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tgrant\Desktop\"/>
    </mc:Choice>
  </mc:AlternateContent>
  <bookViews>
    <workbookView xWindow="0" yWindow="0" windowWidth="15030" windowHeight="3810" tabRatio="771" firstSheet="1" activeTab="1"/>
  </bookViews>
  <sheets>
    <sheet name="Version" sheetId="7" r:id="rId1"/>
    <sheet name="Summary" sheetId="2" r:id="rId2"/>
    <sheet name="Phase 3 contacts" sheetId="13" r:id="rId3"/>
    <sheet name="Base - Default MC" sheetId="1" r:id="rId4"/>
    <sheet name="Steps for Base Default MC" sheetId="8" r:id="rId5"/>
    <sheet name="Base - MC Churn" sheetId="4" r:id="rId6"/>
    <sheet name="Steps for MC Churn" sheetId="10" r:id="rId7"/>
    <sheet name="Base C&amp;I" sheetId="3" r:id="rId8"/>
    <sheet name="Steps for C&amp;I" sheetId="9" r:id="rId9"/>
    <sheet name="Cycle 2 Proposed" sheetId="11" r:id="rId10"/>
    <sheet name="Steps for Cycle 2" sheetId="14" r:id="rId11"/>
    <sheet name="Cycle 3 Proposed" sheetId="12" r:id="rId12"/>
    <sheet name="Cycle 2 Base" sheetId="5" state="hidden" r:id="rId13"/>
  </sheets>
  <definedNames>
    <definedName name="_xlnm._FilterDatabase" localSheetId="3" hidden="1">'Base - Default MC'!$A$1:$V$1158</definedName>
    <definedName name="_xlnm._FilterDatabase" localSheetId="5" hidden="1">'Base - MC Churn'!$A$1:$Z$1231</definedName>
    <definedName name="_xlnm._FilterDatabase" localSheetId="7" hidden="1">'Base C&amp;I'!$A$1:$Z$1270</definedName>
    <definedName name="_xlnm._FilterDatabase" localSheetId="2" hidden="1">'Phase 3 contacts'!$A$2:$J$112</definedName>
    <definedName name="_xlnm._FilterDatabase" localSheetId="4" hidden="1">'Steps for Base Default MC'!$F$1:$F$396</definedName>
    <definedName name="_xlnm.Print_Area" localSheetId="3">'Base - Default MC'!$A$1:$V$81</definedName>
    <definedName name="_xlnm.Print_Area" localSheetId="4">'Steps for Base Default MC'!$A$1:$H$173</definedName>
  </definedNames>
  <calcPr calcId="152511"/>
  <pivotCaches>
    <pivotCache cacheId="0" r:id="rId14"/>
    <pivotCache cacheId="1" r:id="rId15"/>
    <pivotCache cacheId="2" r:id="rId1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9" i="2" l="1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4" i="2"/>
  <c r="C33" i="2" l="1"/>
  <c r="D33" i="2"/>
  <c r="E33" i="2"/>
  <c r="F33" i="2"/>
  <c r="G33" i="2"/>
  <c r="H33" i="2"/>
  <c r="I33" i="2"/>
  <c r="J33" i="2"/>
  <c r="K33" i="2"/>
  <c r="L33" i="2"/>
  <c r="M33" i="2"/>
  <c r="N33" i="2"/>
  <c r="B33" i="2"/>
  <c r="N34" i="2"/>
  <c r="M34" i="2"/>
  <c r="L34" i="2"/>
  <c r="K34" i="2"/>
  <c r="J34" i="2"/>
  <c r="I34" i="2"/>
  <c r="H34" i="2"/>
  <c r="G34" i="2"/>
  <c r="F34" i="2"/>
  <c r="E34" i="2"/>
  <c r="D34" i="2"/>
  <c r="C34" i="2"/>
  <c r="B34" i="2"/>
  <c r="AE37" i="2" l="1"/>
  <c r="P37" i="2"/>
  <c r="Q37" i="2"/>
  <c r="V37" i="2"/>
  <c r="W37" i="2"/>
  <c r="X37" i="2"/>
  <c r="Y37" i="2"/>
  <c r="Z37" i="2"/>
  <c r="AA37" i="2"/>
  <c r="AB37" i="2"/>
  <c r="AC37" i="2"/>
  <c r="AD37" i="2"/>
  <c r="O37" i="2"/>
  <c r="X38" i="2" l="1"/>
  <c r="AC38" i="2"/>
  <c r="O38" i="2"/>
  <c r="AB38" i="2"/>
  <c r="V38" i="2"/>
  <c r="W38" i="2"/>
  <c r="Q38" i="2"/>
  <c r="Z38" i="2"/>
  <c r="AA38" i="2"/>
  <c r="P38" i="2"/>
  <c r="Y38" i="2"/>
  <c r="AD38" i="2"/>
  <c r="N38" i="2"/>
  <c r="AE38" i="2"/>
</calcChain>
</file>

<file path=xl/sharedStrings.xml><?xml version="1.0" encoding="utf-8"?>
<sst xmlns="http://schemas.openxmlformats.org/spreadsheetml/2006/main" count="29840" uniqueCount="968">
  <si>
    <t>Type</t>
  </si>
  <si>
    <t>Scenario ID</t>
  </si>
  <si>
    <t>Priority</t>
  </si>
  <si>
    <t>E2E Scenario</t>
  </si>
  <si>
    <t>Applicable Meter Types</t>
  </si>
  <si>
    <t>Jurisdiction</t>
  </si>
  <si>
    <t>FRMP</t>
  </si>
  <si>
    <t>LNSP</t>
  </si>
  <si>
    <t>MDP</t>
  </si>
  <si>
    <t>MPB</t>
  </si>
  <si>
    <t>MPC</t>
  </si>
  <si>
    <t>MC</t>
  </si>
  <si>
    <t>AEMO</t>
  </si>
  <si>
    <t>B2B-SORD</t>
  </si>
  <si>
    <t>B2B-OWNP</t>
  </si>
  <si>
    <t>B2B-CUST/SITE</t>
  </si>
  <si>
    <t>B2B-MTRD</t>
  </si>
  <si>
    <t>B2M-CATS</t>
  </si>
  <si>
    <t>B2M-NMID</t>
  </si>
  <si>
    <t>Duration</t>
  </si>
  <si>
    <t>Supply Service Works</t>
  </si>
  <si>
    <t>SSW-MM01</t>
  </si>
  <si>
    <t>SSW-04</t>
  </si>
  <si>
    <t>New Connection - Temporary in Permanent</t>
  </si>
  <si>
    <t>T4 or T5</t>
  </si>
  <si>
    <t>QLD</t>
  </si>
  <si>
    <t>Allocate NMI, Temporary in Permanent Supply, Install Meter</t>
  </si>
  <si>
    <t>Notice of Metering Works</t>
  </si>
  <si>
    <t>Customer Details Notification,Site Access Notification</t>
  </si>
  <si>
    <t>NEM-12 meter reads</t>
  </si>
  <si>
    <t>CR2001, CR3001, CR4001, CR5051, CR1500</t>
  </si>
  <si>
    <t>4D</t>
  </si>
  <si>
    <t>ACT</t>
  </si>
  <si>
    <t>NSW</t>
  </si>
  <si>
    <t>SA</t>
  </si>
  <si>
    <t>T5</t>
  </si>
  <si>
    <t>VIC</t>
  </si>
  <si>
    <t>Re-Energisation</t>
  </si>
  <si>
    <t>REEN-MM01</t>
  </si>
  <si>
    <t>REEN-07</t>
  </si>
  <si>
    <t xml:space="preserve">Recipient discretion, </t>
  </si>
  <si>
    <t>T4, T5</t>
  </si>
  <si>
    <t>Recipient discretion</t>
  </si>
  <si>
    <t>Customer Details Notification
Site Access Notification</t>
  </si>
  <si>
    <t>CR5051</t>
  </si>
  <si>
    <t>NMIDiscoveryRequest, NMIStandingDataRequest</t>
  </si>
  <si>
    <t>2D</t>
  </si>
  <si>
    <t>De-Energisation</t>
  </si>
  <si>
    <t>DEEN-MM01</t>
  </si>
  <si>
    <t>DEEN-05</t>
  </si>
  <si>
    <t>Customer Details Notification</t>
  </si>
  <si>
    <t>Role Changes</t>
  </si>
  <si>
    <t>ROLE-MM01</t>
  </si>
  <si>
    <t>ROLE-01</t>
  </si>
  <si>
    <t>Change Retailer - Prospective</t>
  </si>
  <si>
    <t>T4 or T5 or T6</t>
  </si>
  <si>
    <t>Meter reads</t>
  </si>
  <si>
    <t>CR1000, CR1500</t>
  </si>
  <si>
    <t>3D</t>
  </si>
  <si>
    <t>Metering Service Works</t>
  </si>
  <si>
    <t>MSW-MM01</t>
  </si>
  <si>
    <t>CSO-09</t>
  </si>
  <si>
    <t>Meter Exchange</t>
  </si>
  <si>
    <t>Notice of Metering Works, Meter Exchange Notification, Planned Interuption Notification</t>
  </si>
  <si>
    <t>CR6800, CR3005</t>
  </si>
  <si>
    <t>MSW-MM02</t>
  </si>
  <si>
    <t>MSW-03</t>
  </si>
  <si>
    <t>Meter Reconfiguration - solar</t>
  </si>
  <si>
    <t>Meter Reconfiguration - Manual</t>
  </si>
  <si>
    <t>CR3101, CR3051</t>
  </si>
  <si>
    <t>SSW-MM02</t>
  </si>
  <si>
    <t>SSW-21</t>
  </si>
  <si>
    <t>Supply Alteration - Upgrade Single Phase to 3 Phase</t>
  </si>
  <si>
    <t>Alteration, Meter Exchange</t>
  </si>
  <si>
    <t>Notice of Metering Works
Meter Exchange Notification.
Planned Interuption Notification</t>
  </si>
  <si>
    <t>CR6800, CR3005, CR5051</t>
  </si>
  <si>
    <t>SSW-MM03</t>
  </si>
  <si>
    <t>SSW-25</t>
  </si>
  <si>
    <t>Network Tariff Change</t>
  </si>
  <si>
    <t>Tariff Change</t>
  </si>
  <si>
    <t>CR3101</t>
  </si>
  <si>
    <t>Meter Faults</t>
  </si>
  <si>
    <t>MF-MM01</t>
  </si>
  <si>
    <t>Meter exchange triggered by OWN-MFN (Single meter)</t>
  </si>
  <si>
    <t>Meter Fault Notification
Planned Interruption Notification
Meter Exchange Notification
Notice of Metering Works</t>
  </si>
  <si>
    <t>CR6800, CR1500, CR3004/5</t>
  </si>
  <si>
    <t>REEN-MM02</t>
  </si>
  <si>
    <t>REEN-04</t>
  </si>
  <si>
    <t>Move-in</t>
  </si>
  <si>
    <t>CR5051, CR1030</t>
  </si>
  <si>
    <t>Meter Data Notification</t>
  </si>
  <si>
    <t>MDN-MM01</t>
  </si>
  <si>
    <t>MDN-04</t>
  </si>
  <si>
    <t>Verify Meter Data</t>
  </si>
  <si>
    <t>Verify Meter Data Request</t>
  </si>
  <si>
    <t>1D</t>
  </si>
  <si>
    <t>ROLE-MM02</t>
  </si>
  <si>
    <t>ROLE-02</t>
  </si>
  <si>
    <t>Change Retailer - Retrospective</t>
  </si>
  <si>
    <t>CR1010, CR1500</t>
  </si>
  <si>
    <t>REEN-MM03</t>
  </si>
  <si>
    <t>REEN-06</t>
  </si>
  <si>
    <t>Physical visit</t>
  </si>
  <si>
    <t>DEEN-MM02</t>
  </si>
  <si>
    <t>DEEN02</t>
  </si>
  <si>
    <t>Remove Fuse</t>
  </si>
  <si>
    <t>Special Reads</t>
  </si>
  <si>
    <t>SP-MM01</t>
  </si>
  <si>
    <t>SP-02</t>
  </si>
  <si>
    <t>Special Read - Final Read</t>
  </si>
  <si>
    <t>Special Read</t>
  </si>
  <si>
    <t>Customer and Site Details</t>
  </si>
  <si>
    <t>CSD-MM01</t>
  </si>
  <si>
    <t>Site Access Request by FRMP</t>
  </si>
  <si>
    <t>Site Access Request,Site Access Notification</t>
  </si>
  <si>
    <t>CSD-MM02</t>
  </si>
  <si>
    <t>CSD-03</t>
  </si>
  <si>
    <t>Site Access Request by LNSP/MP</t>
  </si>
  <si>
    <t>MSW-MM03</t>
  </si>
  <si>
    <t>CR3081/CR3091</t>
  </si>
  <si>
    <t>MSW-MM04</t>
  </si>
  <si>
    <t>Meter Exchange - PIN Rejection - Completion</t>
  </si>
  <si>
    <t>T5 or T6</t>
  </si>
  <si>
    <t>MSW-MM05</t>
  </si>
  <si>
    <t>MSW-04</t>
  </si>
  <si>
    <t>Remove Meter - Multi meter site</t>
  </si>
  <si>
    <t>Remove Meter</t>
  </si>
  <si>
    <t>CR3051, CR4051</t>
  </si>
  <si>
    <t>QLD 1</t>
  </si>
  <si>
    <t>QLD 2</t>
  </si>
  <si>
    <t>Retailer 1</t>
  </si>
  <si>
    <t>LNSP Test</t>
  </si>
  <si>
    <t>Count of Scenario ID</t>
  </si>
  <si>
    <t>Row Labels</t>
  </si>
  <si>
    <t>Grand Total</t>
  </si>
  <si>
    <t>Column Labels</t>
  </si>
  <si>
    <t>MSW-CI01</t>
  </si>
  <si>
    <t>MSW-07</t>
  </si>
  <si>
    <t>Install Controlled Load (Adds &amp; Alts Scenario)</t>
  </si>
  <si>
    <t>Metering Service Works - Install Controlled Load</t>
  </si>
  <si>
    <t>CR3050/3051</t>
  </si>
  <si>
    <t>MDN-CI01</t>
  </si>
  <si>
    <t>MDN-03</t>
  </si>
  <si>
    <t>Provide Meter Data</t>
  </si>
  <si>
    <t>Provide Meter Data Request</t>
  </si>
  <si>
    <t>T4</t>
  </si>
  <si>
    <t>Any</t>
  </si>
  <si>
    <t>Allocate NMI</t>
  </si>
  <si>
    <t>Temporary in Permanent Supply</t>
  </si>
  <si>
    <t>Install Meter</t>
  </si>
  <si>
    <t>Meter Exchange Notification</t>
  </si>
  <si>
    <t>Meter Fault Notification</t>
  </si>
  <si>
    <t>Site Access Notification</t>
  </si>
  <si>
    <t>Site Access Request</t>
  </si>
  <si>
    <t>NEM12</t>
  </si>
  <si>
    <t>NEM13</t>
  </si>
  <si>
    <t>CR3001</t>
  </si>
  <si>
    <t>CR4001</t>
  </si>
  <si>
    <t>CR1500</t>
  </si>
  <si>
    <t>CR1000</t>
  </si>
  <si>
    <t>CR6800</t>
  </si>
  <si>
    <t>CR2001</t>
  </si>
  <si>
    <t>CR3051</t>
  </si>
  <si>
    <t>CR1010</t>
  </si>
  <si>
    <t>CR1030</t>
  </si>
  <si>
    <t>CR3081</t>
  </si>
  <si>
    <t>CR3091</t>
  </si>
  <si>
    <t>CR4051</t>
  </si>
  <si>
    <t>NMIStandingDataRequest</t>
  </si>
  <si>
    <t>NMIDiscoveryRequest</t>
  </si>
  <si>
    <t>NMIDiscoveryResponse</t>
  </si>
  <si>
    <t>C4</t>
  </si>
  <si>
    <t>MSW-CI03</t>
  </si>
  <si>
    <t>MSW-04
SSW_26</t>
  </si>
  <si>
    <t>Remove Meter requiring Supply Isolation (Adds &amp; Alts Scenario)</t>
  </si>
  <si>
    <t>Metering Service Works - Remove Meter
Supply Service Works - Temporary Isolation</t>
  </si>
  <si>
    <t>Notice of Metering Works, 
Meter Exchange Notification, 
Planned Interuption Notification</t>
  </si>
  <si>
    <t>ROLE-CI01</t>
  </si>
  <si>
    <t>ROLE-03</t>
  </si>
  <si>
    <t>Customer Transfer In - CR1000/1020/1024/1030/1040</t>
  </si>
  <si>
    <t>CR6800/6801</t>
  </si>
  <si>
    <t>ROLE-CI02</t>
  </si>
  <si>
    <t>ROLE-04</t>
  </si>
  <si>
    <t>Customer Transfer In (Child NM) - CR1080/1081</t>
  </si>
  <si>
    <t>SSW-CI02</t>
  </si>
  <si>
    <t>Meter Exchange (Adds &amp; Alts Scenario)</t>
  </si>
  <si>
    <t>Supply Service Works - Temporary Isolation 
Metering Service Works - Meter Exchange</t>
  </si>
  <si>
    <t>CR6800, CR3004/3005, CR5051</t>
  </si>
  <si>
    <t>REEN-CI01</t>
  </si>
  <si>
    <t>REEN-09</t>
  </si>
  <si>
    <t>Re-en - Physical visit</t>
  </si>
  <si>
    <t>DEEN-CI01</t>
  </si>
  <si>
    <t>DEEN-02</t>
  </si>
  <si>
    <t>De-en - Remove Fuse</t>
  </si>
  <si>
    <t>DEEN-CI02</t>
  </si>
  <si>
    <t>DEEN-04</t>
  </si>
  <si>
    <t>Remove Fuse - utilising DNP Reason code</t>
  </si>
  <si>
    <t>Local meter disconnect</t>
  </si>
  <si>
    <t>SR-CI01</t>
  </si>
  <si>
    <t>SP-P01</t>
  </si>
  <si>
    <t>Check Read</t>
  </si>
  <si>
    <t>Special Read - Check Read</t>
  </si>
  <si>
    <t>ROLE-CI03</t>
  </si>
  <si>
    <t xml:space="preserve">Change Retailer - Prospective, </t>
  </si>
  <si>
    <t>ROLE-CI04</t>
  </si>
  <si>
    <t>ROLE-06</t>
  </si>
  <si>
    <t>Change MDP, MC, MPB, Type 1-4</t>
  </si>
  <si>
    <t>CR6800, CR1500</t>
  </si>
  <si>
    <t>CSDN-CI01</t>
  </si>
  <si>
    <t>CSDN-CI02</t>
  </si>
  <si>
    <t>CSDN-CI03</t>
  </si>
  <si>
    <t>CSD-02</t>
  </si>
  <si>
    <t>Customer Details Notification - Sensitive Load</t>
  </si>
  <si>
    <t>CSDN-CI04</t>
  </si>
  <si>
    <t>Customer Details Notification - CDR response</t>
  </si>
  <si>
    <t>Customer Details Request,Customer Details Notification</t>
  </si>
  <si>
    <t>CSDN-CI05</t>
  </si>
  <si>
    <t>Customer Details Notification - None</t>
  </si>
  <si>
    <t>CSDN-CI06</t>
  </si>
  <si>
    <t>CSD-01</t>
  </si>
  <si>
    <t>Customer Details Notification - Life Support</t>
  </si>
  <si>
    <t>SSW-CI03</t>
  </si>
  <si>
    <t>SSW-25
MSW-03</t>
  </si>
  <si>
    <t>Supply Service Works - Tariff Change
Metering Service Works - Meter Reconfiguration</t>
  </si>
  <si>
    <t>CR3100/3101, CR3050/3051</t>
  </si>
  <si>
    <t>MSW-CI04</t>
  </si>
  <si>
    <t>MSW-04
MSW-06</t>
  </si>
  <si>
    <t>Meter Investigation - Meter Test, Faulty Meter</t>
  </si>
  <si>
    <t>Metering Services Works - Meter Investigation - Meter Test
Metering Service Works - Meter Exchange</t>
  </si>
  <si>
    <t>SSW-CI04</t>
  </si>
  <si>
    <t>SSW-17
MSW-04</t>
  </si>
  <si>
    <t>Abolishment - On Multi Metered Site, Single Remove Meter SO</t>
  </si>
  <si>
    <t>Supply Service Works - Abolishment
Metering Service Works - Remove Meter</t>
  </si>
  <si>
    <t>CR3050/3051, CR4050/4051, CR5051</t>
  </si>
  <si>
    <t>COMMS1-4</t>
  </si>
  <si>
    <t>Base - No Churn Tests</t>
  </si>
  <si>
    <t>TAS</t>
  </si>
  <si>
    <t>Base Tests per day</t>
  </si>
  <si>
    <t>Install Controlled Load</t>
  </si>
  <si>
    <t>Alteration</t>
  </si>
  <si>
    <t>Meter Reconfiguration</t>
  </si>
  <si>
    <t>Meter Test</t>
  </si>
  <si>
    <t>Abolishment</t>
  </si>
  <si>
    <t>Temporary Isolation</t>
  </si>
  <si>
    <t>C1</t>
  </si>
  <si>
    <t>C &amp; I test per day</t>
  </si>
  <si>
    <t>Planned Interruption Notification</t>
  </si>
  <si>
    <t>nsw</t>
  </si>
  <si>
    <t>MC1</t>
  </si>
  <si>
    <t>MC2</t>
  </si>
  <si>
    <t>MC3</t>
  </si>
  <si>
    <t>MC4</t>
  </si>
  <si>
    <t>MC5</t>
  </si>
  <si>
    <t>MC6</t>
  </si>
  <si>
    <t>MC7</t>
  </si>
  <si>
    <t>MC8</t>
  </si>
  <si>
    <t>Retailer</t>
  </si>
  <si>
    <t>Base - Churn</t>
  </si>
  <si>
    <t>MSW-MM06</t>
  </si>
  <si>
    <t>MSW-05</t>
  </si>
  <si>
    <t>Meter Investigation - Inspect</t>
  </si>
  <si>
    <t>T4, T5, T6</t>
  </si>
  <si>
    <t>ROLE-MM03</t>
  </si>
  <si>
    <t>Change Retailer - Prospective, Objection, Withdraw CR</t>
  </si>
  <si>
    <t>MSW-MM07</t>
  </si>
  <si>
    <t>MSW-06</t>
  </si>
  <si>
    <t>Meter Investigation - Meter Test</t>
  </si>
  <si>
    <t>ROLE-MM04</t>
  </si>
  <si>
    <t>ROLE-05</t>
  </si>
  <si>
    <t>Change Retailer - Retrospective, Objection, Withdraw Objection</t>
  </si>
  <si>
    <t>CR1040, CR1500</t>
  </si>
  <si>
    <t>MSW-MM08</t>
  </si>
  <si>
    <t>ROLE-MM05</t>
  </si>
  <si>
    <t>ROLE-MM06</t>
  </si>
  <si>
    <t>ROLE-07</t>
  </si>
  <si>
    <t>Change MPB, MPC, Type 1-4</t>
  </si>
  <si>
    <t>CR6701</t>
  </si>
  <si>
    <t>MSW-MM09</t>
  </si>
  <si>
    <t>MSW-08</t>
  </si>
  <si>
    <t>Change Timeswitch Settings</t>
  </si>
  <si>
    <t>ROLE-MM07</t>
  </si>
  <si>
    <t>ROLE-08</t>
  </si>
  <si>
    <t>Change MDP, Type 1-4</t>
  </si>
  <si>
    <t>CR6200, CR1500</t>
  </si>
  <si>
    <t>MSW-MM10</t>
  </si>
  <si>
    <t>Meter Investigation - Meter Test, Meter Exchange</t>
  </si>
  <si>
    <t>ROLE-MM08</t>
  </si>
  <si>
    <t>ROLE-09</t>
  </si>
  <si>
    <t>Change MC, Type 1-4</t>
  </si>
  <si>
    <t>CR6301, CR1500</t>
  </si>
  <si>
    <t>MSW-MM11</t>
  </si>
  <si>
    <t>MSW-01</t>
  </si>
  <si>
    <t>Install Meter - existing premise</t>
  </si>
  <si>
    <t>Temporary Isolation, Install Meter</t>
  </si>
  <si>
    <t>CR3001, CR4001, CR5051</t>
  </si>
  <si>
    <t>MSW-MM12</t>
  </si>
  <si>
    <t>Meter Reconfiguration - change tariff</t>
  </si>
  <si>
    <t>Meter Reconfiguration - Remote</t>
  </si>
  <si>
    <t>DEEN-MM03</t>
  </si>
  <si>
    <t>DEEN-01</t>
  </si>
  <si>
    <t>Disconnect at Pillar-Box PitOrPole-Top</t>
  </si>
  <si>
    <t>Disconnect at Pillar-Box Pit Or Pole-Top</t>
  </si>
  <si>
    <t>SSW-MM04</t>
  </si>
  <si>
    <t>SSW-12</t>
  </si>
  <si>
    <t>New Connection - Incorrect role assignment by FRMP, MPB Objection</t>
  </si>
  <si>
    <t>DEEN-MM04</t>
  </si>
  <si>
    <t>SSW-MM05</t>
  </si>
  <si>
    <t>SSW-17</t>
  </si>
  <si>
    <t>Abolishment, Remove Meter</t>
  </si>
  <si>
    <t>CR3051, CR4051, CR5051</t>
  </si>
  <si>
    <t>DEEN-MM05</t>
  </si>
  <si>
    <t>Remote</t>
  </si>
  <si>
    <t>SSW-MM06</t>
  </si>
  <si>
    <t>Abolishment - Partially Completed</t>
  </si>
  <si>
    <t>T5, T6</t>
  </si>
  <si>
    <t>DEEN-MM06</t>
  </si>
  <si>
    <t>Remote - CT Meter (neg)</t>
  </si>
  <si>
    <t>SSW-MM07</t>
  </si>
  <si>
    <t>SSW-23</t>
  </si>
  <si>
    <t>Supply Alteration - Relocate Service Line and Meter</t>
  </si>
  <si>
    <t>Alteration, Move Meter</t>
  </si>
  <si>
    <t>MDN-MM02</t>
  </si>
  <si>
    <t>SSW-MM08</t>
  </si>
  <si>
    <t>SSW-28</t>
  </si>
  <si>
    <t>Temporary Isolation - Group Supply</t>
  </si>
  <si>
    <t>Temporary Isolation - Group Supply, Meter Exchange</t>
  </si>
  <si>
    <t>CSD-MM03</t>
  </si>
  <si>
    <t>CSD-MM04</t>
  </si>
  <si>
    <t>CSD-MM05</t>
  </si>
  <si>
    <t>REEN-MM04</t>
  </si>
  <si>
    <t>REEN-01</t>
  </si>
  <si>
    <t>After Disconnection For Non-Payment</t>
  </si>
  <si>
    <t>REEN-MM05</t>
  </si>
  <si>
    <t>REEN-02</t>
  </si>
  <si>
    <t>Remote (only VIC)</t>
  </si>
  <si>
    <t>REEN-MM06</t>
  </si>
  <si>
    <t>REEN-03</t>
  </si>
  <si>
    <t>Retrospective move-in</t>
  </si>
  <si>
    <t>REEN-MM07</t>
  </si>
  <si>
    <t>REEN-05</t>
  </si>
  <si>
    <t>New reading required</t>
  </si>
  <si>
    <t>Network Billing</t>
  </si>
  <si>
    <t>NB-MM01</t>
  </si>
  <si>
    <t>NB-01</t>
  </si>
  <si>
    <t>Network Billing, Metering Invoice</t>
  </si>
  <si>
    <t>NB-MM03</t>
  </si>
  <si>
    <t>NB-03</t>
  </si>
  <si>
    <t>Network Billing, Metering Dispute</t>
  </si>
  <si>
    <t>NB-MM02</t>
  </si>
  <si>
    <t>NB-02</t>
  </si>
  <si>
    <t>Network Billing, Metering Remittance</t>
  </si>
  <si>
    <t>MSW-MM13</t>
  </si>
  <si>
    <t>MSW-09</t>
  </si>
  <si>
    <t>Reseal Device</t>
  </si>
  <si>
    <t>SP-MM02</t>
  </si>
  <si>
    <t>SP-01</t>
  </si>
  <si>
    <t>SP-MM03</t>
  </si>
  <si>
    <t>SP-03</t>
  </si>
  <si>
    <t>Special read - Blank</t>
  </si>
  <si>
    <t>Special Read - Move in</t>
  </si>
  <si>
    <t>COMMS1-2</t>
  </si>
  <si>
    <t>CR3080</t>
  </si>
  <si>
    <t>CR3090</t>
  </si>
  <si>
    <t>Market Trial Workbook</t>
  </si>
  <si>
    <t>Version</t>
  </si>
  <si>
    <t>Date Released</t>
  </si>
  <si>
    <t>Comment</t>
  </si>
  <si>
    <t>v0.1</t>
  </si>
  <si>
    <t>Initial first draft for feedback circulated</t>
  </si>
  <si>
    <t>v0.2</t>
  </si>
  <si>
    <t>v0.3</t>
  </si>
  <si>
    <t>v0.4</t>
  </si>
  <si>
    <t>V0.5</t>
  </si>
  <si>
    <t>TOTAL PER:</t>
  </si>
  <si>
    <t>Complete Service Order</t>
  </si>
  <si>
    <t>Send Customer Details</t>
  </si>
  <si>
    <t>Send CR for change of NMI details</t>
  </si>
  <si>
    <t>Update all participants based on CR</t>
  </si>
  <si>
    <t>Send reads</t>
  </si>
  <si>
    <t>Send Final days reads</t>
  </si>
  <si>
    <t>Complete CR</t>
  </si>
  <si>
    <t>Send C4</t>
  </si>
  <si>
    <t>Issue CR for the actual change date</t>
  </si>
  <si>
    <t>Raise a CR for a change of metering installation details</t>
  </si>
  <si>
    <t>Raise a CR for a change of network tariff code</t>
  </si>
  <si>
    <t>Send reads for new solar configuration</t>
  </si>
  <si>
    <t>Raise a service order for a meter reconfiguration</t>
  </si>
  <si>
    <t>Service order is completed</t>
  </si>
  <si>
    <t>Step</t>
  </si>
  <si>
    <t>Notify all parties of CR for Metering installation details</t>
  </si>
  <si>
    <t>Send Reads</t>
  </si>
  <si>
    <t>Service Order completed</t>
  </si>
  <si>
    <t>send reads</t>
  </si>
  <si>
    <t>Send Final reads</t>
  </si>
  <si>
    <t>CR1500, CR3051</t>
  </si>
  <si>
    <t>Raise a service order for MSW-Install Controlled Load</t>
  </si>
  <si>
    <t>Complete the service order</t>
  </si>
  <si>
    <t>Send CR for providing actual change date</t>
  </si>
  <si>
    <t>Send CR for changed meter installation details</t>
  </si>
  <si>
    <t>Update all participants with the CR COM</t>
  </si>
  <si>
    <t>Raise a service order for MSW-Remove Meter</t>
  </si>
  <si>
    <t>Raise a service order for SSW-Temporary Isolation</t>
  </si>
  <si>
    <t>Send notification of metering works</t>
  </si>
  <si>
    <t>Complete the service order - SSW - Temporary Isolation</t>
  </si>
  <si>
    <t>Complete the service order - MSW - Remove Meter</t>
  </si>
  <si>
    <t>CR1000/1020/1024/1030/1040, CR6800/6801</t>
  </si>
  <si>
    <t>Send MRF</t>
  </si>
  <si>
    <t>Raise CR request for FRMP transfer</t>
  </si>
  <si>
    <t>Raise a service order for Special Read - Final Read</t>
  </si>
  <si>
    <t>Update all participants with CR COM for FRMP transfer</t>
  </si>
  <si>
    <t>Raise CR request for changing roles</t>
  </si>
  <si>
    <t>Update all participants with CR PEND for changing roles</t>
  </si>
  <si>
    <t>Update all participants with CR COM for changing roles</t>
  </si>
  <si>
    <t>3. 10</t>
  </si>
  <si>
    <t>CR1080/1081, CR6800/6801</t>
  </si>
  <si>
    <t>4. 10</t>
  </si>
  <si>
    <t>CR1500, CR3004/3005</t>
  </si>
  <si>
    <t>Raise a service order for MSW- Meter Exchange</t>
  </si>
  <si>
    <t>Complete the service order - MSW - Meter Exchange</t>
  </si>
  <si>
    <t>Raise s service order for Re-Energisation - Physical Visit</t>
  </si>
  <si>
    <t>Send CR for changed NMI details</t>
  </si>
  <si>
    <t>Send CDN</t>
  </si>
  <si>
    <t>Raise s service order for De-Energisation - Remove Fuse</t>
  </si>
  <si>
    <t>Raise s service order for De-Energisation - Remove Fuse, DNP</t>
  </si>
  <si>
    <t>Raise a service order for special read - check read</t>
  </si>
  <si>
    <t>Raise a CR request for changing roles</t>
  </si>
  <si>
    <t>Raise a Site Access Request</t>
  </si>
  <si>
    <t>Send the Site Access Notification</t>
  </si>
  <si>
    <t>Send the Customer Details Notification with SL data</t>
  </si>
  <si>
    <t>Raise a Customer Details Request</t>
  </si>
  <si>
    <t>Send the Customer Details Notification</t>
  </si>
  <si>
    <t>Send the Customer Details Notification with LS data</t>
  </si>
  <si>
    <t>Supply Service Works - Tariff Change, 
Metering Service Works - Meter Reconfiguration</t>
  </si>
  <si>
    <t>CR1500, CR3100/3101, CR3050/3051</t>
  </si>
  <si>
    <t>Raise a service order for SSW - Tariff Change</t>
  </si>
  <si>
    <t>Raise a service order for MSW - Meter Reconfiguration</t>
  </si>
  <si>
    <t>Complete the service order SSW - Tariff Change</t>
  </si>
  <si>
    <t>Complete the service order MSW - Meter Reconfiguration</t>
  </si>
  <si>
    <t>Send CR for changed network tariff details</t>
  </si>
  <si>
    <t>18. 10</t>
  </si>
  <si>
    <t>CR1500, CR3005</t>
  </si>
  <si>
    <t>Raise a service order for MSW - Meter Investigation, Faulty Meter</t>
  </si>
  <si>
    <t>Send notification for meter fault.</t>
  </si>
  <si>
    <t>Raise a service order for MSW - Meter Exchange</t>
  </si>
  <si>
    <t>Send notification for metering service works.</t>
  </si>
  <si>
    <t>Send notification for planned interruption.</t>
  </si>
  <si>
    <t>19. 10</t>
  </si>
  <si>
    <t>CR1500, CR3050/3051, CR5051</t>
  </si>
  <si>
    <t>Raise a service order for SSW - Supply Abolishment</t>
  </si>
  <si>
    <t>Raise a service order for MSW - Remove Meter</t>
  </si>
  <si>
    <t>Complete the service order for MSW - Remove Meter</t>
  </si>
  <si>
    <t>Complete the service order for SSW - Supply Abolishment</t>
  </si>
  <si>
    <t>Raise a Provide Meter Data Request</t>
  </si>
  <si>
    <t>Raise a Service Order to De energise a meter</t>
  </si>
  <si>
    <t xml:space="preserve">Raise a prospective CR for change of retailer </t>
  </si>
  <si>
    <t xml:space="preserve">Notify all parties of CR for network tariff code </t>
  </si>
  <si>
    <t>Notice of Metering Works
Meter Exchange Notification.
Planned Interruption Notification</t>
  </si>
  <si>
    <t>Raise a service order for a network tariff change</t>
  </si>
  <si>
    <t>Raise a CR for a network tariff change</t>
  </si>
  <si>
    <t>Issue CR for the change in NMI</t>
  </si>
  <si>
    <t>Raise a request to verify meter data</t>
  </si>
  <si>
    <t xml:space="preserve">Raise a retrospective CR for change of retailer </t>
  </si>
  <si>
    <t>Raise a reenergistation Service Order for a physical site visit</t>
  </si>
  <si>
    <t>Raise a de energise a meter service order  to remove fuse</t>
  </si>
  <si>
    <t>Raise a reenergistation Service Order for a new customer</t>
  </si>
  <si>
    <t>1.10</t>
  </si>
  <si>
    <t>Raise a site access request</t>
  </si>
  <si>
    <t>Send site access notification</t>
  </si>
  <si>
    <t>Complete service order</t>
  </si>
  <si>
    <t>Participants</t>
  </si>
  <si>
    <t>FRMP,DNSP,AEMO,MPB,MPC,MC,MDP</t>
  </si>
  <si>
    <t>VIC,NON-VIC</t>
  </si>
  <si>
    <t>FRMP,DNSP,MPB,AEMO</t>
  </si>
  <si>
    <t>FRMP,DNSP,AEMO,MPB</t>
  </si>
  <si>
    <t>FRMP,DNSP,AEMO</t>
  </si>
  <si>
    <t>FRMP,DNSP,MDP,AEMO</t>
  </si>
  <si>
    <t>FRMP,DNSP,MPB,AEMO,MC</t>
  </si>
  <si>
    <t>FRMP,MPB,AEMO</t>
  </si>
  <si>
    <t>FRMP,DNSP,MDP</t>
  </si>
  <si>
    <t>FRMP Organisation</t>
  </si>
  <si>
    <t>ERM/POWERMETRIC</t>
  </si>
  <si>
    <t>ERMPOWER</t>
  </si>
  <si>
    <t xml:space="preserve">ERGONETP </t>
  </si>
  <si>
    <t>ACTEWP</t>
  </si>
  <si>
    <t>ENERGYAP</t>
  </si>
  <si>
    <t>UMPLP</t>
  </si>
  <si>
    <t>EASTERN</t>
  </si>
  <si>
    <t>ENERGEXP</t>
  </si>
  <si>
    <t>UNITED</t>
  </si>
  <si>
    <t>INTEGP</t>
  </si>
  <si>
    <t>CITIPP</t>
  </si>
  <si>
    <t>POWCP</t>
  </si>
  <si>
    <t>SOLARISP</t>
  </si>
  <si>
    <t>CNRGYP</t>
  </si>
  <si>
    <t>Next Business Energy</t>
  </si>
  <si>
    <t>NEXTBE</t>
  </si>
  <si>
    <t>EASTENGY</t>
  </si>
  <si>
    <t>ENGYAUST</t>
  </si>
  <si>
    <t>Momentum Energy</t>
  </si>
  <si>
    <t>Momentum</t>
  </si>
  <si>
    <t>Alinta Energy</t>
  </si>
  <si>
    <t>ALNTARES</t>
  </si>
  <si>
    <t>Origin Energy</t>
  </si>
  <si>
    <t>POWERCOR</t>
  </si>
  <si>
    <t>Tango Energy Pty Ltd</t>
  </si>
  <si>
    <t>TANGO</t>
  </si>
  <si>
    <t>ENGYAVIC</t>
  </si>
  <si>
    <t>Snowy Retail Group</t>
  </si>
  <si>
    <t>CONTACTA</t>
  </si>
  <si>
    <t>AGL</t>
  </si>
  <si>
    <t>AES</t>
  </si>
  <si>
    <t>VEPL</t>
  </si>
  <si>
    <t>PULSE</t>
  </si>
  <si>
    <t>SOLARIS</t>
  </si>
  <si>
    <t>Ergon Energy Queensland – Retail</t>
  </si>
  <si>
    <t>EEQ</t>
  </si>
  <si>
    <t>AGLQLD2</t>
  </si>
  <si>
    <t>SAEPL</t>
  </si>
  <si>
    <t>AGLE</t>
  </si>
  <si>
    <t>CITIP</t>
  </si>
  <si>
    <t>AURORA</t>
  </si>
  <si>
    <t>AURORAP</t>
  </si>
  <si>
    <t>ENERGEX</t>
  </si>
  <si>
    <t>CNRGY</t>
  </si>
  <si>
    <t>INTLENGY</t>
  </si>
  <si>
    <t>ActewAGL Retail</t>
  </si>
  <si>
    <t>ACTEWNGY</t>
  </si>
  <si>
    <t>NSWEPL</t>
  </si>
  <si>
    <t>QEPL</t>
  </si>
  <si>
    <t>Energy Australia</t>
  </si>
  <si>
    <t>Simply Energy</t>
  </si>
  <si>
    <t>ERM POWERMETRIC</t>
  </si>
  <si>
    <t>Aurora Energy</t>
  </si>
  <si>
    <t>ALNTABUS</t>
  </si>
  <si>
    <t>EEQGEN</t>
  </si>
  <si>
    <t>Stanwell Corporation Limited</t>
  </si>
  <si>
    <t>STANRET</t>
  </si>
  <si>
    <t>STANSGA</t>
  </si>
  <si>
    <t>STANWELL</t>
  </si>
  <si>
    <t>YALLNR</t>
  </si>
  <si>
    <t>Receive C4</t>
  </si>
  <si>
    <t>CR3005</t>
  </si>
  <si>
    <t>Raise a service order for a new meter</t>
  </si>
  <si>
    <t xml:space="preserve">Notify all parties of meter exchange </t>
  </si>
  <si>
    <t>service order completed</t>
  </si>
  <si>
    <t>Send meter reads for new meter</t>
  </si>
  <si>
    <t>CR3005, CR5051</t>
  </si>
  <si>
    <t>Raise CR for Change Multiple Roles.</t>
  </si>
  <si>
    <t>Raise a service order for MSW - Exchange Meter</t>
  </si>
  <si>
    <t>Complete the service order - Exchange Meter</t>
  </si>
  <si>
    <t>Send CR for actual change date</t>
  </si>
  <si>
    <t>Send CR for Changed Meter Installation details</t>
  </si>
  <si>
    <t>Complete the service order - Supply Alteration</t>
  </si>
  <si>
    <t>9.10</t>
  </si>
  <si>
    <t>Complete the Service Order - Allocate NMI</t>
  </si>
  <si>
    <t>Send CR for Allocate NMI</t>
  </si>
  <si>
    <t>Raise service order for Install Meter</t>
  </si>
  <si>
    <t>Complete the Service Order - Install Meter</t>
  </si>
  <si>
    <t>Send CR for Create Meter Installation details</t>
  </si>
  <si>
    <t>Complete the service order - Temp in Permanent supply</t>
  </si>
  <si>
    <t>Send CR for Change NMI status</t>
  </si>
  <si>
    <t>(blank)</t>
  </si>
  <si>
    <t>FRMP  Organisation</t>
  </si>
  <si>
    <t>Retailer AGL</t>
  </si>
  <si>
    <t>PHRETAIL</t>
  </si>
  <si>
    <t>Current
FRMP</t>
  </si>
  <si>
    <t>New
LNSP</t>
  </si>
  <si>
    <t>New
MDP</t>
  </si>
  <si>
    <t>New
MPB</t>
  </si>
  <si>
    <t>New
MPC</t>
  </si>
  <si>
    <t>New
MC</t>
  </si>
  <si>
    <t>New
FRMP</t>
  </si>
  <si>
    <t>Current
LNSP</t>
  </si>
  <si>
    <t>Current
MDP</t>
  </si>
  <si>
    <t>Current
MPB</t>
  </si>
  <si>
    <t>Current
MPC</t>
  </si>
  <si>
    <t>Current
MC</t>
  </si>
  <si>
    <t>Send an actual change date</t>
  </si>
  <si>
    <t>Notice of Metering Works, Meter Exchange Notification, Planned Interruption Notification</t>
  </si>
  <si>
    <t>Raise a service order for SSW - Supply Alteration</t>
  </si>
  <si>
    <t>Raise CR for meter installation details</t>
  </si>
  <si>
    <t>Raise CR for NMI DataStream Details</t>
  </si>
  <si>
    <t>Raise a service order  for a energisation</t>
  </si>
  <si>
    <t>Raise a CR to change roles</t>
  </si>
  <si>
    <t>Receive COM for change of retailer</t>
  </si>
  <si>
    <t>Site Access Request by MDP</t>
  </si>
  <si>
    <t xml:space="preserve">Meter Exchange  </t>
  </si>
  <si>
    <t>Raise a CR for a meter exchange Type 6 to Type 4A</t>
  </si>
  <si>
    <t>Raise a CR for a meter exchange COMMS 4A to COMMS 4</t>
  </si>
  <si>
    <t xml:space="preserve"> </t>
  </si>
  <si>
    <t>Updated based on feedback/updated FRMP IDs/ added test steps</t>
  </si>
  <si>
    <t>Raise a service order to allocate NMI</t>
  </si>
  <si>
    <t>Raise a service order for Temporary in Permanent supply</t>
  </si>
  <si>
    <t>IN PROGRESS</t>
  </si>
  <si>
    <t>Raise a service order to energise meter</t>
  </si>
  <si>
    <t xml:space="preserve">
LNSP</t>
  </si>
  <si>
    <t>MSW-MM14</t>
  </si>
  <si>
    <t>Change of Retailer - no meter attached Child Meter</t>
  </si>
  <si>
    <t>Initating Role</t>
  </si>
  <si>
    <t>Data Pre Requisites</t>
  </si>
  <si>
    <t>Raise a CR for change of roles</t>
  </si>
  <si>
    <t>Submitt Connect application</t>
  </si>
  <si>
    <t>Type 6 or Type 5</t>
  </si>
  <si>
    <t>Type 6 or type 5</t>
  </si>
  <si>
    <t>Active Meter</t>
  </si>
  <si>
    <t>Type 5 or type 6</t>
  </si>
  <si>
    <t>meter in an x state</t>
  </si>
  <si>
    <t>Type 6</t>
  </si>
  <si>
    <t>Type 4/5/6</t>
  </si>
  <si>
    <t>CR completed and C4 recieved</t>
  </si>
  <si>
    <t>Send reads for current configuration</t>
  </si>
  <si>
    <t>Send Reads for new configuration</t>
  </si>
  <si>
    <t>Receive COM CR for change of retailer and C4 received</t>
  </si>
  <si>
    <t>IPRETAIL</t>
  </si>
  <si>
    <t>CR3091/1500</t>
  </si>
  <si>
    <t xml:space="preserve">Raise a CR for a meter exchange </t>
  </si>
  <si>
    <t>Issue CR for actual Change date</t>
  </si>
  <si>
    <t>Raise  CR for actual change date</t>
  </si>
  <si>
    <t>Send notified party transaction</t>
  </si>
  <si>
    <t>7.10</t>
  </si>
  <si>
    <t>10.10</t>
  </si>
  <si>
    <t>ENERGEXM</t>
  </si>
  <si>
    <t>EGXLTDMP</t>
  </si>
  <si>
    <t>ERGONMP</t>
  </si>
  <si>
    <t>WBAYM</t>
  </si>
  <si>
    <t>ACTEWM</t>
  </si>
  <si>
    <t>ACTEWMP</t>
  </si>
  <si>
    <t>CPNETMDP</t>
  </si>
  <si>
    <t>CITIPWMP</t>
  </si>
  <si>
    <t>POWERMDP</t>
  </si>
  <si>
    <t>POWERCMP</t>
  </si>
  <si>
    <t>CNRGYMPB</t>
  </si>
  <si>
    <t>CNRGYMDP</t>
  </si>
  <si>
    <t>DMSMP</t>
  </si>
  <si>
    <t>SPANMDP</t>
  </si>
  <si>
    <t>TCAUSTM</t>
  </si>
  <si>
    <t>TCAMP</t>
  </si>
  <si>
    <t>INTEGMP</t>
  </si>
  <si>
    <t>INTEGM</t>
  </si>
  <si>
    <t>JENMDP</t>
  </si>
  <si>
    <t>SOLARMP</t>
  </si>
  <si>
    <t>ETSAMDP</t>
  </si>
  <si>
    <t>ETSAPMP</t>
  </si>
  <si>
    <t>UEDMDP</t>
  </si>
  <si>
    <t>UNITEDMP</t>
  </si>
  <si>
    <t>PRIMARY REP</t>
  </si>
  <si>
    <t>SECONDARY REP</t>
  </si>
  <si>
    <t>Organisation</t>
  </si>
  <si>
    <t># Participant</t>
  </si>
  <si>
    <t>Participant role (LNSP, MDP, MC, etc.)</t>
  </si>
  <si>
    <t>Participant ID/s</t>
  </si>
  <si>
    <t>Contact</t>
  </si>
  <si>
    <t>Email</t>
  </si>
  <si>
    <t>Phone</t>
  </si>
  <si>
    <t>ActewAGL Distribution</t>
  </si>
  <si>
    <t>Tim Walker</t>
  </si>
  <si>
    <t>tim.walker@actewagl.com.au</t>
  </si>
  <si>
    <t>0408 852 520</t>
  </si>
  <si>
    <t>Peter Almonte</t>
  </si>
  <si>
    <t xml:space="preserve">peter.almonte@actewagl.com.au </t>
  </si>
  <si>
    <t>0438 338 883</t>
  </si>
  <si>
    <t>MP</t>
  </si>
  <si>
    <t>Active Stream</t>
  </si>
  <si>
    <t xml:space="preserve">MDP </t>
  </si>
  <si>
    <t>ACTIVMDP</t>
  </si>
  <si>
    <t>Alena Chia</t>
  </si>
  <si>
    <t>AChia2@activestream.com.au</t>
  </si>
  <si>
    <t>03 8633 6508</t>
  </si>
  <si>
    <t xml:space="preserve">Gillian Horner </t>
  </si>
  <si>
    <t>GHorner@activestream.com.au</t>
  </si>
  <si>
    <t>03 8633 6220</t>
  </si>
  <si>
    <t>ACTIVMP</t>
  </si>
  <si>
    <t>ACTIVMC</t>
  </si>
  <si>
    <t>Acumen Metering</t>
  </si>
  <si>
    <t>ACUMENMP</t>
  </si>
  <si>
    <t>Jason Groom</t>
  </si>
  <si>
    <t>Jason.groom1@originenergy.com.au</t>
  </si>
  <si>
    <t>0435 618 470</t>
  </si>
  <si>
    <t>Paul Sampson</t>
  </si>
  <si>
    <t>Paul.sampson@originenergy.com.au</t>
  </si>
  <si>
    <t>0419 508 065</t>
  </si>
  <si>
    <t>ACUMEMDP</t>
  </si>
  <si>
    <t>ACUMENMC</t>
  </si>
  <si>
    <t>Sanhita Dutta</t>
  </si>
  <si>
    <t>SDutta7@agl.com.au</t>
  </si>
  <si>
    <t xml:space="preserve">   0412 305 385</t>
  </si>
  <si>
    <t>Subhra Sekhar Kar</t>
  </si>
  <si>
    <t>SSekhar@agl.com.au</t>
  </si>
  <si>
    <t>+91 9830 443 268</t>
  </si>
  <si>
    <t>Nathaniel Sawyer</t>
  </si>
  <si>
    <t>nathaniel.sawyer@utilitysoftwareservices.com</t>
  </si>
  <si>
    <t>0419 132 792</t>
  </si>
  <si>
    <t>Peter Brighton</t>
  </si>
  <si>
    <t>Peter.Brighton@alintaenergy.com.au</t>
  </si>
  <si>
    <t>0412 053 790</t>
  </si>
  <si>
    <t>James Rowbottom</t>
  </si>
  <si>
    <t>james.rowbottom@auroraenergy.com.au</t>
  </si>
  <si>
    <t>0419 720 171</t>
  </si>
  <si>
    <t>Paul Willacy</t>
  </si>
  <si>
    <t xml:space="preserve">Paul.Willacy@auroraenergy.com.au </t>
  </si>
  <si>
    <t>0428 105 852</t>
  </si>
  <si>
    <t>Ausgrid Operations Partnership</t>
  </si>
  <si>
    <t>Brendan James</t>
  </si>
  <si>
    <t>bjames@ausgrid.com.au</t>
  </si>
  <si>
    <t>0430 067 567</t>
  </si>
  <si>
    <r>
      <t>Kim Sunjic</t>
    </r>
    <r>
      <rPr>
        <sz val="12"/>
        <color theme="1"/>
        <rFont val="Times New Roman"/>
        <family val="1"/>
      </rPr>
      <t xml:space="preserve"> </t>
    </r>
  </si>
  <si>
    <t>ksunjic@ausgrid.com.au</t>
  </si>
  <si>
    <t>0412 463 790</t>
  </si>
  <si>
    <t>MYMC</t>
  </si>
  <si>
    <t>ENM</t>
  </si>
  <si>
    <t>MYENM</t>
  </si>
  <si>
    <t>AusNet Services</t>
  </si>
  <si>
    <t>Sivaprakash Sivan</t>
  </si>
  <si>
    <t>Sivaprakash.Sivan@ausnetservices.com.au</t>
  </si>
  <si>
    <t>0406 123 975</t>
  </si>
  <si>
    <t>Anil Ramakrishnan</t>
  </si>
  <si>
    <t>IcttestingandreleasemanagementSG@ausnetservices.com.au</t>
  </si>
  <si>
    <t>0431 514 749</t>
  </si>
  <si>
    <t>CitiPower Powercor</t>
  </si>
  <si>
    <t>Nick Jones</t>
  </si>
  <si>
    <t>nijones@powercor.com.au</t>
  </si>
  <si>
    <t>0411 985 025</t>
  </si>
  <si>
    <t>Somil Jain</t>
  </si>
  <si>
    <t>SJain@powercor.com.au</t>
  </si>
  <si>
    <t>03 9683 4284</t>
  </si>
  <si>
    <t>EEQ (Ergon Energy Queensland – Retail)</t>
  </si>
  <si>
    <t>Ingrid Farah</t>
  </si>
  <si>
    <t>ingrid.farah@ergon.com.au</t>
  </si>
  <si>
    <t>0467 772 983</t>
  </si>
  <si>
    <t>LR</t>
  </si>
  <si>
    <t>Endeavour Energy</t>
  </si>
  <si>
    <t>Anna Russo</t>
  </si>
  <si>
    <t>anna.russo@endeavourenergy.com.au</t>
  </si>
  <si>
    <t>0419 229 709</t>
  </si>
  <si>
    <t>Glenn Ryan</t>
  </si>
  <si>
    <t>Glenn.ryan@endeavourenergy.com.au</t>
  </si>
  <si>
    <t>0419 275 891</t>
  </si>
  <si>
    <t xml:space="preserve">FRMP </t>
  </si>
  <si>
    <t>VISHNU VIJAYAN</t>
  </si>
  <si>
    <t>Vishnu.Vijayan@energyaustralia.com.au</t>
  </si>
  <si>
    <t>0449 992 547</t>
  </si>
  <si>
    <t>GURVIR SINGH</t>
  </si>
  <si>
    <t>Gurvir.Singh@energyaustralia.com.au</t>
  </si>
  <si>
    <t>0403 331 693</t>
  </si>
  <si>
    <t>Energy Queensland</t>
  </si>
  <si>
    <t xml:space="preserve">LNSP </t>
  </si>
  <si>
    <t>Kate Gordon</t>
  </si>
  <si>
    <t>kategordon@energex.com.au</t>
  </si>
  <si>
    <t>0400 214 630</t>
  </si>
  <si>
    <t>Callum Gunn</t>
  </si>
  <si>
    <t xml:space="preserve">callum.gunn@sparq.com.au </t>
  </si>
  <si>
    <t>0401 745 255</t>
  </si>
  <si>
    <t>Sam Mukhtar</t>
  </si>
  <si>
    <t>smukhtar@ermpower.com.au</t>
  </si>
  <si>
    <t>0437 781 868</t>
  </si>
  <si>
    <t>Louise Webb</t>
  </si>
  <si>
    <t>lwebb@ermpower.com.au</t>
  </si>
  <si>
    <t>0419 155 133</t>
  </si>
  <si>
    <t>POWMEMDP</t>
  </si>
  <si>
    <t>POWMETMP</t>
  </si>
  <si>
    <t>TBD</t>
  </si>
  <si>
    <t>Essential Energy</t>
  </si>
  <si>
    <t>Adam Dubojski</t>
  </si>
  <si>
    <t>Adam.Dubojski@essentialenergy.com.au</t>
  </si>
  <si>
    <t>02 6338 3634</t>
  </si>
  <si>
    <t>Durga Vadlamoodi</t>
  </si>
  <si>
    <t>durga.vadlamoodi@essentialenergy.com.au</t>
  </si>
  <si>
    <t>02 6588 4584 </t>
  </si>
  <si>
    <t>Jemena Electricity Network (Vic) Ltd</t>
  </si>
  <si>
    <t>Ferouza Saran</t>
  </si>
  <si>
    <t>Ferouza.Saran@jemena.com.au</t>
  </si>
  <si>
    <t>0412 505 664</t>
  </si>
  <si>
    <t>Justin Luu</t>
  </si>
  <si>
    <t>justin.luu@jemena.com.au</t>
  </si>
  <si>
    <t>0421 726 442</t>
  </si>
  <si>
    <t>Metering Dynamics</t>
  </si>
  <si>
    <t>MDYMC</t>
  </si>
  <si>
    <t>Joshua Allen-Nelson</t>
  </si>
  <si>
    <t>Ja074@energex.com.au</t>
  </si>
  <si>
    <t>0411 390 391</t>
  </si>
  <si>
    <t>Scott Wilson</t>
  </si>
  <si>
    <t>scottwilson@energex.com.au</t>
  </si>
  <si>
    <t>0429 899 765</t>
  </si>
  <si>
    <t>MDYMP</t>
  </si>
  <si>
    <t>MDYMDP</t>
  </si>
  <si>
    <t>Dilip Dronadula</t>
  </si>
  <si>
    <t>Dilip.dronadula@momentum.com.au</t>
  </si>
  <si>
    <t>0415 040 999</t>
  </si>
  <si>
    <t>Chantal Wright</t>
  </si>
  <si>
    <t>Chantal.wright@momentum.com.au</t>
  </si>
  <si>
    <t>0439 375 733</t>
  </si>
  <si>
    <t>MOMENM</t>
  </si>
  <si>
    <t>Sindhoor Pakkala</t>
  </si>
  <si>
    <t>sindhoor@nextbusinessenergy.com.au</t>
  </si>
  <si>
    <t>03 8535 2509</t>
  </si>
  <si>
    <t>Naomi Feast</t>
  </si>
  <si>
    <t>naomi@nextbusinessenergy.com.au</t>
  </si>
  <si>
    <t>0418 903 168</t>
  </si>
  <si>
    <t>Russell Kennedy</t>
  </si>
  <si>
    <t>Russell.Kennedy@originenergy.com.au</t>
  </si>
  <si>
    <t>0423 714 704</t>
  </si>
  <si>
    <t>Abhijit Gharde</t>
  </si>
  <si>
    <t>Abhijit.Gharde@originenergy.com.au</t>
  </si>
  <si>
    <t>0411 655 751</t>
  </si>
  <si>
    <t>People Energy Pty Ltd</t>
  </si>
  <si>
    <t>ENGYTIME</t>
  </si>
  <si>
    <t>Gaz Dandol</t>
  </si>
  <si>
    <t>Gaz.d@peopleenergy.com.au</t>
  </si>
  <si>
    <t>04 3062 4360</t>
  </si>
  <si>
    <t>Shadina De Jong</t>
  </si>
  <si>
    <t>Shadina.j@peopleenergy.com.au</t>
  </si>
  <si>
    <t xml:space="preserve">03 8692 5024 </t>
  </si>
  <si>
    <t>SA Power Networks</t>
  </si>
  <si>
    <t>Tammy Flannagan</t>
  </si>
  <si>
    <t>Tammy.Flannagan@sapowernetworks.com.au</t>
  </si>
  <si>
    <t xml:space="preserve">0439 700 250 </t>
  </si>
  <si>
    <t>Peter Draffin</t>
  </si>
  <si>
    <t>Peter.draffin@sapowernetworks.com.au</t>
  </si>
  <si>
    <t>0416 345 671</t>
  </si>
  <si>
    <t>MC/RP</t>
  </si>
  <si>
    <t>Secure Solutions</t>
  </si>
  <si>
    <t>SECURMDP</t>
  </si>
  <si>
    <t>Lance McMinn</t>
  </si>
  <si>
    <t>lance.mcminn@securemeters.com</t>
  </si>
  <si>
    <t>0412 120 168</t>
  </si>
  <si>
    <t xml:space="preserve">Select Solutions Group Pty Ltd </t>
  </si>
  <si>
    <t>GLOBALM</t>
  </si>
  <si>
    <t>Neville Lewis</t>
  </si>
  <si>
    <t>Neville.lewis@ausnetservices.com.au</t>
  </si>
  <si>
    <t>0412 905 751</t>
  </si>
  <si>
    <t>Greg Minney</t>
  </si>
  <si>
    <t>Greg.minney@ausnetservices.com.au</t>
  </si>
  <si>
    <t>0418 341 528</t>
  </si>
  <si>
    <t>EASTENMP</t>
  </si>
  <si>
    <t>EASTENMC</t>
  </si>
  <si>
    <t>Janine Cox</t>
  </si>
  <si>
    <t>Janine.Cox@simplyenergy.com.au</t>
  </si>
  <si>
    <t>0466 090 992</t>
  </si>
  <si>
    <t>Jun Liu</t>
  </si>
  <si>
    <t>Jun.Liu@simplyenergy.com.au</t>
  </si>
  <si>
    <t>0411 561 827</t>
  </si>
  <si>
    <t>Gino Cavallo</t>
  </si>
  <si>
    <t>gino.cavallo@lumoenergy.com.au</t>
  </si>
  <si>
    <t>+61 408 247 016</t>
  </si>
  <si>
    <t>Rebecca Joy</t>
  </si>
  <si>
    <t>rebecca.joy@lumoenergy.com.au</t>
  </si>
  <si>
    <t>+61 407 537 466</t>
  </si>
  <si>
    <t>Spotless Advanced Metering</t>
  </si>
  <si>
    <t>SPTLSSMP</t>
  </si>
  <si>
    <t>Hugh Gordon-Clark</t>
  </si>
  <si>
    <t>Hugh.GordonClark@spotless.com.au</t>
  </si>
  <si>
    <t>Oliver Jessup</t>
  </si>
  <si>
    <t>oliver.jessup@stanwell.com</t>
  </si>
  <si>
    <t>07 3228 4382</t>
  </si>
  <si>
    <t>Chris Reilly</t>
  </si>
  <si>
    <t>chris.reilly@stanwell.com</t>
  </si>
  <si>
    <t>07 3228 4353</t>
  </si>
  <si>
    <t>Andrew Suwignjo</t>
  </si>
  <si>
    <t>asuwignjo@pacifichydro.com.au</t>
  </si>
  <si>
    <t>03 8621 6222</t>
  </si>
  <si>
    <t>Malcolm Hempel</t>
  </si>
  <si>
    <t>mhempel@pacifichydro.com.au</t>
  </si>
  <si>
    <t>03 8621 6408</t>
  </si>
  <si>
    <t>Tasmanian Networks Pty Ltd (Trading as TasNetworks)</t>
  </si>
  <si>
    <t>Adrian Honey</t>
  </si>
  <si>
    <t>adrian.honey@tasnetworks.com.au</t>
  </si>
  <si>
    <t>0419 224462</t>
  </si>
  <si>
    <t>Brian Oliver</t>
  </si>
  <si>
    <t>brian.oliver@tasnetworks.com.au</t>
  </si>
  <si>
    <t>0413 543429</t>
  </si>
  <si>
    <t>AURORAD</t>
  </si>
  <si>
    <t>AURORAMP</t>
  </si>
  <si>
    <t>United Energy</t>
  </si>
  <si>
    <t>Tony Cartwright</t>
  </si>
  <si>
    <t>Tony.Cartwright@ue.com.au</t>
  </si>
  <si>
    <t>0418 557 447</t>
  </si>
  <si>
    <t>intelliHUB</t>
  </si>
  <si>
    <t>ERGONETP</t>
  </si>
  <si>
    <t>MF-MM02</t>
  </si>
  <si>
    <t>MF-MM03</t>
  </si>
  <si>
    <t>Ausgrid</t>
  </si>
  <si>
    <t>Select Solutions</t>
  </si>
  <si>
    <t>SELECT Solutions</t>
  </si>
  <si>
    <t>TCA</t>
  </si>
  <si>
    <t>ENERGXMP</t>
  </si>
  <si>
    <t>ANY</t>
  </si>
  <si>
    <t>CITIWMP</t>
  </si>
  <si>
    <t>CNTURION</t>
  </si>
  <si>
    <t>METROMP</t>
  </si>
  <si>
    <t>TBC</t>
  </si>
  <si>
    <r>
      <t>New Connection - Temporary</t>
    </r>
    <r>
      <rPr>
        <strike/>
        <sz val="10"/>
        <color theme="1"/>
        <rFont val="Calibri"/>
        <family val="2"/>
        <scheme val="minor"/>
      </rPr>
      <t xml:space="preserve"> in Permanent</t>
    </r>
  </si>
  <si>
    <r>
      <t xml:space="preserve">T4 </t>
    </r>
    <r>
      <rPr>
        <strike/>
        <sz val="10"/>
        <color theme="1"/>
        <rFont val="Calibri"/>
        <family val="2"/>
        <scheme val="minor"/>
      </rPr>
      <t>or T5</t>
    </r>
  </si>
  <si>
    <t>N/A</t>
  </si>
  <si>
    <r>
      <rPr>
        <strike/>
        <sz val="10"/>
        <color theme="1"/>
        <rFont val="Calibri"/>
        <family val="2"/>
        <scheme val="minor"/>
      </rPr>
      <t>T4 or T5</t>
    </r>
    <r>
      <rPr>
        <sz val="10"/>
        <color theme="1"/>
        <rFont val="Calibri"/>
        <family val="2"/>
        <scheme val="minor"/>
      </rPr>
      <t xml:space="preserve"> or T6</t>
    </r>
  </si>
  <si>
    <r>
      <rPr>
        <strike/>
        <sz val="10"/>
        <color theme="1"/>
        <rFont val="Calibri"/>
        <family val="2"/>
        <scheme val="minor"/>
      </rPr>
      <t xml:space="preserve">T4 or T5 or </t>
    </r>
    <r>
      <rPr>
        <sz val="10"/>
        <color theme="1"/>
        <rFont val="Calibri"/>
        <family val="2"/>
        <scheme val="minor"/>
      </rPr>
      <t>T6</t>
    </r>
  </si>
  <si>
    <r>
      <t xml:space="preserve">CR5051, </t>
    </r>
    <r>
      <rPr>
        <strike/>
        <sz val="10"/>
        <color theme="1"/>
        <rFont val="Calibri"/>
        <family val="2"/>
        <scheme val="minor"/>
      </rPr>
      <t>CR1030</t>
    </r>
  </si>
  <si>
    <t>TBA</t>
  </si>
  <si>
    <r>
      <rPr>
        <strike/>
        <sz val="10"/>
        <color theme="1"/>
        <rFont val="Calibri"/>
        <family val="2"/>
        <scheme val="minor"/>
      </rPr>
      <t>T4 or T5 or</t>
    </r>
    <r>
      <rPr>
        <sz val="10"/>
        <color theme="1"/>
        <rFont val="Calibri"/>
        <family val="2"/>
        <scheme val="minor"/>
      </rPr>
      <t xml:space="preserve"> T6</t>
    </r>
  </si>
  <si>
    <t>Meter Exchange - PIN Rejection - Completion OWN Meter Fault</t>
  </si>
  <si>
    <t>CR1025, CR1500</t>
  </si>
  <si>
    <r>
      <t xml:space="preserve">T4, </t>
    </r>
    <r>
      <rPr>
        <strike/>
        <sz val="10"/>
        <color theme="1"/>
        <rFont val="Calibri"/>
        <family val="2"/>
        <scheme val="minor"/>
      </rPr>
      <t>T5</t>
    </r>
  </si>
  <si>
    <r>
      <rPr>
        <strike/>
        <sz val="10"/>
        <color theme="1"/>
        <rFont val="Calibri"/>
        <family val="2"/>
        <scheme val="minor"/>
      </rPr>
      <t>T4 or T5 or</t>
    </r>
    <r>
      <rPr>
        <sz val="10"/>
        <color theme="1"/>
        <rFont val="Calibri"/>
        <family val="2"/>
        <scheme val="minor"/>
      </rPr>
      <t xml:space="preserve"> T6 to T4</t>
    </r>
  </si>
  <si>
    <r>
      <t xml:space="preserve">T4 </t>
    </r>
    <r>
      <rPr>
        <strike/>
        <sz val="10"/>
        <color theme="1"/>
        <rFont val="Calibri"/>
        <family val="2"/>
        <scheme val="minor"/>
      </rPr>
      <t>or T5 or T6</t>
    </r>
  </si>
  <si>
    <r>
      <t xml:space="preserve">Move-in </t>
    </r>
    <r>
      <rPr>
        <sz val="10"/>
        <color rgb="FFFF0000"/>
        <rFont val="Calibri"/>
        <family val="2"/>
        <scheme val="minor"/>
      </rPr>
      <t>(No retailer churn)</t>
    </r>
  </si>
  <si>
    <t>NEM-13 meter reads</t>
  </si>
  <si>
    <t>Origin</t>
  </si>
  <si>
    <t>Daniel Page</t>
  </si>
  <si>
    <t>Daniel.Page@actewagl.com.au</t>
  </si>
  <si>
    <t xml:space="preserve"> 0470 350 970</t>
  </si>
  <si>
    <t>AcumenMC</t>
  </si>
  <si>
    <t>ERGONP</t>
  </si>
  <si>
    <t>Vector</t>
  </si>
  <si>
    <t>Raise a service order for Meter Investigation - Inspect</t>
  </si>
  <si>
    <t>Complete the Service Order - Meter Investigation - Inspect</t>
  </si>
  <si>
    <t>Raise objection</t>
  </si>
  <si>
    <t>Update all applicable participants on CR objection</t>
  </si>
  <si>
    <t>Cancel the CR</t>
  </si>
  <si>
    <t>Update all applicable participants on CR cancellation</t>
  </si>
  <si>
    <t>Raise a service order for Meter Investigation - Meter Test</t>
  </si>
  <si>
    <t>Complete the Service Order - Meter Investigation - Meter Test</t>
  </si>
  <si>
    <t>Withdraw objection</t>
  </si>
  <si>
    <t>Update all participants based on CR (PEN)</t>
  </si>
  <si>
    <t>Update all participants based on CR (COM)</t>
  </si>
  <si>
    <t>24.10</t>
  </si>
  <si>
    <t>Send Customer Details Notification</t>
  </si>
  <si>
    <t>Raise a service order for MSW-Change Timeswitch settings</t>
  </si>
  <si>
    <t>30.10</t>
  </si>
  <si>
    <t>CR1500, 3001, CR4001, CR5051</t>
  </si>
  <si>
    <t>Raise a service order for MSW - Install meter</t>
  </si>
  <si>
    <t>Send CR for create meter installation details</t>
  </si>
  <si>
    <t>Raise a service order for De-Energisation - Pillar-Box PitOrPole-Top</t>
  </si>
  <si>
    <t>Raise a service order for SSW - Allocate NMI</t>
  </si>
  <si>
    <t>Send CR for create NMI details</t>
  </si>
  <si>
    <t>Update all participants with the CR REQ</t>
  </si>
  <si>
    <t>Raise objection to CR</t>
  </si>
  <si>
    <t>Update all participants with the CR OBJ</t>
  </si>
  <si>
    <t>Update all participants with the CR PEN</t>
  </si>
  <si>
    <t>Raise a service order for De-Energisation - Local meter disconnect</t>
  </si>
  <si>
    <t>Raise a service order for De-Energisation - Remote</t>
  </si>
  <si>
    <t>Send service order response for Partial Completion - Remove meter</t>
  </si>
  <si>
    <t>Complete service order - Supply Abolishment</t>
  </si>
  <si>
    <t>Send CR for change of Meter Installation details</t>
  </si>
  <si>
    <t>Supply Alteration - Move Meter</t>
  </si>
  <si>
    <t>Site Access Details</t>
  </si>
  <si>
    <t>Raise a service order for MSW - Move meter</t>
  </si>
  <si>
    <t>Complete Service Order SSW - Supply Alteration</t>
  </si>
  <si>
    <t>Complete Service Order MSW - Move meter</t>
  </si>
  <si>
    <t>Send Site Access Details</t>
  </si>
  <si>
    <t>Raise a service order for SSW - Temprary Isolation</t>
  </si>
  <si>
    <t>Complete Service Order MSW - Meter Exchange</t>
  </si>
  <si>
    <t>Send reads for old meter</t>
  </si>
  <si>
    <t>Send reads for new meter</t>
  </si>
  <si>
    <t>Raise a service order for Re-Energisation - After Disconnection For Non-Payment</t>
  </si>
  <si>
    <t>CR1500, 3051, 4051</t>
  </si>
  <si>
    <t>Raise a service order for Re-Energisation - Remote</t>
  </si>
  <si>
    <t>Send CR for change of meter status details</t>
  </si>
  <si>
    <t>Send CR for change of NMI data stream details</t>
  </si>
  <si>
    <t>Raise a service order for Re-Energisation - Retrospective Move-in</t>
  </si>
  <si>
    <t>Create CR for Change Retailer - Moven in- retro</t>
  </si>
  <si>
    <t>Send CR for change retailer - move in - retro</t>
  </si>
  <si>
    <t>Raise a service order for Re-Energisation - New reading required</t>
  </si>
  <si>
    <t>Send network invoice</t>
  </si>
  <si>
    <t>Send metering invoice</t>
  </si>
  <si>
    <t>Dispute network invoice</t>
  </si>
  <si>
    <t>Dispute metering invoice</t>
  </si>
  <si>
    <t>Raise a service order for MSW - Reseal device</t>
  </si>
  <si>
    <t>Raise a service order for special read - blank</t>
  </si>
  <si>
    <t>Test per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</si>
</sst>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trike/>
      <sz val="10"/>
      <color theme="1"/>
      <name val="Calibri"/>
      <family val="2"/>
      <scheme val="minor"/>
    </font>
    <font>
      <strike/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1"/>
      <color rgb="FF9C0006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0"/>
      <color rgb="FFFFFFFF"/>
      <name val="Arial"/>
      <family val="2"/>
    </font>
    <font>
      <u/>
      <sz val="11"/>
      <color theme="10"/>
      <name val="Calibri"/>
      <family val="2"/>
      <scheme val="minor"/>
    </font>
    <font>
      <sz val="11"/>
      <color rgb="FF544A46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trike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44546A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FFC000"/>
      </right>
      <top style="thin">
        <color rgb="FFFFC000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5" tint="0.39997558519241921"/>
      </right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92D050"/>
      </top>
      <bottom/>
      <diagonal/>
    </border>
    <border>
      <left style="thin">
        <color rgb="FF92D050"/>
      </left>
      <right style="thin">
        <color rgb="FFFFC000"/>
      </right>
      <top style="thin">
        <color rgb="FF92D050"/>
      </top>
      <bottom/>
      <diagonal/>
    </border>
    <border>
      <left/>
      <right style="thin">
        <color rgb="FFFFC000"/>
      </right>
      <top style="thin">
        <color rgb="FF92D050"/>
      </top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/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/>
      <right/>
      <top style="thin">
        <color rgb="FF92D050"/>
      </top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/>
      <right style="thin">
        <color rgb="FFFFC000"/>
      </right>
      <top/>
      <bottom/>
      <diagonal/>
    </border>
    <border>
      <left/>
      <right/>
      <top style="thin">
        <color rgb="FFFFC00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92D050"/>
      </left>
      <right/>
      <top/>
      <bottom style="thin">
        <color rgb="FFFF0000"/>
      </bottom>
      <diagonal/>
    </border>
    <border>
      <left style="thin">
        <color rgb="FFFF0000"/>
      </left>
      <right style="thin">
        <color rgb="FF92D050"/>
      </right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92D050"/>
      </top>
      <bottom style="thin">
        <color rgb="FF92D05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FF0000"/>
      </bottom>
      <diagonal/>
    </border>
    <border>
      <left/>
      <right style="thin">
        <color rgb="FFFF0000"/>
      </right>
      <top style="thin">
        <color rgb="FF92D050"/>
      </top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n">
        <color rgb="FFFF0000"/>
      </left>
      <right style="thin">
        <color rgb="FFFF0000"/>
      </right>
      <top style="thin">
        <color rgb="FF92D05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 style="thin">
        <color rgb="FF92D050"/>
      </left>
      <right/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92D050"/>
      </bottom>
      <diagonal/>
    </border>
    <border>
      <left/>
      <right style="thin">
        <color rgb="FF92D050"/>
      </right>
      <top style="thin">
        <color rgb="FFFF0000"/>
      </top>
      <bottom style="thin">
        <color rgb="FF92D050"/>
      </bottom>
      <diagonal/>
    </border>
    <border>
      <left/>
      <right/>
      <top style="thin">
        <color rgb="FFFF0000"/>
      </top>
      <bottom style="thin">
        <color rgb="FF92D050"/>
      </bottom>
      <diagonal/>
    </border>
    <border>
      <left/>
      <right style="thin">
        <color rgb="FFFF0000"/>
      </right>
      <top/>
      <bottom/>
      <diagonal/>
    </border>
    <border>
      <left/>
      <right/>
      <top style="thin">
        <color rgb="FFFF0000"/>
      </top>
      <bottom style="thin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5" tint="0.39997558519241921"/>
      </right>
      <top/>
      <bottom/>
      <diagonal/>
    </border>
  </borders>
  <cellStyleXfs count="3">
    <xf numFmtId="0" fontId="0" fillId="0" borderId="0"/>
    <xf numFmtId="0" fontId="12" fillId="12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327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0" fillId="0" borderId="1" xfId="0" applyBorder="1" applyAlignment="1"/>
    <xf numFmtId="0" fontId="0" fillId="0" borderId="0" xfId="0" applyAlignment="1"/>
    <xf numFmtId="1" fontId="1" fillId="2" borderId="1" xfId="0" applyNumberFormat="1" applyFont="1" applyFill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1" fontId="0" fillId="0" borderId="0" xfId="0" applyNumberFormat="1" applyAlignment="1"/>
    <xf numFmtId="0" fontId="2" fillId="0" borderId="3" xfId="0" applyFont="1" applyFill="1" applyBorder="1" applyAlignment="1">
      <alignment vertical="top"/>
    </xf>
    <xf numFmtId="0" fontId="0" fillId="3" borderId="0" xfId="0" applyFill="1"/>
    <xf numFmtId="0" fontId="2" fillId="3" borderId="0" xfId="0" applyFont="1" applyFill="1" applyBorder="1" applyAlignment="1">
      <alignment vertical="top"/>
    </xf>
    <xf numFmtId="0" fontId="0" fillId="3" borderId="0" xfId="0" applyFill="1" applyBorder="1"/>
    <xf numFmtId="0" fontId="2" fillId="0" borderId="2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4" fillId="5" borderId="4" xfId="0" applyFont="1" applyFill="1" applyBorder="1" applyAlignment="1">
      <alignment horizontal="center" vertical="top"/>
    </xf>
    <xf numFmtId="1" fontId="4" fillId="5" borderId="4" xfId="0" applyNumberFormat="1" applyFont="1" applyFill="1" applyBorder="1" applyAlignment="1">
      <alignment horizontal="center" vertical="top"/>
    </xf>
    <xf numFmtId="0" fontId="4" fillId="5" borderId="5" xfId="0" applyFont="1" applyFill="1" applyBorder="1" applyAlignment="1">
      <alignment horizontal="center" vertical="top"/>
    </xf>
    <xf numFmtId="0" fontId="4" fillId="5" borderId="5" xfId="0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left"/>
    </xf>
    <xf numFmtId="0" fontId="0" fillId="0" borderId="0" xfId="0" applyNumberFormat="1"/>
    <xf numFmtId="0" fontId="6" fillId="3" borderId="0" xfId="0" applyFont="1" applyFill="1" applyBorder="1"/>
    <xf numFmtId="0" fontId="6" fillId="3" borderId="0" xfId="0" applyFont="1" applyFill="1" applyBorder="1" applyAlignment="1">
      <alignment horizontal="right"/>
    </xf>
    <xf numFmtId="2" fontId="0" fillId="3" borderId="7" xfId="0" applyNumberFormat="1" applyFill="1" applyBorder="1"/>
    <xf numFmtId="0" fontId="0" fillId="3" borderId="0" xfId="0" applyFill="1" applyBorder="1" applyAlignment="1">
      <alignment horizontal="left" indent="1"/>
    </xf>
    <xf numFmtId="0" fontId="0" fillId="3" borderId="0" xfId="0" applyFill="1" applyAlignment="1">
      <alignment horizontal="left" indent="1"/>
    </xf>
    <xf numFmtId="2" fontId="0" fillId="3" borderId="0" xfId="0" applyNumberFormat="1" applyFill="1" applyBorder="1"/>
    <xf numFmtId="0" fontId="6" fillId="3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1" fontId="2" fillId="0" borderId="8" xfId="0" applyNumberFormat="1" applyFont="1" applyBorder="1" applyAlignment="1">
      <alignment horizontal="center" vertical="top"/>
    </xf>
    <xf numFmtId="1" fontId="2" fillId="0" borderId="8" xfId="0" applyNumberFormat="1" applyFont="1" applyBorder="1" applyAlignment="1">
      <alignment horizontal="left" vertical="top"/>
    </xf>
    <xf numFmtId="1" fontId="2" fillId="7" borderId="8" xfId="0" applyNumberFormat="1" applyFont="1" applyFill="1" applyBorder="1" applyAlignment="1">
      <alignment horizontal="left" vertical="top"/>
    </xf>
    <xf numFmtId="1" fontId="2" fillId="7" borderId="8" xfId="0" applyNumberFormat="1" applyFont="1" applyFill="1" applyBorder="1" applyAlignment="1">
      <alignment vertical="top"/>
    </xf>
    <xf numFmtId="1" fontId="2" fillId="0" borderId="8" xfId="0" applyNumberFormat="1" applyFont="1" applyBorder="1" applyAlignment="1">
      <alignment vertical="top"/>
    </xf>
    <xf numFmtId="0" fontId="6" fillId="3" borderId="0" xfId="0" applyFont="1" applyFill="1"/>
    <xf numFmtId="0" fontId="0" fillId="3" borderId="0" xfId="0" applyFill="1" applyAlignment="1">
      <alignment vertical="center"/>
    </xf>
    <xf numFmtId="0" fontId="0" fillId="3" borderId="9" xfId="0" applyFill="1" applyBorder="1"/>
    <xf numFmtId="0" fontId="0" fillId="3" borderId="9" xfId="0" applyFill="1" applyBorder="1" applyAlignment="1">
      <alignment vertical="center"/>
    </xf>
    <xf numFmtId="14" fontId="0" fillId="3" borderId="9" xfId="0" applyNumberFormat="1" applyFill="1" applyBorder="1" applyAlignment="1">
      <alignment vertical="center"/>
    </xf>
    <xf numFmtId="0" fontId="4" fillId="2" borderId="1" xfId="0" applyFont="1" applyFill="1" applyBorder="1" applyAlignment="1">
      <alignment horizontal="center" vertical="top"/>
    </xf>
    <xf numFmtId="1" fontId="4" fillId="2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top"/>
    </xf>
    <xf numFmtId="0" fontId="5" fillId="0" borderId="0" xfId="0" applyFont="1" applyBorder="1" applyAlignment="1">
      <alignment vertical="top"/>
    </xf>
    <xf numFmtId="0" fontId="5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6" fillId="0" borderId="0" xfId="0" applyFont="1" applyAlignment="1"/>
    <xf numFmtId="0" fontId="6" fillId="0" borderId="1" xfId="0" applyFont="1" applyBorder="1" applyAlignment="1"/>
    <xf numFmtId="0" fontId="5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1" fontId="6" fillId="0" borderId="0" xfId="0" applyNumberFormat="1" applyFont="1" applyAlignment="1"/>
    <xf numFmtId="0" fontId="5" fillId="0" borderId="1" xfId="0" applyNumberFormat="1" applyFont="1" applyBorder="1" applyAlignment="1">
      <alignment horizontal="center" vertical="top"/>
    </xf>
    <xf numFmtId="1" fontId="4" fillId="2" borderId="2" xfId="0" applyNumberFormat="1" applyFont="1" applyFill="1" applyBorder="1" applyAlignment="1">
      <alignment horizontal="center" vertical="top"/>
    </xf>
    <xf numFmtId="0" fontId="5" fillId="3" borderId="1" xfId="0" applyFont="1" applyFill="1" applyBorder="1" applyAlignment="1">
      <alignment vertical="top"/>
    </xf>
    <xf numFmtId="0" fontId="2" fillId="0" borderId="1" xfId="0" applyNumberFormat="1" applyFont="1" applyBorder="1" applyAlignment="1">
      <alignment horizontal="center" vertical="top"/>
    </xf>
    <xf numFmtId="0" fontId="2" fillId="3" borderId="1" xfId="0" applyFont="1" applyFill="1" applyBorder="1" applyAlignment="1">
      <alignment vertical="top"/>
    </xf>
    <xf numFmtId="0" fontId="2" fillId="0" borderId="0" xfId="0" applyFont="1" applyAlignment="1">
      <alignment horizontal="center" vertical="top"/>
    </xf>
    <xf numFmtId="0" fontId="8" fillId="4" borderId="0" xfId="0" applyFont="1" applyFill="1" applyBorder="1" applyAlignment="1">
      <alignment horizontal="left" vertical="top"/>
    </xf>
    <xf numFmtId="0" fontId="8" fillId="4" borderId="0" xfId="0" applyFont="1" applyFill="1" applyBorder="1" applyAlignment="1">
      <alignment horizontal="center" vertical="top"/>
    </xf>
    <xf numFmtId="0" fontId="2" fillId="0" borderId="8" xfId="0" applyNumberFormat="1" applyFont="1" applyBorder="1" applyAlignment="1">
      <alignment horizontal="center" vertical="top"/>
    </xf>
    <xf numFmtId="0" fontId="2" fillId="7" borderId="8" xfId="0" applyNumberFormat="1" applyFont="1" applyFill="1" applyBorder="1" applyAlignment="1">
      <alignment horizontal="center" vertical="top"/>
    </xf>
    <xf numFmtId="0" fontId="0" fillId="0" borderId="0" xfId="0" applyNumberFormat="1" applyAlignment="1">
      <alignment horizontal="center"/>
    </xf>
    <xf numFmtId="1" fontId="5" fillId="0" borderId="8" xfId="0" applyNumberFormat="1" applyFont="1" applyBorder="1" applyAlignment="1">
      <alignment vertical="top"/>
    </xf>
    <xf numFmtId="1" fontId="5" fillId="0" borderId="8" xfId="0" applyNumberFormat="1" applyFont="1" applyBorder="1" applyAlignment="1">
      <alignment horizontal="center" vertical="top"/>
    </xf>
    <xf numFmtId="0" fontId="5" fillId="0" borderId="8" xfId="0" applyNumberFormat="1" applyFont="1" applyBorder="1" applyAlignment="1">
      <alignment horizontal="center" vertical="top"/>
    </xf>
    <xf numFmtId="1" fontId="5" fillId="0" borderId="8" xfId="0" applyNumberFormat="1" applyFont="1" applyBorder="1" applyAlignment="1">
      <alignment horizontal="left" vertical="top"/>
    </xf>
    <xf numFmtId="0" fontId="2" fillId="0" borderId="0" xfId="0" applyFont="1" applyAlignment="1">
      <alignment horizontal="left"/>
    </xf>
    <xf numFmtId="0" fontId="4" fillId="5" borderId="10" xfId="0" applyFont="1" applyFill="1" applyBorder="1" applyAlignment="1">
      <alignment horizontal="center" vertical="top"/>
    </xf>
    <xf numFmtId="1" fontId="4" fillId="5" borderId="11" xfId="0" applyNumberFormat="1" applyFont="1" applyFill="1" applyBorder="1" applyAlignment="1">
      <alignment horizontal="center" vertical="top"/>
    </xf>
    <xf numFmtId="0" fontId="4" fillId="5" borderId="12" xfId="0" applyFont="1" applyFill="1" applyBorder="1" applyAlignment="1">
      <alignment horizontal="center" vertical="top"/>
    </xf>
    <xf numFmtId="0" fontId="5" fillId="0" borderId="13" xfId="0" applyFont="1" applyBorder="1" applyAlignment="1">
      <alignment vertical="top"/>
    </xf>
    <xf numFmtId="0" fontId="5" fillId="0" borderId="14" xfId="0" applyFont="1" applyBorder="1" applyAlignment="1">
      <alignment horizontal="center" vertical="top"/>
    </xf>
    <xf numFmtId="1" fontId="5" fillId="0" borderId="13" xfId="0" applyNumberFormat="1" applyFont="1" applyBorder="1" applyAlignment="1">
      <alignment horizontal="center" vertical="top"/>
    </xf>
    <xf numFmtId="0" fontId="5" fillId="0" borderId="15" xfId="0" applyFont="1" applyBorder="1" applyAlignment="1">
      <alignment vertical="top"/>
    </xf>
    <xf numFmtId="0" fontId="5" fillId="0" borderId="15" xfId="0" applyFont="1" applyBorder="1" applyAlignment="1">
      <alignment horizontal="center" vertical="top"/>
    </xf>
    <xf numFmtId="0" fontId="2" fillId="0" borderId="13" xfId="0" applyFont="1" applyBorder="1" applyAlignment="1">
      <alignment vertical="top"/>
    </xf>
    <xf numFmtId="0" fontId="5" fillId="0" borderId="14" xfId="0" applyFont="1" applyBorder="1" applyAlignment="1">
      <alignment vertical="top"/>
    </xf>
    <xf numFmtId="0" fontId="4" fillId="5" borderId="12" xfId="0" applyNumberFormat="1" applyFont="1" applyFill="1" applyBorder="1" applyAlignment="1">
      <alignment horizontal="center" vertical="top"/>
    </xf>
    <xf numFmtId="0" fontId="5" fillId="0" borderId="15" xfId="0" applyNumberFormat="1" applyFont="1" applyBorder="1" applyAlignment="1">
      <alignment horizontal="center" vertical="top"/>
    </xf>
    <xf numFmtId="0" fontId="2" fillId="0" borderId="15" xfId="0" applyNumberFormat="1" applyFont="1" applyBorder="1" applyAlignment="1">
      <alignment horizontal="center" vertical="top"/>
    </xf>
    <xf numFmtId="0" fontId="0" fillId="0" borderId="0" xfId="0" applyNumberFormat="1" applyFont="1"/>
    <xf numFmtId="49" fontId="2" fillId="0" borderId="15" xfId="0" applyNumberFormat="1" applyFont="1" applyBorder="1" applyAlignment="1">
      <alignment horizontal="center" vertical="top"/>
    </xf>
    <xf numFmtId="0" fontId="2" fillId="0" borderId="18" xfId="0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8" borderId="1" xfId="0" applyFont="1" applyFill="1" applyBorder="1" applyAlignment="1">
      <alignment vertical="top"/>
    </xf>
    <xf numFmtId="0" fontId="2" fillId="8" borderId="1" xfId="0" applyFont="1" applyFill="1" applyBorder="1" applyAlignment="1">
      <alignment horizontal="center" vertical="top"/>
    </xf>
    <xf numFmtId="1" fontId="2" fillId="8" borderId="1" xfId="0" applyNumberFormat="1" applyFont="1" applyFill="1" applyBorder="1" applyAlignment="1">
      <alignment horizontal="center" vertical="top"/>
    </xf>
    <xf numFmtId="0" fontId="3" fillId="8" borderId="1" xfId="0" applyFont="1" applyFill="1" applyBorder="1" applyAlignment="1">
      <alignment vertical="center"/>
    </xf>
    <xf numFmtId="0" fontId="2" fillId="8" borderId="0" xfId="0" applyFont="1" applyFill="1" applyBorder="1" applyAlignment="1">
      <alignment vertical="top"/>
    </xf>
    <xf numFmtId="0" fontId="2" fillId="8" borderId="1" xfId="0" applyFont="1" applyFill="1" applyBorder="1" applyAlignment="1">
      <alignment horizontal="left" vertical="top"/>
    </xf>
    <xf numFmtId="0" fontId="9" fillId="9" borderId="1" xfId="0" applyFont="1" applyFill="1" applyBorder="1" applyAlignment="1">
      <alignment vertical="top"/>
    </xf>
    <xf numFmtId="0" fontId="9" fillId="9" borderId="1" xfId="0" applyFont="1" applyFill="1" applyBorder="1" applyAlignment="1">
      <alignment horizontal="center" vertical="top"/>
    </xf>
    <xf numFmtId="1" fontId="9" fillId="9" borderId="1" xfId="0" applyNumberFormat="1" applyFont="1" applyFill="1" applyBorder="1" applyAlignment="1">
      <alignment horizontal="center" vertical="top"/>
    </xf>
    <xf numFmtId="0" fontId="2" fillId="10" borderId="6" xfId="0" applyFont="1" applyFill="1" applyBorder="1" applyAlignment="1">
      <alignment vertical="top"/>
    </xf>
    <xf numFmtId="0" fontId="9" fillId="9" borderId="6" xfId="0" applyFont="1" applyFill="1" applyBorder="1" applyAlignment="1">
      <alignment vertical="top"/>
    </xf>
    <xf numFmtId="0" fontId="2" fillId="9" borderId="6" xfId="0" applyFont="1" applyFill="1" applyBorder="1" applyAlignment="1">
      <alignment vertical="top"/>
    </xf>
    <xf numFmtId="0" fontId="0" fillId="0" borderId="0" xfId="0" applyFont="1" applyAlignment="1"/>
    <xf numFmtId="1" fontId="2" fillId="7" borderId="8" xfId="0" applyNumberFormat="1" applyFont="1" applyFill="1" applyBorder="1" applyAlignment="1">
      <alignment horizontal="center" vertical="top"/>
    </xf>
    <xf numFmtId="1" fontId="2" fillId="11" borderId="8" xfId="0" applyNumberFormat="1" applyFont="1" applyFill="1" applyBorder="1" applyAlignment="1">
      <alignment vertical="top"/>
    </xf>
    <xf numFmtId="1" fontId="2" fillId="11" borderId="8" xfId="0" applyNumberFormat="1" applyFont="1" applyFill="1" applyBorder="1" applyAlignment="1">
      <alignment horizontal="center" vertical="top"/>
    </xf>
    <xf numFmtId="1" fontId="2" fillId="11" borderId="8" xfId="0" applyNumberFormat="1" applyFont="1" applyFill="1" applyBorder="1" applyAlignment="1">
      <alignment horizontal="left" vertical="top"/>
    </xf>
    <xf numFmtId="1" fontId="2" fillId="0" borderId="8" xfId="0" applyNumberFormat="1" applyFont="1" applyFill="1" applyBorder="1" applyAlignment="1">
      <alignment vertical="top"/>
    </xf>
    <xf numFmtId="1" fontId="2" fillId="0" borderId="8" xfId="0" applyNumberFormat="1" applyFont="1" applyFill="1" applyBorder="1" applyAlignment="1">
      <alignment horizontal="center" vertical="top"/>
    </xf>
    <xf numFmtId="1" fontId="2" fillId="0" borderId="8" xfId="0" applyNumberFormat="1" applyFont="1" applyFill="1" applyBorder="1" applyAlignment="1">
      <alignment horizontal="left" vertical="top"/>
    </xf>
    <xf numFmtId="0" fontId="0" fillId="0" borderId="0" xfId="0" applyFill="1" applyAlignment="1"/>
    <xf numFmtId="1" fontId="2" fillId="0" borderId="0" xfId="0" applyNumberFormat="1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5" fillId="0" borderId="6" xfId="0" applyFont="1" applyBorder="1" applyAlignment="1">
      <alignment vertical="top"/>
    </xf>
    <xf numFmtId="0" fontId="5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vertical="top"/>
    </xf>
    <xf numFmtId="0" fontId="10" fillId="9" borderId="1" xfId="0" applyFont="1" applyFill="1" applyBorder="1" applyAlignment="1">
      <alignment vertical="center"/>
    </xf>
    <xf numFmtId="1" fontId="11" fillId="7" borderId="8" xfId="0" applyNumberFormat="1" applyFont="1" applyFill="1" applyBorder="1" applyAlignment="1">
      <alignment vertical="top"/>
    </xf>
    <xf numFmtId="0" fontId="4" fillId="5" borderId="10" xfId="0" applyFont="1" applyFill="1" applyBorder="1" applyAlignment="1">
      <alignment vertical="top" wrapText="1"/>
    </xf>
    <xf numFmtId="0" fontId="4" fillId="5" borderId="16" xfId="0" applyFont="1" applyFill="1" applyBorder="1" applyAlignment="1">
      <alignment horizontal="center" vertical="top" wrapText="1"/>
    </xf>
    <xf numFmtId="0" fontId="4" fillId="5" borderId="17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/>
    </xf>
    <xf numFmtId="0" fontId="4" fillId="2" borderId="12" xfId="0" applyFont="1" applyFill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19" xfId="0" applyFont="1" applyBorder="1" applyAlignment="1">
      <alignment horizontal="center" vertical="top"/>
    </xf>
    <xf numFmtId="1" fontId="5" fillId="0" borderId="6" xfId="0" applyNumberFormat="1" applyFont="1" applyBorder="1" applyAlignment="1">
      <alignment horizontal="center" vertical="top"/>
    </xf>
    <xf numFmtId="0" fontId="2" fillId="0" borderId="18" xfId="0" applyNumberFormat="1" applyFont="1" applyBorder="1" applyAlignment="1">
      <alignment horizontal="center" vertical="top"/>
    </xf>
    <xf numFmtId="0" fontId="12" fillId="12" borderId="13" xfId="1" applyBorder="1" applyAlignment="1">
      <alignment vertical="top"/>
    </xf>
    <xf numFmtId="0" fontId="12" fillId="12" borderId="6" xfId="1" applyBorder="1" applyAlignment="1">
      <alignment vertical="top"/>
    </xf>
    <xf numFmtId="0" fontId="13" fillId="0" borderId="0" xfId="0" applyFont="1" applyAlignment="1">
      <alignment vertical="top" wrapText="1"/>
    </xf>
    <xf numFmtId="0" fontId="2" fillId="0" borderId="3" xfId="0" applyFont="1" applyBorder="1" applyAlignment="1">
      <alignment vertical="top"/>
    </xf>
    <xf numFmtId="0" fontId="1" fillId="2" borderId="2" xfId="0" applyFont="1" applyFill="1" applyBorder="1" applyAlignment="1">
      <alignment vertical="top" wrapText="1"/>
    </xf>
    <xf numFmtId="0" fontId="4" fillId="5" borderId="5" xfId="0" applyFont="1" applyFill="1" applyBorder="1" applyAlignment="1">
      <alignment vertical="top" wrapText="1"/>
    </xf>
    <xf numFmtId="0" fontId="4" fillId="5" borderId="5" xfId="0" applyFont="1" applyFill="1" applyBorder="1" applyAlignment="1">
      <alignment horizontal="center" vertical="top" wrapText="1"/>
    </xf>
    <xf numFmtId="0" fontId="4" fillId="5" borderId="4" xfId="0" applyFont="1" applyFill="1" applyBorder="1" applyAlignment="1">
      <alignment horizontal="center" vertical="top" wrapText="1"/>
    </xf>
    <xf numFmtId="1" fontId="2" fillId="7" borderId="8" xfId="0" applyNumberFormat="1" applyFont="1" applyFill="1" applyBorder="1" applyAlignment="1">
      <alignment horizontal="left" vertical="top" wrapText="1"/>
    </xf>
    <xf numFmtId="0" fontId="2" fillId="0" borderId="20" xfId="0" applyFont="1" applyBorder="1" applyAlignment="1">
      <alignment vertical="top" wrapText="1"/>
    </xf>
    <xf numFmtId="0" fontId="2" fillId="0" borderId="25" xfId="0" applyFont="1" applyBorder="1" applyAlignment="1">
      <alignment vertical="top"/>
    </xf>
    <xf numFmtId="0" fontId="2" fillId="0" borderId="29" xfId="0" applyFont="1" applyBorder="1" applyAlignment="1">
      <alignment vertical="top"/>
    </xf>
    <xf numFmtId="0" fontId="2" fillId="0" borderId="22" xfId="0" applyFont="1" applyBorder="1" applyAlignment="1">
      <alignment vertical="top" wrapText="1"/>
    </xf>
    <xf numFmtId="0" fontId="2" fillId="0" borderId="32" xfId="0" applyFont="1" applyBorder="1" applyAlignment="1">
      <alignment vertical="top" wrapText="1"/>
    </xf>
    <xf numFmtId="0" fontId="2" fillId="0" borderId="32" xfId="0" applyFont="1" applyBorder="1" applyAlignment="1">
      <alignment vertical="top"/>
    </xf>
    <xf numFmtId="0" fontId="2" fillId="0" borderId="31" xfId="0" applyFont="1" applyBorder="1" applyAlignment="1">
      <alignment horizontal="center" vertical="top"/>
    </xf>
    <xf numFmtId="0" fontId="2" fillId="0" borderId="32" xfId="0" applyFont="1" applyBorder="1" applyAlignment="1">
      <alignment horizontal="center" vertical="top"/>
    </xf>
    <xf numFmtId="0" fontId="2" fillId="0" borderId="33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top"/>
    </xf>
    <xf numFmtId="0" fontId="2" fillId="0" borderId="27" xfId="0" applyFont="1" applyBorder="1" applyAlignment="1">
      <alignment vertical="top" wrapText="1"/>
    </xf>
    <xf numFmtId="0" fontId="2" fillId="0" borderId="29" xfId="0" applyFont="1" applyBorder="1" applyAlignment="1">
      <alignment horizontal="center" vertical="top"/>
    </xf>
    <xf numFmtId="0" fontId="2" fillId="0" borderId="28" xfId="0" applyFont="1" applyBorder="1" applyAlignment="1">
      <alignment horizontal="center" vertical="top"/>
    </xf>
    <xf numFmtId="0" fontId="2" fillId="0" borderId="34" xfId="0" applyFont="1" applyBorder="1" applyAlignment="1">
      <alignment vertical="top"/>
    </xf>
    <xf numFmtId="0" fontId="1" fillId="13" borderId="24" xfId="0" applyFont="1" applyFill="1" applyBorder="1" applyAlignment="1">
      <alignment horizontal="center" vertical="top"/>
    </xf>
    <xf numFmtId="0" fontId="1" fillId="13" borderId="23" xfId="0" applyFont="1" applyFill="1" applyBorder="1" applyAlignment="1">
      <alignment horizontal="center" vertical="top"/>
    </xf>
    <xf numFmtId="0" fontId="1" fillId="13" borderId="35" xfId="0" applyFont="1" applyFill="1" applyBorder="1" applyAlignment="1">
      <alignment horizontal="center" vertical="top"/>
    </xf>
    <xf numFmtId="0" fontId="2" fillId="0" borderId="36" xfId="0" applyFont="1" applyBorder="1" applyAlignment="1">
      <alignment vertical="top"/>
    </xf>
    <xf numFmtId="0" fontId="1" fillId="13" borderId="21" xfId="0" applyFont="1" applyFill="1" applyBorder="1" applyAlignment="1">
      <alignment horizontal="center" vertical="top"/>
    </xf>
    <xf numFmtId="0" fontId="1" fillId="13" borderId="37" xfId="0" applyFont="1" applyFill="1" applyBorder="1" applyAlignment="1">
      <alignment horizontal="center" vertical="top"/>
    </xf>
    <xf numFmtId="0" fontId="1" fillId="13" borderId="38" xfId="0" applyFont="1" applyFill="1" applyBorder="1" applyAlignment="1">
      <alignment horizontal="center" vertical="top" wrapText="1"/>
    </xf>
    <xf numFmtId="0" fontId="1" fillId="13" borderId="39" xfId="0" applyFont="1" applyFill="1" applyBorder="1" applyAlignment="1">
      <alignment horizontal="center" vertical="top" wrapText="1"/>
    </xf>
    <xf numFmtId="0" fontId="2" fillId="0" borderId="34" xfId="0" applyFont="1" applyBorder="1" applyAlignment="1">
      <alignment vertical="top" wrapText="1"/>
    </xf>
    <xf numFmtId="0" fontId="2" fillId="0" borderId="40" xfId="0" applyFont="1" applyBorder="1" applyAlignment="1">
      <alignment vertical="top"/>
    </xf>
    <xf numFmtId="0" fontId="1" fillId="13" borderId="21" xfId="0" applyFont="1" applyFill="1" applyBorder="1" applyAlignment="1">
      <alignment horizontal="center" vertical="top" wrapText="1"/>
    </xf>
    <xf numFmtId="0" fontId="2" fillId="0" borderId="33" xfId="0" applyFont="1" applyBorder="1" applyAlignment="1">
      <alignment vertical="top"/>
    </xf>
    <xf numFmtId="0" fontId="1" fillId="13" borderId="33" xfId="0" applyFont="1" applyFill="1" applyBorder="1" applyAlignment="1">
      <alignment horizontal="center" vertical="top"/>
    </xf>
    <xf numFmtId="0" fontId="1" fillId="13" borderId="32" xfId="0" applyFont="1" applyFill="1" applyBorder="1" applyAlignment="1">
      <alignment horizontal="center" vertical="top"/>
    </xf>
    <xf numFmtId="0" fontId="1" fillId="13" borderId="26" xfId="0" applyFont="1" applyFill="1" applyBorder="1" applyAlignment="1">
      <alignment horizontal="center" vertical="top"/>
    </xf>
    <xf numFmtId="0" fontId="2" fillId="0" borderId="41" xfId="0" applyFont="1" applyBorder="1" applyAlignment="1">
      <alignment vertical="top"/>
    </xf>
    <xf numFmtId="0" fontId="2" fillId="0" borderId="21" xfId="0" applyFont="1" applyBorder="1" applyAlignment="1">
      <alignment vertical="top"/>
    </xf>
    <xf numFmtId="0" fontId="1" fillId="13" borderId="29" xfId="0" applyFont="1" applyFill="1" applyBorder="1" applyAlignment="1">
      <alignment horizontal="center" vertical="top"/>
    </xf>
    <xf numFmtId="0" fontId="2" fillId="14" borderId="1" xfId="0" applyFont="1" applyFill="1" applyBorder="1" applyAlignment="1">
      <alignment vertical="top"/>
    </xf>
    <xf numFmtId="0" fontId="2" fillId="11" borderId="1" xfId="0" applyFont="1" applyFill="1" applyBorder="1" applyAlignment="1">
      <alignment vertical="top"/>
    </xf>
    <xf numFmtId="0" fontId="2" fillId="15" borderId="1" xfId="0" applyFont="1" applyFill="1" applyBorder="1" applyAlignment="1">
      <alignment vertical="top"/>
    </xf>
    <xf numFmtId="0" fontId="5" fillId="0" borderId="0" xfId="0" applyFont="1" applyBorder="1" applyAlignment="1">
      <alignment horizontal="center" vertical="top"/>
    </xf>
    <xf numFmtId="1" fontId="5" fillId="0" borderId="0" xfId="0" applyNumberFormat="1" applyFont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1" fontId="5" fillId="0" borderId="1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5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0" fontId="7" fillId="0" borderId="0" xfId="0" applyFont="1" applyBorder="1" applyAlignment="1">
      <alignment vertical="center"/>
    </xf>
    <xf numFmtId="0" fontId="5" fillId="11" borderId="1" xfId="0" applyFont="1" applyFill="1" applyBorder="1" applyAlignment="1">
      <alignment vertical="top"/>
    </xf>
    <xf numFmtId="0" fontId="14" fillId="16" borderId="9" xfId="0" applyFont="1" applyFill="1" applyBorder="1" applyAlignment="1">
      <alignment vertical="center" wrapText="1"/>
    </xf>
    <xf numFmtId="0" fontId="14" fillId="17" borderId="9" xfId="0" applyFont="1" applyFill="1" applyBorder="1" applyAlignment="1">
      <alignment vertical="center" wrapText="1"/>
    </xf>
    <xf numFmtId="0" fontId="15" fillId="3" borderId="0" xfId="2" applyFill="1"/>
    <xf numFmtId="0" fontId="16" fillId="3" borderId="0" xfId="0" applyFont="1" applyFill="1"/>
    <xf numFmtId="0" fontId="17" fillId="10" borderId="0" xfId="0" applyFont="1" applyFill="1"/>
    <xf numFmtId="0" fontId="0" fillId="3" borderId="0" xfId="0" applyFont="1" applyFill="1"/>
    <xf numFmtId="0" fontId="0" fillId="9" borderId="0" xfId="0" applyFill="1"/>
    <xf numFmtId="0" fontId="11" fillId="10" borderId="6" xfId="0" applyFont="1" applyFill="1" applyBorder="1" applyAlignment="1">
      <alignment vertical="top"/>
    </xf>
    <xf numFmtId="0" fontId="19" fillId="9" borderId="6" xfId="0" applyFont="1" applyFill="1" applyBorder="1" applyAlignment="1">
      <alignment vertical="top"/>
    </xf>
    <xf numFmtId="0" fontId="2" fillId="18" borderId="6" xfId="0" applyFont="1" applyFill="1" applyBorder="1" applyAlignment="1">
      <alignment vertical="top"/>
    </xf>
    <xf numFmtId="0" fontId="11" fillId="0" borderId="6" xfId="0" applyFont="1" applyBorder="1" applyAlignment="1">
      <alignment vertical="top"/>
    </xf>
    <xf numFmtId="1" fontId="9" fillId="9" borderId="8" xfId="0" applyNumberFormat="1" applyFont="1" applyFill="1" applyBorder="1" applyAlignment="1">
      <alignment vertical="top"/>
    </xf>
    <xf numFmtId="1" fontId="9" fillId="9" borderId="8" xfId="0" applyNumberFormat="1" applyFont="1" applyFill="1" applyBorder="1" applyAlignment="1">
      <alignment horizontal="center" vertical="top"/>
    </xf>
    <xf numFmtId="1" fontId="9" fillId="9" borderId="8" xfId="0" applyNumberFormat="1" applyFont="1" applyFill="1" applyBorder="1" applyAlignment="1">
      <alignment horizontal="left" vertical="top"/>
    </xf>
    <xf numFmtId="1" fontId="11" fillId="0" borderId="8" xfId="0" applyNumberFormat="1" applyFont="1" applyFill="1" applyBorder="1" applyAlignment="1">
      <alignment horizontal="center" vertical="top"/>
    </xf>
    <xf numFmtId="1" fontId="11" fillId="0" borderId="8" xfId="0" applyNumberFormat="1" applyFont="1" applyFill="1" applyBorder="1" applyAlignment="1">
      <alignment horizontal="left" vertical="top"/>
    </xf>
    <xf numFmtId="0" fontId="0" fillId="0" borderId="0" xfId="0" applyFont="1"/>
    <xf numFmtId="0" fontId="11" fillId="8" borderId="1" xfId="0" applyFont="1" applyFill="1" applyBorder="1" applyAlignment="1">
      <alignment vertical="top"/>
    </xf>
    <xf numFmtId="0" fontId="2" fillId="18" borderId="1" xfId="0" applyFont="1" applyFill="1" applyBorder="1" applyAlignment="1">
      <alignment vertical="top"/>
    </xf>
    <xf numFmtId="0" fontId="2" fillId="18" borderId="1" xfId="0" applyFont="1" applyFill="1" applyBorder="1" applyAlignment="1">
      <alignment horizontal="center" vertical="top"/>
    </xf>
    <xf numFmtId="1" fontId="2" fillId="18" borderId="1" xfId="0" applyNumberFormat="1" applyFont="1" applyFill="1" applyBorder="1" applyAlignment="1">
      <alignment horizontal="center" vertical="top"/>
    </xf>
    <xf numFmtId="0" fontId="2" fillId="18" borderId="1" xfId="0" applyFont="1" applyFill="1" applyBorder="1" applyAlignment="1">
      <alignment horizontal="left" vertical="top"/>
    </xf>
    <xf numFmtId="0" fontId="20" fillId="18" borderId="1" xfId="0" applyFont="1" applyFill="1" applyBorder="1" applyAlignment="1">
      <alignment vertical="top"/>
    </xf>
    <xf numFmtId="0" fontId="19" fillId="9" borderId="1" xfId="0" applyFont="1" applyFill="1" applyBorder="1" applyAlignment="1">
      <alignment vertical="top"/>
    </xf>
    <xf numFmtId="0" fontId="11" fillId="0" borderId="1" xfId="0" applyFont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1" fontId="2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center"/>
    </xf>
    <xf numFmtId="0" fontId="9" fillId="9" borderId="0" xfId="0" applyFont="1" applyFill="1" applyAlignment="1">
      <alignment vertical="top"/>
    </xf>
    <xf numFmtId="0" fontId="9" fillId="9" borderId="1" xfId="0" applyFont="1" applyFill="1" applyBorder="1" applyAlignment="1">
      <alignment horizontal="left" vertical="top"/>
    </xf>
    <xf numFmtId="0" fontId="9" fillId="9" borderId="0" xfId="0" applyFont="1" applyFill="1" applyBorder="1" applyAlignment="1">
      <alignment vertical="top"/>
    </xf>
    <xf numFmtId="0" fontId="22" fillId="0" borderId="0" xfId="0" applyFont="1" applyAlignment="1"/>
    <xf numFmtId="1" fontId="0" fillId="0" borderId="0" xfId="0" applyNumberFormat="1" applyAlignment="1">
      <alignment horizontal="center"/>
    </xf>
    <xf numFmtId="0" fontId="9" fillId="10" borderId="6" xfId="0" applyFont="1" applyFill="1" applyBorder="1" applyAlignment="1">
      <alignment vertical="top"/>
    </xf>
    <xf numFmtId="0" fontId="9" fillId="9" borderId="6" xfId="0" applyFont="1" applyFill="1" applyBorder="1" applyAlignment="1">
      <alignment horizontal="center" vertical="top"/>
    </xf>
    <xf numFmtId="0" fontId="0" fillId="19" borderId="0" xfId="0" applyNumberFormat="1" applyFill="1" applyBorder="1"/>
    <xf numFmtId="49" fontId="9" fillId="9" borderId="1" xfId="0" applyNumberFormat="1" applyFont="1" applyFill="1" applyBorder="1" applyAlignment="1">
      <alignment vertical="top"/>
    </xf>
    <xf numFmtId="49" fontId="9" fillId="9" borderId="1" xfId="0" applyNumberFormat="1" applyFont="1" applyFill="1" applyBorder="1" applyAlignment="1">
      <alignment horizontal="center" vertical="top"/>
    </xf>
    <xf numFmtId="0" fontId="2" fillId="8" borderId="1" xfId="0" applyFont="1" applyFill="1" applyBorder="1" applyAlignment="1">
      <alignment vertical="top"/>
    </xf>
    <xf numFmtId="0" fontId="2" fillId="8" borderId="1" xfId="0" applyFont="1" applyFill="1" applyBorder="1" applyAlignment="1">
      <alignment horizontal="center" vertical="top"/>
    </xf>
    <xf numFmtId="0" fontId="2" fillId="8" borderId="1" xfId="0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3" borderId="0" xfId="0" applyFill="1"/>
    <xf numFmtId="0" fontId="2" fillId="0" borderId="6" xfId="0" applyFont="1" applyBorder="1" applyAlignment="1">
      <alignment vertical="top"/>
    </xf>
    <xf numFmtId="1" fontId="2" fillId="0" borderId="8" xfId="0" applyNumberFormat="1" applyFont="1" applyBorder="1" applyAlignment="1">
      <alignment vertical="top"/>
    </xf>
    <xf numFmtId="0" fontId="9" fillId="9" borderId="1" xfId="0" applyFont="1" applyFill="1" applyBorder="1" applyAlignment="1">
      <alignment vertical="top"/>
    </xf>
    <xf numFmtId="0" fontId="9" fillId="9" borderId="1" xfId="0" applyFont="1" applyFill="1" applyBorder="1" applyAlignment="1">
      <alignment horizontal="center" vertical="top"/>
    </xf>
    <xf numFmtId="1" fontId="9" fillId="9" borderId="1" xfId="0" applyNumberFormat="1" applyFont="1" applyFill="1" applyBorder="1" applyAlignment="1">
      <alignment horizontal="center" vertical="top"/>
    </xf>
    <xf numFmtId="0" fontId="2" fillId="10" borderId="6" xfId="0" applyFont="1" applyFill="1" applyBorder="1" applyAlignment="1">
      <alignment vertical="top"/>
    </xf>
    <xf numFmtId="0" fontId="9" fillId="9" borderId="6" xfId="0" applyFont="1" applyFill="1" applyBorder="1" applyAlignment="1">
      <alignment vertical="top"/>
    </xf>
    <xf numFmtId="0" fontId="2" fillId="9" borderId="6" xfId="0" applyFont="1" applyFill="1" applyBorder="1" applyAlignment="1">
      <alignment vertical="top"/>
    </xf>
    <xf numFmtId="0" fontId="10" fillId="9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top" wrapText="1"/>
    </xf>
    <xf numFmtId="0" fontId="9" fillId="0" borderId="6" xfId="0" applyFont="1" applyBorder="1" applyAlignment="1">
      <alignment vertical="top"/>
    </xf>
    <xf numFmtId="0" fontId="9" fillId="10" borderId="6" xfId="0" applyFont="1" applyFill="1" applyBorder="1" applyAlignment="1">
      <alignment vertical="top"/>
    </xf>
    <xf numFmtId="0" fontId="0" fillId="3" borderId="0" xfId="0" applyNumberFormat="1" applyFill="1" applyBorder="1" applyAlignment="1"/>
    <xf numFmtId="0" fontId="0" fillId="3" borderId="0" xfId="0" applyFill="1" applyBorder="1" applyAlignment="1"/>
    <xf numFmtId="0" fontId="2" fillId="0" borderId="0" xfId="0" applyFont="1"/>
    <xf numFmtId="0" fontId="2" fillId="0" borderId="1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0" fillId="0" borderId="0" xfId="0" applyFont="1"/>
    <xf numFmtId="0" fontId="2" fillId="0" borderId="1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9" fillId="9" borderId="1" xfId="0" applyFont="1" applyFill="1" applyBorder="1" applyAlignment="1">
      <alignment vertical="top"/>
    </xf>
    <xf numFmtId="0" fontId="0" fillId="0" borderId="0" xfId="0" applyFont="1"/>
    <xf numFmtId="0" fontId="2" fillId="0" borderId="1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0" fillId="3" borderId="0" xfId="0" applyFill="1"/>
    <xf numFmtId="0" fontId="2" fillId="0" borderId="6" xfId="0" applyFont="1" applyBorder="1" applyAlignment="1">
      <alignment vertical="top"/>
    </xf>
    <xf numFmtId="0" fontId="0" fillId="0" borderId="0" xfId="0" applyAlignment="1">
      <alignment horizontal="left"/>
    </xf>
    <xf numFmtId="0" fontId="0" fillId="0" borderId="0" xfId="0" applyNumberFormat="1"/>
    <xf numFmtId="0" fontId="0" fillId="5" borderId="0" xfId="0" applyFill="1" applyAlignment="1">
      <alignment horizontal="left"/>
    </xf>
    <xf numFmtId="0" fontId="0" fillId="5" borderId="0" xfId="0" applyNumberFormat="1" applyFill="1"/>
    <xf numFmtId="0" fontId="0" fillId="6" borderId="0" xfId="0" applyNumberFormat="1" applyFill="1"/>
    <xf numFmtId="0" fontId="0" fillId="6" borderId="0" xfId="0" applyFill="1" applyAlignment="1">
      <alignment horizontal="left"/>
    </xf>
    <xf numFmtId="1" fontId="2" fillId="0" borderId="8" xfId="0" applyNumberFormat="1" applyFont="1" applyBorder="1" applyAlignment="1">
      <alignment horizontal="center" vertical="top"/>
    </xf>
    <xf numFmtId="0" fontId="9" fillId="9" borderId="1" xfId="0" applyFont="1" applyFill="1" applyBorder="1" applyAlignment="1">
      <alignment vertical="top"/>
    </xf>
    <xf numFmtId="0" fontId="9" fillId="9" borderId="1" xfId="0" applyFont="1" applyFill="1" applyBorder="1" applyAlignment="1">
      <alignment horizontal="center" vertical="top"/>
    </xf>
    <xf numFmtId="1" fontId="9" fillId="9" borderId="1" xfId="0" applyNumberFormat="1" applyFont="1" applyFill="1" applyBorder="1" applyAlignment="1">
      <alignment horizontal="center" vertical="top"/>
    </xf>
    <xf numFmtId="0" fontId="2" fillId="10" borderId="6" xfId="0" applyFont="1" applyFill="1" applyBorder="1" applyAlignment="1">
      <alignment vertical="top"/>
    </xf>
    <xf numFmtId="0" fontId="9" fillId="9" borderId="6" xfId="0" applyFont="1" applyFill="1" applyBorder="1" applyAlignment="1">
      <alignment vertical="top"/>
    </xf>
    <xf numFmtId="0" fontId="10" fillId="9" borderId="1" xfId="0" applyFont="1" applyFill="1" applyBorder="1" applyAlignment="1">
      <alignment vertical="center"/>
    </xf>
    <xf numFmtId="0" fontId="16" fillId="3" borderId="0" xfId="0" applyFont="1" applyFill="1"/>
    <xf numFmtId="0" fontId="0" fillId="0" borderId="0" xfId="0" applyFont="1"/>
    <xf numFmtId="1" fontId="2" fillId="0" borderId="8" xfId="0" applyNumberFormat="1" applyFont="1" applyBorder="1" applyAlignment="1">
      <alignment horizontal="left" vertical="top" wrapText="1"/>
    </xf>
    <xf numFmtId="0" fontId="15" fillId="0" borderId="0" xfId="2"/>
    <xf numFmtId="0" fontId="22" fillId="3" borderId="0" xfId="0" applyFont="1" applyFill="1"/>
    <xf numFmtId="1" fontId="2" fillId="11" borderId="8" xfId="0" applyNumberFormat="1" applyFont="1" applyFill="1" applyBorder="1" applyAlignment="1">
      <alignment horizontal="left"/>
    </xf>
    <xf numFmtId="0" fontId="0" fillId="0" borderId="0" xfId="0" applyAlignment="1"/>
    <xf numFmtId="1" fontId="2" fillId="11" borderId="8" xfId="0" applyNumberFormat="1" applyFont="1" applyFill="1" applyBorder="1" applyAlignment="1">
      <alignment vertical="top"/>
    </xf>
    <xf numFmtId="1" fontId="2" fillId="11" borderId="8" xfId="0" applyNumberFormat="1" applyFont="1" applyFill="1" applyBorder="1" applyAlignment="1">
      <alignment horizontal="center" vertical="top"/>
    </xf>
    <xf numFmtId="1" fontId="2" fillId="11" borderId="8" xfId="0" applyNumberFormat="1" applyFont="1" applyFill="1" applyBorder="1" applyAlignment="1">
      <alignment horizontal="left" vertical="top"/>
    </xf>
    <xf numFmtId="0" fontId="0" fillId="0" borderId="8" xfId="0" applyBorder="1" applyAlignment="1"/>
    <xf numFmtId="1" fontId="2" fillId="0" borderId="0" xfId="0" applyNumberFormat="1" applyFont="1" applyBorder="1" applyAlignment="1">
      <alignment vertical="top"/>
    </xf>
    <xf numFmtId="0" fontId="0" fillId="0" borderId="8" xfId="0" applyFont="1" applyBorder="1" applyAlignment="1"/>
    <xf numFmtId="0" fontId="0" fillId="0" borderId="8" xfId="0" applyBorder="1" applyAlignment="1">
      <alignment horizontal="center" vertical="top"/>
    </xf>
    <xf numFmtId="0" fontId="0" fillId="0" borderId="8" xfId="0" applyBorder="1" applyAlignment="1">
      <alignment horizontal="left"/>
    </xf>
    <xf numFmtId="0" fontId="2" fillId="0" borderId="8" xfId="0" applyFont="1" applyBorder="1"/>
    <xf numFmtId="1" fontId="2" fillId="11" borderId="0" xfId="0" applyNumberFormat="1" applyFont="1" applyFill="1" applyBorder="1" applyAlignment="1">
      <alignment horizontal="center" vertical="top"/>
    </xf>
    <xf numFmtId="1" fontId="2" fillId="0" borderId="45" xfId="0" applyNumberFormat="1" applyFont="1" applyBorder="1" applyAlignment="1">
      <alignment horizontal="center" vertical="top"/>
    </xf>
    <xf numFmtId="0" fontId="0" fillId="0" borderId="8" xfId="0" applyBorder="1" applyAlignment="1">
      <alignment horizontal="left" vertical="top"/>
    </xf>
    <xf numFmtId="1" fontId="2" fillId="0" borderId="0" xfId="0" applyNumberFormat="1" applyFont="1" applyBorder="1" applyAlignment="1">
      <alignment horizontal="left" vertical="top"/>
    </xf>
    <xf numFmtId="1" fontId="2" fillId="11" borderId="0" xfId="0" applyNumberFormat="1" applyFont="1" applyFill="1" applyBorder="1" applyAlignment="1">
      <alignment horizontal="left" vertical="top"/>
    </xf>
    <xf numFmtId="0" fontId="2" fillId="10" borderId="6" xfId="0" applyFont="1" applyFill="1" applyBorder="1" applyAlignment="1">
      <alignment vertical="top"/>
    </xf>
    <xf numFmtId="0" fontId="2" fillId="0" borderId="6" xfId="0" applyFont="1" applyFill="1" applyBorder="1" applyAlignment="1">
      <alignment vertical="top"/>
    </xf>
    <xf numFmtId="0" fontId="20" fillId="0" borderId="6" xfId="0" applyFont="1" applyFill="1" applyBorder="1" applyAlignment="1">
      <alignment vertical="top"/>
    </xf>
    <xf numFmtId="0" fontId="19" fillId="0" borderId="6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0" fillId="3" borderId="0" xfId="0" applyFill="1"/>
    <xf numFmtId="0" fontId="0" fillId="3" borderId="0" xfId="0" applyFill="1" applyBorder="1" applyAlignment="1">
      <alignment horizontal="left"/>
    </xf>
    <xf numFmtId="0" fontId="0" fillId="3" borderId="0" xfId="0" applyNumberFormat="1" applyFill="1" applyBorder="1"/>
    <xf numFmtId="0" fontId="6" fillId="3" borderId="0" xfId="0" applyFont="1" applyFill="1" applyBorder="1" applyAlignment="1">
      <alignment horizontal="right"/>
    </xf>
    <xf numFmtId="0" fontId="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2" fontId="0" fillId="3" borderId="0" xfId="0" applyNumberFormat="1" applyFill="1"/>
    <xf numFmtId="0" fontId="14" fillId="16" borderId="42" xfId="0" applyFont="1" applyFill="1" applyBorder="1" applyAlignment="1">
      <alignment horizontal="center" vertical="center" wrapText="1"/>
    </xf>
    <xf numFmtId="0" fontId="14" fillId="16" borderId="43" xfId="0" applyFont="1" applyFill="1" applyBorder="1" applyAlignment="1">
      <alignment horizontal="center" vertical="center" wrapText="1"/>
    </xf>
    <xf numFmtId="0" fontId="14" fillId="16" borderId="44" xfId="0" applyFont="1" applyFill="1" applyBorder="1" applyAlignment="1">
      <alignment horizontal="center" vertical="center" wrapText="1"/>
    </xf>
    <xf numFmtId="0" fontId="14" fillId="17" borderId="42" xfId="0" applyFont="1" applyFill="1" applyBorder="1" applyAlignment="1">
      <alignment horizontal="center" vertical="center" wrapText="1"/>
    </xf>
    <xf numFmtId="0" fontId="14" fillId="17" borderId="43" xfId="0" applyFont="1" applyFill="1" applyBorder="1" applyAlignment="1">
      <alignment horizontal="center" vertical="center" wrapText="1"/>
    </xf>
    <xf numFmtId="0" fontId="14" fillId="17" borderId="44" xfId="0" applyFont="1" applyFill="1" applyBorder="1" applyAlignment="1">
      <alignment horizontal="center" vertical="center" wrapText="1"/>
    </xf>
  </cellXfs>
  <cellStyles count="3">
    <cellStyle name="Bad" xfId="1" builtinId="27"/>
    <cellStyle name="Hyperlink" xfId="2" builtinId="8"/>
    <cellStyle name="Normal" xfId="0" builtinId="0"/>
  </cellStyles>
  <dxfs count="35">
    <dxf>
      <fill>
        <patternFill patternType="solid">
          <fgColor indexed="64"/>
          <bgColor rgb="FFFFC000"/>
        </patternFill>
      </fill>
    </dxf>
    <dxf>
      <fill>
        <patternFill patternType="solid">
          <fgColor indexed="64"/>
          <bgColor rgb="FFFFC000"/>
        </patternFill>
      </fill>
    </dxf>
    <dxf>
      <fill>
        <patternFill patternType="solid">
          <fgColor indexed="64"/>
          <bgColor rgb="FFFFC000"/>
        </patternFill>
      </fill>
    </dxf>
    <dxf>
      <fill>
        <patternFill>
          <bgColor rgb="FFFFC000"/>
        </patternFill>
      </fill>
    </dxf>
    <dxf>
      <fill>
        <patternFill patternType="solid">
          <bgColor theme="7" tint="0.39997558519241921"/>
        </patternFill>
      </fill>
    </dxf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64"/>
        </patternFill>
      </fill>
      <alignment horizontal="general" vertical="bottom" textRotation="0" wrapText="0" indent="0" justifyLastLine="0" shrinkToFit="0" readingOrder="0"/>
    </dxf>
    <dxf>
      <fill>
        <patternFill>
          <bgColor indexed="64"/>
        </patternFill>
      </fill>
      <alignment horizontal="general" vertical="bottom" textRotation="0" wrapText="0" indent="0" justifyLastLine="0" shrinkToFit="0" readingOrder="0"/>
    </dxf>
    <dxf>
      <fill>
        <patternFill>
          <bgColor indexed="64"/>
        </patternFill>
      </fill>
      <alignment horizontal="general" vertical="bottom" textRotation="0" wrapText="0" indent="0" justifyLastLine="0" shrinkToFit="0" readingOrder="0"/>
    </dxf>
    <dxf>
      <fill>
        <patternFill>
          <bgColor indexed="64"/>
        </patternFill>
      </fill>
      <alignment horizontal="general" vertical="bottom" textRotation="0" wrapText="0" indent="0" justifyLastLine="0" shrinkToFit="0" readingOrder="0"/>
    </dxf>
    <dxf>
      <fill>
        <patternFill>
          <bgColor indexed="64"/>
        </patternFill>
      </fill>
    </dxf>
    <dxf>
      <fill>
        <patternFill>
          <bgColor rgb="FF92D050"/>
        </patternFill>
      </fill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fgColor indexed="64"/>
          <bgColor theme="5" tint="0.59999389629810485"/>
        </patternFill>
      </fill>
    </dxf>
    <dxf>
      <fill>
        <patternFill patternType="solid">
          <fgColor indexed="64"/>
          <bgColor theme="5" tint="0.59999389629810485"/>
        </patternFill>
      </fill>
    </dxf>
    <dxf>
      <fill>
        <patternFill patternType="solid">
          <fgColor indexed="64"/>
          <bgColor theme="5" tint="0.59999389629810485"/>
        </patternFill>
      </fill>
    </dxf>
    <dxf>
      <fill>
        <patternFill>
          <bgColor theme="5" tint="0.59999389629810485"/>
        </patternFill>
      </fill>
    </dxf>
    <dxf>
      <fill>
        <patternFill>
          <bgColor theme="5" tint="0.59999389629810485"/>
        </patternFill>
      </fill>
    </dxf>
    <dxf>
      <fill>
        <patternFill patternType="solid"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26" Type="http://schemas.openxmlformats.org/officeDocument/2006/relationships/customXml" Target="../customXml/item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5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2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ui Grant" refreshedDate="42919.639817476855" createdVersion="5" refreshedVersion="5" minRefreshableVersion="3" recordCount="588">
  <cacheSource type="worksheet">
    <worksheetSource ref="A1:Z589" sheet="Base - MC Churn"/>
  </cacheSource>
  <cacheFields count="26">
    <cacheField name="Type" numFmtId="0">
      <sharedItems/>
    </cacheField>
    <cacheField name="Scenario ID" numFmtId="0">
      <sharedItems/>
    </cacheField>
    <cacheField name="LNSP Test" numFmtId="0">
      <sharedItems containsBlank="1"/>
    </cacheField>
    <cacheField name="FRMP Organisation" numFmtId="0">
      <sharedItems/>
    </cacheField>
    <cacheField name="Priority" numFmtId="0">
      <sharedItems containsSemiMixedTypes="0" containsString="0" containsNumber="1" containsInteger="1" minValue="1" maxValue="21"/>
    </cacheField>
    <cacheField name="E2E Scenario" numFmtId="0">
      <sharedItems/>
    </cacheField>
    <cacheField name="Applicable Meter Types" numFmtId="0">
      <sharedItems containsBlank="1"/>
    </cacheField>
    <cacheField name="Jurisdiction" numFmtId="0">
      <sharedItems containsBlank="1"/>
    </cacheField>
    <cacheField name="Current_x000a_FRMP" numFmtId="0">
      <sharedItems containsBlank="1" count="29">
        <s v="EASTENGY"/>
        <m/>
        <s v="Momentum"/>
        <s v="ALNTARES"/>
        <s v="NSWEPL"/>
        <s v="QEPL"/>
        <s v="SAEPL"/>
        <s v="VEPL"/>
        <s v="CONTACTA"/>
        <s v="TANGO"/>
        <s v="NEXTBE"/>
        <s v="ENGYAVIC"/>
        <s v="ENGYAUST"/>
        <s v="ACTEWNGY"/>
        <s v="ERMPOWER"/>
        <s v="POWERCOR"/>
        <s v="CITIP"/>
        <s v="ENERGEX"/>
        <s v="CNRGY"/>
        <s v="INTLENGY"/>
        <s v="AURORA"/>
        <s v="EEQ"/>
        <s v="SOLARIS"/>
        <s v="PULSE"/>
        <s v="AGLQLD2"/>
        <s v="AGLE"/>
        <s v="AES"/>
        <s v="ENGYTIME"/>
        <s v="PHRETAIL" u="1"/>
      </sharedItems>
    </cacheField>
    <cacheField name="New_x000a_FRMP" numFmtId="0">
      <sharedItems containsBlank="1"/>
    </cacheField>
    <cacheField name="_x000a_LNSP" numFmtId="0">
      <sharedItems containsBlank="1"/>
    </cacheField>
    <cacheField name="Current_x000a_MDP" numFmtId="0">
      <sharedItems containsBlank="1"/>
    </cacheField>
    <cacheField name="New_x000a_MDP" numFmtId="0">
      <sharedItems containsBlank="1"/>
    </cacheField>
    <cacheField name="Current_x000a_MPB" numFmtId="0">
      <sharedItems containsBlank="1"/>
    </cacheField>
    <cacheField name="New_x000a_MPB" numFmtId="0">
      <sharedItems containsBlank="1"/>
    </cacheField>
    <cacheField name="Current_x000a_MPC" numFmtId="0">
      <sharedItems containsBlank="1"/>
    </cacheField>
    <cacheField name="New_x000a_MPC" numFmtId="0">
      <sharedItems containsBlank="1" count="5">
        <s v="intelliHUB"/>
        <m/>
        <s v="N/A"/>
        <s v="MDYMDP"/>
        <s v="TBA"/>
      </sharedItems>
    </cacheField>
    <cacheField name="Current_x000a_MC" numFmtId="0">
      <sharedItems containsBlank="1"/>
    </cacheField>
    <cacheField name="New_x000a_MC" numFmtId="0">
      <sharedItems containsBlank="1"/>
    </cacheField>
    <cacheField name="B2B-SORD" numFmtId="0">
      <sharedItems containsBlank="1"/>
    </cacheField>
    <cacheField name="B2B-OWNP" numFmtId="0">
      <sharedItems containsBlank="1"/>
    </cacheField>
    <cacheField name="B2B-CUST/SITE" numFmtId="0">
      <sharedItems containsBlank="1"/>
    </cacheField>
    <cacheField name="B2B-MTRD" numFmtId="0">
      <sharedItems containsBlank="1"/>
    </cacheField>
    <cacheField name="B2M-CATS" numFmtId="0">
      <sharedItems containsBlank="1"/>
    </cacheField>
    <cacheField name="B2M-NMID" numFmtId="0">
      <sharedItems containsBlank="1"/>
    </cacheField>
    <cacheField name="Duration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Tui Grant" refreshedDate="42920.401191203702" createdVersion="5" refreshedVersion="5" minRefreshableVersion="3" recordCount="277">
  <cacheSource type="worksheet">
    <worksheetSource ref="A1:Z278" sheet="Base C&amp;I"/>
  </cacheSource>
  <cacheFields count="26">
    <cacheField name="Type" numFmtId="1">
      <sharedItems/>
    </cacheField>
    <cacheField name="Scenario ID" numFmtId="1">
      <sharedItems/>
    </cacheField>
    <cacheField name="Scenario ID2" numFmtId="1">
      <sharedItems containsBlank="1"/>
    </cacheField>
    <cacheField name="FRMP  Organisation" numFmtId="1">
      <sharedItems/>
    </cacheField>
    <cacheField name="Priority" numFmtId="1">
      <sharedItems containsSemiMixedTypes="0" containsString="0" containsNumber="1" containsInteger="1" minValue="1" maxValue="21"/>
    </cacheField>
    <cacheField name="E2E Scenario" numFmtId="1">
      <sharedItems/>
    </cacheField>
    <cacheField name="Applicable Meter Types" numFmtId="1">
      <sharedItems containsBlank="1"/>
    </cacheField>
    <cacheField name="Jurisdiction" numFmtId="1">
      <sharedItems/>
    </cacheField>
    <cacheField name="Current_x000a_FRMP" numFmtId="1">
      <sharedItems count="15">
        <s v="AGLE"/>
        <s v="AGLQLD2"/>
        <s v="ALNTABUS"/>
        <s v="AURORA"/>
        <s v="ENGYTIME"/>
        <s v="IPRETAIL"/>
        <s v="Momentum"/>
        <s v="POWERCOR"/>
        <s v="PULSE"/>
        <s v="SOLARIS"/>
        <s v="STANRET"/>
        <s v="STANSGA"/>
        <s v="STANWELL"/>
        <s v="TANGO"/>
        <s v="YALLNR"/>
      </sharedItems>
    </cacheField>
    <cacheField name="New_x000a_FRMP" numFmtId="1">
      <sharedItems containsBlank="1"/>
    </cacheField>
    <cacheField name="_x000a_LNSP" numFmtId="0">
      <sharedItems containsBlank="1"/>
    </cacheField>
    <cacheField name="Current_x000a_MDP" numFmtId="0">
      <sharedItems containsBlank="1"/>
    </cacheField>
    <cacheField name="New_x000a_MDP" numFmtId="1">
      <sharedItems containsBlank="1"/>
    </cacheField>
    <cacheField name="Current_x000a_MPB" numFmtId="1">
      <sharedItems containsBlank="1"/>
    </cacheField>
    <cacheField name="New_x000a_MPB" numFmtId="1">
      <sharedItems containsBlank="1"/>
    </cacheField>
    <cacheField name="Current_x000a_MPC" numFmtId="1">
      <sharedItems containsNonDate="0" containsString="0" containsBlank="1"/>
    </cacheField>
    <cacheField name="New_x000a_MPC" numFmtId="1">
      <sharedItems containsBlank="1"/>
    </cacheField>
    <cacheField name="Current_x000a_MC" numFmtId="1">
      <sharedItems containsBlank="1" count="7">
        <m/>
        <s v="ANY"/>
        <s v="AcumenMC"/>
        <s v="Metering Dynamics"/>
        <s v="Ausgrid"/>
        <s v="Select Solutions"/>
        <s v="YALLNR"/>
      </sharedItems>
    </cacheField>
    <cacheField name="New_x000a_MC" numFmtId="1">
      <sharedItems containsBlank="1"/>
    </cacheField>
    <cacheField name="B2B-SORD" numFmtId="1">
      <sharedItems containsBlank="1"/>
    </cacheField>
    <cacheField name="B2B-OWNP" numFmtId="0">
      <sharedItems containsBlank="1"/>
    </cacheField>
    <cacheField name="B2B-CUST/SITE" numFmtId="0">
      <sharedItems containsBlank="1"/>
    </cacheField>
    <cacheField name="B2B-MTRD" numFmtId="0">
      <sharedItems containsBlank="1"/>
    </cacheField>
    <cacheField name="B2M-CATS" numFmtId="0">
      <sharedItems containsBlank="1"/>
    </cacheField>
    <cacheField name="B2M-NMID" numFmtId="0">
      <sharedItems containsBlank="1"/>
    </cacheField>
    <cacheField name="Duration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Tui Grant" refreshedDate="42920.46942627315" createdVersion="5" refreshedVersion="5" minRefreshableVersion="3" recordCount="1020">
  <cacheSource type="worksheet">
    <worksheetSource ref="A1:V1021" sheet="Base - Default MC"/>
  </cacheSource>
  <cacheFields count="22">
    <cacheField name="Type" numFmtId="0">
      <sharedItems/>
    </cacheField>
    <cacheField name="Scenario ID" numFmtId="0">
      <sharedItems/>
    </cacheField>
    <cacheField name="LNSP Test" numFmtId="0">
      <sharedItems containsBlank="1"/>
    </cacheField>
    <cacheField name="FRMP Organisation" numFmtId="0">
      <sharedItems/>
    </cacheField>
    <cacheField name="Priority" numFmtId="0">
      <sharedItems containsSemiMixedTypes="0" containsString="0" containsNumber="1" containsInteger="1" minValue="1" maxValue="20"/>
    </cacheField>
    <cacheField name="E2E Scenario" numFmtId="0">
      <sharedItems/>
    </cacheField>
    <cacheField name="Applicable Meter Types" numFmtId="0">
      <sharedItems/>
    </cacheField>
    <cacheField name="Jurisdiction" numFmtId="0">
      <sharedItems/>
    </cacheField>
    <cacheField name="Current_x000a_FRMP" numFmtId="0">
      <sharedItems containsBlank="1" count="30">
        <s v="ERMPOWER"/>
        <m/>
        <s v="NEXTBE"/>
        <s v="EASTENGY"/>
        <s v="ENGYAUST"/>
        <s v="Momentum"/>
        <s v="ALNTARES"/>
        <s v="POWERCOR"/>
        <s v="PHRETAIL"/>
        <s v="ENGYAVIC"/>
        <s v="CONTACTA"/>
        <s v="AES"/>
        <s v="VEPL"/>
        <s v="PULSE"/>
        <s v="SOLARIS"/>
        <s v="N/A"/>
        <s v="EEQ"/>
        <s v="TBA"/>
        <s v="AGLQLD2"/>
        <s v="SAEPL"/>
        <s v="AGLE"/>
        <s v="CITIP"/>
        <s v="AURORA"/>
        <s v="ENERGEX"/>
        <s v="CNRGY"/>
        <s v="INTLENGY"/>
        <s v="ACTEWNGY"/>
        <s v="NSWEPL"/>
        <s v="ENGYTIME"/>
        <s v="QEPL" u="1"/>
      </sharedItems>
    </cacheField>
    <cacheField name="New_x000a_FRMP" numFmtId="0">
      <sharedItems containsBlank="1"/>
    </cacheField>
    <cacheField name="Current_x000a_LNSP" numFmtId="0">
      <sharedItems containsBlank="1" count="16">
        <s v="ERGONETP "/>
        <s v="ACTEWP"/>
        <s v="ENERGYAP"/>
        <s v="UMPLP"/>
        <s v="EASTERN"/>
        <s v="AURORAP"/>
        <s v="UNITED"/>
        <s v="ENERGEXP"/>
        <s v="CITIPP"/>
        <s v="POWCP"/>
        <s v="INTEGP"/>
        <s v="SOLARISP"/>
        <m/>
        <s v="CNRGYP"/>
        <s v="ERGONETP" u="1"/>
        <s v="N/A" u="1"/>
      </sharedItems>
    </cacheField>
    <cacheField name="Current_x000a_MDP" numFmtId="0">
      <sharedItems containsBlank="1"/>
    </cacheField>
    <cacheField name="Current_x000a_MPB" numFmtId="0">
      <sharedItems containsBlank="1"/>
    </cacheField>
    <cacheField name="Current_x000a_MPC" numFmtId="0">
      <sharedItems containsBlank="1"/>
    </cacheField>
    <cacheField name="Current_x000a_MC" numFmtId="0">
      <sharedItems containsBlank="1"/>
    </cacheField>
    <cacheField name="B2B-SORD" numFmtId="0">
      <sharedItems containsBlank="1"/>
    </cacheField>
    <cacheField name="B2B-OWNP" numFmtId="0">
      <sharedItems containsBlank="1"/>
    </cacheField>
    <cacheField name="B2B-CUST/SITE" numFmtId="0">
      <sharedItems containsBlank="1"/>
    </cacheField>
    <cacheField name="B2B-MTRD" numFmtId="0">
      <sharedItems containsBlank="1"/>
    </cacheField>
    <cacheField name="B2M-CATS" numFmtId="0">
      <sharedItems containsBlank="1"/>
    </cacheField>
    <cacheField name="B2M-NMID" numFmtId="0">
      <sharedItems containsBlank="1"/>
    </cacheField>
    <cacheField name="Duration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88">
  <r>
    <s v="Re-Energisation"/>
    <s v="REEN-MM01"/>
    <s v="REEN-07"/>
    <s v="Energy Australia"/>
    <n v="1"/>
    <s v="Recipient discretion, "/>
    <s v="T4, T5"/>
    <s v="QLD"/>
    <x v="0"/>
    <m/>
    <s v="ENERGEXP"/>
    <m/>
    <s v="intelliHUB"/>
    <m/>
    <s v="intelliHUB"/>
    <m/>
    <x v="0"/>
    <m/>
    <s v="intelliHUB"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Energy Australia"/>
    <n v="2"/>
    <s v="Recipient discretion"/>
    <s v="T4, T5"/>
    <s v="NSW"/>
    <x v="0"/>
    <m/>
    <s v="ENERGYAP"/>
    <m/>
    <s v="intelliHUB"/>
    <m/>
    <s v="intelliHUB"/>
    <m/>
    <x v="0"/>
    <m/>
    <s v="intelliHUB"/>
    <s v="Recipient discretion"/>
    <m/>
    <s v="Customer Details Notification"/>
    <m/>
    <s v="CR5051"/>
    <m/>
    <s v="2D"/>
  </r>
  <r>
    <s v="Role Changes"/>
    <s v="ROLE-MM01"/>
    <s v="ROLE-01"/>
    <s v="Energy Australia"/>
    <n v="3"/>
    <s v="Change Retailer - Prospective"/>
    <s v="T4 or T5 or T6"/>
    <s v="QLD"/>
    <x v="0"/>
    <m/>
    <s v="ERGONETP"/>
    <m/>
    <s v="intelliHUB"/>
    <m/>
    <s v="intelliHUB"/>
    <m/>
    <x v="0"/>
    <m/>
    <s v="intelliHUB"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Energy Australia"/>
    <n v="4"/>
    <s v="Meter Exchange"/>
    <s v="T4 or T5 or T6"/>
    <s v="QLD"/>
    <x v="0"/>
    <m/>
    <s v="ENERGEXP"/>
    <m/>
    <s v="intelliHUB"/>
    <m/>
    <s v="intelliHUB"/>
    <m/>
    <x v="0"/>
    <m/>
    <s v="intelliHUB"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Energy Australia"/>
    <n v="5"/>
    <s v="Meter Reconfiguration - solar"/>
    <s v="T4 or T5 or T6"/>
    <s v="SA"/>
    <x v="0"/>
    <m/>
    <s v="UMPLP"/>
    <m/>
    <s v="intelliHUB"/>
    <m/>
    <s v="intelliHUB"/>
    <m/>
    <x v="0"/>
    <m/>
    <s v="intelliHUB"/>
    <s v="Meter Reconfiguration - Manual"/>
    <m/>
    <m/>
    <s v="NEM-12 meter reads"/>
    <s v="CR3101, CR3051"/>
    <m/>
    <s v="2D"/>
  </r>
  <r>
    <s v="Supply Service Works"/>
    <s v="SSW-MM02"/>
    <s v="SSW-21"/>
    <s v="Energy Australia"/>
    <n v="6"/>
    <s v="Supply Alteration - Upgrade Single Phase to 3 Phase"/>
    <s v="T4 or T5 or T6"/>
    <s v="NSW"/>
    <x v="0"/>
    <m/>
    <s v="CNRGYP"/>
    <m/>
    <s v="intelliHUB"/>
    <m/>
    <s v="intelliHUB"/>
    <m/>
    <x v="0"/>
    <m/>
    <s v="intelliHUB"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Energy Australia"/>
    <n v="7"/>
    <s v="Network Tariff Change"/>
    <s v="T4 or T5 or T6"/>
    <s v="ACT"/>
    <x v="0"/>
    <m/>
    <s v="ACTEWP"/>
    <m/>
    <s v="intelliHUB"/>
    <m/>
    <s v="intelliHUB"/>
    <m/>
    <x v="0"/>
    <m/>
    <s v="intelliHUB"/>
    <s v="Tariff Change"/>
    <m/>
    <m/>
    <s v="NEM-12 meter reads"/>
    <s v="CR3101"/>
    <m/>
    <s v="2D"/>
  </r>
  <r>
    <s v="Meter Faults"/>
    <s v="MF-MM01"/>
    <m/>
    <s v="Energy Australia"/>
    <n v="8"/>
    <s v="Meter exchange triggered by OWN-MFN (Single meter)"/>
    <s v="T4 or T5 or T6"/>
    <m/>
    <x v="1"/>
    <m/>
    <m/>
    <m/>
    <m/>
    <m/>
    <m/>
    <m/>
    <x v="1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Energy Australia"/>
    <n v="9"/>
    <s v="Move-in"/>
    <s v="T4 or T5 or T6"/>
    <s v="SA"/>
    <x v="0"/>
    <m/>
    <s v="UMPLP"/>
    <m/>
    <s v="intelliHUB"/>
    <m/>
    <s v="intelliHUB"/>
    <m/>
    <x v="0"/>
    <m/>
    <s v="intelliHUB"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Energy Australia"/>
    <n v="10"/>
    <s v="Verify Meter Data"/>
    <s v="T4 or T5 or T6"/>
    <s v="NSW"/>
    <x v="0"/>
    <m/>
    <s v="INTEGP"/>
    <m/>
    <s v="intelliHUB"/>
    <m/>
    <s v="intelliHUB"/>
    <m/>
    <x v="0"/>
    <m/>
    <s v="intelliHUB"/>
    <s v="Verify Meter Data Request"/>
    <m/>
    <m/>
    <s v="Meter reads"/>
    <m/>
    <m/>
    <s v="1D"/>
  </r>
  <r>
    <s v="Re-Energisation"/>
    <s v="REEN-MM03"/>
    <s v="REEN-06"/>
    <s v="Energy Australia"/>
    <n v="12"/>
    <s v="Physical visit"/>
    <s v="T4 or T5 or T6"/>
    <s v="QLD"/>
    <x v="0"/>
    <m/>
    <s v="ERGONETP"/>
    <m/>
    <s v="intelliHUB"/>
    <m/>
    <s v="intelliHUB"/>
    <m/>
    <x v="0"/>
    <m/>
    <s v="intelliHUB"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Energy Australia"/>
    <n v="13"/>
    <s v="Remove Fuse"/>
    <s v="T4 or T5 or T6"/>
    <s v="SA"/>
    <x v="0"/>
    <m/>
    <s v="UMPLP"/>
    <m/>
    <s v="intelliHUB"/>
    <m/>
    <s v="intelliHUB"/>
    <m/>
    <x v="0"/>
    <m/>
    <s v="intelliHUB"/>
    <s v="Remove Fuse"/>
    <m/>
    <s v="Customer Details Notification"/>
    <m/>
    <s v="CR5051"/>
    <m/>
    <s v="2D"/>
  </r>
  <r>
    <s v="Special Reads"/>
    <s v="SP-MM01"/>
    <s v="SP-02"/>
    <s v="Energy Australia"/>
    <n v="14"/>
    <s v="Special Read - Final Read"/>
    <s v="T4 or T5 or T6"/>
    <s v="NSW"/>
    <x v="1"/>
    <m/>
    <m/>
    <m/>
    <m/>
    <m/>
    <m/>
    <m/>
    <x v="1"/>
    <m/>
    <m/>
    <s v="Special Read"/>
    <m/>
    <m/>
    <s v="NEM-12 meter reads"/>
    <m/>
    <m/>
    <s v="2D"/>
  </r>
  <r>
    <s v="Customer and Site Details"/>
    <s v="CSD-MM01"/>
    <m/>
    <s v="Energy Australia"/>
    <n v="15"/>
    <s v="Site Access Request by FRMP"/>
    <s v="T4 or T5 or T6"/>
    <s v="NSW"/>
    <x v="0"/>
    <m/>
    <s v="CNRGYP"/>
    <m/>
    <s v="intelliHUB"/>
    <m/>
    <s v="intelliHUB"/>
    <m/>
    <x v="0"/>
    <m/>
    <s v="intelliHUB"/>
    <m/>
    <m/>
    <s v="Site Access Request,Site Access Notification"/>
    <m/>
    <m/>
    <m/>
    <s v="1D"/>
  </r>
  <r>
    <s v="Customer and Site Details"/>
    <s v="CSD-MM02"/>
    <s v="CSD-03"/>
    <s v="Energy Australia"/>
    <n v="16"/>
    <s v="Site Access Request by LNSP/MP"/>
    <s v="T4 or T5 or T6"/>
    <s v="QLD"/>
    <x v="0"/>
    <m/>
    <s v="ERGONETP"/>
    <m/>
    <s v="intelliHUB"/>
    <m/>
    <s v="intelliHUB"/>
    <m/>
    <x v="0"/>
    <m/>
    <s v="intelliHUB"/>
    <m/>
    <m/>
    <s v="Site Access Request,Site Access Notification"/>
    <m/>
    <m/>
    <m/>
    <s v="1D"/>
  </r>
  <r>
    <s v="Metering Service Works"/>
    <s v="MSW-MM03"/>
    <m/>
    <s v="Energy Australia"/>
    <n v="17"/>
    <s v="Meter Exchange"/>
    <s v="T4 or T5 or T6"/>
    <s v="NSW"/>
    <x v="0"/>
    <m/>
    <s v="INTEGP"/>
    <m/>
    <s v="intelliHUB"/>
    <m/>
    <s v="intelliHUB"/>
    <m/>
    <x v="0"/>
    <m/>
    <s v="intelliHUB"/>
    <s v="Meter Exchange"/>
    <m/>
    <m/>
    <s v="Meter reads"/>
    <s v="CR3081/CR3091"/>
    <m/>
    <s v="2D"/>
  </r>
  <r>
    <s v="Metering Service Works"/>
    <s v="MSW-MM04"/>
    <m/>
    <s v="Energy Australia"/>
    <n v="18"/>
    <s v="Meter Exchange - PIN Rejection - Completion"/>
    <s v="T5 or T6"/>
    <s v="SA"/>
    <x v="0"/>
    <m/>
    <s v="UMPLP"/>
    <m/>
    <s v="intelliHUB"/>
    <m/>
    <s v="intelliHUB"/>
    <m/>
    <x v="0"/>
    <m/>
    <s v="intelliHUB"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Energy Australia"/>
    <n v="19"/>
    <s v="Remove Meter - Multi meter site"/>
    <s v="T4 or T5 or T6"/>
    <s v="NSW"/>
    <x v="0"/>
    <m/>
    <s v="ENERGYAP"/>
    <m/>
    <s v="intelliHUB"/>
    <m/>
    <s v="intelliHUB"/>
    <m/>
    <x v="0"/>
    <m/>
    <s v="intelliHUB"/>
    <s v="Remove Meter"/>
    <s v="Notice of Metering Works"/>
    <m/>
    <s v="NEM-12 meter reads"/>
    <s v="CR3051, CR4051"/>
    <m/>
    <s v="2D"/>
  </r>
  <r>
    <s v="Metering Service Works"/>
    <s v="MSW-CI01"/>
    <s v="MSW-07"/>
    <s v="Energy Australia"/>
    <n v="20"/>
    <s v="Install Controlled Load (Adds &amp; Alts Scenario)"/>
    <m/>
    <s v="QLD"/>
    <x v="0"/>
    <m/>
    <s v="ERGONETP"/>
    <m/>
    <s v="intelliHUB"/>
    <m/>
    <s v="intelliHUB"/>
    <m/>
    <x v="0"/>
    <m/>
    <s v="intelliHUB"/>
    <s v="Metering Service Works - Install Controlled Load"/>
    <m/>
    <m/>
    <s v="Meter reads"/>
    <s v="CR3050/3051"/>
    <m/>
    <s v="2D"/>
  </r>
  <r>
    <s v="Meter Data Notification"/>
    <s v="MDN-CI01"/>
    <s v="MDN-03"/>
    <s v="Energy Australia"/>
    <n v="21"/>
    <s v="Provide Meter Data"/>
    <s v="Any"/>
    <s v="SA"/>
    <x v="0"/>
    <m/>
    <s v="UMPLP"/>
    <m/>
    <s v="intelliHUB"/>
    <m/>
    <s v="intelliHUB"/>
    <m/>
    <x v="0"/>
    <m/>
    <s v="intelliHUB"/>
    <s v="Provide Meter Data Request"/>
    <m/>
    <m/>
    <s v="Meter reads"/>
    <m/>
    <m/>
    <s v="1D"/>
  </r>
  <r>
    <s v="Role Changes"/>
    <s v="ROLE-MM02"/>
    <s v="ROLE-02"/>
    <s v="Energy Australia"/>
    <n v="11"/>
    <s v="Change Retailer - Retrospective"/>
    <s v="T4 or T5 or T6"/>
    <s v="NSW"/>
    <x v="0"/>
    <m/>
    <s v="CNRGYP"/>
    <m/>
    <s v="intelliHUB"/>
    <m/>
    <s v="intelliHUB"/>
    <m/>
    <x v="0"/>
    <m/>
    <s v="intelliHUB"/>
    <m/>
    <m/>
    <s v="Customer Details Notification"/>
    <s v="Meter reads"/>
    <s v="CR1010, CR1500"/>
    <s v="NMIDiscoveryRequest, NMIStandingDataRequest"/>
    <s v="3D"/>
  </r>
  <r>
    <s v="Re-Energisation"/>
    <s v="REEN-MM01"/>
    <s v="REEN-07"/>
    <s v="Momentum Energy"/>
    <n v="1"/>
    <s v="Recipient discretion, "/>
    <s v="T4, T5"/>
    <s v="QLD"/>
    <x v="2"/>
    <m/>
    <s v="ERGONETP"/>
    <s v="ENERGEXM"/>
    <m/>
    <m/>
    <m/>
    <m/>
    <x v="1"/>
    <m/>
    <s v="Any"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Momentum Energy"/>
    <n v="2"/>
    <s v="Recipient discretion"/>
    <s v="T4, T5"/>
    <s v="NSW"/>
    <x v="2"/>
    <m/>
    <s v="CNRGYP"/>
    <s v="ENERGEXM"/>
    <m/>
    <m/>
    <m/>
    <m/>
    <x v="1"/>
    <m/>
    <s v="Any"/>
    <s v="Recipient discretion"/>
    <m/>
    <s v="Customer Details Notification"/>
    <m/>
    <s v="CR5051"/>
    <m/>
    <s v="2D"/>
  </r>
  <r>
    <s v="Role Changes"/>
    <s v="ROLE-MM01"/>
    <s v="ROLE-01"/>
    <s v="Momentum Energy"/>
    <n v="3"/>
    <s v="Change Retailer - Prospective"/>
    <s v="T4 or T5 or T6"/>
    <s v="SA"/>
    <x v="2"/>
    <m/>
    <s v="UMPLP"/>
    <s v="TCAUSTM"/>
    <m/>
    <m/>
    <m/>
    <m/>
    <x v="1"/>
    <m/>
    <s v="Any"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Momentum Energy"/>
    <n v="4"/>
    <s v="Meter Exchange"/>
    <s v="T4 or T5 or T6"/>
    <s v="QLD"/>
    <x v="2"/>
    <m/>
    <s v="ERGONETP"/>
    <s v="ENERGEXM"/>
    <m/>
    <m/>
    <m/>
    <m/>
    <x v="1"/>
    <m/>
    <s v="Any"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Momentum Energy"/>
    <n v="5"/>
    <s v="Meter Reconfiguration - solar"/>
    <s v="T4 or T5 or T6"/>
    <s v="SA"/>
    <x v="2"/>
    <m/>
    <s v="UMPLP"/>
    <s v="TCAUSTM"/>
    <m/>
    <m/>
    <m/>
    <m/>
    <x v="1"/>
    <m/>
    <s v="Any"/>
    <s v="Meter Reconfiguration - Manual"/>
    <m/>
    <m/>
    <s v="NEM-12 meter reads"/>
    <s v="CR3101, CR3051"/>
    <m/>
    <s v="2D"/>
  </r>
  <r>
    <s v="Supply Service Works"/>
    <s v="SSW-MM02"/>
    <s v="SSW-21"/>
    <s v="Momentum Energy"/>
    <n v="6"/>
    <s v="Supply Alteration - Upgrade Single Phase to 3 Phase"/>
    <s v="T4 or T5 or T6"/>
    <s v="NSW"/>
    <x v="2"/>
    <m/>
    <s v="CNRGYP"/>
    <s v="ENERGEXM"/>
    <m/>
    <m/>
    <m/>
    <m/>
    <x v="1"/>
    <m/>
    <s v="Any"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Momentum Energy"/>
    <n v="7"/>
    <s v="Network Tariff Change"/>
    <s v="T4 or T5 or T6"/>
    <s v="ACT"/>
    <x v="2"/>
    <m/>
    <s v="ACTEWP"/>
    <s v="ENERGEXM"/>
    <m/>
    <m/>
    <m/>
    <m/>
    <x v="1"/>
    <m/>
    <s v="Any"/>
    <s v="Tariff Change"/>
    <m/>
    <m/>
    <s v="NEM-12 meter reads"/>
    <s v="CR3101"/>
    <m/>
    <s v="2D"/>
  </r>
  <r>
    <s v="Meter Faults"/>
    <s v="MF-MM01"/>
    <m/>
    <s v="Momentum Energy"/>
    <n v="8"/>
    <s v="Meter exchange triggered by OWN-MFN (Single meter)"/>
    <s v="T4 or T5 or T6"/>
    <m/>
    <x v="1"/>
    <m/>
    <m/>
    <m/>
    <m/>
    <m/>
    <m/>
    <m/>
    <x v="1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Momentum Energy"/>
    <n v="9"/>
    <s v="Move-in"/>
    <s v="T4 or T5 or T6"/>
    <s v="SA"/>
    <x v="2"/>
    <m/>
    <s v="UMPLP"/>
    <s v="TCAUSTM"/>
    <m/>
    <m/>
    <m/>
    <m/>
    <x v="1"/>
    <m/>
    <s v="Any"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Momentum Energy"/>
    <n v="10"/>
    <s v="Verify Meter Data"/>
    <s v="T4 or T5 or T6"/>
    <s v="NSW"/>
    <x v="2"/>
    <m/>
    <s v="CNRGYP"/>
    <s v="TCAUSTM"/>
    <m/>
    <m/>
    <m/>
    <m/>
    <x v="1"/>
    <m/>
    <s v="Any"/>
    <s v="Verify Meter Data Request"/>
    <m/>
    <m/>
    <s v="Meter reads"/>
    <m/>
    <m/>
    <s v="1D"/>
  </r>
  <r>
    <s v="Role Changes"/>
    <s v="ROLE-MM02"/>
    <s v="ROLE-02"/>
    <s v="Momentum Energy"/>
    <n v="11"/>
    <s v="Change Retailer - Retrospective"/>
    <s v="T4 or T5 or T6"/>
    <s v="SA"/>
    <x v="2"/>
    <m/>
    <s v="UMPLP"/>
    <s v="TCAUSTM"/>
    <m/>
    <m/>
    <m/>
    <m/>
    <x v="1"/>
    <m/>
    <s v="Any"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Momentum Energy"/>
    <n v="12"/>
    <s v="Physical visit"/>
    <s v="T4 or T5 or T6"/>
    <s v="QLD"/>
    <x v="2"/>
    <m/>
    <s v="ENERGEXP"/>
    <s v="TCAUSTM"/>
    <m/>
    <m/>
    <m/>
    <m/>
    <x v="1"/>
    <m/>
    <s v="Any"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Momentum Energy"/>
    <n v="13"/>
    <s v="Remove Fuse"/>
    <s v="T4 or T5 or T6"/>
    <s v="SA"/>
    <x v="2"/>
    <m/>
    <s v="UMPLP"/>
    <s v="GLOBALM"/>
    <m/>
    <m/>
    <m/>
    <m/>
    <x v="1"/>
    <m/>
    <s v="Any"/>
    <s v="Remove Fuse"/>
    <m/>
    <s v="Customer Details Notification"/>
    <m/>
    <s v="CR5051"/>
    <m/>
    <s v="2D"/>
  </r>
  <r>
    <s v="Special Reads"/>
    <s v="SP-MM01"/>
    <s v="SP-02"/>
    <s v="Momentum Energy"/>
    <n v="14"/>
    <s v="Special Read - Final Read"/>
    <s v="T4 or T5 or T6"/>
    <s v="NSW"/>
    <x v="1"/>
    <m/>
    <m/>
    <m/>
    <m/>
    <m/>
    <m/>
    <m/>
    <x v="1"/>
    <m/>
    <m/>
    <s v="Special Read"/>
    <m/>
    <m/>
    <s v="NEM-12 meter reads"/>
    <m/>
    <m/>
    <s v="2D"/>
  </r>
  <r>
    <s v="Customer and Site Details"/>
    <s v="CSD-MM01"/>
    <m/>
    <s v="Momentum Energy"/>
    <n v="15"/>
    <s v="Site Access Request by FRMP"/>
    <s v="T4 or T5 or T6"/>
    <s v="NSW"/>
    <x v="2"/>
    <m/>
    <s v="CNRGYP"/>
    <s v="TCAUSTM"/>
    <m/>
    <m/>
    <m/>
    <m/>
    <x v="1"/>
    <m/>
    <s v="Any"/>
    <m/>
    <m/>
    <s v="Site Access Request,Site Access Notification"/>
    <m/>
    <m/>
    <m/>
    <s v="1D"/>
  </r>
  <r>
    <s v="Customer and Site Details"/>
    <s v="CSD-MM02"/>
    <s v="CSD-03"/>
    <s v="Momentum Energy"/>
    <n v="16"/>
    <s v="Site Access Request by LNSP/MP"/>
    <s v="T4 or T5 or T6"/>
    <s v="QLD"/>
    <x v="2"/>
    <m/>
    <s v="ENERGEXP"/>
    <s v="ENERGEXM"/>
    <m/>
    <m/>
    <m/>
    <m/>
    <x v="1"/>
    <m/>
    <s v="Any"/>
    <m/>
    <m/>
    <s v="Site Access Request,Site Access Notification"/>
    <m/>
    <m/>
    <m/>
    <s v="1D"/>
  </r>
  <r>
    <s v="Metering Service Works"/>
    <s v="MSW-MM03"/>
    <m/>
    <s v="Momentum Energy"/>
    <n v="17"/>
    <s v="Meter Exchange"/>
    <s v="T4 or T5 or T6"/>
    <s v="NSW"/>
    <x v="2"/>
    <m/>
    <s v="CNRGYP"/>
    <s v="TCAUSTM"/>
    <m/>
    <m/>
    <m/>
    <m/>
    <x v="1"/>
    <m/>
    <s v="Any"/>
    <s v="Meter Exchange"/>
    <m/>
    <m/>
    <s v="Meter reads"/>
    <s v="CR3081/CR3091"/>
    <m/>
    <s v="2D"/>
  </r>
  <r>
    <s v="Metering Service Works"/>
    <s v="MSW-MM04"/>
    <m/>
    <s v="Momentum Energy"/>
    <n v="18"/>
    <s v="Meter Exchange - PIN Rejection - Completion"/>
    <s v="T5 or T6"/>
    <s v="SA"/>
    <x v="2"/>
    <m/>
    <s v="UMPLP"/>
    <s v="GLOBALM"/>
    <m/>
    <m/>
    <m/>
    <m/>
    <x v="1"/>
    <m/>
    <s v="Any"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Momentum Energy"/>
    <n v="19"/>
    <s v="Remove Meter - Multi meter site"/>
    <s v="T4 or T5 or T6"/>
    <s v="QLD"/>
    <x v="2"/>
    <m/>
    <s v="ENERGEXP"/>
    <s v="ENERGEXM"/>
    <m/>
    <m/>
    <m/>
    <m/>
    <x v="1"/>
    <m/>
    <s v="Any"/>
    <s v="Remove Meter"/>
    <s v="Notice of Metering Works"/>
    <m/>
    <s v="NEM-12 meter reads"/>
    <s v="CR3051, CR4051"/>
    <m/>
    <s v="2D"/>
  </r>
  <r>
    <s v="Metering Service Works"/>
    <s v="MSW-CI01"/>
    <s v="MSW-07"/>
    <s v="Momentum Energy"/>
    <n v="20"/>
    <s v="Install Controlled Load (Adds &amp; Alts Scenario)"/>
    <m/>
    <s v="SA"/>
    <x v="2"/>
    <m/>
    <s v="UMPLP"/>
    <s v="GLOBALM"/>
    <m/>
    <m/>
    <m/>
    <m/>
    <x v="1"/>
    <m/>
    <s v="Any"/>
    <s v="Metering Service Works - Install Controlled Load"/>
    <m/>
    <m/>
    <s v="Meter reads"/>
    <s v="CR3050/3051"/>
    <m/>
    <s v="2D"/>
  </r>
  <r>
    <s v="Meter Data Notification"/>
    <s v="MDN-CI01"/>
    <s v="MDN-03"/>
    <s v="Momentum Energy"/>
    <n v="21"/>
    <s v="Provide Meter Data"/>
    <s v="Any"/>
    <s v="NSW"/>
    <x v="2"/>
    <m/>
    <s v="CNRGYP"/>
    <s v="TCAUSTM"/>
    <m/>
    <m/>
    <m/>
    <m/>
    <x v="1"/>
    <m/>
    <s v="Any"/>
    <s v="Provide Meter Data Request"/>
    <m/>
    <m/>
    <s v="Meter reads"/>
    <m/>
    <m/>
    <s v="1D"/>
  </r>
  <r>
    <s v="Re-Energisation"/>
    <s v="REEN-MM01"/>
    <s v="REEN-07"/>
    <s v="Alinta Energy"/>
    <n v="1"/>
    <s v="Recipient discretion, "/>
    <s v="T4, T5"/>
    <s v="QLD"/>
    <x v="3"/>
    <m/>
    <m/>
    <m/>
    <m/>
    <m/>
    <m/>
    <m/>
    <x v="1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Alinta Energy"/>
    <n v="2"/>
    <s v="Recipient discretion"/>
    <s v="T4, T5"/>
    <s v="NSW"/>
    <x v="3"/>
    <m/>
    <m/>
    <m/>
    <m/>
    <m/>
    <m/>
    <m/>
    <x v="1"/>
    <m/>
    <m/>
    <s v="Recipient discretion"/>
    <m/>
    <s v="Customer Details Notification"/>
    <m/>
    <s v="CR5051"/>
    <m/>
    <s v="2D"/>
  </r>
  <r>
    <s v="Role Changes"/>
    <s v="ROLE-MM01"/>
    <s v="ROLE-01"/>
    <s v="Alinta Energy"/>
    <n v="3"/>
    <s v="Change Retailer - Prospective"/>
    <s v="T4 or T5 or T6"/>
    <s v="QLD"/>
    <x v="3"/>
    <m/>
    <m/>
    <m/>
    <m/>
    <m/>
    <m/>
    <m/>
    <x v="1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Alinta Energy"/>
    <n v="4"/>
    <s v="Meter Exchange"/>
    <s v="T4 or T5 or T6"/>
    <s v="QLD"/>
    <x v="3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Alinta Energy"/>
    <n v="5"/>
    <s v="Meter Reconfiguration - solar"/>
    <s v="T4 or T5 or T6"/>
    <s v="SA"/>
    <x v="3"/>
    <m/>
    <m/>
    <m/>
    <m/>
    <m/>
    <m/>
    <m/>
    <x v="1"/>
    <m/>
    <m/>
    <s v="Meter Reconfiguration - Manual"/>
    <m/>
    <m/>
    <s v="NEM-12 meter reads"/>
    <s v="CR3101, CR3051"/>
    <m/>
    <s v="2D"/>
  </r>
  <r>
    <s v="Supply Service Works"/>
    <s v="SSW-MM02"/>
    <s v="SSW-21"/>
    <s v="Alinta Energy"/>
    <n v="6"/>
    <s v="Supply Alteration - Upgrade Single Phase to 3 Phase"/>
    <s v="T4 or T5 or T6"/>
    <s v="NSW"/>
    <x v="3"/>
    <m/>
    <m/>
    <m/>
    <m/>
    <m/>
    <m/>
    <m/>
    <x v="1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Alinta Energy"/>
    <n v="7"/>
    <s v="Network Tariff Change"/>
    <s v="T4 or T5 or T6"/>
    <s v="ACT"/>
    <x v="3"/>
    <m/>
    <m/>
    <m/>
    <m/>
    <m/>
    <m/>
    <m/>
    <x v="1"/>
    <m/>
    <m/>
    <s v="Tariff Change"/>
    <m/>
    <m/>
    <s v="NEM-12 meter reads"/>
    <s v="CR3101"/>
    <m/>
    <s v="2D"/>
  </r>
  <r>
    <s v="Meter Faults"/>
    <s v="MF-MM01"/>
    <m/>
    <s v="Alinta Energy"/>
    <n v="8"/>
    <s v="Meter exchange triggered by OWN-MFN (Single meter)"/>
    <s v="T4 or T5 or T6"/>
    <m/>
    <x v="1"/>
    <m/>
    <m/>
    <m/>
    <m/>
    <m/>
    <m/>
    <m/>
    <x v="1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Alinta Energy"/>
    <n v="9"/>
    <s v="Move-in"/>
    <s v="T4 or T5 or T6"/>
    <s v="SA"/>
    <x v="3"/>
    <m/>
    <m/>
    <m/>
    <m/>
    <m/>
    <m/>
    <m/>
    <x v="1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Alinta Energy"/>
    <n v="10"/>
    <s v="Verify Meter Data"/>
    <s v="T4 or T5 or T6"/>
    <s v="NSW"/>
    <x v="3"/>
    <m/>
    <m/>
    <m/>
    <m/>
    <m/>
    <m/>
    <m/>
    <x v="1"/>
    <m/>
    <m/>
    <s v="Verify Meter Data Request"/>
    <m/>
    <m/>
    <s v="Meter reads"/>
    <m/>
    <m/>
    <s v="1D"/>
  </r>
  <r>
    <s v="Role Changes"/>
    <s v="ROLE-MM02"/>
    <s v="ROLE-02"/>
    <s v="Alinta Energy"/>
    <n v="11"/>
    <s v="Change Retailer - Retrospective"/>
    <s v="T4 or T5 or T6"/>
    <s v="NSW"/>
    <x v="3"/>
    <m/>
    <m/>
    <m/>
    <m/>
    <m/>
    <m/>
    <m/>
    <x v="1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Alinta Energy"/>
    <n v="12"/>
    <s v="Physical visit"/>
    <s v="T4 or T5 or T6"/>
    <s v="QLD"/>
    <x v="3"/>
    <m/>
    <m/>
    <m/>
    <m/>
    <m/>
    <m/>
    <m/>
    <x v="1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Alinta Energy"/>
    <n v="13"/>
    <s v="Remove Fuse"/>
    <s v="T4 or T5 or T6"/>
    <s v="SA"/>
    <x v="3"/>
    <m/>
    <m/>
    <m/>
    <m/>
    <m/>
    <m/>
    <m/>
    <x v="1"/>
    <m/>
    <m/>
    <s v="Remove Fuse"/>
    <m/>
    <s v="Customer Details Notification"/>
    <m/>
    <s v="CR5051"/>
    <m/>
    <s v="2D"/>
  </r>
  <r>
    <s v="Special Reads"/>
    <s v="SP-MM01"/>
    <s v="SP-02"/>
    <s v="Alinta Energy"/>
    <n v="14"/>
    <s v="Special Read - Final Read"/>
    <s v="T4 or T5 or T6"/>
    <s v="NSW"/>
    <x v="1"/>
    <m/>
    <m/>
    <m/>
    <m/>
    <m/>
    <m/>
    <m/>
    <x v="1"/>
    <m/>
    <m/>
    <s v="Special Read"/>
    <m/>
    <m/>
    <s v="NEM-12 meter reads"/>
    <m/>
    <m/>
    <s v="2D"/>
  </r>
  <r>
    <s v="Customer and Site Details"/>
    <s v="CSD-MM01"/>
    <m/>
    <s v="Alinta Energy"/>
    <n v="15"/>
    <s v="Site Access Request by FRMP"/>
    <s v="T4 or T5 or T6"/>
    <s v="NSW"/>
    <x v="3"/>
    <m/>
    <m/>
    <m/>
    <m/>
    <m/>
    <m/>
    <m/>
    <x v="1"/>
    <m/>
    <m/>
    <m/>
    <m/>
    <s v="Site Access Request,Site Access Notification"/>
    <m/>
    <m/>
    <m/>
    <s v="1D"/>
  </r>
  <r>
    <s v="Customer and Site Details"/>
    <s v="CSD-MM02"/>
    <s v="CSD-03"/>
    <s v="Alinta Energy"/>
    <n v="16"/>
    <s v="Site Access Request by LNSP/MP"/>
    <s v="T4 or T5 or T6"/>
    <s v="QLD"/>
    <x v="3"/>
    <m/>
    <m/>
    <m/>
    <m/>
    <m/>
    <m/>
    <m/>
    <x v="1"/>
    <m/>
    <m/>
    <m/>
    <m/>
    <s v="Site Access Request,Site Access Notification"/>
    <m/>
    <m/>
    <m/>
    <s v="1D"/>
  </r>
  <r>
    <s v="Metering Service Works"/>
    <s v="MSW-MM03"/>
    <m/>
    <s v="Alinta Energy"/>
    <n v="17"/>
    <s v="Meter Exchange"/>
    <s v="T4 or T5 or T6"/>
    <s v="NSW"/>
    <x v="3"/>
    <m/>
    <m/>
    <m/>
    <m/>
    <m/>
    <m/>
    <m/>
    <x v="1"/>
    <m/>
    <m/>
    <s v="Meter Exchange"/>
    <m/>
    <m/>
    <s v="Meter reads"/>
    <s v="CR3081/CR3091"/>
    <m/>
    <s v="2D"/>
  </r>
  <r>
    <s v="Metering Service Works"/>
    <s v="MSW-MM04"/>
    <m/>
    <s v="Alinta Energy"/>
    <n v="18"/>
    <s v="Meter Exchange - PIN Rejection - Completion"/>
    <s v="T5 or T6"/>
    <s v="SA"/>
    <x v="3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Alinta Energy"/>
    <n v="19"/>
    <s v="Remove Meter - Multi meter site"/>
    <s v="T4 or T5 or T6"/>
    <s v="QLD"/>
    <x v="3"/>
    <m/>
    <m/>
    <m/>
    <m/>
    <m/>
    <m/>
    <m/>
    <x v="1"/>
    <m/>
    <m/>
    <s v="Remove Meter"/>
    <s v="Notice of Metering Works"/>
    <m/>
    <s v="NEM-12 meter reads"/>
    <s v="CR3051, CR4051"/>
    <m/>
    <s v="2D"/>
  </r>
  <r>
    <s v="Metering Service Works"/>
    <s v="MSW-CI01"/>
    <s v="MSW-07"/>
    <s v="Alinta Energy"/>
    <n v="20"/>
    <s v="Install Controlled Load (Adds &amp; Alts Scenario)"/>
    <m/>
    <s v="ACT"/>
    <x v="3"/>
    <m/>
    <m/>
    <m/>
    <m/>
    <m/>
    <m/>
    <m/>
    <x v="1"/>
    <m/>
    <m/>
    <s v="Metering Service Works - Install Controlled Load"/>
    <m/>
    <m/>
    <s v="Meter reads"/>
    <s v="CR3050/3051"/>
    <m/>
    <s v="2D"/>
  </r>
  <r>
    <s v="Meter Data Notification"/>
    <s v="MDN-CI01"/>
    <s v="MDN-03"/>
    <s v="Alinta Energy"/>
    <n v="21"/>
    <s v="Provide Meter Data"/>
    <s v="Any"/>
    <s v="NSW"/>
    <x v="3"/>
    <m/>
    <m/>
    <m/>
    <m/>
    <m/>
    <m/>
    <m/>
    <x v="1"/>
    <m/>
    <m/>
    <s v="Provide Meter Data Request"/>
    <m/>
    <m/>
    <s v="Meter reads"/>
    <m/>
    <m/>
    <s v="1D"/>
  </r>
  <r>
    <s v="Re-Energisation"/>
    <s v="REEN-MM01"/>
    <s v="REEN-07"/>
    <s v="Snowy Retail Group"/>
    <n v="1"/>
    <s v="Recipient discretion, "/>
    <s v="T4, T5"/>
    <s v="NSW"/>
    <x v="4"/>
    <m/>
    <m/>
    <m/>
    <m/>
    <m/>
    <m/>
    <m/>
    <x v="1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Snowy Retail Group"/>
    <n v="2"/>
    <s v="Recipient discretion"/>
    <s v="T4, T5"/>
    <s v="NSW"/>
    <x v="4"/>
    <m/>
    <m/>
    <m/>
    <m/>
    <m/>
    <m/>
    <m/>
    <x v="1"/>
    <m/>
    <m/>
    <s v="Recipient discretion"/>
    <m/>
    <s v="Customer Details Notification"/>
    <m/>
    <s v="CR5051"/>
    <m/>
    <s v="2D"/>
  </r>
  <r>
    <s v="Role Changes"/>
    <s v="ROLE-MM01"/>
    <s v="ROLE-01"/>
    <s v="Snowy Retail Group"/>
    <n v="3"/>
    <s v="Change Retailer - Prospective"/>
    <s v="T4 or T5 or T6"/>
    <s v="NSW"/>
    <x v="4"/>
    <m/>
    <m/>
    <m/>
    <m/>
    <m/>
    <m/>
    <m/>
    <x v="1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Snowy Retail Group"/>
    <n v="4"/>
    <s v="Meter Exchange"/>
    <s v="T4 or T5 or T6"/>
    <s v="NSW"/>
    <x v="4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Snowy Retail Group"/>
    <n v="5"/>
    <s v="Meter Reconfiguration - solar"/>
    <s v="T4 or T5 or T6"/>
    <s v="NSW"/>
    <x v="4"/>
    <m/>
    <m/>
    <m/>
    <m/>
    <m/>
    <m/>
    <m/>
    <x v="1"/>
    <m/>
    <m/>
    <s v="Meter Reconfiguration - Manual"/>
    <m/>
    <m/>
    <s v="NEM-12 meter reads"/>
    <s v="CR3101, CR3051"/>
    <m/>
    <s v="2D"/>
  </r>
  <r>
    <s v="Supply Service Works"/>
    <s v="SSW-MM02"/>
    <s v="SSW-21"/>
    <s v="Snowy Retail Group"/>
    <n v="6"/>
    <s v="Supply Alteration - Upgrade Single Phase to 3 Phase"/>
    <s v="T4 or T5 or T6"/>
    <s v="NSW"/>
    <x v="4"/>
    <m/>
    <m/>
    <m/>
    <m/>
    <m/>
    <m/>
    <m/>
    <x v="1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Snowy Retail Group"/>
    <n v="7"/>
    <s v="Network Tariff Change"/>
    <s v="T4 or T5 or T6"/>
    <s v="NSW"/>
    <x v="4"/>
    <m/>
    <m/>
    <m/>
    <m/>
    <m/>
    <m/>
    <m/>
    <x v="1"/>
    <m/>
    <m/>
    <s v="Tariff Change"/>
    <m/>
    <m/>
    <s v="NEM-12 meter reads"/>
    <s v="CR3101"/>
    <m/>
    <s v="2D"/>
  </r>
  <r>
    <s v="Meter Faults"/>
    <s v="MF-MM01"/>
    <m/>
    <s v="Snowy Retail Group"/>
    <n v="8"/>
    <s v="Meter exchange triggered by OWN-MFN (Single meter)"/>
    <s v="T4 or T5 or T6"/>
    <m/>
    <x v="1"/>
    <m/>
    <m/>
    <m/>
    <m/>
    <m/>
    <m/>
    <m/>
    <x v="1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Snowy Retail Group"/>
    <n v="9"/>
    <s v="Move-in"/>
    <s v="T4 or T5 or T6"/>
    <s v="NSW"/>
    <x v="4"/>
    <m/>
    <m/>
    <m/>
    <m/>
    <m/>
    <m/>
    <m/>
    <x v="1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Snowy Retail Group"/>
    <n v="10"/>
    <s v="Verify Meter Data"/>
    <s v="T4 or T5 or T6"/>
    <s v="NSW"/>
    <x v="4"/>
    <m/>
    <m/>
    <m/>
    <m/>
    <m/>
    <m/>
    <m/>
    <x v="1"/>
    <m/>
    <m/>
    <s v="Verify Meter Data Request"/>
    <m/>
    <m/>
    <s v="Meter reads"/>
    <m/>
    <m/>
    <s v="1D"/>
  </r>
  <r>
    <s v="Role Changes"/>
    <s v="ROLE-MM02"/>
    <s v="ROLE-02"/>
    <s v="Snowy Retail Group"/>
    <n v="11"/>
    <s v="Change Retailer - Retrospective"/>
    <s v="T4 or T5 or T6"/>
    <s v="NSW"/>
    <x v="4"/>
    <m/>
    <m/>
    <m/>
    <m/>
    <m/>
    <m/>
    <m/>
    <x v="1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Snowy Retail Group"/>
    <n v="12"/>
    <s v="Physical visit"/>
    <s v="T4 or T5 or T6"/>
    <s v="NSW"/>
    <x v="4"/>
    <m/>
    <m/>
    <m/>
    <m/>
    <m/>
    <m/>
    <m/>
    <x v="1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Snowy Retail Group"/>
    <n v="13"/>
    <s v="Remove Fuse"/>
    <s v="T4 or T5 or T6"/>
    <s v="NSW"/>
    <x v="4"/>
    <m/>
    <m/>
    <m/>
    <m/>
    <m/>
    <m/>
    <m/>
    <x v="1"/>
    <m/>
    <m/>
    <s v="Remove Fuse"/>
    <m/>
    <s v="Customer Details Notification"/>
    <m/>
    <s v="CR5051"/>
    <m/>
    <s v="2D"/>
  </r>
  <r>
    <s v="Special Reads"/>
    <s v="SP-MM01"/>
    <s v="SP-02"/>
    <s v="Snowy Retail Group"/>
    <n v="14"/>
    <s v="Special Read - Final Read"/>
    <s v="T4 or T5 or T6"/>
    <s v="NSW"/>
    <x v="1"/>
    <m/>
    <m/>
    <m/>
    <m/>
    <m/>
    <m/>
    <m/>
    <x v="1"/>
    <m/>
    <m/>
    <s v="Special Read"/>
    <m/>
    <m/>
    <s v="NEM-12 meter reads"/>
    <m/>
    <m/>
    <s v="2D"/>
  </r>
  <r>
    <s v="Customer and Site Details"/>
    <s v="CSD-MM01"/>
    <m/>
    <s v="Snowy Retail Group"/>
    <n v="15"/>
    <s v="Site Access Request by FRMP"/>
    <s v="T4 or T5 or T6"/>
    <s v="NSW"/>
    <x v="4"/>
    <m/>
    <m/>
    <m/>
    <m/>
    <m/>
    <m/>
    <m/>
    <x v="1"/>
    <m/>
    <m/>
    <m/>
    <m/>
    <s v="Site Access Request,Site Access Notification"/>
    <m/>
    <m/>
    <m/>
    <s v="1D"/>
  </r>
  <r>
    <s v="Customer and Site Details"/>
    <s v="CSD-MM02"/>
    <s v="CSD-03"/>
    <s v="Snowy Retail Group"/>
    <n v="16"/>
    <s v="Site Access Request by LNSP/MP"/>
    <s v="T4 or T5 or T6"/>
    <s v="NSW"/>
    <x v="4"/>
    <m/>
    <m/>
    <m/>
    <m/>
    <m/>
    <m/>
    <m/>
    <x v="1"/>
    <m/>
    <m/>
    <m/>
    <m/>
    <s v="Site Access Request,Site Access Notification"/>
    <m/>
    <m/>
    <m/>
    <s v="1D"/>
  </r>
  <r>
    <s v="Metering Service Works"/>
    <s v="MSW-MM03"/>
    <m/>
    <s v="Snowy Retail Group"/>
    <n v="17"/>
    <s v="Meter Exchange"/>
    <s v="T4 or T5 or T6"/>
    <s v="NSW"/>
    <x v="4"/>
    <m/>
    <m/>
    <m/>
    <m/>
    <m/>
    <m/>
    <m/>
    <x v="1"/>
    <m/>
    <m/>
    <s v="Meter Exchange"/>
    <m/>
    <m/>
    <s v="Meter reads"/>
    <s v="CR3081/CR3091"/>
    <m/>
    <s v="2D"/>
  </r>
  <r>
    <s v="Metering Service Works"/>
    <s v="MSW-MM04"/>
    <m/>
    <s v="Snowy Retail Group"/>
    <n v="18"/>
    <s v="Meter Exchange - PIN Rejection - Completion"/>
    <s v="T5 or T6"/>
    <s v="NSW"/>
    <x v="4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Snowy Retail Group"/>
    <n v="19"/>
    <s v="Remove Meter - Multi meter site"/>
    <s v="T4 or T5 or T6"/>
    <s v="NSW"/>
    <x v="4"/>
    <m/>
    <m/>
    <m/>
    <m/>
    <m/>
    <m/>
    <m/>
    <x v="1"/>
    <m/>
    <m/>
    <s v="Remove Meter"/>
    <s v="Notice of Metering Works"/>
    <m/>
    <s v="NEM-12 meter reads"/>
    <s v="CR3051, CR4051"/>
    <m/>
    <s v="2D"/>
  </r>
  <r>
    <s v="Metering Service Works"/>
    <s v="MSW-CI01"/>
    <s v="MSW-07"/>
    <s v="Snowy Retail Group"/>
    <n v="20"/>
    <s v="Install Controlled Load (Adds &amp; Alts Scenario)"/>
    <m/>
    <s v="NSW"/>
    <x v="4"/>
    <m/>
    <m/>
    <m/>
    <m/>
    <m/>
    <m/>
    <m/>
    <x v="1"/>
    <m/>
    <m/>
    <s v="Metering Service Works - Install Controlled Load"/>
    <m/>
    <m/>
    <s v="Meter reads"/>
    <s v="CR3050/3051"/>
    <m/>
    <s v="2D"/>
  </r>
  <r>
    <s v="Meter Data Notification"/>
    <s v="MDN-CI01"/>
    <s v="MDN-03"/>
    <s v="Snowy Retail Group"/>
    <n v="21"/>
    <s v="Provide Meter Data"/>
    <s v="Any"/>
    <s v="NSW"/>
    <x v="4"/>
    <m/>
    <m/>
    <m/>
    <m/>
    <m/>
    <m/>
    <m/>
    <x v="1"/>
    <m/>
    <m/>
    <s v="Provide Meter Data Request"/>
    <m/>
    <m/>
    <s v="Meter reads"/>
    <m/>
    <m/>
    <s v="1D"/>
  </r>
  <r>
    <s v="Re-Energisation"/>
    <s v="REEN-MM01"/>
    <s v="REEN-07"/>
    <s v="Snowy Retail Group"/>
    <n v="1"/>
    <s v="Recipient discretion, "/>
    <s v="T4, T5"/>
    <s v="QLD"/>
    <x v="5"/>
    <m/>
    <m/>
    <m/>
    <m/>
    <m/>
    <m/>
    <m/>
    <x v="1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Snowy Retail Group"/>
    <n v="2"/>
    <s v="Recipient discretion"/>
    <s v="T4, T5"/>
    <s v="NSW"/>
    <x v="5"/>
    <m/>
    <m/>
    <m/>
    <m/>
    <m/>
    <m/>
    <m/>
    <x v="1"/>
    <m/>
    <m/>
    <s v="Recipient discretion"/>
    <m/>
    <s v="Customer Details Notification"/>
    <m/>
    <s v="CR5051"/>
    <m/>
    <s v="2D"/>
  </r>
  <r>
    <s v="Role Changes"/>
    <s v="ROLE-MM01"/>
    <s v="ROLE-01"/>
    <s v="Snowy Retail Group"/>
    <n v="3"/>
    <s v="Change Retailer - Prospective"/>
    <s v="T4 or T5 or T6"/>
    <s v="NSW"/>
    <x v="5"/>
    <m/>
    <m/>
    <m/>
    <m/>
    <m/>
    <m/>
    <m/>
    <x v="1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Snowy Retail Group"/>
    <n v="4"/>
    <s v="Meter Exchange"/>
    <s v="T4 or T5 or T6"/>
    <s v="QLD"/>
    <x v="5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Snowy Retail Group"/>
    <n v="5"/>
    <s v="Meter Reconfiguration - solar"/>
    <s v="T4 or T5 or T6"/>
    <s v="SA"/>
    <x v="5"/>
    <m/>
    <m/>
    <m/>
    <m/>
    <m/>
    <m/>
    <m/>
    <x v="1"/>
    <m/>
    <m/>
    <s v="Meter Reconfiguration - Manual"/>
    <m/>
    <m/>
    <s v="NEM-12 meter reads"/>
    <s v="CR3101, CR3051"/>
    <m/>
    <s v="2D"/>
  </r>
  <r>
    <s v="Supply Service Works"/>
    <s v="SSW-MM02"/>
    <s v="SSW-21"/>
    <s v="Snowy Retail Group"/>
    <n v="6"/>
    <s v="Supply Alteration - Upgrade Single Phase to 3 Phase"/>
    <s v="T4 or T5 or T6"/>
    <s v="NSW"/>
    <x v="5"/>
    <m/>
    <m/>
    <m/>
    <m/>
    <m/>
    <m/>
    <m/>
    <x v="1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Snowy Retail Group"/>
    <n v="7"/>
    <s v="Network Tariff Change"/>
    <s v="T4 or T5 or T6"/>
    <s v="ACT"/>
    <x v="5"/>
    <m/>
    <m/>
    <m/>
    <m/>
    <m/>
    <m/>
    <m/>
    <x v="1"/>
    <m/>
    <m/>
    <s v="Tariff Change"/>
    <m/>
    <m/>
    <s v="NEM-12 meter reads"/>
    <s v="CR3101"/>
    <m/>
    <s v="2D"/>
  </r>
  <r>
    <s v="Meter Faults"/>
    <s v="MF-MM01"/>
    <m/>
    <s v="Snowy Retail Group"/>
    <n v="8"/>
    <s v="Meter exchange triggered by OWN-MFN (Single meter)"/>
    <s v="T4 or T5 or T6"/>
    <m/>
    <x v="1"/>
    <m/>
    <m/>
    <m/>
    <m/>
    <m/>
    <m/>
    <m/>
    <x v="1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Snowy Retail Group"/>
    <n v="9"/>
    <s v="Move-in"/>
    <s v="T4 or T5 or T6"/>
    <s v="SA"/>
    <x v="5"/>
    <m/>
    <m/>
    <m/>
    <m/>
    <m/>
    <m/>
    <m/>
    <x v="1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Snowy Retail Group"/>
    <n v="10"/>
    <s v="Verify Meter Data"/>
    <s v="T4 or T5 or T6"/>
    <s v="NSW"/>
    <x v="5"/>
    <m/>
    <m/>
    <m/>
    <m/>
    <m/>
    <m/>
    <m/>
    <x v="1"/>
    <m/>
    <m/>
    <s v="Verify Meter Data Request"/>
    <m/>
    <m/>
    <s v="Meter reads"/>
    <m/>
    <m/>
    <s v="1D"/>
  </r>
  <r>
    <s v="Role Changes"/>
    <s v="ROLE-MM02"/>
    <s v="ROLE-02"/>
    <s v="Snowy Retail Group"/>
    <n v="11"/>
    <s v="Change Retailer - Retrospective"/>
    <s v="T4 or T5 or T6"/>
    <s v="ACT"/>
    <x v="5"/>
    <m/>
    <m/>
    <m/>
    <m/>
    <m/>
    <m/>
    <m/>
    <x v="1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Snowy Retail Group"/>
    <n v="12"/>
    <s v="Physical visit"/>
    <s v="T4 or T5 or T6"/>
    <s v="QLD"/>
    <x v="5"/>
    <m/>
    <m/>
    <m/>
    <m/>
    <m/>
    <m/>
    <m/>
    <x v="1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Snowy Retail Group"/>
    <n v="13"/>
    <s v="Remove Fuse"/>
    <s v="T4 or T5 or T6"/>
    <s v="SA"/>
    <x v="5"/>
    <m/>
    <m/>
    <m/>
    <m/>
    <m/>
    <m/>
    <m/>
    <x v="1"/>
    <m/>
    <m/>
    <s v="Remove Fuse"/>
    <m/>
    <s v="Customer Details Notification"/>
    <m/>
    <s v="CR5051"/>
    <m/>
    <s v="2D"/>
  </r>
  <r>
    <s v="Special Reads"/>
    <s v="SP-MM01"/>
    <s v="SP-02"/>
    <s v="Snowy Retail Group"/>
    <n v="14"/>
    <s v="Special Read - Final Read"/>
    <s v="T4 or T5 or T6"/>
    <s v="NSW"/>
    <x v="1"/>
    <m/>
    <m/>
    <m/>
    <m/>
    <m/>
    <m/>
    <m/>
    <x v="1"/>
    <m/>
    <m/>
    <s v="Special Read"/>
    <m/>
    <m/>
    <s v="NEM-12 meter reads"/>
    <m/>
    <m/>
    <s v="2D"/>
  </r>
  <r>
    <s v="Customer and Site Details"/>
    <s v="CSD-MM01"/>
    <m/>
    <s v="Snowy Retail Group"/>
    <n v="15"/>
    <s v="Site Access Request by FRMP"/>
    <s v="T4 or T5 or T6"/>
    <s v="NSW"/>
    <x v="5"/>
    <m/>
    <m/>
    <m/>
    <m/>
    <m/>
    <m/>
    <m/>
    <x v="1"/>
    <m/>
    <m/>
    <m/>
    <m/>
    <s v="Site Access Request,Site Access Notification"/>
    <m/>
    <m/>
    <m/>
    <s v="1D"/>
  </r>
  <r>
    <s v="Customer and Site Details"/>
    <s v="CSD-MM02"/>
    <s v="CSD-03"/>
    <s v="Snowy Retail Group"/>
    <n v="16"/>
    <s v="Site Access Request by LNSP/MP"/>
    <s v="T4 or T5 or T6"/>
    <s v="QLD"/>
    <x v="5"/>
    <m/>
    <m/>
    <m/>
    <m/>
    <m/>
    <m/>
    <m/>
    <x v="1"/>
    <m/>
    <m/>
    <m/>
    <m/>
    <s v="Site Access Request,Site Access Notification"/>
    <m/>
    <m/>
    <m/>
    <s v="1D"/>
  </r>
  <r>
    <s v="Metering Service Works"/>
    <s v="MSW-MM03"/>
    <m/>
    <s v="Snowy Retail Group"/>
    <n v="17"/>
    <s v="Meter Exchange"/>
    <s v="T4 or T5 or T6"/>
    <s v="NSW"/>
    <x v="5"/>
    <m/>
    <m/>
    <m/>
    <m/>
    <m/>
    <m/>
    <m/>
    <x v="1"/>
    <m/>
    <m/>
    <s v="Meter Exchange"/>
    <m/>
    <m/>
    <s v="Meter reads"/>
    <s v="CR3081/CR3091"/>
    <m/>
    <s v="2D"/>
  </r>
  <r>
    <s v="Metering Service Works"/>
    <s v="MSW-MM04"/>
    <m/>
    <s v="Snowy Retail Group"/>
    <n v="18"/>
    <s v="Meter Exchange - PIN Rejection - Completion"/>
    <s v="T5 or T6"/>
    <s v="SA"/>
    <x v="5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Snowy Retail Group"/>
    <n v="19"/>
    <s v="Remove Meter - Multi meter site"/>
    <s v="T4 or T5 or T6"/>
    <s v="QLD"/>
    <x v="5"/>
    <m/>
    <m/>
    <m/>
    <m/>
    <m/>
    <m/>
    <m/>
    <x v="1"/>
    <m/>
    <m/>
    <s v="Remove Meter"/>
    <s v="Notice of Metering Works"/>
    <m/>
    <s v="NEM-12 meter reads"/>
    <s v="CR3051, CR4051"/>
    <m/>
    <s v="2D"/>
  </r>
  <r>
    <s v="Metering Service Works"/>
    <s v="MSW-CI01"/>
    <s v="MSW-07"/>
    <s v="Snowy Retail Group"/>
    <n v="20"/>
    <s v="Install Controlled Load (Adds &amp; Alts Scenario)"/>
    <m/>
    <s v="SA"/>
    <x v="5"/>
    <m/>
    <m/>
    <m/>
    <m/>
    <m/>
    <m/>
    <m/>
    <x v="1"/>
    <m/>
    <m/>
    <s v="Metering Service Works - Install Controlled Load"/>
    <m/>
    <m/>
    <s v="Meter reads"/>
    <s v="CR3050/3051"/>
    <m/>
    <s v="2D"/>
  </r>
  <r>
    <s v="Meter Data Notification"/>
    <s v="MDN-CI01"/>
    <s v="MDN-03"/>
    <s v="Snowy Retail Group"/>
    <n v="21"/>
    <s v="Provide Meter Data"/>
    <s v="Any"/>
    <s v="NSW"/>
    <x v="5"/>
    <m/>
    <m/>
    <m/>
    <m/>
    <m/>
    <m/>
    <m/>
    <x v="1"/>
    <m/>
    <m/>
    <s v="Provide Meter Data Request"/>
    <m/>
    <m/>
    <s v="Meter reads"/>
    <m/>
    <m/>
    <s v="1D"/>
  </r>
  <r>
    <s v="Re-Energisation"/>
    <s v="REEN-MM01"/>
    <s v="REEN-07"/>
    <s v="Snowy Retail Group"/>
    <n v="1"/>
    <s v="Recipient discretion, "/>
    <s v="T4, T5"/>
    <s v="QLD"/>
    <x v="6"/>
    <m/>
    <m/>
    <m/>
    <m/>
    <m/>
    <m/>
    <m/>
    <x v="1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Snowy Retail Group"/>
    <n v="2"/>
    <s v="Recipient discretion"/>
    <s v="T4, T5"/>
    <s v="NSW"/>
    <x v="6"/>
    <m/>
    <m/>
    <m/>
    <m/>
    <m/>
    <m/>
    <m/>
    <x v="1"/>
    <m/>
    <m/>
    <s v="Recipient discretion"/>
    <m/>
    <s v="Customer Details Notification"/>
    <m/>
    <s v="CR5051"/>
    <m/>
    <s v="2D"/>
  </r>
  <r>
    <s v="Role Changes"/>
    <s v="ROLE-MM01"/>
    <s v="ROLE-01"/>
    <s v="Snowy Retail Group"/>
    <n v="3"/>
    <s v="Change Retailer - Prospective"/>
    <s v="T4 or T5 or T6"/>
    <s v="SA"/>
    <x v="6"/>
    <m/>
    <m/>
    <m/>
    <m/>
    <m/>
    <m/>
    <m/>
    <x v="1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Snowy Retail Group"/>
    <n v="4"/>
    <s v="Meter Exchange"/>
    <s v="T4 or T5 or T6"/>
    <s v="QLD"/>
    <x v="6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Snowy Retail Group"/>
    <n v="5"/>
    <s v="Meter Reconfiguration - solar"/>
    <s v="T4 or T5 or T6"/>
    <s v="SA"/>
    <x v="6"/>
    <m/>
    <m/>
    <m/>
    <m/>
    <m/>
    <m/>
    <m/>
    <x v="1"/>
    <m/>
    <m/>
    <s v="Meter Reconfiguration - Manual"/>
    <m/>
    <m/>
    <s v="NEM-12 meter reads"/>
    <s v="CR3101, CR3051"/>
    <m/>
    <s v="2D"/>
  </r>
  <r>
    <s v="Supply Service Works"/>
    <s v="SSW-MM02"/>
    <s v="SSW-21"/>
    <s v="Snowy Retail Group"/>
    <n v="6"/>
    <s v="Supply Alteration - Upgrade Single Phase to 3 Phase"/>
    <s v="T4 or T5 or T6"/>
    <s v="NSW"/>
    <x v="6"/>
    <m/>
    <m/>
    <m/>
    <m/>
    <m/>
    <m/>
    <m/>
    <x v="1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Snowy Retail Group"/>
    <n v="7"/>
    <s v="Network Tariff Change"/>
    <s v="T4 or T5 or T6"/>
    <s v="ACT"/>
    <x v="6"/>
    <m/>
    <m/>
    <m/>
    <m/>
    <m/>
    <m/>
    <m/>
    <x v="1"/>
    <m/>
    <m/>
    <s v="Tariff Change"/>
    <m/>
    <m/>
    <s v="NEM-12 meter reads"/>
    <s v="CR3101"/>
    <m/>
    <s v="2D"/>
  </r>
  <r>
    <s v="Meter Faults"/>
    <s v="MF-MM01"/>
    <m/>
    <s v="Snowy Retail Group"/>
    <n v="8"/>
    <s v="Meter exchange triggered by OWN-MFN (Single meter)"/>
    <s v="T4 or T5 or T6"/>
    <m/>
    <x v="1"/>
    <m/>
    <m/>
    <m/>
    <m/>
    <m/>
    <m/>
    <m/>
    <x v="1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Snowy Retail Group"/>
    <n v="9"/>
    <s v="Move-in"/>
    <s v="T4 or T5 or T6"/>
    <s v="SA"/>
    <x v="6"/>
    <m/>
    <m/>
    <m/>
    <m/>
    <m/>
    <m/>
    <m/>
    <x v="1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Snowy Retail Group"/>
    <n v="10"/>
    <s v="Verify Meter Data"/>
    <s v="T4 or T5 or T6"/>
    <s v="NSW"/>
    <x v="6"/>
    <m/>
    <m/>
    <m/>
    <m/>
    <m/>
    <m/>
    <m/>
    <x v="1"/>
    <m/>
    <m/>
    <s v="Verify Meter Data Request"/>
    <m/>
    <m/>
    <s v="Meter reads"/>
    <m/>
    <m/>
    <s v="1D"/>
  </r>
  <r>
    <s v="Role Changes"/>
    <s v="ROLE-MM02"/>
    <s v="ROLE-02"/>
    <s v="Snowy Retail Group"/>
    <n v="11"/>
    <s v="Change Retailer - Retrospective"/>
    <s v="T4 or T5 or T6"/>
    <s v="QLD"/>
    <x v="6"/>
    <m/>
    <m/>
    <m/>
    <m/>
    <m/>
    <m/>
    <m/>
    <x v="1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Snowy Retail Group"/>
    <n v="12"/>
    <s v="Physical visit"/>
    <s v="T4 or T5 or T6"/>
    <s v="QLD"/>
    <x v="6"/>
    <m/>
    <m/>
    <m/>
    <m/>
    <m/>
    <m/>
    <m/>
    <x v="1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Snowy Retail Group"/>
    <n v="13"/>
    <s v="Remove Fuse"/>
    <s v="T4 or T5 or T6"/>
    <s v="SA"/>
    <x v="6"/>
    <m/>
    <m/>
    <m/>
    <m/>
    <m/>
    <m/>
    <m/>
    <x v="1"/>
    <m/>
    <m/>
    <s v="Remove Fuse"/>
    <m/>
    <s v="Customer Details Notification"/>
    <m/>
    <s v="CR5051"/>
    <m/>
    <s v="2D"/>
  </r>
  <r>
    <s v="Special Reads"/>
    <s v="SP-MM01"/>
    <s v="SP-02"/>
    <s v="Snowy Retail Group"/>
    <n v="14"/>
    <s v="Special Read - Final Read"/>
    <s v="T4 or T5 or T6"/>
    <s v="NSW"/>
    <x v="1"/>
    <m/>
    <m/>
    <m/>
    <m/>
    <m/>
    <m/>
    <m/>
    <x v="1"/>
    <m/>
    <m/>
    <s v="Special Read"/>
    <m/>
    <m/>
    <s v="NEM-12 meter reads"/>
    <m/>
    <m/>
    <s v="2D"/>
  </r>
  <r>
    <s v="Customer and Site Details"/>
    <s v="CSD-MM01"/>
    <m/>
    <s v="Snowy Retail Group"/>
    <n v="15"/>
    <s v="Site Access Request by FRMP"/>
    <s v="T4 or T5 or T6"/>
    <s v="NSW"/>
    <x v="6"/>
    <m/>
    <m/>
    <m/>
    <m/>
    <m/>
    <m/>
    <m/>
    <x v="1"/>
    <m/>
    <m/>
    <m/>
    <m/>
    <s v="Site Access Request,Site Access Notification"/>
    <m/>
    <m/>
    <m/>
    <s v="1D"/>
  </r>
  <r>
    <s v="Customer and Site Details"/>
    <s v="CSD-MM02"/>
    <s v="CSD-03"/>
    <s v="Snowy Retail Group"/>
    <n v="16"/>
    <s v="Site Access Request by LNSP/MP"/>
    <s v="T4 or T5 or T6"/>
    <s v="QLD"/>
    <x v="6"/>
    <m/>
    <m/>
    <m/>
    <m/>
    <m/>
    <m/>
    <m/>
    <x v="1"/>
    <m/>
    <m/>
    <m/>
    <m/>
    <s v="Site Access Request,Site Access Notification"/>
    <m/>
    <m/>
    <m/>
    <s v="1D"/>
  </r>
  <r>
    <s v="Metering Service Works"/>
    <s v="MSW-MM03"/>
    <m/>
    <s v="Snowy Retail Group"/>
    <n v="17"/>
    <s v="Meter Exchange"/>
    <s v="T4 or T5 or T6"/>
    <s v="NSW"/>
    <x v="6"/>
    <m/>
    <m/>
    <m/>
    <m/>
    <m/>
    <m/>
    <m/>
    <x v="1"/>
    <m/>
    <m/>
    <s v="Meter Exchange"/>
    <m/>
    <m/>
    <s v="Meter reads"/>
    <s v="CR3081/CR3091"/>
    <m/>
    <s v="2D"/>
  </r>
  <r>
    <s v="Metering Service Works"/>
    <s v="MSW-MM04"/>
    <m/>
    <s v="Snowy Retail Group"/>
    <n v="18"/>
    <s v="Meter Exchange - PIN Rejection - Completion"/>
    <s v="T5 or T6"/>
    <s v="SA"/>
    <x v="6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Snowy Retail Group"/>
    <n v="19"/>
    <s v="Remove Meter - Multi meter site"/>
    <s v="T4 or T5 or T6"/>
    <s v="QLD"/>
    <x v="6"/>
    <m/>
    <m/>
    <m/>
    <m/>
    <m/>
    <m/>
    <m/>
    <x v="1"/>
    <m/>
    <m/>
    <s v="Remove Meter"/>
    <s v="Notice of Metering Works"/>
    <m/>
    <s v="NEM-12 meter reads"/>
    <s v="CR3051, CR4051"/>
    <m/>
    <s v="2D"/>
  </r>
  <r>
    <s v="Metering Service Works"/>
    <s v="MSW-CI01"/>
    <s v="MSW-07"/>
    <s v="Snowy Retail Group"/>
    <n v="20"/>
    <s v="Install Controlled Load (Adds &amp; Alts Scenario)"/>
    <m/>
    <s v="ACT"/>
    <x v="6"/>
    <m/>
    <m/>
    <m/>
    <m/>
    <m/>
    <m/>
    <m/>
    <x v="1"/>
    <m/>
    <m/>
    <s v="Metering Service Works - Install Controlled Load"/>
    <m/>
    <m/>
    <s v="Meter reads"/>
    <s v="CR3050/3051"/>
    <m/>
    <s v="2D"/>
  </r>
  <r>
    <s v="Meter Data Notification"/>
    <s v="MDN-CI01"/>
    <s v="MDN-03"/>
    <s v="Snowy Retail Group"/>
    <n v="21"/>
    <s v="Provide Meter Data"/>
    <s v="Any"/>
    <s v="NSW"/>
    <x v="6"/>
    <m/>
    <m/>
    <m/>
    <m/>
    <m/>
    <m/>
    <m/>
    <x v="1"/>
    <m/>
    <m/>
    <s v="Provide Meter Data Request"/>
    <m/>
    <m/>
    <s v="Meter reads"/>
    <m/>
    <m/>
    <s v="1D"/>
  </r>
  <r>
    <s v="Re-Energisation"/>
    <s v="REEN-MM01"/>
    <s v="REEN-07"/>
    <s v="Snowy Retail Group"/>
    <n v="1"/>
    <s v="Recipient discretion, "/>
    <s v="T4, T5"/>
    <s v="QLD"/>
    <x v="7"/>
    <m/>
    <m/>
    <m/>
    <m/>
    <m/>
    <m/>
    <m/>
    <x v="1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Snowy Retail Group"/>
    <n v="2"/>
    <s v="Recipient discretion"/>
    <s v="T4, T5"/>
    <s v="NSW"/>
    <x v="7"/>
    <m/>
    <m/>
    <m/>
    <m/>
    <m/>
    <m/>
    <m/>
    <x v="1"/>
    <m/>
    <m/>
    <s v="Recipient discretion"/>
    <m/>
    <s v="Customer Details Notification"/>
    <m/>
    <s v="CR5051"/>
    <m/>
    <s v="2D"/>
  </r>
  <r>
    <s v="Role Changes"/>
    <s v="ROLE-MM01"/>
    <s v="ROLE-01"/>
    <s v="Snowy Retail Group"/>
    <n v="3"/>
    <s v="Change Retailer - Prospective"/>
    <s v="T4 or T5 or T6"/>
    <s v="NSW"/>
    <x v="7"/>
    <m/>
    <m/>
    <m/>
    <m/>
    <m/>
    <m/>
    <m/>
    <x v="1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Snowy Retail Group"/>
    <n v="4"/>
    <s v="Meter Exchange"/>
    <s v="T4 or T5 or T6"/>
    <s v="QLD"/>
    <x v="7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Snowy Retail Group"/>
    <n v="5"/>
    <s v="Meter Reconfiguration - solar"/>
    <s v="T4 or T5 or T6"/>
    <s v="SA"/>
    <x v="7"/>
    <m/>
    <m/>
    <m/>
    <m/>
    <m/>
    <m/>
    <m/>
    <x v="1"/>
    <m/>
    <m/>
    <s v="Meter Reconfiguration - Manual"/>
    <m/>
    <m/>
    <s v="NEM-12 meter reads"/>
    <s v="CR3101, CR3051"/>
    <m/>
    <s v="2D"/>
  </r>
  <r>
    <s v="Supply Service Works"/>
    <s v="SSW-MM02"/>
    <s v="SSW-21"/>
    <s v="Snowy Retail Group"/>
    <n v="6"/>
    <s v="Supply Alteration - Upgrade Single Phase to 3 Phase"/>
    <s v="T4 or T5 or T6"/>
    <s v="NSW"/>
    <x v="7"/>
    <m/>
    <m/>
    <m/>
    <m/>
    <m/>
    <m/>
    <m/>
    <x v="1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Snowy Retail Group"/>
    <n v="7"/>
    <s v="Network Tariff Change"/>
    <s v="T4 or T5 or T6"/>
    <s v="ACT"/>
    <x v="7"/>
    <m/>
    <m/>
    <m/>
    <m/>
    <m/>
    <m/>
    <m/>
    <x v="1"/>
    <m/>
    <m/>
    <s v="Tariff Change"/>
    <m/>
    <m/>
    <s v="NEM-12 meter reads"/>
    <s v="CR3101"/>
    <m/>
    <s v="2D"/>
  </r>
  <r>
    <s v="Meter Faults"/>
    <s v="MF-MM01"/>
    <m/>
    <s v="Snowy Retail Group"/>
    <n v="8"/>
    <s v="Meter exchange triggered by OWN-MFN (Single meter)"/>
    <s v="T4 or T5 or T6"/>
    <m/>
    <x v="1"/>
    <m/>
    <m/>
    <m/>
    <m/>
    <m/>
    <m/>
    <m/>
    <x v="1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Snowy Retail Group"/>
    <n v="9"/>
    <s v="Move-in"/>
    <s v="T4 or T5 or T6"/>
    <s v="SA"/>
    <x v="7"/>
    <m/>
    <m/>
    <m/>
    <m/>
    <m/>
    <m/>
    <m/>
    <x v="1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Snowy Retail Group"/>
    <n v="10"/>
    <s v="Verify Meter Data"/>
    <s v="T4 or T5 or T6"/>
    <s v="NSW"/>
    <x v="7"/>
    <m/>
    <m/>
    <m/>
    <m/>
    <m/>
    <m/>
    <m/>
    <x v="1"/>
    <m/>
    <m/>
    <s v="Verify Meter Data Request"/>
    <m/>
    <m/>
    <s v="Meter reads"/>
    <m/>
    <m/>
    <s v="1D"/>
  </r>
  <r>
    <s v="Role Changes"/>
    <s v="ROLE-MM02"/>
    <s v="ROLE-02"/>
    <s v="Snowy Retail Group"/>
    <n v="11"/>
    <s v="Change Retailer - Retrospective"/>
    <s v="T4 or T5 or T6"/>
    <s v="NSW"/>
    <x v="7"/>
    <m/>
    <m/>
    <m/>
    <m/>
    <m/>
    <m/>
    <m/>
    <x v="1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Snowy Retail Group"/>
    <n v="12"/>
    <s v="Physical visit"/>
    <s v="T4 or T5 or T6"/>
    <s v="QLD"/>
    <x v="7"/>
    <m/>
    <m/>
    <m/>
    <m/>
    <m/>
    <m/>
    <m/>
    <x v="1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Snowy Retail Group"/>
    <n v="13"/>
    <s v="Remove Fuse"/>
    <s v="T4 or T5 or T6"/>
    <s v="SA"/>
    <x v="7"/>
    <m/>
    <m/>
    <m/>
    <m/>
    <m/>
    <m/>
    <m/>
    <x v="1"/>
    <m/>
    <m/>
    <s v="Remove Fuse"/>
    <m/>
    <s v="Customer Details Notification"/>
    <m/>
    <s v="CR5051"/>
    <m/>
    <s v="2D"/>
  </r>
  <r>
    <s v="Special Reads"/>
    <s v="SP-MM01"/>
    <s v="SP-02"/>
    <s v="Snowy Retail Group"/>
    <n v="14"/>
    <s v="Special Read - Final Read"/>
    <s v="T4 or T5 or T6"/>
    <s v="NSW"/>
    <x v="1"/>
    <m/>
    <m/>
    <m/>
    <m/>
    <m/>
    <m/>
    <m/>
    <x v="1"/>
    <m/>
    <m/>
    <s v="Special Read"/>
    <m/>
    <m/>
    <s v="NEM-12 meter reads"/>
    <m/>
    <m/>
    <s v="2D"/>
  </r>
  <r>
    <s v="Customer and Site Details"/>
    <s v="CSD-MM01"/>
    <m/>
    <s v="Snowy Retail Group"/>
    <n v="15"/>
    <s v="Site Access Request by FRMP"/>
    <s v="T4 or T5 or T6"/>
    <s v="NSW"/>
    <x v="7"/>
    <m/>
    <m/>
    <m/>
    <m/>
    <m/>
    <m/>
    <m/>
    <x v="1"/>
    <m/>
    <m/>
    <m/>
    <m/>
    <s v="Site Access Request,Site Access Notification"/>
    <m/>
    <m/>
    <m/>
    <s v="1D"/>
  </r>
  <r>
    <s v="Customer and Site Details"/>
    <s v="CSD-MM02"/>
    <s v="CSD-03"/>
    <s v="Snowy Retail Group"/>
    <n v="16"/>
    <s v="Site Access Request by LNSP/MP"/>
    <s v="T4 or T5 or T6"/>
    <s v="QLD"/>
    <x v="7"/>
    <m/>
    <m/>
    <m/>
    <m/>
    <m/>
    <m/>
    <m/>
    <x v="1"/>
    <m/>
    <m/>
    <m/>
    <m/>
    <s v="Site Access Request,Site Access Notification"/>
    <m/>
    <m/>
    <m/>
    <s v="1D"/>
  </r>
  <r>
    <s v="Metering Service Works"/>
    <s v="MSW-MM03"/>
    <m/>
    <s v="Snowy Retail Group"/>
    <n v="17"/>
    <s v="Meter Exchange"/>
    <s v="T4 or T5 or T6"/>
    <s v="NSW"/>
    <x v="7"/>
    <m/>
    <m/>
    <m/>
    <m/>
    <m/>
    <m/>
    <m/>
    <x v="1"/>
    <m/>
    <m/>
    <s v="Meter Exchange"/>
    <m/>
    <m/>
    <s v="Meter reads"/>
    <s v="CR3081/CR3091"/>
    <m/>
    <s v="2D"/>
  </r>
  <r>
    <s v="Metering Service Works"/>
    <s v="MSW-MM04"/>
    <m/>
    <s v="Snowy Retail Group"/>
    <n v="18"/>
    <s v="Meter Exchange - PIN Rejection - Completion"/>
    <s v="T5 or T6"/>
    <s v="SA"/>
    <x v="7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Snowy Retail Group"/>
    <n v="19"/>
    <s v="Remove Meter - Multi meter site"/>
    <s v="T4 or T5 or T6"/>
    <s v="QLD"/>
    <x v="7"/>
    <m/>
    <m/>
    <m/>
    <m/>
    <m/>
    <m/>
    <m/>
    <x v="1"/>
    <m/>
    <m/>
    <s v="Remove Meter"/>
    <s v="Notice of Metering Works"/>
    <m/>
    <s v="NEM-12 meter reads"/>
    <s v="CR3051, CR4051"/>
    <m/>
    <s v="2D"/>
  </r>
  <r>
    <s v="Metering Service Works"/>
    <s v="MSW-CI01"/>
    <s v="MSW-07"/>
    <s v="Snowy Retail Group"/>
    <n v="20"/>
    <s v="Install Controlled Load (Adds &amp; Alts Scenario)"/>
    <m/>
    <s v="QLD"/>
    <x v="7"/>
    <m/>
    <m/>
    <m/>
    <m/>
    <m/>
    <m/>
    <m/>
    <x v="1"/>
    <m/>
    <m/>
    <s v="Metering Service Works - Install Controlled Load"/>
    <m/>
    <m/>
    <s v="Meter reads"/>
    <s v="CR3050/3051"/>
    <m/>
    <s v="2D"/>
  </r>
  <r>
    <s v="Meter Data Notification"/>
    <s v="MDN-CI01"/>
    <s v="MDN-03"/>
    <s v="Snowy Retail Group"/>
    <n v="21"/>
    <s v="Provide Meter Data"/>
    <s v="Any"/>
    <s v="NSW"/>
    <x v="7"/>
    <m/>
    <m/>
    <m/>
    <m/>
    <m/>
    <m/>
    <m/>
    <x v="1"/>
    <m/>
    <m/>
    <s v="Provide Meter Data Request"/>
    <m/>
    <m/>
    <s v="Meter reads"/>
    <m/>
    <m/>
    <s v="1D"/>
  </r>
  <r>
    <s v="Re-Energisation"/>
    <s v="REEN-MM01"/>
    <s v="REEN-07"/>
    <s v="Snowy Retail Group"/>
    <n v="1"/>
    <s v="Recipient discretion, "/>
    <s v="T4, T5"/>
    <s v="QLD"/>
    <x v="8"/>
    <m/>
    <m/>
    <m/>
    <m/>
    <m/>
    <m/>
    <m/>
    <x v="1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Snowy Retail Group"/>
    <n v="2"/>
    <s v="Recipient discretion"/>
    <s v="T4, T5"/>
    <s v="NSW"/>
    <x v="8"/>
    <m/>
    <m/>
    <m/>
    <m/>
    <m/>
    <m/>
    <m/>
    <x v="1"/>
    <m/>
    <m/>
    <s v="Recipient discretion"/>
    <m/>
    <s v="Customer Details Notification"/>
    <m/>
    <s v="CR5051"/>
    <m/>
    <s v="2D"/>
  </r>
  <r>
    <s v="Role Changes"/>
    <s v="ROLE-MM01"/>
    <s v="ROLE-01"/>
    <s v="Snowy Retail Group"/>
    <n v="3"/>
    <s v="Change Retailer - Prospective"/>
    <s v="T4 or T5 or T6"/>
    <s v="QLD"/>
    <x v="8"/>
    <m/>
    <m/>
    <m/>
    <m/>
    <m/>
    <m/>
    <m/>
    <x v="1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Snowy Retail Group"/>
    <n v="4"/>
    <s v="Meter Exchange"/>
    <s v="T4 or T5 or T6"/>
    <s v="QLD"/>
    <x v="8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Snowy Retail Group"/>
    <n v="5"/>
    <s v="Meter Reconfiguration - solar"/>
    <s v="T4 or T5 or T6"/>
    <s v="SA"/>
    <x v="8"/>
    <m/>
    <m/>
    <m/>
    <m/>
    <m/>
    <m/>
    <m/>
    <x v="1"/>
    <m/>
    <m/>
    <s v="Meter Reconfiguration - Manual"/>
    <m/>
    <m/>
    <s v="NEM-12 meter reads"/>
    <s v="CR3101, CR3051"/>
    <m/>
    <s v="2D"/>
  </r>
  <r>
    <s v="Supply Service Works"/>
    <s v="SSW-MM02"/>
    <s v="SSW-21"/>
    <s v="Snowy Retail Group"/>
    <n v="6"/>
    <s v="Supply Alteration - Upgrade Single Phase to 3 Phase"/>
    <s v="T4 or T5 or T6"/>
    <s v="NSW"/>
    <x v="8"/>
    <m/>
    <m/>
    <m/>
    <m/>
    <m/>
    <m/>
    <m/>
    <x v="1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Snowy Retail Group"/>
    <n v="7"/>
    <s v="Network Tariff Change"/>
    <s v="T4 or T5 or T6"/>
    <s v="ACT"/>
    <x v="8"/>
    <m/>
    <m/>
    <m/>
    <m/>
    <m/>
    <m/>
    <m/>
    <x v="1"/>
    <m/>
    <m/>
    <s v="Tariff Change"/>
    <m/>
    <m/>
    <s v="NEM-12 meter reads"/>
    <s v="CR3101"/>
    <m/>
    <s v="2D"/>
  </r>
  <r>
    <s v="Meter Faults"/>
    <s v="MF-MM01"/>
    <m/>
    <s v="Snowy Retail Group"/>
    <n v="8"/>
    <s v="Meter exchange triggered by OWN-MFN (Single meter)"/>
    <s v="T4 or T5 or T6"/>
    <m/>
    <x v="1"/>
    <m/>
    <m/>
    <m/>
    <m/>
    <m/>
    <m/>
    <m/>
    <x v="1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Snowy Retail Group"/>
    <n v="9"/>
    <s v="Move-in"/>
    <s v="T4 or T5 or T6"/>
    <s v="SA"/>
    <x v="8"/>
    <m/>
    <m/>
    <m/>
    <m/>
    <m/>
    <m/>
    <m/>
    <x v="1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Snowy Retail Group"/>
    <n v="10"/>
    <s v="Verify Meter Data"/>
    <s v="T4 or T5 or T6"/>
    <s v="NSW"/>
    <x v="8"/>
    <m/>
    <m/>
    <m/>
    <m/>
    <m/>
    <m/>
    <m/>
    <x v="1"/>
    <m/>
    <m/>
    <s v="Verify Meter Data Request"/>
    <m/>
    <m/>
    <s v="Meter reads"/>
    <m/>
    <m/>
    <s v="1D"/>
  </r>
  <r>
    <s v="Role Changes"/>
    <s v="ROLE-MM02"/>
    <s v="ROLE-02"/>
    <s v="Snowy Retail Group"/>
    <n v="11"/>
    <s v="Change Retailer - Retrospective"/>
    <s v="T4 or T5 or T6"/>
    <s v="NSW"/>
    <x v="8"/>
    <m/>
    <m/>
    <m/>
    <m/>
    <m/>
    <m/>
    <m/>
    <x v="1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Snowy Retail Group"/>
    <n v="12"/>
    <s v="Physical visit"/>
    <s v="T4 or T5 or T6"/>
    <s v="QLD"/>
    <x v="8"/>
    <m/>
    <m/>
    <m/>
    <m/>
    <m/>
    <m/>
    <m/>
    <x v="1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Snowy Retail Group"/>
    <n v="13"/>
    <s v="Remove Fuse"/>
    <s v="T4 or T5 or T6"/>
    <s v="SA"/>
    <x v="8"/>
    <m/>
    <m/>
    <m/>
    <m/>
    <m/>
    <m/>
    <m/>
    <x v="1"/>
    <m/>
    <m/>
    <s v="Remove Fuse"/>
    <m/>
    <s v="Customer Details Notification"/>
    <m/>
    <s v="CR5051"/>
    <m/>
    <s v="2D"/>
  </r>
  <r>
    <s v="Special Reads"/>
    <s v="SP-MM01"/>
    <s v="SP-02"/>
    <s v="Snowy Retail Group"/>
    <n v="14"/>
    <s v="Special Read - Final Read"/>
    <s v="T4 or T5 or T6"/>
    <s v="NSW"/>
    <x v="1"/>
    <m/>
    <m/>
    <m/>
    <m/>
    <m/>
    <m/>
    <m/>
    <x v="1"/>
    <m/>
    <m/>
    <s v="Special Read"/>
    <m/>
    <m/>
    <s v="NEM-12 meter reads"/>
    <m/>
    <m/>
    <s v="2D"/>
  </r>
  <r>
    <s v="Customer and Site Details"/>
    <s v="CSD-MM01"/>
    <m/>
    <s v="Snowy Retail Group"/>
    <n v="15"/>
    <s v="Site Access Request by FRMP"/>
    <s v="T4 or T5 or T6"/>
    <s v="NSW"/>
    <x v="8"/>
    <m/>
    <m/>
    <m/>
    <m/>
    <m/>
    <m/>
    <m/>
    <x v="1"/>
    <m/>
    <m/>
    <m/>
    <m/>
    <s v="Site Access Request,Site Access Notification"/>
    <m/>
    <m/>
    <m/>
    <s v="1D"/>
  </r>
  <r>
    <s v="Customer and Site Details"/>
    <s v="CSD-MM02"/>
    <s v="CSD-03"/>
    <s v="Snowy Retail Group"/>
    <n v="16"/>
    <s v="Site Access Request by LNSP/MP"/>
    <s v="T4 or T5 or T6"/>
    <s v="QLD"/>
    <x v="8"/>
    <m/>
    <m/>
    <m/>
    <m/>
    <m/>
    <m/>
    <m/>
    <x v="1"/>
    <m/>
    <m/>
    <m/>
    <m/>
    <s v="Site Access Request,Site Access Notification"/>
    <m/>
    <m/>
    <m/>
    <s v="1D"/>
  </r>
  <r>
    <s v="Metering Service Works"/>
    <s v="MSW-MM03"/>
    <m/>
    <s v="Snowy Retail Group"/>
    <n v="17"/>
    <s v="Meter Exchange"/>
    <s v="T4 or T5 or T6"/>
    <s v="NSW"/>
    <x v="8"/>
    <m/>
    <m/>
    <m/>
    <m/>
    <m/>
    <m/>
    <m/>
    <x v="1"/>
    <m/>
    <m/>
    <s v="Meter Exchange"/>
    <m/>
    <m/>
    <s v="Meter reads"/>
    <s v="CR3081/CR3091"/>
    <m/>
    <s v="2D"/>
  </r>
  <r>
    <s v="Metering Service Works"/>
    <s v="MSW-MM04"/>
    <m/>
    <s v="Snowy Retail Group"/>
    <n v="18"/>
    <s v="Meter Exchange - PIN Rejection - Completion"/>
    <s v="T5 or T6"/>
    <s v="SA"/>
    <x v="8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Snowy Retail Group"/>
    <n v="19"/>
    <s v="Remove Meter - Multi meter site"/>
    <s v="T4 or T5 or T6"/>
    <s v="QLD"/>
    <x v="8"/>
    <m/>
    <m/>
    <m/>
    <m/>
    <m/>
    <m/>
    <m/>
    <x v="1"/>
    <m/>
    <m/>
    <s v="Remove Meter"/>
    <s v="Notice of Metering Works"/>
    <m/>
    <s v="NEM-12 meter reads"/>
    <s v="CR3051, CR4051"/>
    <m/>
    <s v="2D"/>
  </r>
  <r>
    <s v="Metering Service Works"/>
    <s v="MSW-CI01"/>
    <s v="MSW-07"/>
    <s v="Snowy Retail Group"/>
    <n v="20"/>
    <s v="Install Controlled Load (Adds &amp; Alts Scenario)"/>
    <m/>
    <s v="SA"/>
    <x v="8"/>
    <m/>
    <m/>
    <m/>
    <m/>
    <m/>
    <m/>
    <m/>
    <x v="1"/>
    <m/>
    <m/>
    <s v="Metering Service Works - Install Controlled Load"/>
    <m/>
    <m/>
    <s v="Meter reads"/>
    <s v="CR3050/3051"/>
    <m/>
    <s v="2D"/>
  </r>
  <r>
    <s v="Meter Data Notification"/>
    <s v="MDN-CI01"/>
    <s v="MDN-03"/>
    <s v="Snowy Retail Group"/>
    <n v="21"/>
    <s v="Provide Meter Data"/>
    <s v="Any"/>
    <s v="NSW"/>
    <x v="8"/>
    <m/>
    <m/>
    <m/>
    <m/>
    <m/>
    <m/>
    <m/>
    <x v="1"/>
    <m/>
    <m/>
    <s v="Provide Meter Data Request"/>
    <m/>
    <m/>
    <s v="Meter reads"/>
    <m/>
    <m/>
    <s v="1D"/>
  </r>
  <r>
    <s v="Re-Energisation"/>
    <s v="REEN-MM01"/>
    <s v="REEN-07"/>
    <s v="Tango Energy Pty Ltd"/>
    <n v="1"/>
    <s v="Recipient discretion, "/>
    <s v="T4, T5"/>
    <s v="QLD"/>
    <x v="9"/>
    <m/>
    <m/>
    <m/>
    <m/>
    <m/>
    <m/>
    <m/>
    <x v="1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Tango Energy Pty Ltd"/>
    <n v="2"/>
    <s v="Recipient discretion"/>
    <s v="T4, T5"/>
    <s v="NSW"/>
    <x v="9"/>
    <m/>
    <m/>
    <m/>
    <m/>
    <m/>
    <m/>
    <m/>
    <x v="1"/>
    <m/>
    <m/>
    <s v="Recipient discretion"/>
    <m/>
    <s v="Customer Details Notification"/>
    <m/>
    <s v="CR5051"/>
    <m/>
    <s v="2D"/>
  </r>
  <r>
    <s v="Role Changes"/>
    <s v="ROLE-MM01"/>
    <s v="ROLE-01"/>
    <s v="Tango Energy Pty Ltd"/>
    <n v="3"/>
    <s v="Change Retailer - Prospective"/>
    <s v="T4 or T5 or T6"/>
    <s v="SA"/>
    <x v="9"/>
    <m/>
    <m/>
    <m/>
    <m/>
    <m/>
    <m/>
    <m/>
    <x v="1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Tango Energy Pty Ltd"/>
    <n v="4"/>
    <s v="Meter Exchange"/>
    <s v="T4 or T5 or T6"/>
    <s v="QLD"/>
    <x v="9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Tango Energy Pty Ltd"/>
    <n v="5"/>
    <s v="Meter Reconfiguration - solar"/>
    <s v="T4 or T5 or T6"/>
    <s v="SA"/>
    <x v="9"/>
    <m/>
    <m/>
    <m/>
    <m/>
    <m/>
    <m/>
    <m/>
    <x v="1"/>
    <m/>
    <m/>
    <s v="Meter Reconfiguration - Manual"/>
    <m/>
    <m/>
    <s v="NEM-12 meter reads"/>
    <s v="CR3101, CR3051"/>
    <m/>
    <s v="2D"/>
  </r>
  <r>
    <s v="Supply Service Works"/>
    <s v="SSW-MM02"/>
    <s v="SSW-21"/>
    <s v="Tango Energy Pty Ltd"/>
    <n v="6"/>
    <s v="Supply Alteration - Upgrade Single Phase to 3 Phase"/>
    <s v="T4 or T5 or T6"/>
    <s v="NSW"/>
    <x v="9"/>
    <m/>
    <m/>
    <m/>
    <m/>
    <m/>
    <m/>
    <m/>
    <x v="1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Tango Energy Pty Ltd"/>
    <n v="7"/>
    <s v="Network Tariff Change"/>
    <s v="T4 or T5 or T6"/>
    <s v="ACT"/>
    <x v="9"/>
    <m/>
    <m/>
    <m/>
    <m/>
    <m/>
    <m/>
    <m/>
    <x v="1"/>
    <m/>
    <m/>
    <s v="Tariff Change"/>
    <m/>
    <m/>
    <s v="NEM-12 meter reads"/>
    <s v="CR3101"/>
    <m/>
    <s v="2D"/>
  </r>
  <r>
    <s v="Meter Faults"/>
    <s v="MF-MM01"/>
    <m/>
    <s v="Tango Energy Pty Ltd"/>
    <n v="8"/>
    <s v="Meter exchange triggered by OWN-MFN (Single meter)"/>
    <s v="T4 or T5 or T6"/>
    <m/>
    <x v="1"/>
    <m/>
    <m/>
    <m/>
    <m/>
    <m/>
    <m/>
    <m/>
    <x v="1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Tango Energy Pty Ltd"/>
    <n v="9"/>
    <s v="Move-in"/>
    <s v="T4 or T5 or T6"/>
    <s v="SA"/>
    <x v="9"/>
    <m/>
    <m/>
    <m/>
    <m/>
    <m/>
    <m/>
    <m/>
    <x v="1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Tango Energy Pty Ltd"/>
    <n v="10"/>
    <s v="Verify Meter Data"/>
    <s v="T4 or T5 or T6"/>
    <s v="NSW"/>
    <x v="9"/>
    <m/>
    <m/>
    <m/>
    <m/>
    <m/>
    <m/>
    <m/>
    <x v="1"/>
    <m/>
    <m/>
    <s v="Verify Meter Data Request"/>
    <m/>
    <m/>
    <s v="Meter reads"/>
    <m/>
    <m/>
    <s v="1D"/>
  </r>
  <r>
    <s v="Role Changes"/>
    <s v="ROLE-MM02"/>
    <s v="ROLE-02"/>
    <s v="Tango Energy Pty Ltd"/>
    <n v="11"/>
    <s v="Change Retailer - Retrospective"/>
    <s v="T4 or T5 or T6"/>
    <s v="SA"/>
    <x v="9"/>
    <m/>
    <m/>
    <m/>
    <m/>
    <m/>
    <m/>
    <m/>
    <x v="1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Tango Energy Pty Ltd"/>
    <n v="12"/>
    <s v="Physical visit"/>
    <s v="T4 or T5 or T6"/>
    <s v="QLD"/>
    <x v="9"/>
    <m/>
    <m/>
    <m/>
    <m/>
    <m/>
    <m/>
    <m/>
    <x v="1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Tango Energy Pty Ltd"/>
    <n v="13"/>
    <s v="Remove Fuse"/>
    <s v="T4 or T5 or T6"/>
    <s v="SA"/>
    <x v="9"/>
    <m/>
    <m/>
    <m/>
    <m/>
    <m/>
    <m/>
    <m/>
    <x v="1"/>
    <m/>
    <m/>
    <s v="Remove Fuse"/>
    <m/>
    <s v="Customer Details Notification"/>
    <m/>
    <s v="CR5051"/>
    <m/>
    <s v="2D"/>
  </r>
  <r>
    <s v="Special Reads"/>
    <s v="SP-MM01"/>
    <s v="SP-02"/>
    <s v="Tango Energy Pty Ltd"/>
    <n v="14"/>
    <s v="Special Read - Final Read"/>
    <s v="T4 or T5 or T6"/>
    <s v="NSW"/>
    <x v="1"/>
    <m/>
    <m/>
    <m/>
    <m/>
    <m/>
    <m/>
    <m/>
    <x v="1"/>
    <m/>
    <m/>
    <s v="Special Read"/>
    <m/>
    <m/>
    <s v="NEM-12 meter reads"/>
    <m/>
    <m/>
    <s v="2D"/>
  </r>
  <r>
    <s v="Customer and Site Details"/>
    <s v="CSD-MM01"/>
    <m/>
    <s v="Tango Energy Pty Ltd"/>
    <n v="15"/>
    <s v="Site Access Request by FRMP"/>
    <s v="T4 or T5 or T6"/>
    <s v="NSW"/>
    <x v="9"/>
    <m/>
    <m/>
    <m/>
    <m/>
    <m/>
    <m/>
    <m/>
    <x v="1"/>
    <m/>
    <m/>
    <m/>
    <m/>
    <s v="Site Access Request,Site Access Notification"/>
    <m/>
    <m/>
    <m/>
    <s v="1D"/>
  </r>
  <r>
    <s v="Customer and Site Details"/>
    <s v="CSD-MM02"/>
    <s v="CSD-03"/>
    <s v="Tango Energy Pty Ltd"/>
    <n v="16"/>
    <s v="Site Access Request by LNSP/MP"/>
    <s v="T4 or T5 or T6"/>
    <s v="QLD"/>
    <x v="9"/>
    <m/>
    <m/>
    <m/>
    <m/>
    <m/>
    <m/>
    <m/>
    <x v="1"/>
    <m/>
    <m/>
    <m/>
    <m/>
    <s v="Site Access Request,Site Access Notification"/>
    <m/>
    <m/>
    <m/>
    <s v="1D"/>
  </r>
  <r>
    <s v="Metering Service Works"/>
    <s v="MSW-MM03"/>
    <m/>
    <s v="Tango Energy Pty Ltd"/>
    <n v="17"/>
    <s v="Meter Exchange"/>
    <s v="T4 or T5 or T6"/>
    <s v="NSW"/>
    <x v="9"/>
    <m/>
    <m/>
    <m/>
    <m/>
    <m/>
    <m/>
    <m/>
    <x v="1"/>
    <m/>
    <m/>
    <s v="Meter Exchange"/>
    <m/>
    <m/>
    <s v="Meter reads"/>
    <s v="CR3081/CR3091"/>
    <m/>
    <s v="2D"/>
  </r>
  <r>
    <s v="Metering Service Works"/>
    <s v="MSW-MM04"/>
    <m/>
    <s v="Tango Energy Pty Ltd"/>
    <n v="18"/>
    <s v="Meter Exchange - PIN Rejection - Completion"/>
    <s v="T5 or T6"/>
    <s v="SA"/>
    <x v="9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Tango Energy Pty Ltd"/>
    <n v="19"/>
    <s v="Remove Meter - Multi meter site"/>
    <s v="T4 or T5 or T6"/>
    <s v="QLD"/>
    <x v="9"/>
    <m/>
    <m/>
    <m/>
    <m/>
    <m/>
    <m/>
    <m/>
    <x v="1"/>
    <m/>
    <m/>
    <s v="Remove Meter"/>
    <s v="Notice of Metering Works"/>
    <m/>
    <s v="NEM-12 meter reads"/>
    <s v="CR3051, CR4051"/>
    <m/>
    <s v="2D"/>
  </r>
  <r>
    <s v="Metering Service Works"/>
    <s v="MSW-CI01"/>
    <s v="MSW-07"/>
    <s v="Tango Energy Pty Ltd"/>
    <n v="20"/>
    <s v="Install Controlled Load (Adds &amp; Alts Scenario)"/>
    <m/>
    <s v="ACT"/>
    <x v="9"/>
    <m/>
    <m/>
    <m/>
    <m/>
    <m/>
    <m/>
    <m/>
    <x v="1"/>
    <m/>
    <m/>
    <s v="Metering Service Works - Install Controlled Load"/>
    <m/>
    <m/>
    <s v="Meter reads"/>
    <s v="CR3050/3051"/>
    <m/>
    <s v="2D"/>
  </r>
  <r>
    <s v="Meter Data Notification"/>
    <s v="MDN-CI01"/>
    <s v="MDN-03"/>
    <s v="Tango Energy Pty Ltd"/>
    <n v="21"/>
    <s v="Provide Meter Data"/>
    <s v="Any"/>
    <s v="NSW"/>
    <x v="9"/>
    <m/>
    <m/>
    <m/>
    <m/>
    <m/>
    <m/>
    <m/>
    <x v="1"/>
    <m/>
    <m/>
    <s v="Provide Meter Data Request"/>
    <m/>
    <m/>
    <s v="Meter reads"/>
    <m/>
    <m/>
    <s v="1D"/>
  </r>
  <r>
    <s v="Re-Energisation"/>
    <s v="REEN-MM01"/>
    <s v="REEN-07"/>
    <s v="Next Business Energy"/>
    <n v="1"/>
    <s v="Recipient discretion, "/>
    <s v="T4, T5"/>
    <s v="QLD"/>
    <x v="10"/>
    <m/>
    <m/>
    <m/>
    <m/>
    <m/>
    <m/>
    <m/>
    <x v="1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Next Business Energy"/>
    <n v="2"/>
    <s v="Recipient discretion"/>
    <s v="T4, T5"/>
    <s v="NSW"/>
    <x v="10"/>
    <m/>
    <m/>
    <m/>
    <m/>
    <m/>
    <m/>
    <m/>
    <x v="1"/>
    <m/>
    <m/>
    <s v="Recipient discretion"/>
    <m/>
    <s v="Customer Details Notification"/>
    <m/>
    <s v="CR5051"/>
    <m/>
    <s v="2D"/>
  </r>
  <r>
    <s v="Role Changes"/>
    <s v="ROLE-MM01"/>
    <s v="ROLE-01"/>
    <s v="Next Business Energy"/>
    <n v="3"/>
    <s v="Change Retailer - Prospective"/>
    <s v="T4 or T5 or T6"/>
    <s v="QLD"/>
    <x v="10"/>
    <m/>
    <m/>
    <m/>
    <m/>
    <m/>
    <m/>
    <m/>
    <x v="1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Next Business Energy"/>
    <n v="4"/>
    <s v="Meter Exchange"/>
    <s v="T4 or T5 or T6"/>
    <s v="QLD"/>
    <x v="10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Next Business Energy"/>
    <n v="5"/>
    <s v="Meter Reconfiguration - solar"/>
    <s v="T4 or T5 or T6"/>
    <s v="SA"/>
    <x v="10"/>
    <m/>
    <m/>
    <m/>
    <m/>
    <m/>
    <m/>
    <m/>
    <x v="1"/>
    <m/>
    <m/>
    <s v="Meter Reconfiguration - Manual"/>
    <m/>
    <m/>
    <s v="NEM-12 meter reads"/>
    <s v="CR3101, CR3051"/>
    <m/>
    <s v="2D"/>
  </r>
  <r>
    <s v="Supply Service Works"/>
    <s v="SSW-MM02"/>
    <s v="SSW-21"/>
    <s v="Next Business Energy"/>
    <n v="6"/>
    <s v="Supply Alteration - Upgrade Single Phase to 3 Phase"/>
    <s v="T4 or T5 or T6"/>
    <s v="NSW"/>
    <x v="10"/>
    <m/>
    <m/>
    <m/>
    <m/>
    <m/>
    <m/>
    <m/>
    <x v="1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Next Business Energy"/>
    <n v="7"/>
    <s v="Network Tariff Change"/>
    <s v="T4 or T5 or T6"/>
    <s v="ACT"/>
    <x v="10"/>
    <m/>
    <m/>
    <m/>
    <m/>
    <m/>
    <m/>
    <m/>
    <x v="1"/>
    <m/>
    <m/>
    <s v="Tariff Change"/>
    <m/>
    <m/>
    <s v="NEM-12 meter reads"/>
    <s v="CR3101"/>
    <m/>
    <s v="2D"/>
  </r>
  <r>
    <s v="Meter Faults"/>
    <s v="MF-MM01"/>
    <m/>
    <s v="Next Business Energy"/>
    <n v="8"/>
    <s v="Meter exchange triggered by OWN-MFN (Single meter)"/>
    <s v="T4 or T5 or T6"/>
    <m/>
    <x v="1"/>
    <m/>
    <m/>
    <m/>
    <m/>
    <m/>
    <m/>
    <m/>
    <x v="1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Next Business Energy"/>
    <n v="9"/>
    <s v="Move-in"/>
    <s v="T4 or T5 or T6"/>
    <s v="SA"/>
    <x v="10"/>
    <m/>
    <m/>
    <m/>
    <m/>
    <m/>
    <m/>
    <m/>
    <x v="1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Next Business Energy"/>
    <n v="10"/>
    <s v="Verify Meter Data"/>
    <s v="T4 or T5 or T6"/>
    <s v="NSW"/>
    <x v="10"/>
    <m/>
    <m/>
    <m/>
    <m/>
    <m/>
    <m/>
    <m/>
    <x v="1"/>
    <m/>
    <m/>
    <s v="Verify Meter Data Request"/>
    <m/>
    <m/>
    <s v="Meter reads"/>
    <m/>
    <m/>
    <s v="1D"/>
  </r>
  <r>
    <s v="Role Changes"/>
    <s v="ROLE-MM02"/>
    <s v="ROLE-02"/>
    <s v="Next Business Energy"/>
    <n v="11"/>
    <s v="Change Retailer - Retrospective"/>
    <s v="T4 or T5 or T6"/>
    <s v="NSW"/>
    <x v="10"/>
    <m/>
    <m/>
    <m/>
    <m/>
    <m/>
    <m/>
    <m/>
    <x v="1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Next Business Energy"/>
    <n v="12"/>
    <s v="Physical visit"/>
    <s v="T4 or T5 or T6"/>
    <s v="QLD"/>
    <x v="10"/>
    <m/>
    <m/>
    <m/>
    <m/>
    <m/>
    <m/>
    <m/>
    <x v="1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Next Business Energy"/>
    <n v="13"/>
    <s v="Remove Fuse"/>
    <s v="T4 or T5 or T6"/>
    <s v="SA"/>
    <x v="10"/>
    <m/>
    <m/>
    <m/>
    <m/>
    <m/>
    <m/>
    <m/>
    <x v="1"/>
    <m/>
    <m/>
    <s v="Remove Fuse"/>
    <m/>
    <s v="Customer Details Notification"/>
    <m/>
    <s v="CR5051"/>
    <m/>
    <s v="2D"/>
  </r>
  <r>
    <s v="Special Reads"/>
    <s v="SP-MM01"/>
    <s v="SP-02"/>
    <s v="Next Business Energy"/>
    <n v="14"/>
    <s v="Special Read - Final Read"/>
    <s v="T4 or T5 or T6"/>
    <s v="NSW"/>
    <x v="1"/>
    <m/>
    <m/>
    <m/>
    <m/>
    <m/>
    <m/>
    <m/>
    <x v="1"/>
    <m/>
    <m/>
    <s v="Special Read"/>
    <m/>
    <m/>
    <s v="NEM-12 meter reads"/>
    <m/>
    <m/>
    <s v="2D"/>
  </r>
  <r>
    <s v="Customer and Site Details"/>
    <s v="CSD-MM01"/>
    <m/>
    <s v="Next Business Energy"/>
    <n v="15"/>
    <s v="Site Access Request by FRMP"/>
    <s v="T4 or T5 or T6"/>
    <s v="NSW"/>
    <x v="10"/>
    <m/>
    <m/>
    <m/>
    <m/>
    <m/>
    <m/>
    <m/>
    <x v="1"/>
    <m/>
    <m/>
    <m/>
    <m/>
    <s v="Site Access Request,Site Access Notification"/>
    <m/>
    <m/>
    <m/>
    <s v="1D"/>
  </r>
  <r>
    <s v="Customer and Site Details"/>
    <s v="CSD-MM02"/>
    <s v="CSD-03"/>
    <s v="Next Business Energy"/>
    <n v="16"/>
    <s v="Site Access Request by LNSP/MP"/>
    <s v="T4 or T5 or T6"/>
    <s v="QLD"/>
    <x v="10"/>
    <m/>
    <m/>
    <m/>
    <m/>
    <m/>
    <m/>
    <m/>
    <x v="1"/>
    <m/>
    <m/>
    <m/>
    <m/>
    <s v="Site Access Request,Site Access Notification"/>
    <m/>
    <m/>
    <m/>
    <s v="1D"/>
  </r>
  <r>
    <s v="Metering Service Works"/>
    <s v="MSW-MM03"/>
    <m/>
    <s v="Next Business Energy"/>
    <n v="17"/>
    <s v="Meter Exchange"/>
    <s v="T4 or T5 or T6"/>
    <s v="NSW"/>
    <x v="10"/>
    <m/>
    <m/>
    <m/>
    <m/>
    <m/>
    <m/>
    <m/>
    <x v="1"/>
    <m/>
    <m/>
    <s v="Meter Exchange"/>
    <m/>
    <m/>
    <s v="Meter reads"/>
    <s v="CR3081/CR3091"/>
    <m/>
    <s v="2D"/>
  </r>
  <r>
    <s v="Metering Service Works"/>
    <s v="MSW-MM04"/>
    <m/>
    <s v="Next Business Energy"/>
    <n v="18"/>
    <s v="Meter Exchange - PIN Rejection - Completion"/>
    <s v="T5 or T6"/>
    <s v="SA"/>
    <x v="10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Next Business Energy"/>
    <n v="19"/>
    <s v="Remove Meter - Multi meter site"/>
    <s v="T4 or T5 or T6"/>
    <s v="QLD"/>
    <x v="10"/>
    <m/>
    <m/>
    <m/>
    <m/>
    <m/>
    <m/>
    <m/>
    <x v="1"/>
    <m/>
    <m/>
    <s v="Remove Meter"/>
    <s v="Notice of Metering Works"/>
    <m/>
    <s v="NEM-12 meter reads"/>
    <s v="CR3051, CR4051"/>
    <m/>
    <s v="2D"/>
  </r>
  <r>
    <s v="Metering Service Works"/>
    <s v="MSW-CI01"/>
    <s v="MSW-07"/>
    <s v="Next Business Energy"/>
    <n v="20"/>
    <s v="Install Controlled Load (Adds &amp; Alts Scenario)"/>
    <m/>
    <s v="QLD"/>
    <x v="10"/>
    <m/>
    <m/>
    <m/>
    <m/>
    <m/>
    <m/>
    <m/>
    <x v="1"/>
    <m/>
    <m/>
    <s v="Metering Service Works - Install Controlled Load"/>
    <m/>
    <m/>
    <s v="Meter reads"/>
    <s v="CR3050/3051"/>
    <m/>
    <s v="2D"/>
  </r>
  <r>
    <s v="Meter Data Notification"/>
    <s v="MDN-CI01"/>
    <s v="MDN-03"/>
    <s v="Next Business Energy"/>
    <n v="21"/>
    <s v="Provide Meter Data"/>
    <s v="Any"/>
    <s v="NSW"/>
    <x v="10"/>
    <m/>
    <m/>
    <m/>
    <m/>
    <m/>
    <m/>
    <m/>
    <x v="1"/>
    <m/>
    <m/>
    <s v="Provide Meter Data Request"/>
    <m/>
    <m/>
    <s v="Meter reads"/>
    <m/>
    <m/>
    <s v="1D"/>
  </r>
  <r>
    <s v="Re-Energisation"/>
    <s v="REEN-MM01"/>
    <s v="REEN-07"/>
    <s v="Simply Energy"/>
    <n v="1"/>
    <s v="Recipient discretion, "/>
    <s v="T4, T5"/>
    <s v="QLD"/>
    <x v="11"/>
    <m/>
    <m/>
    <m/>
    <m/>
    <m/>
    <m/>
    <m/>
    <x v="1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Simply Energy"/>
    <n v="2"/>
    <s v="Recipient discretion"/>
    <s v="T4, T5"/>
    <s v="NSW"/>
    <x v="11"/>
    <m/>
    <m/>
    <m/>
    <m/>
    <m/>
    <m/>
    <m/>
    <x v="1"/>
    <m/>
    <m/>
    <s v="Recipient discretion"/>
    <m/>
    <s v="Customer Details Notification"/>
    <m/>
    <s v="CR5051"/>
    <m/>
    <s v="2D"/>
  </r>
  <r>
    <s v="Role Changes"/>
    <s v="ROLE-MM01"/>
    <s v="ROLE-01"/>
    <s v="Simply Energy"/>
    <n v="3"/>
    <s v="Change Retailer - Prospective"/>
    <s v="T4 or T5 or T6"/>
    <s v="NSW"/>
    <x v="11"/>
    <m/>
    <m/>
    <m/>
    <m/>
    <m/>
    <m/>
    <m/>
    <x v="1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Simply Energy"/>
    <n v="4"/>
    <s v="Meter Exchange"/>
    <s v="T4 or T5 or T6"/>
    <s v="QLD"/>
    <x v="11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Simply Energy"/>
    <n v="5"/>
    <s v="Meter Reconfiguration - solar"/>
    <s v="T4 or T5 or T6"/>
    <s v="SA"/>
    <x v="11"/>
    <m/>
    <m/>
    <m/>
    <m/>
    <m/>
    <m/>
    <m/>
    <x v="1"/>
    <m/>
    <m/>
    <s v="Meter Reconfiguration - Manual"/>
    <m/>
    <m/>
    <s v="NEM-12 meter reads"/>
    <s v="CR3101, CR3051"/>
    <m/>
    <s v="2D"/>
  </r>
  <r>
    <s v="Supply Service Works"/>
    <s v="SSW-MM02"/>
    <s v="SSW-21"/>
    <s v="Simply Energy"/>
    <n v="6"/>
    <s v="Supply Alteration - Upgrade Single Phase to 3 Phase"/>
    <s v="T4 or T5 or T6"/>
    <s v="NSW"/>
    <x v="11"/>
    <m/>
    <m/>
    <m/>
    <m/>
    <m/>
    <m/>
    <m/>
    <x v="1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Simply Energy"/>
    <n v="7"/>
    <s v="Network Tariff Change"/>
    <s v="T4 or T5 or T6"/>
    <s v="ACT"/>
    <x v="11"/>
    <m/>
    <m/>
    <m/>
    <m/>
    <m/>
    <m/>
    <m/>
    <x v="1"/>
    <m/>
    <m/>
    <s v="Tariff Change"/>
    <m/>
    <m/>
    <s v="NEM-12 meter reads"/>
    <s v="CR3101"/>
    <m/>
    <s v="2D"/>
  </r>
  <r>
    <s v="Meter Faults"/>
    <s v="MF-MM01"/>
    <m/>
    <s v="Simply Energy"/>
    <n v="8"/>
    <s v="Meter exchange triggered by OWN-MFN (Single meter)"/>
    <s v="T4 or T5 or T6"/>
    <m/>
    <x v="1"/>
    <m/>
    <m/>
    <m/>
    <m/>
    <m/>
    <m/>
    <m/>
    <x v="1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Simply Energy"/>
    <n v="9"/>
    <s v="Move-in"/>
    <s v="T4 or T5 or T6"/>
    <s v="SA"/>
    <x v="11"/>
    <m/>
    <m/>
    <m/>
    <m/>
    <m/>
    <m/>
    <m/>
    <x v="1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Simply Energy"/>
    <n v="10"/>
    <s v="Verify Meter Data"/>
    <s v="T4 or T5 or T6"/>
    <s v="NSW"/>
    <x v="11"/>
    <m/>
    <m/>
    <m/>
    <m/>
    <m/>
    <m/>
    <m/>
    <x v="1"/>
    <m/>
    <m/>
    <s v="Verify Meter Data Request"/>
    <m/>
    <m/>
    <s v="Meter reads"/>
    <m/>
    <m/>
    <s v="1D"/>
  </r>
  <r>
    <s v="Role Changes"/>
    <s v="ROLE-MM02"/>
    <s v="ROLE-02"/>
    <s v="Simply Energy"/>
    <n v="11"/>
    <s v="Change Retailer - Retrospective"/>
    <s v="T4 or T5 or T6"/>
    <s v="QLD"/>
    <x v="11"/>
    <m/>
    <m/>
    <m/>
    <m/>
    <m/>
    <m/>
    <m/>
    <x v="1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Simply Energy"/>
    <n v="12"/>
    <s v="Physical visit"/>
    <s v="T4 or T5 or T6"/>
    <s v="QLD"/>
    <x v="11"/>
    <m/>
    <m/>
    <m/>
    <m/>
    <m/>
    <m/>
    <m/>
    <x v="1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Simply Energy"/>
    <n v="13"/>
    <s v="Remove Fuse"/>
    <s v="T4 or T5 or T6"/>
    <s v="SA"/>
    <x v="11"/>
    <m/>
    <m/>
    <m/>
    <m/>
    <m/>
    <m/>
    <m/>
    <x v="1"/>
    <m/>
    <m/>
    <s v="Remove Fuse"/>
    <m/>
    <s v="Customer Details Notification"/>
    <m/>
    <s v="CR5051"/>
    <m/>
    <s v="2D"/>
  </r>
  <r>
    <s v="Special Reads"/>
    <s v="SP-MM01"/>
    <s v="SP-02"/>
    <s v="Simply Energy"/>
    <n v="14"/>
    <s v="Special Read - Final Read"/>
    <s v="T4 or T5 or T6"/>
    <s v="NSW"/>
    <x v="1"/>
    <m/>
    <m/>
    <m/>
    <m/>
    <m/>
    <m/>
    <m/>
    <x v="1"/>
    <m/>
    <m/>
    <s v="Special Read"/>
    <m/>
    <m/>
    <s v="NEM-12 meter reads"/>
    <m/>
    <m/>
    <s v="2D"/>
  </r>
  <r>
    <s v="Customer and Site Details"/>
    <s v="CSD-MM01"/>
    <m/>
    <s v="Simply Energy"/>
    <n v="15"/>
    <s v="Site Access Request by FRMP"/>
    <s v="T4 or T5 or T6"/>
    <s v="NSW"/>
    <x v="11"/>
    <m/>
    <m/>
    <m/>
    <m/>
    <m/>
    <m/>
    <m/>
    <x v="1"/>
    <m/>
    <m/>
    <m/>
    <m/>
    <s v="Site Access Request,Site Access Notification"/>
    <m/>
    <m/>
    <m/>
    <s v="1D"/>
  </r>
  <r>
    <s v="Customer and Site Details"/>
    <s v="CSD-MM02"/>
    <s v="CSD-03"/>
    <s v="Simply Energy"/>
    <n v="16"/>
    <s v="Site Access Request by LNSP/MP"/>
    <s v="T4 or T5 or T6"/>
    <s v="QLD"/>
    <x v="11"/>
    <m/>
    <m/>
    <m/>
    <m/>
    <m/>
    <m/>
    <m/>
    <x v="1"/>
    <m/>
    <m/>
    <m/>
    <m/>
    <s v="Site Access Request,Site Access Notification"/>
    <m/>
    <m/>
    <m/>
    <s v="1D"/>
  </r>
  <r>
    <s v="Metering Service Works"/>
    <s v="MSW-MM03"/>
    <m/>
    <s v="Simply Energy"/>
    <n v="17"/>
    <s v="Meter Exchange"/>
    <s v="T4 or T5 or T6"/>
    <s v="NSW"/>
    <x v="11"/>
    <m/>
    <m/>
    <m/>
    <m/>
    <m/>
    <m/>
    <m/>
    <x v="1"/>
    <m/>
    <m/>
    <s v="Meter Exchange"/>
    <m/>
    <m/>
    <s v="Meter reads"/>
    <s v="CR3081/CR3091"/>
    <m/>
    <s v="2D"/>
  </r>
  <r>
    <s v="Metering Service Works"/>
    <s v="MSW-MM04"/>
    <m/>
    <s v="Simply Energy"/>
    <n v="18"/>
    <s v="Meter Exchange - PIN Rejection - Completion"/>
    <s v="T5 or T6"/>
    <s v="SA"/>
    <x v="11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Simply Energy"/>
    <n v="19"/>
    <s v="Remove Meter - Multi meter site"/>
    <s v="T4 or T5 or T6"/>
    <s v="QLD"/>
    <x v="11"/>
    <m/>
    <m/>
    <m/>
    <m/>
    <m/>
    <m/>
    <m/>
    <x v="1"/>
    <m/>
    <m/>
    <s v="Remove Meter"/>
    <s v="Notice of Metering Works"/>
    <m/>
    <s v="NEM-12 meter reads"/>
    <s v="CR3051, CR4051"/>
    <m/>
    <s v="2D"/>
  </r>
  <r>
    <s v="Metering Service Works"/>
    <s v="MSW-CI01"/>
    <s v="MSW-07"/>
    <s v="Simply Energy"/>
    <n v="20"/>
    <s v="Install Controlled Load (Adds &amp; Alts Scenario)"/>
    <m/>
    <s v="SA"/>
    <x v="11"/>
    <m/>
    <m/>
    <m/>
    <m/>
    <m/>
    <m/>
    <m/>
    <x v="1"/>
    <m/>
    <m/>
    <s v="Metering Service Works - Install Controlled Load"/>
    <m/>
    <m/>
    <s v="Meter reads"/>
    <s v="CR3050/3051"/>
    <m/>
    <s v="2D"/>
  </r>
  <r>
    <s v="Meter Data Notification"/>
    <s v="MDN-CI01"/>
    <s v="MDN-03"/>
    <s v="Simply Energy"/>
    <n v="21"/>
    <s v="Provide Meter Data"/>
    <s v="Any"/>
    <s v="NSW"/>
    <x v="11"/>
    <m/>
    <m/>
    <m/>
    <m/>
    <m/>
    <m/>
    <m/>
    <x v="1"/>
    <m/>
    <m/>
    <s v="Provide Meter Data Request"/>
    <m/>
    <m/>
    <s v="Meter reads"/>
    <m/>
    <m/>
    <s v="1D"/>
  </r>
  <r>
    <s v="Re-Energisation"/>
    <s v="REEN-MM01"/>
    <s v="REEN-07"/>
    <s v="Energy Australia"/>
    <n v="1"/>
    <s v="Recipient discretion, "/>
    <s v="T4, T5"/>
    <s v="NSW"/>
    <x v="12"/>
    <m/>
    <s v="ENERGYAP"/>
    <m/>
    <s v="intelliHUB"/>
    <m/>
    <s v="intelliHUB"/>
    <m/>
    <x v="0"/>
    <m/>
    <s v="intelliHUB"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Energy Australia"/>
    <n v="2"/>
    <s v="Recipient discretion"/>
    <s v="T4, T5"/>
    <s v="QLD"/>
    <x v="12"/>
    <m/>
    <s v="ENERGEXP"/>
    <m/>
    <s v="intelliHUB"/>
    <m/>
    <s v="intelliHUB"/>
    <m/>
    <x v="0"/>
    <m/>
    <s v="intelliHUB"/>
    <s v="Recipient discretion"/>
    <m/>
    <s v="Customer Details Notification"/>
    <m/>
    <s v="CR5051"/>
    <m/>
    <s v="2D"/>
  </r>
  <r>
    <s v="Role Changes"/>
    <s v="ROLE-MM01"/>
    <s v="ROLE-01"/>
    <s v="Energy Australia"/>
    <n v="3"/>
    <s v="Change Retailer - Prospective"/>
    <s v="T4 or T5 or T6"/>
    <s v="NSW"/>
    <x v="1"/>
    <m/>
    <s v="INTEGP"/>
    <m/>
    <s v="intelliHUB"/>
    <m/>
    <s v="intelliHUB"/>
    <m/>
    <x v="0"/>
    <m/>
    <s v="intelliHUB"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Energy Australia"/>
    <n v="4"/>
    <s v="Meter Exchange"/>
    <s v="T4 or T5 or T6"/>
    <s v="NSW"/>
    <x v="12"/>
    <m/>
    <s v="ENERGYAP"/>
    <m/>
    <s v="intelliHUB"/>
    <m/>
    <s v="intelliHUB"/>
    <m/>
    <x v="0"/>
    <m/>
    <s v="intelliHUB"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Energy Australia"/>
    <n v="5"/>
    <s v="Meter Reconfiguration - solar"/>
    <s v="T4 or T5 or T6"/>
    <s v="QLD"/>
    <x v="12"/>
    <m/>
    <s v="ERGONETP"/>
    <m/>
    <s v="intelliHUB"/>
    <m/>
    <s v="intelliHUB"/>
    <m/>
    <x v="0"/>
    <m/>
    <s v="intelliHUB"/>
    <s v="Meter Reconfiguration - Manual"/>
    <m/>
    <m/>
    <s v="NEM-12 meter reads"/>
    <s v="CR3101, CR3051"/>
    <m/>
    <s v="2D"/>
  </r>
  <r>
    <s v="Supply Service Works"/>
    <s v="SSW-MM02"/>
    <s v="SSW-21"/>
    <s v="Energy Australia"/>
    <n v="6"/>
    <s v="Supply Alteration - Upgrade Single Phase to 3 Phase"/>
    <s v="T4 or T5 or T6"/>
    <s v="SA"/>
    <x v="12"/>
    <m/>
    <s v="UMPLP"/>
    <m/>
    <s v="intelliHUB"/>
    <m/>
    <s v="intelliHUB"/>
    <m/>
    <x v="0"/>
    <m/>
    <s v="intelliHUB"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Energy Australia"/>
    <n v="7"/>
    <s v="Network Tariff Change"/>
    <s v="T4 or T5 or T6"/>
    <s v="NSW"/>
    <x v="12"/>
    <m/>
    <s v="INTEGP"/>
    <m/>
    <s v="intelliHUB"/>
    <m/>
    <s v="intelliHUB"/>
    <m/>
    <x v="0"/>
    <m/>
    <s v="intelliHUB"/>
    <s v="Tariff Change"/>
    <m/>
    <m/>
    <s v="NEM-12 meter reads"/>
    <s v="CR3101"/>
    <m/>
    <s v="2D"/>
  </r>
  <r>
    <s v="Meter Faults"/>
    <s v="MF-MM01"/>
    <m/>
    <s v="Energy Australia"/>
    <n v="8"/>
    <s v="Meter exchange triggered by OWN-MFN (Single meter)"/>
    <s v="T4 or T5 or T6"/>
    <m/>
    <x v="1"/>
    <m/>
    <m/>
    <m/>
    <m/>
    <m/>
    <m/>
    <m/>
    <x v="1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Energy Australia"/>
    <n v="9"/>
    <s v="Move-in"/>
    <s v="T4 or T5 or T6"/>
    <s v="ACT"/>
    <x v="12"/>
    <m/>
    <s v="ACTEWP"/>
    <m/>
    <s v="intelliHUB"/>
    <m/>
    <s v="intelliHUB"/>
    <m/>
    <x v="0"/>
    <m/>
    <s v="intelliHUB"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Energy Australia"/>
    <n v="10"/>
    <s v="Verify Meter Data"/>
    <s v="T4 or T5 or T6"/>
    <s v="SA"/>
    <x v="12"/>
    <m/>
    <s v="UMPLP"/>
    <m/>
    <s v="intelliHUB"/>
    <m/>
    <s v="intelliHUB"/>
    <m/>
    <x v="0"/>
    <m/>
    <s v="intelliHUB"/>
    <s v="Verify Meter Data Request"/>
    <m/>
    <m/>
    <s v="Meter reads"/>
    <m/>
    <m/>
    <s v="1D"/>
  </r>
  <r>
    <s v="Role Changes"/>
    <s v="ROLE-MM02"/>
    <s v="ROLE-02"/>
    <s v="Energy Australia"/>
    <n v="11"/>
    <s v="Change Retailer - Retrospective"/>
    <s v="T4 or T5 or T6"/>
    <s v="ACT"/>
    <x v="1"/>
    <m/>
    <m/>
    <m/>
    <s v="intelliHUB"/>
    <m/>
    <s v="intelliHUB"/>
    <m/>
    <x v="0"/>
    <m/>
    <s v="intelliHUB"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Energy Australia"/>
    <n v="12"/>
    <s v="Physical visit"/>
    <s v="T4 or T5 or T6"/>
    <s v="NSW"/>
    <x v="12"/>
    <m/>
    <s v="ENERGYAP"/>
    <m/>
    <s v="intelliHUB"/>
    <m/>
    <s v="intelliHUB"/>
    <m/>
    <x v="0"/>
    <m/>
    <s v="intelliHUB"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Energy Australia"/>
    <n v="13"/>
    <s v="Remove Fuse"/>
    <s v="T4 or T5 or T6"/>
    <s v="QLD"/>
    <x v="12"/>
    <m/>
    <s v="ENERGEXP"/>
    <m/>
    <s v="intelliHUB"/>
    <m/>
    <s v="intelliHUB"/>
    <m/>
    <x v="0"/>
    <m/>
    <s v="intelliHUB"/>
    <s v="Remove Fuse"/>
    <m/>
    <s v="Customer Details Notification"/>
    <m/>
    <s v="CR5051"/>
    <m/>
    <s v="2D"/>
  </r>
  <r>
    <s v="Special Reads"/>
    <s v="SP-MM01"/>
    <s v="SP-02"/>
    <s v="Energy Australia"/>
    <n v="14"/>
    <s v="Special Read - Final Read"/>
    <s v="T4 or T5 or T6"/>
    <s v="NSW"/>
    <x v="1"/>
    <m/>
    <m/>
    <m/>
    <m/>
    <m/>
    <m/>
    <m/>
    <x v="1"/>
    <m/>
    <m/>
    <s v="Special Read"/>
    <m/>
    <m/>
    <s v="NEM-12 meter reads"/>
    <m/>
    <m/>
    <s v="2D"/>
  </r>
  <r>
    <s v="Customer and Site Details"/>
    <s v="CSD-MM01"/>
    <m/>
    <s v="Energy Australia"/>
    <n v="15"/>
    <s v="Site Access Request by FRMP"/>
    <s v="T4 or T5 or T6"/>
    <s v="SA"/>
    <x v="12"/>
    <m/>
    <s v="UMPLP"/>
    <m/>
    <s v="intelliHUB"/>
    <m/>
    <s v="intelliHUB"/>
    <m/>
    <x v="0"/>
    <m/>
    <s v="intelliHUB"/>
    <m/>
    <m/>
    <s v="Site Access Request,Site Access Notification"/>
    <m/>
    <m/>
    <m/>
    <s v="1D"/>
  </r>
  <r>
    <s v="Customer and Site Details"/>
    <s v="CSD-MM02"/>
    <s v="CSD-03"/>
    <s v="Energy Australia"/>
    <n v="16"/>
    <s v="Site Access Request by LNSP/MP"/>
    <s v="T4 or T5 or T6"/>
    <s v="NSW"/>
    <x v="12"/>
    <m/>
    <s v="CNRGYP"/>
    <m/>
    <s v="intelliHUB"/>
    <m/>
    <s v="intelliHUB"/>
    <m/>
    <x v="0"/>
    <m/>
    <s v="intelliHUB"/>
    <m/>
    <m/>
    <s v="Site Access Request,Site Access Notification"/>
    <m/>
    <m/>
    <m/>
    <s v="1D"/>
  </r>
  <r>
    <s v="Metering Service Works"/>
    <s v="MSW-MM03"/>
    <m/>
    <s v="Energy Australia"/>
    <n v="17"/>
    <s v="Meter Exchange"/>
    <s v="T4 or T5 or T6"/>
    <s v="SA"/>
    <x v="12"/>
    <m/>
    <s v="UMPLP"/>
    <m/>
    <s v="intelliHUB"/>
    <m/>
    <s v="intelliHUB"/>
    <m/>
    <x v="0"/>
    <m/>
    <s v="intelliHUB"/>
    <s v="Meter Exchange"/>
    <m/>
    <m/>
    <s v="Meter reads"/>
    <s v="CR3081/CR3091"/>
    <m/>
    <s v="2D"/>
  </r>
  <r>
    <s v="Metering Service Works"/>
    <s v="MSW-MM04"/>
    <m/>
    <s v="Energy Australia"/>
    <n v="18"/>
    <s v="Meter Exchange - PIN Rejection - Completion"/>
    <s v="T5 or T6"/>
    <s v="ACT"/>
    <x v="12"/>
    <m/>
    <s v="ACTEWP"/>
    <m/>
    <s v="intelliHUB"/>
    <m/>
    <s v="intelliHUB"/>
    <m/>
    <x v="0"/>
    <m/>
    <s v="intelliHUB"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Energy Australia"/>
    <n v="19"/>
    <s v="Remove Meter - Multi meter site"/>
    <s v="T4 or T5 or T6"/>
    <s v="QLD"/>
    <x v="12"/>
    <m/>
    <s v="ENERGEXP"/>
    <m/>
    <s v="intelliHUB"/>
    <m/>
    <s v="intelliHUB"/>
    <m/>
    <x v="0"/>
    <m/>
    <s v="intelliHUB"/>
    <s v="Remove Meter"/>
    <s v="Notice of Metering Works"/>
    <m/>
    <s v="NEM-12 meter reads"/>
    <s v="CR3051, CR4051"/>
    <m/>
    <s v="2D"/>
  </r>
  <r>
    <s v="Metering Service Works"/>
    <s v="MSW-CI01"/>
    <s v="MSW-07"/>
    <s v="Energy Australia"/>
    <n v="20"/>
    <s v="Install Controlled Load (Adds &amp; Alts Scenario)"/>
    <m/>
    <s v="ACT"/>
    <x v="12"/>
    <m/>
    <s v="ACTEWP"/>
    <m/>
    <s v="intelliHUB"/>
    <m/>
    <s v="intelliHUB"/>
    <m/>
    <x v="0"/>
    <m/>
    <s v="intelliHUB"/>
    <s v="Metering Service Works - Install Controlled Load"/>
    <m/>
    <m/>
    <s v="Meter reads"/>
    <s v="CR3050/3051"/>
    <m/>
    <s v="2D"/>
  </r>
  <r>
    <s v="Meter Data Notification"/>
    <s v="MDN-CI01"/>
    <s v="MDN-03"/>
    <s v="Energy Australia"/>
    <n v="21"/>
    <s v="Provide Meter Data"/>
    <s v="Any"/>
    <s v="NSW"/>
    <x v="12"/>
    <m/>
    <s v="ENERGYAP"/>
    <m/>
    <s v="intelliHUB"/>
    <m/>
    <s v="intelliHUB"/>
    <m/>
    <x v="0"/>
    <m/>
    <s v="intelliHUB"/>
    <s v="Provide Meter Data Request"/>
    <m/>
    <m/>
    <s v="Meter reads"/>
    <m/>
    <m/>
    <s v="1D"/>
  </r>
  <r>
    <s v="Re-Energisation"/>
    <s v="REEN-MM01"/>
    <s v="REEN-07"/>
    <s v="ActewAGL Retail"/>
    <n v="1"/>
    <s v="Recipient discretion, "/>
    <s v="T4, T5"/>
    <s v="QLD"/>
    <x v="13"/>
    <m/>
    <m/>
    <m/>
    <m/>
    <m/>
    <m/>
    <m/>
    <x v="1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ActewAGL Retail"/>
    <n v="2"/>
    <s v="Recipient discretion"/>
    <s v="T4, T5"/>
    <s v="NSW"/>
    <x v="13"/>
    <m/>
    <m/>
    <m/>
    <m/>
    <m/>
    <m/>
    <m/>
    <x v="1"/>
    <m/>
    <m/>
    <s v="Recipient discretion"/>
    <m/>
    <s v="Customer Details Notification"/>
    <m/>
    <s v="CR5051"/>
    <m/>
    <s v="2D"/>
  </r>
  <r>
    <s v="Role Changes"/>
    <s v="ROLE-MM01"/>
    <s v="ROLE-01"/>
    <s v="ActewAGL Retail"/>
    <n v="3"/>
    <s v="Change Retailer - Prospective"/>
    <s v="T4 or T5 or T6"/>
    <s v="SA"/>
    <x v="13"/>
    <m/>
    <m/>
    <m/>
    <m/>
    <m/>
    <m/>
    <m/>
    <x v="1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ActewAGL Retail"/>
    <n v="4"/>
    <s v="Meter Exchange"/>
    <s v="T4 or T5 or T6"/>
    <s v="QLD"/>
    <x v="13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ActewAGL Retail"/>
    <n v="5"/>
    <s v="Meter Reconfiguration - solar"/>
    <s v="T4 or T5 or T6"/>
    <s v="SA"/>
    <x v="13"/>
    <m/>
    <m/>
    <m/>
    <m/>
    <m/>
    <m/>
    <m/>
    <x v="1"/>
    <m/>
    <m/>
    <s v="Meter Reconfiguration - Manual"/>
    <m/>
    <m/>
    <s v="NEM-12 meter reads"/>
    <s v="CR3101, CR3051"/>
    <m/>
    <s v="2D"/>
  </r>
  <r>
    <s v="Supply Service Works"/>
    <s v="SSW-MM02"/>
    <s v="SSW-21"/>
    <s v="ActewAGL Retail"/>
    <n v="6"/>
    <s v="Supply Alteration - Upgrade Single Phase to 3 Phase"/>
    <s v="T4 or T5 or T6"/>
    <s v="NSW"/>
    <x v="13"/>
    <m/>
    <m/>
    <m/>
    <m/>
    <m/>
    <m/>
    <m/>
    <x v="1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ActewAGL Retail"/>
    <n v="7"/>
    <s v="Network Tariff Change"/>
    <s v="T4 or T5 or T6"/>
    <s v="ACT"/>
    <x v="13"/>
    <m/>
    <m/>
    <m/>
    <m/>
    <m/>
    <m/>
    <m/>
    <x v="1"/>
    <m/>
    <m/>
    <s v="Tariff Change"/>
    <m/>
    <m/>
    <s v="NEM-12 meter reads"/>
    <s v="CR3101"/>
    <m/>
    <s v="2D"/>
  </r>
  <r>
    <s v="Meter Faults"/>
    <s v="MF-MM01"/>
    <m/>
    <s v="ActewAGL Retail"/>
    <n v="8"/>
    <s v="Meter exchange triggered by OWN-MFN (Single meter)"/>
    <s v="T4 or T5 or T6"/>
    <m/>
    <x v="1"/>
    <m/>
    <m/>
    <m/>
    <m/>
    <m/>
    <m/>
    <m/>
    <x v="1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ActewAGL Retail"/>
    <n v="9"/>
    <s v="Move-in"/>
    <s v="T4 or T5 or T6"/>
    <s v="SA"/>
    <x v="13"/>
    <m/>
    <m/>
    <m/>
    <m/>
    <m/>
    <m/>
    <m/>
    <x v="1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ActewAGL Retail"/>
    <n v="10"/>
    <s v="Verify Meter Data"/>
    <s v="T4 or T5 or T6"/>
    <s v="NSW"/>
    <x v="13"/>
    <m/>
    <m/>
    <m/>
    <m/>
    <m/>
    <m/>
    <m/>
    <x v="1"/>
    <m/>
    <m/>
    <s v="Verify Meter Data Request"/>
    <m/>
    <m/>
    <s v="Meter reads"/>
    <m/>
    <m/>
    <s v="1D"/>
  </r>
  <r>
    <s v="Role Changes"/>
    <s v="ROLE-MM02"/>
    <s v="ROLE-02"/>
    <s v="ActewAGL Retail"/>
    <n v="11"/>
    <s v="Change Retailer - Retrospective"/>
    <s v="T4 or T5 or T6"/>
    <s v="QLD"/>
    <x v="13"/>
    <m/>
    <m/>
    <m/>
    <m/>
    <m/>
    <m/>
    <m/>
    <x v="1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ActewAGL Retail"/>
    <n v="12"/>
    <s v="Physical visit"/>
    <s v="T4 or T5 or T6"/>
    <s v="QLD"/>
    <x v="13"/>
    <m/>
    <m/>
    <m/>
    <m/>
    <m/>
    <m/>
    <m/>
    <x v="1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ActewAGL Retail"/>
    <n v="13"/>
    <s v="Remove Fuse"/>
    <s v="T4 or T5 or T6"/>
    <s v="SA"/>
    <x v="13"/>
    <m/>
    <m/>
    <m/>
    <m/>
    <m/>
    <m/>
    <m/>
    <x v="1"/>
    <m/>
    <m/>
    <s v="Remove Fuse"/>
    <m/>
    <s v="Customer Details Notification"/>
    <m/>
    <s v="CR5051"/>
    <m/>
    <s v="2D"/>
  </r>
  <r>
    <s v="Special Reads"/>
    <s v="SP-MM01"/>
    <s v="SP-02"/>
    <s v="ActewAGL Retail"/>
    <n v="14"/>
    <s v="Special Read - Final Read"/>
    <s v="T4 or T5 or T6"/>
    <s v="NSW"/>
    <x v="1"/>
    <m/>
    <m/>
    <m/>
    <m/>
    <m/>
    <m/>
    <m/>
    <x v="1"/>
    <m/>
    <m/>
    <s v="Special Read"/>
    <m/>
    <m/>
    <s v="NEM-12 meter reads"/>
    <m/>
    <m/>
    <s v="2D"/>
  </r>
  <r>
    <s v="Customer and Site Details"/>
    <s v="CSD-MM01"/>
    <m/>
    <s v="ActewAGL Retail"/>
    <n v="15"/>
    <s v="Site Access Request by FRMP"/>
    <s v="T4 or T5 or T6"/>
    <s v="NSW"/>
    <x v="13"/>
    <m/>
    <m/>
    <m/>
    <m/>
    <m/>
    <m/>
    <m/>
    <x v="1"/>
    <m/>
    <m/>
    <m/>
    <m/>
    <s v="Site Access Request,Site Access Notification"/>
    <m/>
    <m/>
    <m/>
    <s v="1D"/>
  </r>
  <r>
    <s v="Customer and Site Details"/>
    <s v="CSD-MM02"/>
    <s v="CSD-03"/>
    <s v="ActewAGL Retail"/>
    <n v="16"/>
    <s v="Site Access Request by LNSP/MP"/>
    <s v="T4 or T5 or T6"/>
    <s v="QLD"/>
    <x v="13"/>
    <m/>
    <m/>
    <m/>
    <m/>
    <m/>
    <m/>
    <m/>
    <x v="1"/>
    <m/>
    <m/>
    <m/>
    <m/>
    <s v="Site Access Request,Site Access Notification"/>
    <m/>
    <m/>
    <m/>
    <s v="1D"/>
  </r>
  <r>
    <s v="Metering Service Works"/>
    <s v="MSW-MM03"/>
    <m/>
    <s v="ActewAGL Retail"/>
    <n v="17"/>
    <s v="Meter Exchange"/>
    <s v="T4 or T5 or T6"/>
    <s v="NSW"/>
    <x v="13"/>
    <m/>
    <m/>
    <m/>
    <m/>
    <m/>
    <m/>
    <m/>
    <x v="1"/>
    <m/>
    <m/>
    <s v="Meter Exchange"/>
    <m/>
    <m/>
    <s v="Meter reads"/>
    <s v="CR3081/CR3091"/>
    <m/>
    <s v="2D"/>
  </r>
  <r>
    <s v="Metering Service Works"/>
    <s v="MSW-MM04"/>
    <m/>
    <s v="ActewAGL Retail"/>
    <n v="18"/>
    <s v="Meter Exchange - PIN Rejection - Completion"/>
    <s v="T5 or T6"/>
    <s v="SA"/>
    <x v="13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ActewAGL Retail"/>
    <n v="19"/>
    <s v="Remove Meter - Multi meter site"/>
    <s v="T4 or T5 or T6"/>
    <s v="QLD"/>
    <x v="13"/>
    <m/>
    <m/>
    <m/>
    <m/>
    <m/>
    <m/>
    <m/>
    <x v="1"/>
    <m/>
    <m/>
    <s v="Remove Meter"/>
    <s v="Notice of Metering Works"/>
    <m/>
    <s v="NEM-12 meter reads"/>
    <s v="CR3051, CR4051"/>
    <m/>
    <s v="2D"/>
  </r>
  <r>
    <s v="Metering Service Works"/>
    <s v="MSW-CI01"/>
    <s v="MSW-07"/>
    <s v="ActewAGL Retail"/>
    <n v="20"/>
    <s v="Install Controlled Load (Adds &amp; Alts Scenario)"/>
    <m/>
    <s v="QLD"/>
    <x v="13"/>
    <m/>
    <m/>
    <m/>
    <m/>
    <m/>
    <m/>
    <m/>
    <x v="1"/>
    <m/>
    <m/>
    <s v="Metering Service Works - Install Controlled Load"/>
    <m/>
    <m/>
    <s v="Meter reads"/>
    <s v="CR3050/3051"/>
    <m/>
    <s v="2D"/>
  </r>
  <r>
    <s v="Meter Data Notification"/>
    <s v="MDN-CI01"/>
    <s v="MDN-03"/>
    <s v="ActewAGL Retail"/>
    <n v="21"/>
    <s v="Provide Meter Data"/>
    <s v="Any"/>
    <s v="NSW"/>
    <x v="13"/>
    <m/>
    <m/>
    <m/>
    <m/>
    <m/>
    <m/>
    <m/>
    <x v="1"/>
    <m/>
    <m/>
    <s v="Provide Meter Data Request"/>
    <m/>
    <m/>
    <s v="Meter reads"/>
    <m/>
    <m/>
    <s v="1D"/>
  </r>
  <r>
    <s v="Re-Energisation"/>
    <s v="REEN-MM01"/>
    <s v="REEN-07"/>
    <s v="ERM POWERMETRIC"/>
    <n v="1"/>
    <s v="Recipient discretion, "/>
    <s v="T4, T5"/>
    <s v="QLD"/>
    <x v="14"/>
    <m/>
    <m/>
    <m/>
    <m/>
    <m/>
    <m/>
    <m/>
    <x v="1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ERM POWERMETRIC"/>
    <n v="2"/>
    <s v="Recipient discretion"/>
    <s v="T4, T5"/>
    <s v="NSW"/>
    <x v="14"/>
    <m/>
    <m/>
    <m/>
    <m/>
    <m/>
    <m/>
    <m/>
    <x v="1"/>
    <m/>
    <m/>
    <s v="Recipient discretion"/>
    <m/>
    <s v="Customer Details Notification"/>
    <m/>
    <s v="CR5051"/>
    <m/>
    <s v="2D"/>
  </r>
  <r>
    <s v="Role Changes"/>
    <s v="ROLE-MM01"/>
    <s v="ROLE-01"/>
    <s v="ERM POWERMETRIC"/>
    <n v="3"/>
    <s v="Change Retailer - Prospective"/>
    <s v="T4 or T5 or T6"/>
    <s v="NSW"/>
    <x v="14"/>
    <m/>
    <m/>
    <m/>
    <m/>
    <m/>
    <m/>
    <m/>
    <x v="1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ERM POWERMETRIC"/>
    <n v="4"/>
    <s v="Meter Exchange"/>
    <s v="T4 or T5 or T6"/>
    <s v="QLD"/>
    <x v="14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ERM POWERMETRIC"/>
    <n v="5"/>
    <s v="Meter Reconfiguration - solar"/>
    <s v="T4 or T5 or T6"/>
    <s v="SA"/>
    <x v="14"/>
    <m/>
    <m/>
    <m/>
    <m/>
    <m/>
    <m/>
    <m/>
    <x v="1"/>
    <m/>
    <m/>
    <s v="Meter Reconfiguration - Manual"/>
    <m/>
    <m/>
    <s v="NEM-12 meter reads"/>
    <s v="CR3101, CR3051"/>
    <m/>
    <s v="2D"/>
  </r>
  <r>
    <s v="Supply Service Works"/>
    <s v="SSW-MM02"/>
    <s v="SSW-21"/>
    <s v="ERM POWERMETRIC"/>
    <n v="6"/>
    <s v="Supply Alteration - Upgrade Single Phase to 3 Phase"/>
    <s v="T4 or T5 or T6"/>
    <s v="NSW"/>
    <x v="14"/>
    <m/>
    <m/>
    <m/>
    <m/>
    <m/>
    <m/>
    <m/>
    <x v="1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ERM POWERMETRIC"/>
    <n v="7"/>
    <s v="Network Tariff Change"/>
    <s v="T4 or T5 or T6"/>
    <s v="ACT"/>
    <x v="14"/>
    <m/>
    <m/>
    <m/>
    <m/>
    <m/>
    <m/>
    <m/>
    <x v="1"/>
    <m/>
    <m/>
    <s v="Tariff Change"/>
    <m/>
    <m/>
    <s v="NEM-12 meter reads"/>
    <s v="CR3101"/>
    <m/>
    <s v="2D"/>
  </r>
  <r>
    <s v="Meter Faults"/>
    <s v="MF-MM01"/>
    <m/>
    <s v="ERM POWERMETRIC"/>
    <n v="8"/>
    <s v="Meter exchange triggered by OWN-MFN (Single meter)"/>
    <s v="T4 or T5 or T6"/>
    <m/>
    <x v="1"/>
    <m/>
    <m/>
    <m/>
    <m/>
    <m/>
    <m/>
    <m/>
    <x v="1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ERM POWERMETRIC"/>
    <n v="9"/>
    <s v="Move-in"/>
    <s v="T4 or T5 or T6"/>
    <s v="SA"/>
    <x v="14"/>
    <m/>
    <m/>
    <m/>
    <m/>
    <m/>
    <m/>
    <m/>
    <x v="1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ERM POWERMETRIC"/>
    <n v="10"/>
    <s v="Verify Meter Data"/>
    <s v="T4 or T5 or T6"/>
    <s v="NSW"/>
    <x v="14"/>
    <m/>
    <m/>
    <m/>
    <m/>
    <m/>
    <m/>
    <m/>
    <x v="1"/>
    <m/>
    <m/>
    <s v="Verify Meter Data Request"/>
    <m/>
    <m/>
    <s v="Meter reads"/>
    <m/>
    <m/>
    <s v="1D"/>
  </r>
  <r>
    <s v="Role Changes"/>
    <s v="ROLE-MM02"/>
    <s v="ROLE-02"/>
    <s v="ERM POWERMETRIC"/>
    <n v="11"/>
    <s v="Change Retailer - Retrospective"/>
    <s v="T4 or T5 or T6"/>
    <s v="NSW"/>
    <x v="14"/>
    <m/>
    <m/>
    <m/>
    <m/>
    <m/>
    <m/>
    <m/>
    <x v="1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ERM POWERMETRIC"/>
    <n v="12"/>
    <s v="Physical visit"/>
    <s v="T4 or T5 or T6"/>
    <s v="QLD"/>
    <x v="14"/>
    <m/>
    <m/>
    <m/>
    <m/>
    <m/>
    <m/>
    <m/>
    <x v="1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ERM POWERMETRIC"/>
    <n v="13"/>
    <s v="Remove Fuse"/>
    <s v="T4 or T5 or T6"/>
    <s v="SA"/>
    <x v="14"/>
    <m/>
    <m/>
    <m/>
    <m/>
    <m/>
    <m/>
    <m/>
    <x v="1"/>
    <m/>
    <m/>
    <s v="Remove Fuse"/>
    <m/>
    <s v="Customer Details Notification"/>
    <m/>
    <s v="CR5051"/>
    <m/>
    <s v="2D"/>
  </r>
  <r>
    <s v="Special Reads"/>
    <s v="SP-MM01"/>
    <s v="SP-02"/>
    <s v="ERM POWERMETRIC"/>
    <n v="14"/>
    <s v="Special Read - Final Read"/>
    <s v="T4 or T5 or T6"/>
    <s v="NSW"/>
    <x v="1"/>
    <m/>
    <m/>
    <m/>
    <m/>
    <m/>
    <m/>
    <m/>
    <x v="1"/>
    <m/>
    <m/>
    <s v="Special Read"/>
    <m/>
    <m/>
    <s v="NEM-12 meter reads"/>
    <m/>
    <m/>
    <s v="2D"/>
  </r>
  <r>
    <s v="Customer and Site Details"/>
    <s v="CSD-MM01"/>
    <m/>
    <s v="ERM POWERMETRIC"/>
    <n v="15"/>
    <s v="Site Access Request by FRMP"/>
    <s v="T4 or T5 or T6"/>
    <s v="NSW"/>
    <x v="14"/>
    <m/>
    <m/>
    <m/>
    <m/>
    <m/>
    <m/>
    <m/>
    <x v="1"/>
    <m/>
    <m/>
    <m/>
    <m/>
    <s v="Site Access Request,Site Access Notification"/>
    <m/>
    <m/>
    <m/>
    <s v="1D"/>
  </r>
  <r>
    <s v="Customer and Site Details"/>
    <s v="CSD-MM02"/>
    <s v="CSD-03"/>
    <s v="ERM POWERMETRIC"/>
    <n v="16"/>
    <s v="Site Access Request by LNSP/MP"/>
    <s v="T4 or T5 or T6"/>
    <s v="QLD"/>
    <x v="14"/>
    <m/>
    <m/>
    <m/>
    <m/>
    <m/>
    <m/>
    <m/>
    <x v="1"/>
    <m/>
    <m/>
    <m/>
    <m/>
    <s v="Site Access Request,Site Access Notification"/>
    <m/>
    <m/>
    <m/>
    <s v="1D"/>
  </r>
  <r>
    <s v="Metering Service Works"/>
    <s v="MSW-MM03"/>
    <m/>
    <s v="ERM POWERMETRIC"/>
    <n v="17"/>
    <s v="Meter Exchange"/>
    <s v="T4 or T5 or T6"/>
    <s v="NSW"/>
    <x v="14"/>
    <m/>
    <m/>
    <m/>
    <m/>
    <m/>
    <m/>
    <m/>
    <x v="1"/>
    <m/>
    <m/>
    <s v="Meter Exchange"/>
    <m/>
    <m/>
    <s v="Meter reads"/>
    <s v="CR3081/CR3091"/>
    <m/>
    <s v="2D"/>
  </r>
  <r>
    <s v="Metering Service Works"/>
    <s v="MSW-MM04"/>
    <m/>
    <s v="ERM POWERMETRIC"/>
    <n v="18"/>
    <s v="Meter Exchange - PIN Rejection - Completion"/>
    <s v="T5 or T6"/>
    <s v="SA"/>
    <x v="14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ERM POWERMETRIC"/>
    <n v="19"/>
    <s v="Remove Meter - Multi meter site"/>
    <s v="T4 or T5 or T6"/>
    <s v="QLD"/>
    <x v="14"/>
    <m/>
    <m/>
    <m/>
    <m/>
    <m/>
    <m/>
    <m/>
    <x v="1"/>
    <m/>
    <m/>
    <s v="Remove Meter"/>
    <s v="Notice of Metering Works"/>
    <m/>
    <s v="NEM-12 meter reads"/>
    <s v="CR3051, CR4051"/>
    <m/>
    <s v="2D"/>
  </r>
  <r>
    <s v="Metering Service Works"/>
    <s v="MSW-CI01"/>
    <s v="MSW-07"/>
    <s v="ERM POWERMETRIC"/>
    <n v="20"/>
    <s v="Install Controlled Load (Adds &amp; Alts Scenario)"/>
    <m/>
    <s v="SA"/>
    <x v="14"/>
    <m/>
    <m/>
    <m/>
    <m/>
    <m/>
    <m/>
    <m/>
    <x v="1"/>
    <m/>
    <m/>
    <s v="Metering Service Works - Install Controlled Load"/>
    <m/>
    <m/>
    <s v="Meter reads"/>
    <s v="CR3050/3051"/>
    <m/>
    <s v="2D"/>
  </r>
  <r>
    <s v="Meter Data Notification"/>
    <s v="MDN-CI01"/>
    <s v="MDN-03"/>
    <s v="ERM POWERMETRIC"/>
    <n v="21"/>
    <s v="Provide Meter Data"/>
    <s v="Any"/>
    <s v="NSW"/>
    <x v="14"/>
    <m/>
    <m/>
    <m/>
    <m/>
    <m/>
    <m/>
    <m/>
    <x v="1"/>
    <m/>
    <m/>
    <s v="Provide Meter Data Request"/>
    <m/>
    <m/>
    <s v="Meter reads"/>
    <m/>
    <m/>
    <s v="1D"/>
  </r>
  <r>
    <s v="Re-Energisation"/>
    <s v="REEN-MM01"/>
    <s v="REEN-07"/>
    <s v="Origin Energy"/>
    <n v="1"/>
    <s v="Recipient discretion, "/>
    <s v="T4, T5"/>
    <s v="QLD"/>
    <x v="15"/>
    <m/>
    <m/>
    <m/>
    <m/>
    <m/>
    <m/>
    <m/>
    <x v="1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Origin Energy"/>
    <n v="2"/>
    <s v="Recipient discretion"/>
    <s v="T4, T5"/>
    <s v="NSW"/>
    <x v="15"/>
    <m/>
    <m/>
    <m/>
    <m/>
    <m/>
    <m/>
    <m/>
    <x v="1"/>
    <m/>
    <m/>
    <s v="Recipient discretion"/>
    <m/>
    <s v="Customer Details Notification"/>
    <m/>
    <s v="CR5051"/>
    <m/>
    <s v="2D"/>
  </r>
  <r>
    <s v="Role Changes"/>
    <s v="ROLE-MM01"/>
    <s v="ROLE-01"/>
    <s v="Origin Energy"/>
    <n v="3"/>
    <s v="Change Retailer - Prospective"/>
    <s v="T4 or T5 or T6"/>
    <s v="QLD"/>
    <x v="15"/>
    <m/>
    <m/>
    <m/>
    <m/>
    <m/>
    <m/>
    <m/>
    <x v="1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Origin Energy"/>
    <n v="4"/>
    <s v="Meter Exchange"/>
    <s v="T4 or T5 or T6"/>
    <s v="QLD"/>
    <x v="15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Origin Energy"/>
    <n v="5"/>
    <s v="Meter Reconfiguration - solar"/>
    <s v="T4 or T5 or T6"/>
    <s v="SA"/>
    <x v="15"/>
    <m/>
    <m/>
    <m/>
    <m/>
    <m/>
    <m/>
    <m/>
    <x v="1"/>
    <m/>
    <m/>
    <s v="Meter Reconfiguration - Manual"/>
    <m/>
    <m/>
    <s v="NEM-12 meter reads"/>
    <s v="CR3101, CR3051"/>
    <m/>
    <s v="2D"/>
  </r>
  <r>
    <s v="Supply Service Works"/>
    <s v="SSW-MM02"/>
    <s v="SSW-21"/>
    <s v="Origin Energy"/>
    <n v="6"/>
    <s v="Supply Alteration - Upgrade Single Phase to 3 Phase"/>
    <s v="T4 or T5 or T6"/>
    <s v="NSW"/>
    <x v="15"/>
    <m/>
    <m/>
    <m/>
    <m/>
    <m/>
    <m/>
    <m/>
    <x v="1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Origin Energy"/>
    <n v="7"/>
    <s v="Network Tariff Change"/>
    <s v="T4 or T5 or T6"/>
    <s v="ACT"/>
    <x v="15"/>
    <m/>
    <m/>
    <m/>
    <m/>
    <m/>
    <m/>
    <m/>
    <x v="1"/>
    <m/>
    <m/>
    <s v="Tariff Change"/>
    <m/>
    <m/>
    <s v="NEM-12 meter reads"/>
    <s v="CR3101"/>
    <m/>
    <s v="2D"/>
  </r>
  <r>
    <s v="Meter Faults"/>
    <s v="MF-MM01"/>
    <m/>
    <s v="Origin Energy"/>
    <n v="8"/>
    <s v="Meter exchange triggered by OWN-MFN (Single meter)"/>
    <s v="T4 or T5 or T6"/>
    <m/>
    <x v="1"/>
    <m/>
    <m/>
    <m/>
    <m/>
    <m/>
    <m/>
    <m/>
    <x v="1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Origin Energy"/>
    <n v="9"/>
    <s v="Move-in"/>
    <s v="T4 or T5 or T6"/>
    <s v="SA"/>
    <x v="15"/>
    <m/>
    <m/>
    <m/>
    <m/>
    <m/>
    <m/>
    <m/>
    <x v="1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Origin Energy"/>
    <n v="10"/>
    <s v="Verify Meter Data"/>
    <s v="T4 or T5 or T6"/>
    <s v="NSW"/>
    <x v="15"/>
    <m/>
    <m/>
    <m/>
    <m/>
    <m/>
    <m/>
    <m/>
    <x v="1"/>
    <m/>
    <m/>
    <s v="Verify Meter Data Request"/>
    <m/>
    <m/>
    <s v="Meter reads"/>
    <m/>
    <m/>
    <s v="1D"/>
  </r>
  <r>
    <s v="Role Changes"/>
    <s v="ROLE-MM02"/>
    <s v="ROLE-02"/>
    <s v="Origin Energy"/>
    <n v="11"/>
    <s v="Change Retailer - Retrospective"/>
    <s v="T4 or T5 or T6"/>
    <s v="NSW"/>
    <x v="15"/>
    <m/>
    <m/>
    <m/>
    <m/>
    <m/>
    <m/>
    <m/>
    <x v="1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Origin Energy"/>
    <n v="12"/>
    <s v="Physical visit"/>
    <s v="T4 or T5 or T6"/>
    <s v="QLD"/>
    <x v="15"/>
    <m/>
    <m/>
    <m/>
    <m/>
    <m/>
    <m/>
    <m/>
    <x v="1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Origin Energy"/>
    <n v="13"/>
    <s v="Remove Fuse"/>
    <s v="T4 or T5 or T6"/>
    <s v="SA"/>
    <x v="15"/>
    <m/>
    <m/>
    <m/>
    <m/>
    <m/>
    <m/>
    <m/>
    <x v="1"/>
    <m/>
    <m/>
    <s v="Remove Fuse"/>
    <m/>
    <s v="Customer Details Notification"/>
    <m/>
    <s v="CR5051"/>
    <m/>
    <s v="2D"/>
  </r>
  <r>
    <s v="Special Reads"/>
    <s v="SP-MM01"/>
    <s v="SP-02"/>
    <s v="Origin Energy"/>
    <n v="14"/>
    <s v="Special Read - Final Read"/>
    <s v="T4 or T5 or T6"/>
    <s v="NSW"/>
    <x v="1"/>
    <m/>
    <m/>
    <m/>
    <m/>
    <m/>
    <m/>
    <m/>
    <x v="1"/>
    <m/>
    <m/>
    <s v="Special Read"/>
    <m/>
    <m/>
    <s v="NEM-12 meter reads"/>
    <m/>
    <m/>
    <s v="2D"/>
  </r>
  <r>
    <s v="Customer and Site Details"/>
    <s v="CSD-MM01"/>
    <m/>
    <s v="Origin Energy"/>
    <n v="15"/>
    <s v="Site Access Request by FRMP"/>
    <s v="T4 or T5 or T6"/>
    <s v="NSW"/>
    <x v="15"/>
    <m/>
    <m/>
    <m/>
    <m/>
    <m/>
    <m/>
    <m/>
    <x v="1"/>
    <m/>
    <m/>
    <m/>
    <m/>
    <s v="Site Access Request,Site Access Notification"/>
    <m/>
    <m/>
    <m/>
    <s v="1D"/>
  </r>
  <r>
    <s v="Customer and Site Details"/>
    <s v="CSD-MM02"/>
    <s v="CSD-03"/>
    <s v="Origin Energy"/>
    <n v="16"/>
    <s v="Site Access Request by LNSP/MP"/>
    <s v="T4 or T5 or T6"/>
    <s v="QLD"/>
    <x v="15"/>
    <m/>
    <m/>
    <m/>
    <m/>
    <m/>
    <m/>
    <m/>
    <x v="1"/>
    <m/>
    <m/>
    <m/>
    <m/>
    <s v="Site Access Request,Site Access Notification"/>
    <m/>
    <m/>
    <m/>
    <s v="1D"/>
  </r>
  <r>
    <s v="Metering Service Works"/>
    <s v="MSW-MM03"/>
    <m/>
    <s v="Origin Energy"/>
    <n v="17"/>
    <s v="Meter Exchange"/>
    <s v="T4 or T5 or T6"/>
    <s v="NSW"/>
    <x v="15"/>
    <m/>
    <m/>
    <m/>
    <m/>
    <m/>
    <m/>
    <m/>
    <x v="1"/>
    <m/>
    <m/>
    <s v="Meter Exchange"/>
    <m/>
    <m/>
    <s v="Meter reads"/>
    <s v="CR3081/CR3091"/>
    <m/>
    <s v="2D"/>
  </r>
  <r>
    <s v="Metering Service Works"/>
    <s v="MSW-MM04"/>
    <m/>
    <s v="Origin Energy"/>
    <n v="18"/>
    <s v="Meter Exchange - PIN Rejection - Completion"/>
    <s v="T5 or T6"/>
    <s v="SA"/>
    <x v="15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Origin Energy"/>
    <n v="19"/>
    <s v="Remove Meter - Multi meter site"/>
    <s v="T4 or T5 or T6"/>
    <s v="QLD"/>
    <x v="15"/>
    <m/>
    <m/>
    <m/>
    <m/>
    <m/>
    <m/>
    <m/>
    <x v="1"/>
    <m/>
    <m/>
    <s v="Remove Meter"/>
    <s v="Notice of Metering Works"/>
    <m/>
    <s v="NEM-12 meter reads"/>
    <s v="CR3051, CR4051"/>
    <m/>
    <s v="2D"/>
  </r>
  <r>
    <s v="Metering Service Works"/>
    <s v="MSW-CI01"/>
    <s v="MSW-07"/>
    <s v="Origin Energy"/>
    <n v="20"/>
    <s v="Install Controlled Load (Adds &amp; Alts Scenario)"/>
    <m/>
    <s v="ACT"/>
    <x v="15"/>
    <m/>
    <m/>
    <m/>
    <m/>
    <m/>
    <m/>
    <m/>
    <x v="1"/>
    <m/>
    <m/>
    <s v="Metering Service Works - Install Controlled Load"/>
    <m/>
    <m/>
    <s v="Meter reads"/>
    <s v="CR3050/3051"/>
    <m/>
    <s v="2D"/>
  </r>
  <r>
    <s v="Meter Data Notification"/>
    <s v="MDN-CI01"/>
    <s v="MDN-03"/>
    <s v="Origin Energy"/>
    <n v="21"/>
    <s v="Provide Meter Data"/>
    <s v="Any"/>
    <s v="NSW"/>
    <x v="15"/>
    <m/>
    <m/>
    <m/>
    <m/>
    <m/>
    <m/>
    <m/>
    <x v="1"/>
    <m/>
    <m/>
    <s v="Provide Meter Data Request"/>
    <m/>
    <m/>
    <s v="Meter reads"/>
    <m/>
    <m/>
    <s v="1D"/>
  </r>
  <r>
    <s v="Re-Energisation"/>
    <s v="REEN-MM01"/>
    <s v="REEN-07"/>
    <s v="Origin Energy"/>
    <n v="1"/>
    <s v="Recipient discretion, "/>
    <s v="T4, T5"/>
    <s v="QLD"/>
    <x v="16"/>
    <m/>
    <m/>
    <m/>
    <m/>
    <m/>
    <m/>
    <m/>
    <x v="1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Origin Energy"/>
    <n v="2"/>
    <s v="Recipient discretion"/>
    <s v="T4, T5"/>
    <s v="NSW"/>
    <x v="16"/>
    <m/>
    <m/>
    <m/>
    <m/>
    <m/>
    <m/>
    <m/>
    <x v="1"/>
    <m/>
    <m/>
    <s v="Recipient discretion"/>
    <m/>
    <s v="Customer Details Notification"/>
    <m/>
    <s v="CR5051"/>
    <m/>
    <s v="2D"/>
  </r>
  <r>
    <s v="Role Changes"/>
    <s v="ROLE-MM01"/>
    <s v="ROLE-01"/>
    <s v="Origin Energy"/>
    <n v="3"/>
    <s v="Change Retailer - Prospective"/>
    <s v="T4 or T5 or T6"/>
    <s v="SA"/>
    <x v="16"/>
    <m/>
    <m/>
    <m/>
    <m/>
    <m/>
    <m/>
    <m/>
    <x v="1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Origin Energy"/>
    <n v="4"/>
    <s v="Meter Exchange"/>
    <s v="T4 or T5 or T6"/>
    <s v="QLD"/>
    <x v="16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Origin Energy"/>
    <n v="5"/>
    <s v="Meter Reconfiguration - solar"/>
    <s v="T4 or T5 or T6"/>
    <s v="SA"/>
    <x v="16"/>
    <m/>
    <m/>
    <m/>
    <m/>
    <m/>
    <m/>
    <m/>
    <x v="1"/>
    <m/>
    <m/>
    <s v="Meter Reconfiguration - Manual"/>
    <m/>
    <m/>
    <s v="NEM-12 meter reads"/>
    <s v="CR3101, CR3051"/>
    <m/>
    <s v="2D"/>
  </r>
  <r>
    <s v="Supply Service Works"/>
    <s v="SSW-MM02"/>
    <s v="SSW-21"/>
    <s v="Origin Energy"/>
    <n v="6"/>
    <s v="Supply Alteration - Upgrade Single Phase to 3 Phase"/>
    <s v="T4 or T5 or T6"/>
    <s v="NSW"/>
    <x v="16"/>
    <m/>
    <m/>
    <m/>
    <m/>
    <m/>
    <m/>
    <m/>
    <x v="1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Origin Energy"/>
    <n v="7"/>
    <s v="Network Tariff Change"/>
    <s v="T4 or T5 or T6"/>
    <s v="ACT"/>
    <x v="16"/>
    <m/>
    <m/>
    <m/>
    <m/>
    <m/>
    <m/>
    <m/>
    <x v="1"/>
    <m/>
    <m/>
    <s v="Tariff Change"/>
    <m/>
    <m/>
    <s v="NEM-12 meter reads"/>
    <s v="CR3101"/>
    <m/>
    <s v="2D"/>
  </r>
  <r>
    <s v="Meter Faults"/>
    <s v="MF-MM01"/>
    <m/>
    <s v="Origin Energy"/>
    <n v="8"/>
    <s v="Meter exchange triggered by OWN-MFN (Single meter)"/>
    <s v="T4 or T5 or T6"/>
    <m/>
    <x v="1"/>
    <m/>
    <m/>
    <m/>
    <m/>
    <m/>
    <m/>
    <m/>
    <x v="1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Origin Energy"/>
    <n v="9"/>
    <s v="Move-in"/>
    <s v="T4 or T5 or T6"/>
    <s v="SA"/>
    <x v="16"/>
    <m/>
    <m/>
    <m/>
    <m/>
    <m/>
    <m/>
    <m/>
    <x v="1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Origin Energy"/>
    <n v="10"/>
    <s v="Verify Meter Data"/>
    <s v="T4 or T5 or T6"/>
    <s v="NSW"/>
    <x v="16"/>
    <m/>
    <m/>
    <m/>
    <m/>
    <m/>
    <m/>
    <m/>
    <x v="1"/>
    <m/>
    <m/>
    <s v="Verify Meter Data Request"/>
    <m/>
    <m/>
    <s v="Meter reads"/>
    <m/>
    <m/>
    <s v="1D"/>
  </r>
  <r>
    <s v="Role Changes"/>
    <s v="ROLE-MM02"/>
    <s v="ROLE-02"/>
    <s v="Origin Energy"/>
    <n v="11"/>
    <s v="Change Retailer - Retrospective"/>
    <s v="T4 or T5 or T6"/>
    <s v="SA"/>
    <x v="16"/>
    <m/>
    <m/>
    <m/>
    <m/>
    <m/>
    <m/>
    <m/>
    <x v="1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Origin Energy"/>
    <n v="12"/>
    <s v="Physical visit"/>
    <s v="T4 or T5 or T6"/>
    <s v="QLD"/>
    <x v="16"/>
    <m/>
    <m/>
    <m/>
    <m/>
    <m/>
    <m/>
    <m/>
    <x v="1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Origin Energy"/>
    <n v="13"/>
    <s v="Remove Fuse"/>
    <s v="T4 or T5 or T6"/>
    <s v="SA"/>
    <x v="16"/>
    <m/>
    <m/>
    <m/>
    <m/>
    <m/>
    <m/>
    <m/>
    <x v="1"/>
    <m/>
    <m/>
    <s v="Remove Fuse"/>
    <m/>
    <s v="Customer Details Notification"/>
    <m/>
    <s v="CR5051"/>
    <m/>
    <s v="2D"/>
  </r>
  <r>
    <s v="Special Reads"/>
    <s v="SP-MM01"/>
    <s v="SP-02"/>
    <s v="Origin Energy"/>
    <n v="14"/>
    <s v="Special Read - Final Read"/>
    <s v="T4 or T5 or T6"/>
    <s v="NSW"/>
    <x v="1"/>
    <m/>
    <m/>
    <m/>
    <m/>
    <m/>
    <m/>
    <m/>
    <x v="1"/>
    <m/>
    <m/>
    <s v="Special Read"/>
    <m/>
    <m/>
    <s v="NEM-12 meter reads"/>
    <m/>
    <m/>
    <s v="2D"/>
  </r>
  <r>
    <s v="Customer and Site Details"/>
    <s v="CSD-MM01"/>
    <m/>
    <s v="Origin Energy"/>
    <n v="15"/>
    <s v="Site Access Request by FRMP"/>
    <s v="T4 or T5 or T6"/>
    <s v="NSW"/>
    <x v="16"/>
    <m/>
    <m/>
    <m/>
    <m/>
    <m/>
    <m/>
    <m/>
    <x v="1"/>
    <m/>
    <m/>
    <m/>
    <m/>
    <s v="Site Access Request,Site Access Notification"/>
    <m/>
    <m/>
    <m/>
    <s v="1D"/>
  </r>
  <r>
    <s v="Customer and Site Details"/>
    <s v="CSD-MM02"/>
    <s v="CSD-03"/>
    <s v="Origin Energy"/>
    <n v="16"/>
    <s v="Site Access Request by LNSP/MP"/>
    <s v="T4 or T5 or T6"/>
    <s v="QLD"/>
    <x v="16"/>
    <m/>
    <m/>
    <m/>
    <m/>
    <m/>
    <m/>
    <m/>
    <x v="1"/>
    <m/>
    <m/>
    <m/>
    <m/>
    <s v="Site Access Request,Site Access Notification"/>
    <m/>
    <m/>
    <m/>
    <s v="1D"/>
  </r>
  <r>
    <s v="Metering Service Works"/>
    <s v="MSW-MM03"/>
    <m/>
    <s v="Origin Energy"/>
    <n v="17"/>
    <s v="Meter Exchange"/>
    <s v="T4 or T5 or T6"/>
    <s v="NSW"/>
    <x v="16"/>
    <m/>
    <m/>
    <m/>
    <m/>
    <m/>
    <m/>
    <m/>
    <x v="1"/>
    <m/>
    <m/>
    <s v="Meter Exchange"/>
    <m/>
    <m/>
    <s v="Meter reads"/>
    <s v="CR3081/CR3091"/>
    <m/>
    <s v="2D"/>
  </r>
  <r>
    <s v="Metering Service Works"/>
    <s v="MSW-MM04"/>
    <m/>
    <s v="Origin Energy"/>
    <n v="18"/>
    <s v="Meter Exchange - PIN Rejection - Completion"/>
    <s v="T5 or T6"/>
    <s v="SA"/>
    <x v="16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Origin Energy"/>
    <n v="19"/>
    <s v="Remove Meter - Multi meter site"/>
    <s v="T4 or T5 or T6"/>
    <s v="QLD"/>
    <x v="16"/>
    <m/>
    <m/>
    <m/>
    <m/>
    <m/>
    <m/>
    <m/>
    <x v="1"/>
    <m/>
    <m/>
    <s v="Remove Meter"/>
    <s v="Notice of Metering Works"/>
    <m/>
    <s v="NEM-12 meter reads"/>
    <s v="CR3051, CR4051"/>
    <m/>
    <s v="2D"/>
  </r>
  <r>
    <s v="Metering Service Works"/>
    <s v="MSW-CI01"/>
    <s v="MSW-07"/>
    <s v="Origin Energy"/>
    <n v="20"/>
    <s v="Install Controlled Load (Adds &amp; Alts Scenario)"/>
    <m/>
    <s v="QLD"/>
    <x v="16"/>
    <m/>
    <m/>
    <m/>
    <m/>
    <m/>
    <m/>
    <m/>
    <x v="1"/>
    <m/>
    <m/>
    <s v="Metering Service Works - Install Controlled Load"/>
    <m/>
    <m/>
    <s v="Meter reads"/>
    <s v="CR3050/3051"/>
    <m/>
    <s v="2D"/>
  </r>
  <r>
    <s v="Meter Data Notification"/>
    <s v="MDN-CI01"/>
    <s v="MDN-03"/>
    <s v="Origin Energy"/>
    <n v="21"/>
    <s v="Provide Meter Data"/>
    <s v="Any"/>
    <s v="NSW"/>
    <x v="16"/>
    <m/>
    <m/>
    <m/>
    <m/>
    <m/>
    <m/>
    <m/>
    <x v="1"/>
    <m/>
    <m/>
    <s v="Provide Meter Data Request"/>
    <m/>
    <m/>
    <s v="Meter reads"/>
    <m/>
    <m/>
    <s v="1D"/>
  </r>
  <r>
    <s v="Re-Energisation"/>
    <s v="REEN-MM01"/>
    <s v="REEN-07"/>
    <s v="Origin Energy"/>
    <n v="1"/>
    <s v="Recipient discretion, "/>
    <s v="T4, T5"/>
    <s v="QLD"/>
    <x v="17"/>
    <m/>
    <m/>
    <m/>
    <m/>
    <m/>
    <m/>
    <m/>
    <x v="1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Origin Energy"/>
    <n v="2"/>
    <s v="Recipient discretion"/>
    <s v="T4, T5"/>
    <s v="NSW"/>
    <x v="17"/>
    <m/>
    <m/>
    <m/>
    <m/>
    <m/>
    <m/>
    <m/>
    <x v="1"/>
    <m/>
    <m/>
    <s v="Recipient discretion"/>
    <m/>
    <s v="Customer Details Notification"/>
    <m/>
    <s v="CR5051"/>
    <m/>
    <s v="2D"/>
  </r>
  <r>
    <s v="Role Changes"/>
    <s v="ROLE-MM01"/>
    <s v="ROLE-01"/>
    <s v="Origin Energy"/>
    <n v="3"/>
    <s v="Change Retailer - Prospective"/>
    <s v="T4 or T5 or T6"/>
    <s v="QLD"/>
    <x v="17"/>
    <m/>
    <m/>
    <m/>
    <m/>
    <m/>
    <m/>
    <m/>
    <x v="1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Origin Energy"/>
    <n v="4"/>
    <s v="Meter Exchange"/>
    <s v="T4 or T5 or T6"/>
    <s v="QLD"/>
    <x v="17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Origin Energy"/>
    <n v="5"/>
    <s v="Meter Reconfiguration - solar"/>
    <s v="T4 or T5 or T6"/>
    <s v="SA"/>
    <x v="17"/>
    <m/>
    <m/>
    <m/>
    <m/>
    <m/>
    <m/>
    <m/>
    <x v="1"/>
    <m/>
    <m/>
    <s v="Meter Reconfiguration - Manual"/>
    <m/>
    <m/>
    <s v="NEM-12 meter reads"/>
    <s v="CR3101, CR3051"/>
    <m/>
    <s v="2D"/>
  </r>
  <r>
    <s v="Supply Service Works"/>
    <s v="SSW-MM02"/>
    <s v="SSW-21"/>
    <s v="Origin Energy"/>
    <n v="6"/>
    <s v="Supply Alteration - Upgrade Single Phase to 3 Phase"/>
    <s v="T4 or T5 or T6"/>
    <s v="NSW"/>
    <x v="17"/>
    <m/>
    <m/>
    <m/>
    <m/>
    <m/>
    <m/>
    <m/>
    <x v="1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Origin Energy"/>
    <n v="7"/>
    <s v="Network Tariff Change"/>
    <s v="T4 or T5 or T6"/>
    <s v="ACT"/>
    <x v="17"/>
    <m/>
    <m/>
    <m/>
    <m/>
    <m/>
    <m/>
    <m/>
    <x v="1"/>
    <m/>
    <m/>
    <s v="Tariff Change"/>
    <m/>
    <m/>
    <s v="NEM-12 meter reads"/>
    <s v="CR3101"/>
    <m/>
    <s v="2D"/>
  </r>
  <r>
    <s v="Meter Faults"/>
    <s v="MF-MM01"/>
    <m/>
    <s v="Origin Energy"/>
    <n v="8"/>
    <s v="Meter exchange triggered by OWN-MFN (Single meter)"/>
    <s v="T4 or T5 or T6"/>
    <m/>
    <x v="1"/>
    <m/>
    <m/>
    <m/>
    <m/>
    <m/>
    <m/>
    <m/>
    <x v="1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Origin Energy"/>
    <n v="9"/>
    <s v="Move-in"/>
    <s v="T4 or T5 or T6"/>
    <s v="SA"/>
    <x v="17"/>
    <m/>
    <m/>
    <m/>
    <m/>
    <m/>
    <m/>
    <m/>
    <x v="1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Origin Energy"/>
    <n v="10"/>
    <s v="Verify Meter Data"/>
    <s v="T4 or T5 or T6"/>
    <s v="NSW"/>
    <x v="17"/>
    <m/>
    <m/>
    <m/>
    <m/>
    <m/>
    <m/>
    <m/>
    <x v="1"/>
    <m/>
    <m/>
    <s v="Verify Meter Data Request"/>
    <m/>
    <m/>
    <s v="Meter reads"/>
    <m/>
    <m/>
    <s v="1D"/>
  </r>
  <r>
    <s v="Role Changes"/>
    <s v="ROLE-MM02"/>
    <s v="ROLE-02"/>
    <s v="Origin Energy"/>
    <n v="11"/>
    <s v="Change Retailer - Retrospective"/>
    <s v="T4 or T5 or T6"/>
    <s v="NSW"/>
    <x v="17"/>
    <m/>
    <m/>
    <m/>
    <m/>
    <m/>
    <m/>
    <m/>
    <x v="1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Origin Energy"/>
    <n v="12"/>
    <s v="Physical visit"/>
    <s v="T4 or T5 or T6"/>
    <s v="QLD"/>
    <x v="17"/>
    <m/>
    <m/>
    <m/>
    <m/>
    <m/>
    <m/>
    <m/>
    <x v="1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Origin Energy"/>
    <n v="13"/>
    <s v="Remove Fuse"/>
    <s v="T4 or T5 or T6"/>
    <s v="SA"/>
    <x v="17"/>
    <m/>
    <m/>
    <m/>
    <m/>
    <m/>
    <m/>
    <m/>
    <x v="1"/>
    <m/>
    <m/>
    <s v="Remove Fuse"/>
    <m/>
    <s v="Customer Details Notification"/>
    <m/>
    <s v="CR5051"/>
    <m/>
    <s v="2D"/>
  </r>
  <r>
    <s v="Special Reads"/>
    <s v="SP-MM01"/>
    <s v="SP-02"/>
    <s v="Origin Energy"/>
    <n v="14"/>
    <s v="Special Read - Final Read"/>
    <s v="T4 or T5 or T6"/>
    <s v="NSW"/>
    <x v="1"/>
    <m/>
    <m/>
    <m/>
    <m/>
    <m/>
    <m/>
    <m/>
    <x v="1"/>
    <m/>
    <m/>
    <s v="Special Read"/>
    <m/>
    <m/>
    <s v="NEM-12 meter reads"/>
    <m/>
    <m/>
    <s v="2D"/>
  </r>
  <r>
    <s v="Customer and Site Details"/>
    <s v="CSD-MM01"/>
    <m/>
    <s v="Origin Energy"/>
    <n v="15"/>
    <s v="Site Access Request by FRMP"/>
    <s v="T4 or T5 or T6"/>
    <s v="NSW"/>
    <x v="17"/>
    <m/>
    <m/>
    <m/>
    <m/>
    <m/>
    <m/>
    <m/>
    <x v="1"/>
    <m/>
    <m/>
    <m/>
    <m/>
    <s v="Site Access Request,Site Access Notification"/>
    <m/>
    <m/>
    <m/>
    <s v="1D"/>
  </r>
  <r>
    <s v="Customer and Site Details"/>
    <s v="CSD-MM02"/>
    <s v="CSD-03"/>
    <s v="Origin Energy"/>
    <n v="16"/>
    <s v="Site Access Request by LNSP/MP"/>
    <s v="T4 or T5 or T6"/>
    <s v="QLD"/>
    <x v="17"/>
    <m/>
    <m/>
    <m/>
    <m/>
    <m/>
    <m/>
    <m/>
    <x v="1"/>
    <m/>
    <m/>
    <m/>
    <m/>
    <s v="Site Access Request,Site Access Notification"/>
    <m/>
    <m/>
    <m/>
    <s v="1D"/>
  </r>
  <r>
    <s v="Metering Service Works"/>
    <s v="MSW-MM03"/>
    <m/>
    <s v="Origin Energy"/>
    <n v="17"/>
    <s v="Meter Exchange"/>
    <s v="T4 or T5 or T6"/>
    <s v="NSW"/>
    <x v="17"/>
    <m/>
    <m/>
    <m/>
    <m/>
    <m/>
    <m/>
    <m/>
    <x v="1"/>
    <m/>
    <m/>
    <s v="Meter Exchange"/>
    <m/>
    <m/>
    <s v="Meter reads"/>
    <s v="CR3081/CR3091"/>
    <m/>
    <s v="2D"/>
  </r>
  <r>
    <s v="Metering Service Works"/>
    <s v="MSW-MM04"/>
    <m/>
    <s v="Origin Energy"/>
    <n v="18"/>
    <s v="Meter Exchange - PIN Rejection - Completion"/>
    <s v="T5 or T6"/>
    <s v="SA"/>
    <x v="17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Origin Energy"/>
    <n v="19"/>
    <s v="Remove Meter - Multi meter site"/>
    <s v="T4 or T5 or T6"/>
    <s v="QLD"/>
    <x v="17"/>
    <m/>
    <m/>
    <m/>
    <m/>
    <m/>
    <m/>
    <m/>
    <x v="1"/>
    <m/>
    <m/>
    <s v="Remove Meter"/>
    <s v="Notice of Metering Works"/>
    <m/>
    <s v="NEM-12 meter reads"/>
    <s v="CR3051, CR4051"/>
    <m/>
    <s v="2D"/>
  </r>
  <r>
    <s v="Metering Service Works"/>
    <s v="MSW-CI01"/>
    <s v="MSW-07"/>
    <s v="Origin Energy"/>
    <n v="20"/>
    <s v="Install Controlled Load (Adds &amp; Alts Scenario)"/>
    <m/>
    <s v="SA"/>
    <x v="17"/>
    <m/>
    <m/>
    <m/>
    <m/>
    <m/>
    <m/>
    <m/>
    <x v="1"/>
    <m/>
    <m/>
    <s v="Metering Service Works - Install Controlled Load"/>
    <m/>
    <m/>
    <s v="Meter reads"/>
    <s v="CR3050/3051"/>
    <m/>
    <s v="2D"/>
  </r>
  <r>
    <s v="Meter Data Notification"/>
    <s v="MDN-CI01"/>
    <s v="MDN-03"/>
    <s v="Origin Energy"/>
    <n v="21"/>
    <s v="Provide Meter Data"/>
    <s v="Any"/>
    <s v="NSW"/>
    <x v="17"/>
    <m/>
    <m/>
    <m/>
    <m/>
    <m/>
    <m/>
    <m/>
    <x v="1"/>
    <m/>
    <m/>
    <s v="Provide Meter Data Request"/>
    <m/>
    <m/>
    <s v="Meter reads"/>
    <m/>
    <m/>
    <s v="1D"/>
  </r>
  <r>
    <s v="Re-Energisation"/>
    <s v="REEN-MM01"/>
    <s v="REEN-07"/>
    <s v="Origin Energy"/>
    <n v="1"/>
    <s v="Recipient discretion, "/>
    <s v="T4, T5"/>
    <s v="QLD"/>
    <x v="18"/>
    <m/>
    <m/>
    <m/>
    <m/>
    <m/>
    <m/>
    <m/>
    <x v="1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Origin Energy"/>
    <n v="2"/>
    <s v="Recipient discretion"/>
    <s v="T4, T5"/>
    <s v="NSW"/>
    <x v="18"/>
    <m/>
    <m/>
    <m/>
    <m/>
    <m/>
    <m/>
    <m/>
    <x v="1"/>
    <m/>
    <m/>
    <s v="Recipient discretion"/>
    <m/>
    <s v="Customer Details Notification"/>
    <m/>
    <s v="CR5051"/>
    <m/>
    <s v="2D"/>
  </r>
  <r>
    <s v="Role Changes"/>
    <s v="ROLE-MM01"/>
    <s v="ROLE-01"/>
    <s v="Origin Energy"/>
    <n v="3"/>
    <s v="Change Retailer - Prospective"/>
    <s v="T4 or T5 or T6"/>
    <s v="NSW"/>
    <x v="18"/>
    <m/>
    <m/>
    <m/>
    <m/>
    <m/>
    <m/>
    <m/>
    <x v="1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Origin Energy"/>
    <n v="4"/>
    <s v="Meter Exchange"/>
    <s v="T4 or T5 or T6"/>
    <s v="QLD"/>
    <x v="18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Origin Energy"/>
    <n v="5"/>
    <s v="Meter Reconfiguration - solar"/>
    <s v="T4 or T5 or T6"/>
    <s v="SA"/>
    <x v="18"/>
    <m/>
    <m/>
    <m/>
    <m/>
    <m/>
    <m/>
    <m/>
    <x v="1"/>
    <m/>
    <m/>
    <s v="Meter Reconfiguration - Manual"/>
    <m/>
    <m/>
    <s v="NEM-12 meter reads"/>
    <s v="CR3101, CR3051"/>
    <m/>
    <s v="2D"/>
  </r>
  <r>
    <s v="Supply Service Works"/>
    <s v="SSW-MM02"/>
    <s v="SSW-21"/>
    <s v="Origin Energy"/>
    <n v="6"/>
    <s v="Supply Alteration - Upgrade Single Phase to 3 Phase"/>
    <s v="T4 or T5 or T6"/>
    <s v="NSW"/>
    <x v="18"/>
    <m/>
    <m/>
    <m/>
    <m/>
    <m/>
    <m/>
    <m/>
    <x v="1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Origin Energy"/>
    <n v="7"/>
    <s v="Network Tariff Change"/>
    <s v="T4 or T5 or T6"/>
    <s v="ACT"/>
    <x v="18"/>
    <m/>
    <m/>
    <m/>
    <m/>
    <m/>
    <m/>
    <m/>
    <x v="1"/>
    <m/>
    <m/>
    <s v="Tariff Change"/>
    <m/>
    <m/>
    <s v="NEM-12 meter reads"/>
    <s v="CR3101"/>
    <m/>
    <s v="2D"/>
  </r>
  <r>
    <s v="Meter Faults"/>
    <s v="MF-MM01"/>
    <m/>
    <s v="Origin Energy"/>
    <n v="8"/>
    <s v="Meter exchange triggered by OWN-MFN (Single meter)"/>
    <s v="T4 or T5 or T6"/>
    <m/>
    <x v="1"/>
    <m/>
    <m/>
    <m/>
    <m/>
    <m/>
    <m/>
    <m/>
    <x v="1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Origin Energy"/>
    <n v="9"/>
    <s v="Move-in"/>
    <s v="T4 or T5 or T6"/>
    <s v="SA"/>
    <x v="18"/>
    <m/>
    <m/>
    <m/>
    <m/>
    <m/>
    <m/>
    <m/>
    <x v="1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Origin Energy"/>
    <n v="10"/>
    <s v="Verify Meter Data"/>
    <s v="T4 or T5 or T6"/>
    <s v="NSW"/>
    <x v="18"/>
    <m/>
    <m/>
    <m/>
    <m/>
    <m/>
    <m/>
    <m/>
    <x v="1"/>
    <m/>
    <m/>
    <s v="Verify Meter Data Request"/>
    <m/>
    <m/>
    <s v="Meter reads"/>
    <m/>
    <m/>
    <s v="1D"/>
  </r>
  <r>
    <s v="Role Changes"/>
    <s v="ROLE-MM02"/>
    <s v="ROLE-02"/>
    <s v="Origin Energy"/>
    <n v="11"/>
    <s v="Change Retailer - Retrospective"/>
    <s v="T4 or T5 or T6"/>
    <s v="QLD"/>
    <x v="18"/>
    <m/>
    <m/>
    <m/>
    <m/>
    <m/>
    <m/>
    <m/>
    <x v="1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Origin Energy"/>
    <n v="12"/>
    <s v="Physical visit"/>
    <s v="T4 or T5 or T6"/>
    <s v="QLD"/>
    <x v="18"/>
    <m/>
    <m/>
    <m/>
    <m/>
    <m/>
    <m/>
    <m/>
    <x v="1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Origin Energy"/>
    <n v="13"/>
    <s v="Remove Fuse"/>
    <s v="T4 or T5 or T6"/>
    <s v="SA"/>
    <x v="18"/>
    <m/>
    <m/>
    <m/>
    <m/>
    <m/>
    <m/>
    <m/>
    <x v="1"/>
    <m/>
    <m/>
    <s v="Remove Fuse"/>
    <m/>
    <s v="Customer Details Notification"/>
    <m/>
    <s v="CR5051"/>
    <m/>
    <s v="2D"/>
  </r>
  <r>
    <s v="Special Reads"/>
    <s v="SP-MM01"/>
    <s v="SP-02"/>
    <s v="Origin Energy"/>
    <n v="14"/>
    <s v="Special Read - Final Read"/>
    <s v="T4 or T5 or T6"/>
    <s v="NSW"/>
    <x v="1"/>
    <m/>
    <m/>
    <m/>
    <m/>
    <m/>
    <m/>
    <m/>
    <x v="1"/>
    <m/>
    <m/>
    <s v="Special Read"/>
    <m/>
    <m/>
    <s v="NEM-12 meter reads"/>
    <m/>
    <m/>
    <s v="2D"/>
  </r>
  <r>
    <s v="Customer and Site Details"/>
    <s v="CSD-MM01"/>
    <m/>
    <s v="Origin Energy"/>
    <n v="15"/>
    <s v="Site Access Request by FRMP"/>
    <s v="T4 or T5 or T6"/>
    <s v="NSW"/>
    <x v="18"/>
    <m/>
    <m/>
    <m/>
    <m/>
    <m/>
    <m/>
    <m/>
    <x v="1"/>
    <m/>
    <m/>
    <m/>
    <m/>
    <s v="Site Access Request,Site Access Notification"/>
    <m/>
    <m/>
    <m/>
    <s v="1D"/>
  </r>
  <r>
    <s v="Customer and Site Details"/>
    <s v="CSD-MM02"/>
    <s v="CSD-03"/>
    <s v="Origin Energy"/>
    <n v="16"/>
    <s v="Site Access Request by LNSP/MP"/>
    <s v="T4 or T5 or T6"/>
    <s v="QLD"/>
    <x v="18"/>
    <m/>
    <m/>
    <m/>
    <m/>
    <m/>
    <m/>
    <m/>
    <x v="1"/>
    <m/>
    <m/>
    <m/>
    <m/>
    <s v="Site Access Request,Site Access Notification"/>
    <m/>
    <m/>
    <m/>
    <s v="1D"/>
  </r>
  <r>
    <s v="Metering Service Works"/>
    <s v="MSW-MM03"/>
    <m/>
    <s v="Origin Energy"/>
    <n v="17"/>
    <s v="Meter Exchange"/>
    <s v="T4 or T5 or T6"/>
    <s v="NSW"/>
    <x v="18"/>
    <m/>
    <m/>
    <m/>
    <m/>
    <m/>
    <m/>
    <m/>
    <x v="1"/>
    <m/>
    <m/>
    <s v="Meter Exchange"/>
    <m/>
    <m/>
    <s v="Meter reads"/>
    <s v="CR3081/CR3091"/>
    <m/>
    <s v="2D"/>
  </r>
  <r>
    <s v="Metering Service Works"/>
    <s v="MSW-MM04"/>
    <m/>
    <s v="Origin Energy"/>
    <n v="18"/>
    <s v="Meter Exchange - PIN Rejection - Completion"/>
    <s v="T5 or T6"/>
    <s v="SA"/>
    <x v="18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Origin Energy"/>
    <n v="19"/>
    <s v="Remove Meter - Multi meter site"/>
    <s v="T4 or T5 or T6"/>
    <s v="QLD"/>
    <x v="18"/>
    <m/>
    <m/>
    <m/>
    <m/>
    <m/>
    <m/>
    <m/>
    <x v="1"/>
    <m/>
    <m/>
    <s v="Remove Meter"/>
    <s v="Notice of Metering Works"/>
    <m/>
    <s v="NEM-12 meter reads"/>
    <s v="CR3051, CR4051"/>
    <m/>
    <s v="2D"/>
  </r>
  <r>
    <s v="Metering Service Works"/>
    <s v="MSW-CI01"/>
    <s v="MSW-07"/>
    <s v="Origin Energy"/>
    <n v="20"/>
    <s v="Install Controlled Load (Adds &amp; Alts Scenario)"/>
    <m/>
    <s v="ACT"/>
    <x v="18"/>
    <m/>
    <m/>
    <m/>
    <m/>
    <m/>
    <m/>
    <m/>
    <x v="1"/>
    <m/>
    <m/>
    <s v="Metering Service Works - Install Controlled Load"/>
    <m/>
    <m/>
    <s v="Meter reads"/>
    <s v="CR3050/3051"/>
    <m/>
    <s v="2D"/>
  </r>
  <r>
    <s v="Meter Data Notification"/>
    <s v="MDN-CI01"/>
    <s v="MDN-03"/>
    <s v="Origin Energy"/>
    <n v="21"/>
    <s v="Provide Meter Data"/>
    <s v="Any"/>
    <s v="NSW"/>
    <x v="18"/>
    <m/>
    <m/>
    <m/>
    <m/>
    <m/>
    <m/>
    <m/>
    <x v="1"/>
    <m/>
    <m/>
    <s v="Provide Meter Data Request"/>
    <m/>
    <m/>
    <s v="Meter reads"/>
    <m/>
    <m/>
    <s v="1D"/>
  </r>
  <r>
    <s v="Re-Energisation"/>
    <s v="REEN-MM01"/>
    <s v="REEN-07"/>
    <s v="Origin Energy"/>
    <n v="1"/>
    <s v="Recipient discretion, "/>
    <s v="T4, T5"/>
    <s v="QLD"/>
    <x v="19"/>
    <m/>
    <m/>
    <m/>
    <m/>
    <m/>
    <m/>
    <m/>
    <x v="1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Origin Energy"/>
    <n v="2"/>
    <s v="Recipient discretion"/>
    <s v="T4, T5"/>
    <s v="NSW"/>
    <x v="19"/>
    <m/>
    <m/>
    <m/>
    <m/>
    <m/>
    <m/>
    <m/>
    <x v="1"/>
    <m/>
    <m/>
    <s v="Recipient discretion"/>
    <m/>
    <s v="Customer Details Notification"/>
    <m/>
    <s v="CR5051"/>
    <m/>
    <s v="2D"/>
  </r>
  <r>
    <s v="Role Changes"/>
    <s v="ROLE-MM01"/>
    <s v="ROLE-01"/>
    <s v="Origin Energy"/>
    <n v="3"/>
    <s v="Change Retailer - Prospective"/>
    <s v="T4 or T5 or T6"/>
    <s v="NSW"/>
    <x v="19"/>
    <m/>
    <m/>
    <m/>
    <m/>
    <m/>
    <m/>
    <m/>
    <x v="1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Origin Energy"/>
    <n v="4"/>
    <s v="Meter Exchange"/>
    <s v="T4 or T5 or T6"/>
    <s v="QLD"/>
    <x v="19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Origin Energy"/>
    <n v="5"/>
    <s v="Meter Reconfiguration - solar"/>
    <s v="T4 or T5 or T6"/>
    <s v="SA"/>
    <x v="19"/>
    <m/>
    <m/>
    <m/>
    <m/>
    <m/>
    <m/>
    <m/>
    <x v="1"/>
    <m/>
    <m/>
    <s v="Meter Reconfiguration - Manual"/>
    <m/>
    <m/>
    <s v="NEM-12 meter reads"/>
    <s v="CR3101, CR3051"/>
    <m/>
    <s v="2D"/>
  </r>
  <r>
    <s v="Supply Service Works"/>
    <s v="SSW-MM02"/>
    <s v="SSW-21"/>
    <s v="Origin Energy"/>
    <n v="6"/>
    <s v="Supply Alteration - Upgrade Single Phase to 3 Phase"/>
    <s v="T4 or T5 or T6"/>
    <s v="NSW"/>
    <x v="19"/>
    <m/>
    <m/>
    <m/>
    <m/>
    <m/>
    <m/>
    <m/>
    <x v="1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Origin Energy"/>
    <n v="7"/>
    <s v="Network Tariff Change"/>
    <s v="T4 or T5 or T6"/>
    <s v="ACT"/>
    <x v="19"/>
    <m/>
    <m/>
    <m/>
    <m/>
    <m/>
    <m/>
    <m/>
    <x v="1"/>
    <m/>
    <m/>
    <s v="Tariff Change"/>
    <m/>
    <m/>
    <s v="NEM-12 meter reads"/>
    <s v="CR3101"/>
    <m/>
    <s v="2D"/>
  </r>
  <r>
    <s v="Meter Faults"/>
    <s v="MF-MM01"/>
    <m/>
    <s v="Origin Energy"/>
    <n v="8"/>
    <s v="Meter exchange triggered by OWN-MFN (Single meter)"/>
    <s v="T4 or T5 or T6"/>
    <m/>
    <x v="1"/>
    <m/>
    <m/>
    <m/>
    <m/>
    <m/>
    <m/>
    <m/>
    <x v="1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Origin Energy"/>
    <n v="9"/>
    <s v="Move-in"/>
    <s v="T4 or T5 or T6"/>
    <s v="SA"/>
    <x v="19"/>
    <m/>
    <m/>
    <m/>
    <m/>
    <m/>
    <m/>
    <m/>
    <x v="1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Origin Energy"/>
    <n v="10"/>
    <s v="Verify Meter Data"/>
    <s v="T4 or T5 or T6"/>
    <s v="NSW"/>
    <x v="19"/>
    <m/>
    <m/>
    <m/>
    <m/>
    <m/>
    <m/>
    <m/>
    <x v="1"/>
    <m/>
    <m/>
    <s v="Verify Meter Data Request"/>
    <m/>
    <m/>
    <s v="Meter reads"/>
    <m/>
    <m/>
    <s v="1D"/>
  </r>
  <r>
    <s v="Role Changes"/>
    <s v="ROLE-MM02"/>
    <s v="ROLE-02"/>
    <s v="Origin Energy"/>
    <n v="11"/>
    <s v="Change Retailer - Retrospective"/>
    <s v="T4 or T5 or T6"/>
    <s v="ACT"/>
    <x v="19"/>
    <m/>
    <m/>
    <m/>
    <m/>
    <m/>
    <m/>
    <m/>
    <x v="1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Origin Energy"/>
    <n v="12"/>
    <s v="Physical visit"/>
    <s v="T4 or T5 or T6"/>
    <s v="QLD"/>
    <x v="19"/>
    <m/>
    <m/>
    <m/>
    <m/>
    <m/>
    <m/>
    <m/>
    <x v="1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Origin Energy"/>
    <n v="13"/>
    <s v="Remove Fuse"/>
    <s v="T4 or T5 or T6"/>
    <s v="SA"/>
    <x v="19"/>
    <m/>
    <m/>
    <m/>
    <m/>
    <m/>
    <m/>
    <m/>
    <x v="1"/>
    <m/>
    <m/>
    <s v="Remove Fuse"/>
    <m/>
    <s v="Customer Details Notification"/>
    <m/>
    <s v="CR5051"/>
    <m/>
    <s v="2D"/>
  </r>
  <r>
    <s v="Special Reads"/>
    <s v="SP-MM01"/>
    <s v="SP-02"/>
    <s v="Origin Energy"/>
    <n v="14"/>
    <s v="Special Read - Final Read"/>
    <s v="T4 or T5 or T6"/>
    <s v="NSW"/>
    <x v="1"/>
    <m/>
    <m/>
    <m/>
    <m/>
    <m/>
    <m/>
    <m/>
    <x v="1"/>
    <m/>
    <m/>
    <s v="Special Read"/>
    <m/>
    <m/>
    <s v="NEM-12 meter reads"/>
    <m/>
    <m/>
    <s v="2D"/>
  </r>
  <r>
    <s v="Customer and Site Details"/>
    <s v="CSD-MM01"/>
    <m/>
    <s v="Origin Energy"/>
    <n v="15"/>
    <s v="Site Access Request by FRMP"/>
    <s v="T4 or T5 or T6"/>
    <s v="NSW"/>
    <x v="19"/>
    <m/>
    <m/>
    <m/>
    <m/>
    <m/>
    <m/>
    <m/>
    <x v="1"/>
    <m/>
    <m/>
    <m/>
    <m/>
    <s v="Site Access Request,Site Access Notification"/>
    <m/>
    <m/>
    <m/>
    <s v="1D"/>
  </r>
  <r>
    <s v="Customer and Site Details"/>
    <s v="CSD-MM02"/>
    <s v="CSD-03"/>
    <s v="Origin Energy"/>
    <n v="16"/>
    <s v="Site Access Request by LNSP/MP"/>
    <s v="T4 or T5 or T6"/>
    <s v="QLD"/>
    <x v="19"/>
    <m/>
    <m/>
    <m/>
    <m/>
    <m/>
    <m/>
    <m/>
    <x v="1"/>
    <m/>
    <m/>
    <m/>
    <m/>
    <s v="Site Access Request,Site Access Notification"/>
    <m/>
    <m/>
    <m/>
    <s v="1D"/>
  </r>
  <r>
    <s v="Metering Service Works"/>
    <s v="MSW-MM03"/>
    <m/>
    <s v="Origin Energy"/>
    <n v="17"/>
    <s v="Meter Exchange"/>
    <s v="T4 or T5 or T6"/>
    <s v="NSW"/>
    <x v="19"/>
    <m/>
    <m/>
    <m/>
    <m/>
    <m/>
    <m/>
    <m/>
    <x v="1"/>
    <m/>
    <m/>
    <s v="Meter Exchange"/>
    <m/>
    <m/>
    <s v="Meter reads"/>
    <s v="CR3081/CR3091"/>
    <m/>
    <s v="2D"/>
  </r>
  <r>
    <s v="Metering Service Works"/>
    <s v="MSW-MM04"/>
    <m/>
    <s v="Origin Energy"/>
    <n v="18"/>
    <s v="Meter Exchange - PIN Rejection - Completion"/>
    <s v="T5 or T6"/>
    <s v="SA"/>
    <x v="19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Origin Energy"/>
    <n v="19"/>
    <s v="Remove Meter - Multi meter site"/>
    <s v="T4 or T5 or T6"/>
    <s v="QLD"/>
    <x v="19"/>
    <m/>
    <m/>
    <m/>
    <m/>
    <m/>
    <m/>
    <m/>
    <x v="1"/>
    <m/>
    <m/>
    <s v="Remove Meter"/>
    <s v="Notice of Metering Works"/>
    <m/>
    <s v="NEM-12 meter reads"/>
    <s v="CR3051, CR4051"/>
    <m/>
    <s v="2D"/>
  </r>
  <r>
    <s v="Metering Service Works"/>
    <s v="MSW-CI01"/>
    <s v="MSW-07"/>
    <s v="Origin Energy"/>
    <n v="20"/>
    <s v="Install Controlled Load (Adds &amp; Alts Scenario)"/>
    <m/>
    <s v="QLD"/>
    <x v="19"/>
    <m/>
    <m/>
    <m/>
    <m/>
    <m/>
    <m/>
    <m/>
    <x v="1"/>
    <m/>
    <m/>
    <s v="Metering Service Works - Install Controlled Load"/>
    <m/>
    <m/>
    <s v="Meter reads"/>
    <s v="CR3050/3051"/>
    <m/>
    <s v="2D"/>
  </r>
  <r>
    <s v="Meter Data Notification"/>
    <s v="MDN-CI01"/>
    <s v="MDN-03"/>
    <s v="Origin Energy"/>
    <n v="21"/>
    <s v="Provide Meter Data"/>
    <s v="Any"/>
    <s v="NSW"/>
    <x v="19"/>
    <m/>
    <m/>
    <m/>
    <m/>
    <m/>
    <m/>
    <m/>
    <x v="1"/>
    <m/>
    <m/>
    <s v="Provide Meter Data Request"/>
    <m/>
    <m/>
    <s v="Meter reads"/>
    <m/>
    <m/>
    <s v="1D"/>
  </r>
  <r>
    <s v="Re-Energisation"/>
    <s v="REEN-MM01"/>
    <s v="REEN-07"/>
    <s v="Aurora Energy"/>
    <n v="1"/>
    <s v="Recipient discretion, "/>
    <s v="T4, T5"/>
    <s v="TAS"/>
    <x v="20"/>
    <m/>
    <m/>
    <m/>
    <m/>
    <m/>
    <m/>
    <m/>
    <x v="1"/>
    <s v="TBC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Aurora Energy"/>
    <n v="2"/>
    <s v="Recipient discretion"/>
    <s v="T4, T5"/>
    <s v="TAS"/>
    <x v="20"/>
    <m/>
    <m/>
    <m/>
    <m/>
    <m/>
    <m/>
    <m/>
    <x v="1"/>
    <s v="TBC"/>
    <m/>
    <s v="Recipient discretion"/>
    <m/>
    <s v="Customer Details Notification"/>
    <m/>
    <s v="CR5051"/>
    <m/>
    <s v="2D"/>
  </r>
  <r>
    <s v="Role Changes"/>
    <s v="ROLE-MM01"/>
    <s v="ROLE-01"/>
    <s v="Aurora Energy"/>
    <n v="3"/>
    <s v="Change Retailer - Prospective"/>
    <s v="T4 or T5 or T6"/>
    <s v="TAS"/>
    <x v="20"/>
    <m/>
    <m/>
    <m/>
    <m/>
    <m/>
    <m/>
    <m/>
    <x v="1"/>
    <s v="TBC"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Aurora Energy"/>
    <n v="4"/>
    <s v="Meter Exchange"/>
    <s v="T4 or T5 or T6"/>
    <s v="TAS"/>
    <x v="20"/>
    <m/>
    <m/>
    <m/>
    <m/>
    <m/>
    <m/>
    <m/>
    <x v="1"/>
    <s v="TBC"/>
    <m/>
    <s v="Meter Reconfiguration - Manual"/>
    <m/>
    <m/>
    <s v="NEM-12 meter reads"/>
    <s v="CR3101, CR3051"/>
    <m/>
    <s v="2D"/>
  </r>
  <r>
    <s v="Metering Service Works"/>
    <s v="MSW-MM02"/>
    <s v="MSW-03"/>
    <s v="Aurora Energy"/>
    <n v="5"/>
    <s v="Meter Reconfiguration - solar"/>
    <s v="T4 or T5 or T6"/>
    <s v="TAS"/>
    <x v="20"/>
    <m/>
    <m/>
    <m/>
    <m/>
    <m/>
    <m/>
    <m/>
    <x v="1"/>
    <s v="TBC"/>
    <m/>
    <s v="Meter Reconfiguration - Manual"/>
    <m/>
    <m/>
    <s v="NEM-12 meter reads"/>
    <s v="CR3101, CR3051"/>
    <m/>
    <s v="2D"/>
  </r>
  <r>
    <s v="Supply Service Works"/>
    <s v="SSW-MM02"/>
    <s v="SSW-21"/>
    <s v="Aurora Energy"/>
    <n v="6"/>
    <s v="Supply Alteration - Upgrade Single Phase to 3 Phase"/>
    <s v="T4 or T5 or T6"/>
    <s v="TAS"/>
    <x v="20"/>
    <m/>
    <m/>
    <m/>
    <m/>
    <m/>
    <m/>
    <m/>
    <x v="1"/>
    <s v="TBC"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Aurora Energy"/>
    <n v="7"/>
    <s v="Network Tariff Change"/>
    <s v="T4 or T5 or T6"/>
    <s v="TAS"/>
    <x v="20"/>
    <m/>
    <m/>
    <m/>
    <m/>
    <m/>
    <m/>
    <m/>
    <x v="1"/>
    <s v="TBC"/>
    <m/>
    <s v="Tariff Change"/>
    <m/>
    <m/>
    <s v="NEM-12 meter reads"/>
    <s v="CR3101"/>
    <m/>
    <s v="2D"/>
  </r>
  <r>
    <s v="Meter Faults"/>
    <s v="MF-MM01"/>
    <m/>
    <s v="Aurora Energy"/>
    <n v="8"/>
    <s v="Meter exchange triggered by OWN-MFN (Single meter)"/>
    <s v="T4 or T5 or T6"/>
    <m/>
    <x v="1"/>
    <m/>
    <m/>
    <m/>
    <m/>
    <m/>
    <m/>
    <m/>
    <x v="1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s v="Aurora Energy"/>
    <n v="9"/>
    <s v="Move-in"/>
    <s v="T4 or T5 or T6"/>
    <s v="TAS"/>
    <x v="20"/>
    <m/>
    <m/>
    <m/>
    <m/>
    <m/>
    <m/>
    <m/>
    <x v="1"/>
    <s v="TBC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Aurora Energy"/>
    <n v="10"/>
    <s v="Verify Meter Data"/>
    <s v="T4 or T5 or T6"/>
    <s v="TAS"/>
    <x v="20"/>
    <m/>
    <m/>
    <m/>
    <m/>
    <m/>
    <m/>
    <m/>
    <x v="1"/>
    <s v="TBC"/>
    <m/>
    <s v="Verify Meter Data Request"/>
    <m/>
    <m/>
    <s v="Meter reads"/>
    <m/>
    <m/>
    <s v="1D"/>
  </r>
  <r>
    <s v="Role Changes"/>
    <s v="ROLE-MM02"/>
    <s v="ROLE-02"/>
    <s v="Aurora Energy"/>
    <n v="11"/>
    <s v="Change Retailer - Retrospective"/>
    <s v="T4 or T5 or T6"/>
    <s v="TAS"/>
    <x v="20"/>
    <m/>
    <m/>
    <m/>
    <m/>
    <m/>
    <m/>
    <m/>
    <x v="1"/>
    <s v="TBC"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Aurora Energy"/>
    <n v="12"/>
    <s v="Physical visit"/>
    <s v="T4 or T5 or T6"/>
    <s v="TAS"/>
    <x v="20"/>
    <m/>
    <m/>
    <m/>
    <m/>
    <m/>
    <m/>
    <m/>
    <x v="1"/>
    <s v="TBC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Aurora Energy"/>
    <n v="13"/>
    <s v="Remove Fuse"/>
    <s v="T4 or T5 or T6"/>
    <s v="TAS"/>
    <x v="20"/>
    <m/>
    <m/>
    <m/>
    <m/>
    <m/>
    <m/>
    <m/>
    <x v="1"/>
    <s v="TBC"/>
    <m/>
    <s v="Remove Fuse"/>
    <m/>
    <s v="Customer Details Notification"/>
    <m/>
    <s v="CR5051"/>
    <m/>
    <s v="2D"/>
  </r>
  <r>
    <s v="Special Reads"/>
    <s v="SP-MM01"/>
    <s v="SP-02"/>
    <s v="Aurora Energy"/>
    <n v="14"/>
    <s v="Special Read - Final Read"/>
    <s v="T4 or T5 or T6"/>
    <s v="TAS"/>
    <x v="1"/>
    <m/>
    <m/>
    <m/>
    <m/>
    <m/>
    <m/>
    <m/>
    <x v="1"/>
    <m/>
    <m/>
    <s v="Special Read"/>
    <m/>
    <m/>
    <s v="NEM-12 meter reads"/>
    <m/>
    <m/>
    <s v="2D"/>
  </r>
  <r>
    <s v="Customer and Site Details"/>
    <s v="CSD-MM01"/>
    <m/>
    <s v="Aurora Energy"/>
    <n v="15"/>
    <s v="Site Access Request by FRMP"/>
    <s v="T4 or T5 or T6"/>
    <s v="TAS"/>
    <x v="20"/>
    <m/>
    <m/>
    <m/>
    <m/>
    <m/>
    <m/>
    <m/>
    <x v="1"/>
    <s v="TBC"/>
    <m/>
    <m/>
    <m/>
    <s v="Site Access Request,Site Access Notification"/>
    <m/>
    <m/>
    <m/>
    <s v="1D"/>
  </r>
  <r>
    <s v="Customer and Site Details"/>
    <s v="CSD-MM02"/>
    <s v="CSD-03"/>
    <s v="Aurora Energy"/>
    <n v="16"/>
    <s v="Site Access Request by LNSP/MP"/>
    <s v="T4 or T5 or T6"/>
    <s v="TAS"/>
    <x v="20"/>
    <m/>
    <m/>
    <m/>
    <m/>
    <m/>
    <m/>
    <m/>
    <x v="1"/>
    <s v="TBC"/>
    <m/>
    <m/>
    <m/>
    <s v="Site Access Request,Site Access Notification"/>
    <m/>
    <m/>
    <m/>
    <s v="1D"/>
  </r>
  <r>
    <s v="Metering Service Works"/>
    <s v="MSW-MM03"/>
    <m/>
    <s v="Aurora Energy"/>
    <n v="17"/>
    <s v="Meter Exchange"/>
    <s v="T4 or T5 or T6"/>
    <s v="TAS"/>
    <x v="20"/>
    <m/>
    <m/>
    <m/>
    <m/>
    <m/>
    <m/>
    <m/>
    <x v="1"/>
    <s v="TBC"/>
    <m/>
    <s v="Meter Exchange"/>
    <m/>
    <m/>
    <s v="Meter reads"/>
    <s v="CR3081/CR3091"/>
    <m/>
    <s v="2D"/>
  </r>
  <r>
    <s v="Metering Service Works"/>
    <s v="MSW-MM04"/>
    <m/>
    <s v="Aurora Energy"/>
    <n v="18"/>
    <s v="Meter Exchange - PIN Rejection - Completion"/>
    <s v="T5 or T6"/>
    <s v="TAS"/>
    <x v="20"/>
    <m/>
    <m/>
    <m/>
    <m/>
    <m/>
    <m/>
    <m/>
    <x v="1"/>
    <s v="TBC"/>
    <m/>
    <s v="Remove Meter"/>
    <s v="Notice of Metering Works"/>
    <m/>
    <s v="NEM-12 meter reads"/>
    <s v="CR3051, CR4051"/>
    <m/>
    <s v="2D"/>
  </r>
  <r>
    <s v="Metering Service Works"/>
    <s v="MSW-MM05"/>
    <s v="MSW-04"/>
    <s v="Aurora Energy"/>
    <n v="19"/>
    <s v="Remove Meter - Multi meter site"/>
    <s v="T4 or T5 or T6"/>
    <s v="TAS"/>
    <x v="20"/>
    <m/>
    <m/>
    <m/>
    <m/>
    <m/>
    <m/>
    <m/>
    <x v="1"/>
    <s v="TBC"/>
    <m/>
    <s v="Remove Meter"/>
    <s v="Notice of Metering Works"/>
    <m/>
    <s v="NEM-12 meter reads"/>
    <s v="CR3051, CR4051"/>
    <m/>
    <s v="2D"/>
  </r>
  <r>
    <s v="Metering Service Works"/>
    <s v="MSW-CI01"/>
    <s v="MSW-07"/>
    <s v="Aurora Energy"/>
    <n v="20"/>
    <s v="Install Controlled Load (Adds &amp; Alts Scenario)"/>
    <m/>
    <s v="TAS"/>
    <x v="20"/>
    <m/>
    <m/>
    <m/>
    <m/>
    <m/>
    <m/>
    <m/>
    <x v="1"/>
    <s v="TBC"/>
    <m/>
    <s v="Metering Service Works - Install Controlled Load"/>
    <m/>
    <m/>
    <s v="Meter reads"/>
    <s v="CR3050/3051"/>
    <m/>
    <s v="2D"/>
  </r>
  <r>
    <s v="Meter Data Notification"/>
    <s v="MDN-CI01"/>
    <s v="MDN-03"/>
    <s v="Aurora Energy"/>
    <n v="21"/>
    <s v="Provide Meter Data"/>
    <s v="Any"/>
    <s v="TAS"/>
    <x v="20"/>
    <m/>
    <m/>
    <m/>
    <m/>
    <m/>
    <m/>
    <m/>
    <x v="1"/>
    <s v="TBC"/>
    <m/>
    <s v="Provide Meter Data Request"/>
    <m/>
    <m/>
    <s v="Meter reads"/>
    <m/>
    <m/>
    <s v="1D"/>
  </r>
  <r>
    <s v="Re-Energisation"/>
    <s v="REEN-MM01"/>
    <s v="REEN-07"/>
    <s v="Ergon Energy Queensland – Retail"/>
    <n v="1"/>
    <s v="Recipient discretion, "/>
    <s v="T4, T5"/>
    <s v="QLD"/>
    <x v="21"/>
    <m/>
    <s v="ERGONETP"/>
    <s v="MDYMDP"/>
    <s v="N/A"/>
    <s v="MDYMP"/>
    <s v="N/A"/>
    <s v="MDYMDP"/>
    <x v="2"/>
    <s v="MDYMC"/>
    <s v="N/A"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Ergon Energy Queensland – Retail"/>
    <n v="2"/>
    <s v="Recipient discretion"/>
    <s v="T4, T5"/>
    <s v="QLD"/>
    <x v="21"/>
    <m/>
    <s v="ERGONETP"/>
    <s v="MDYMDP"/>
    <s v="N/A"/>
    <s v="MDYMP"/>
    <s v="N/A"/>
    <s v="MDYMDP"/>
    <x v="2"/>
    <s v="MDYMC"/>
    <s v="N/A"/>
    <s v="Recipient discretion"/>
    <m/>
    <s v="Customer Details Notification"/>
    <m/>
    <s v="CR5051"/>
    <m/>
    <s v="2D"/>
  </r>
  <r>
    <s v="Role Changes"/>
    <s v="ROLE-MM01"/>
    <s v="ROLE-01"/>
    <s v="Ergon Energy Queensland – Retail"/>
    <n v="3"/>
    <s v="Change Retailer - Prospective"/>
    <s v="T4 or T5 or T6"/>
    <s v="QLD"/>
    <x v="1"/>
    <m/>
    <s v="N/A"/>
    <s v="N/A"/>
    <s v="N/A"/>
    <s v="N/A"/>
    <s v="N/A"/>
    <s v="N/A"/>
    <x v="2"/>
    <s v="N/A"/>
    <s v="N/A"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Ergon Energy Queensland – Retail"/>
    <n v="4"/>
    <s v="Meter Exchange"/>
    <s v="T4 or T5 or T6 to T4"/>
    <s v="QLD"/>
    <x v="21"/>
    <m/>
    <s v="ERGONETP"/>
    <s v="WBAYM"/>
    <s v="MDYMDP"/>
    <s v="ERGONMP"/>
    <s v="MDYMP"/>
    <s v="WBAYM"/>
    <x v="3"/>
    <s v="ERGONETP"/>
    <s v="MDYMC"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Ergon Energy Queensland – Retail"/>
    <n v="5"/>
    <s v="Meter Reconfiguration - solar"/>
    <s v="T4 or T5 or T6 to T4"/>
    <s v="QLD"/>
    <x v="21"/>
    <m/>
    <s v="ERGONETP"/>
    <s v="WBAYM"/>
    <s v="MDYMDP"/>
    <s v="ERGONMP"/>
    <s v="MDYMP"/>
    <s v="WBAYM"/>
    <x v="3"/>
    <s v="ERGONETP"/>
    <s v="MDYMC"/>
    <s v="Meter Reconfiguration - Manual"/>
    <m/>
    <m/>
    <s v="NEM-12 meter reads"/>
    <s v="CR3101, CR3051"/>
    <m/>
    <s v="2D"/>
  </r>
  <r>
    <s v="Supply Service Works"/>
    <s v="SSW-MM02"/>
    <s v="SSW-21"/>
    <s v="Ergon Energy Queensland – Retail"/>
    <n v="6"/>
    <s v="Supply Alteration - Upgrade Single Phase to 3 Phase"/>
    <s v="T4 or T5 or T6"/>
    <s v="QLD"/>
    <x v="21"/>
    <m/>
    <s v="ERGONETP"/>
    <s v="WBAYM"/>
    <s v="MDYMDP"/>
    <s v="ERGONMP"/>
    <s v="MDYMP"/>
    <s v="WBAYM"/>
    <x v="3"/>
    <s v="ERGONETP"/>
    <s v="MDYMC"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Ergon Energy Queensland – Retail"/>
    <n v="7"/>
    <s v="Network Tariff Change"/>
    <s v="T4 or T5 or T6"/>
    <s v="QLD"/>
    <x v="21"/>
    <m/>
    <s v="ERGONETP"/>
    <s v="MDYMDP"/>
    <s v="N/A"/>
    <s v="MDYMP"/>
    <s v="N/A"/>
    <s v="MDYMDP"/>
    <x v="2"/>
    <s v="MDYMC"/>
    <s v="N/A"/>
    <s v="Tariff Change"/>
    <m/>
    <m/>
    <s v="NEM-12 meter reads"/>
    <s v="CR3101"/>
    <m/>
    <s v="2D"/>
  </r>
  <r>
    <s v="Meter Faults"/>
    <s v="MF-MM01"/>
    <m/>
    <s v="Ergon Energy Queensland – Retail"/>
    <n v="8"/>
    <s v="Meter exchange triggered by OWN-MFN (Single meter)"/>
    <s v="T4 or T5 or T6"/>
    <m/>
    <x v="1"/>
    <m/>
    <s v="N/A"/>
    <s v="N/A"/>
    <s v="N/A"/>
    <s v="N/A"/>
    <s v="N/A"/>
    <s v="N/A"/>
    <x v="2"/>
    <s v="N/A"/>
    <s v="N/A"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Ergon Energy Queensland – Retail"/>
    <n v="9"/>
    <s v="Move-in (No retailer churn)"/>
    <s v="T4 or T5 or T6"/>
    <s v="QLD"/>
    <x v="21"/>
    <m/>
    <s v="ERGONETP"/>
    <s v="MDYMDP"/>
    <s v="N/A"/>
    <s v="MDYMP"/>
    <s v="N/A"/>
    <s v="MDYMDP"/>
    <x v="2"/>
    <s v="MDYMC"/>
    <s v="N/A"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Ergon Energy Queensland – Retail"/>
    <n v="10"/>
    <s v="Verify Meter Data"/>
    <s v="T4 or T5 or T6"/>
    <s v="QLD"/>
    <x v="21"/>
    <m/>
    <s v="ERGONETP"/>
    <s v="MDYMDP"/>
    <s v="N/A"/>
    <s v="MDYMP"/>
    <s v="N/A"/>
    <s v="MDYMDP"/>
    <x v="2"/>
    <s v="MDYMC"/>
    <s v="N/A"/>
    <s v="Verify Meter Data Request"/>
    <m/>
    <m/>
    <s v="Meter reads"/>
    <m/>
    <m/>
    <s v="1D"/>
  </r>
  <r>
    <s v="Role Changes"/>
    <s v="ROLE-MM02"/>
    <s v="ROLE-02"/>
    <s v="Ergon Energy Queensland – Retail"/>
    <n v="11"/>
    <s v="Change Retailer - Retrospective"/>
    <s v="T4 or T5 or T6"/>
    <s v="QLD"/>
    <x v="21"/>
    <s v="TBA"/>
    <s v="ERGONETP"/>
    <s v="MDYMDP"/>
    <s v="TBA"/>
    <s v="MDYMP"/>
    <s v="TBA"/>
    <s v="MDYMDP"/>
    <x v="4"/>
    <s v="MDYMC"/>
    <s v="TBA"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Ergon Energy Queensland – Retail"/>
    <n v="12"/>
    <s v="Physical visit"/>
    <s v="T4 or T5 or T6"/>
    <s v="QLD"/>
    <x v="21"/>
    <m/>
    <s v="ERGONETP"/>
    <s v="MDYMDP"/>
    <s v="N/A"/>
    <s v="MDYMP"/>
    <s v="N/A"/>
    <s v="MDYMDP"/>
    <x v="2"/>
    <s v="MDYMC"/>
    <s v="N/A"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Ergon Energy Queensland – Retail"/>
    <n v="13"/>
    <s v="Remove Fuse"/>
    <s v="T4 or T5 or T6"/>
    <s v="QLD"/>
    <x v="21"/>
    <m/>
    <s v="ERGONETP"/>
    <s v="MDYMDP"/>
    <s v="N/A"/>
    <s v="MDYMP"/>
    <s v="N/A"/>
    <s v="MDYMDP"/>
    <x v="2"/>
    <s v="MDYMC"/>
    <s v="N/A"/>
    <s v="Remove Fuse"/>
    <m/>
    <s v="Customer Details Notification"/>
    <m/>
    <s v="CR5051"/>
    <m/>
    <s v="2D"/>
  </r>
  <r>
    <s v="Special Reads"/>
    <s v="SP-MM01"/>
    <s v="SP-02"/>
    <s v="Ergon Energy Queensland – Retail"/>
    <n v="14"/>
    <s v="Special Read - Final Read"/>
    <s v="T4 or T5 or T6"/>
    <s v="QLD"/>
    <x v="1"/>
    <m/>
    <s v="ERGONETP"/>
    <s v="WBAYM"/>
    <m/>
    <s v="ERGONMP"/>
    <m/>
    <s v="WBAYM"/>
    <x v="1"/>
    <s v="ERGONETP"/>
    <m/>
    <s v="Special Read"/>
    <m/>
    <m/>
    <s v="NEM-13 meter reads"/>
    <m/>
    <m/>
    <s v="2D"/>
  </r>
  <r>
    <s v="Customer and Site Details"/>
    <s v="CSD-MM01"/>
    <m/>
    <s v="Ergon Energy Queensland – Retail"/>
    <n v="15"/>
    <s v="Site Access Request by FRMP"/>
    <s v="T4 or T5 or T6"/>
    <s v="QLD"/>
    <x v="1"/>
    <m/>
    <s v="N/A"/>
    <s v="N/A"/>
    <s v="N/A"/>
    <s v="N/A"/>
    <s v="N/A"/>
    <s v="N/A"/>
    <x v="2"/>
    <s v="N/A"/>
    <s v="N/A"/>
    <m/>
    <m/>
    <s v="Site Access Request,Site Access Notification"/>
    <m/>
    <m/>
    <m/>
    <s v="1D"/>
  </r>
  <r>
    <s v="Customer and Site Details"/>
    <s v="CSD-MM02"/>
    <s v="CSD-03"/>
    <s v="Ergon Energy Queensland – Retail"/>
    <n v="16"/>
    <s v="Site Access Request by LNSP/MP"/>
    <s v="T4 or T5 or T6"/>
    <s v="QLD"/>
    <x v="21"/>
    <m/>
    <s v="ERGONETP"/>
    <s v="MDYMDP"/>
    <s v="N/A"/>
    <s v="MDYMP"/>
    <s v="N/A"/>
    <s v="MDYMDP"/>
    <x v="2"/>
    <s v="MDYMC"/>
    <s v="N/A"/>
    <m/>
    <m/>
    <s v="Site Access Request,Site Access Notification"/>
    <m/>
    <m/>
    <m/>
    <s v="1D"/>
  </r>
  <r>
    <s v="Metering Service Works"/>
    <s v="MSW-MM03"/>
    <m/>
    <s v="Ergon Energy Queensland – Retail"/>
    <n v="17"/>
    <s v="Meter Exchange"/>
    <s v="T4 or T5 or T6 to T4"/>
    <s v="QLD"/>
    <x v="21"/>
    <m/>
    <s v="ERGONETP"/>
    <s v="WBAYM"/>
    <s v="MDYMDP"/>
    <s v="ERGONMP"/>
    <s v="MDYMP"/>
    <s v="WBAYM"/>
    <x v="3"/>
    <s v="ERGONETP"/>
    <s v="MDYMC"/>
    <s v="Meter Exchange"/>
    <m/>
    <m/>
    <s v="Meter reads"/>
    <s v="CR3081/CR3091"/>
    <m/>
    <s v="2D"/>
  </r>
  <r>
    <s v="Metering Service Works"/>
    <s v="MSW-MM04"/>
    <m/>
    <s v="Ergon Energy Queensland – Retail"/>
    <n v="18"/>
    <s v="Meter Exchange - PIN Rejection - Completion"/>
    <s v="T5 or T6"/>
    <s v="QLD"/>
    <x v="1"/>
    <m/>
    <s v="N/A"/>
    <s v="N/A"/>
    <s v="N/A"/>
    <s v="N/A"/>
    <s v="N/A"/>
    <s v="N/A"/>
    <x v="2"/>
    <s v="N/A"/>
    <s v="N/A"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Ergon Energy Queensland – Retail"/>
    <n v="19"/>
    <s v="Remove Meter - Multi meter site"/>
    <s v="T4 or T5 or T6"/>
    <s v="QLD"/>
    <x v="21"/>
    <m/>
    <s v="ERGONETP"/>
    <s v="MDYMDP"/>
    <s v="N/A"/>
    <s v="MDYMP"/>
    <s v="N/A"/>
    <s v="MDYMDP"/>
    <x v="2"/>
    <s v="MDYMC"/>
    <s v="N/A"/>
    <s v="Remove Meter"/>
    <s v="Notice of Metering Works"/>
    <m/>
    <s v="NEM-12 meter reads"/>
    <s v="CR3051, CR4051"/>
    <m/>
    <s v="2D"/>
  </r>
  <r>
    <s v="Metering Service Works"/>
    <s v="MSW-CI01"/>
    <s v="MSW-07"/>
    <s v="Ergon Energy Queensland – Retail"/>
    <n v="20"/>
    <s v="Install Controlled Load (Adds &amp; Alts Scenario)"/>
    <s v="T4"/>
    <s v="QLD"/>
    <x v="21"/>
    <m/>
    <s v="ERGONETP"/>
    <s v="MDYMDP"/>
    <s v="N/A"/>
    <s v="MDYMP"/>
    <s v="N/A"/>
    <s v="MDYMDP"/>
    <x v="2"/>
    <s v="MDYMC"/>
    <s v="N/A"/>
    <s v="Metering Service Works - Install Controlled Load"/>
    <m/>
    <m/>
    <s v="Meter reads"/>
    <s v="CR3050/3051"/>
    <m/>
    <s v="2D"/>
  </r>
  <r>
    <s v="Meter Data Notification"/>
    <s v="MDN-CI01"/>
    <s v="MDN-03"/>
    <s v="Ergon Energy Queensland – Retail"/>
    <n v="21"/>
    <s v="Provide Meter Data"/>
    <s v="T4"/>
    <s v="QLD"/>
    <x v="21"/>
    <m/>
    <s v="ERGONETP"/>
    <s v="MDYMDP"/>
    <s v="N/A"/>
    <s v="MDYMP"/>
    <s v="N/A"/>
    <s v="MDYMDP"/>
    <x v="2"/>
    <s v="MDYMC"/>
    <s v="N/A"/>
    <s v="Provide Meter Data Request"/>
    <m/>
    <m/>
    <s v="Meter reads"/>
    <m/>
    <m/>
    <s v="1D"/>
  </r>
  <r>
    <s v="Re-Energisation"/>
    <s v="REEN-MM01"/>
    <s v="REEN-07"/>
    <s v="AGL"/>
    <n v="1"/>
    <s v="Recipient discretion, "/>
    <s v="T4, T5"/>
    <s v="QLD"/>
    <x v="1"/>
    <m/>
    <m/>
    <m/>
    <m/>
    <m/>
    <m/>
    <m/>
    <x v="1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AGL"/>
    <n v="2"/>
    <s v="Recipient discretion"/>
    <s v="T4, T5"/>
    <s v="NSW"/>
    <x v="22"/>
    <s v="INTEGP"/>
    <m/>
    <m/>
    <m/>
    <m/>
    <m/>
    <m/>
    <x v="1"/>
    <m/>
    <m/>
    <s v="Recipient discretion"/>
    <m/>
    <s v="Customer Details Notification"/>
    <m/>
    <s v="CR5051"/>
    <m/>
    <s v="2D"/>
  </r>
  <r>
    <s v="Role Changes"/>
    <s v="ROLE-MM01"/>
    <s v="ROLE-01"/>
    <s v="AGL"/>
    <n v="3"/>
    <s v="Change Retailer - Prospective"/>
    <s v="T4 or T5 or T6"/>
    <s v="NSW"/>
    <x v="22"/>
    <s v="INTEGP"/>
    <m/>
    <m/>
    <m/>
    <m/>
    <m/>
    <m/>
    <x v="1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AGL"/>
    <n v="4"/>
    <s v="Meter Exchange"/>
    <s v="T4 or T5 or T6"/>
    <s v="QLD"/>
    <x v="1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AGL"/>
    <n v="5"/>
    <s v="Meter Reconfiguration - solar"/>
    <s v="T4 or T5 or T6"/>
    <s v="SA"/>
    <x v="1"/>
    <m/>
    <m/>
    <m/>
    <m/>
    <m/>
    <m/>
    <m/>
    <x v="1"/>
    <m/>
    <m/>
    <s v="Meter Reconfiguration - Manual"/>
    <m/>
    <m/>
    <s v="NEM-12 meter reads"/>
    <s v="CR3101, CR3051"/>
    <m/>
    <s v="2D"/>
  </r>
  <r>
    <s v="Supply Service Works"/>
    <s v="SSW-MM02"/>
    <s v="SSW-21"/>
    <s v="AGL"/>
    <n v="6"/>
    <s v="Supply Alteration - Upgrade Single Phase to 3 Phase"/>
    <s v="T4 or T5 or T6"/>
    <s v="NSW"/>
    <x v="22"/>
    <s v="ENERGYAP"/>
    <m/>
    <m/>
    <m/>
    <m/>
    <m/>
    <m/>
    <x v="1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AGL"/>
    <n v="7"/>
    <s v="Network Tariff Change"/>
    <s v="T4 or T5 or T6"/>
    <s v="ACT"/>
    <x v="22"/>
    <m/>
    <m/>
    <m/>
    <m/>
    <m/>
    <m/>
    <m/>
    <x v="1"/>
    <m/>
    <m/>
    <s v="Tariff Change"/>
    <m/>
    <m/>
    <s v="NEM-12 meter reads"/>
    <s v="CR3101"/>
    <m/>
    <s v="2D"/>
  </r>
  <r>
    <s v="Meter Faults"/>
    <s v="MF-MM01"/>
    <m/>
    <s v="AGL"/>
    <n v="8"/>
    <s v="Meter exchange triggered by OWN-MFN (Single meter)"/>
    <s v="T4 or T5 or T6"/>
    <m/>
    <x v="1"/>
    <m/>
    <m/>
    <m/>
    <m/>
    <m/>
    <m/>
    <m/>
    <x v="1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AGL"/>
    <n v="9"/>
    <s v="Move-in"/>
    <s v="T4 or T5 or T6"/>
    <s v="SA"/>
    <x v="1"/>
    <m/>
    <m/>
    <m/>
    <m/>
    <m/>
    <m/>
    <m/>
    <x v="1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AGL"/>
    <n v="10"/>
    <s v="Verify Meter Data"/>
    <s v="T4 or T5 or T6"/>
    <s v="NSW"/>
    <x v="22"/>
    <s v="CNRGYP"/>
    <m/>
    <m/>
    <m/>
    <m/>
    <m/>
    <m/>
    <x v="1"/>
    <m/>
    <m/>
    <s v="Verify Meter Data Request"/>
    <m/>
    <m/>
    <s v="Meter reads"/>
    <m/>
    <m/>
    <s v="1D"/>
  </r>
  <r>
    <s v="Role Changes"/>
    <s v="ROLE-MM02"/>
    <s v="ROLE-02"/>
    <s v="AGL"/>
    <n v="11"/>
    <s v="Change Retailer - Retrospective"/>
    <s v="T4 or T5 or T6"/>
    <s v="ACT"/>
    <x v="1"/>
    <m/>
    <m/>
    <m/>
    <m/>
    <m/>
    <m/>
    <m/>
    <x v="1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AGL"/>
    <n v="12"/>
    <s v="Physical visit"/>
    <s v="T4 or T5 or T6"/>
    <s v="QLD"/>
    <x v="1"/>
    <m/>
    <m/>
    <m/>
    <m/>
    <m/>
    <m/>
    <m/>
    <x v="1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AGL"/>
    <n v="13"/>
    <s v="Remove Fuse"/>
    <s v="T4 or T5 or T6"/>
    <s v="SA"/>
    <x v="1"/>
    <m/>
    <m/>
    <m/>
    <m/>
    <m/>
    <m/>
    <m/>
    <x v="1"/>
    <m/>
    <m/>
    <s v="Remove Fuse"/>
    <m/>
    <s v="Customer Details Notification"/>
    <m/>
    <s v="CR5051"/>
    <m/>
    <s v="2D"/>
  </r>
  <r>
    <s v="Special Reads"/>
    <s v="SP-MM01"/>
    <s v="SP-02"/>
    <s v="AGL"/>
    <n v="14"/>
    <s v="Special Read - Final Read"/>
    <s v="T4 or T5 or T6"/>
    <s v="NSW"/>
    <x v="1"/>
    <m/>
    <m/>
    <m/>
    <m/>
    <m/>
    <m/>
    <m/>
    <x v="1"/>
    <m/>
    <m/>
    <s v="Special Read"/>
    <m/>
    <m/>
    <s v="NEM-12 meter reads"/>
    <m/>
    <m/>
    <s v="2D"/>
  </r>
  <r>
    <s v="Customer and Site Details"/>
    <s v="CSD-MM01"/>
    <m/>
    <s v="AGL"/>
    <n v="15"/>
    <s v="Site Access Request by FRMP"/>
    <s v="T4 or T5 or T6"/>
    <s v="NSW"/>
    <x v="22"/>
    <s v="INTEGP"/>
    <m/>
    <m/>
    <m/>
    <m/>
    <m/>
    <m/>
    <x v="1"/>
    <m/>
    <m/>
    <m/>
    <m/>
    <s v="Site Access Request,Site Access Notification"/>
    <m/>
    <m/>
    <m/>
    <s v="1D"/>
  </r>
  <r>
    <s v="Customer and Site Details"/>
    <s v="CSD-MM02"/>
    <s v="CSD-03"/>
    <s v="AGL"/>
    <n v="16"/>
    <s v="Site Access Request by LNSP/MP"/>
    <s v="T4 or T5 or T6"/>
    <s v="QLD"/>
    <x v="1"/>
    <m/>
    <m/>
    <m/>
    <m/>
    <m/>
    <m/>
    <m/>
    <x v="1"/>
    <m/>
    <m/>
    <m/>
    <m/>
    <s v="Site Access Request,Site Access Notification"/>
    <m/>
    <m/>
    <m/>
    <s v="1D"/>
  </r>
  <r>
    <s v="Metering Service Works"/>
    <s v="MSW-MM03"/>
    <m/>
    <s v="AGL"/>
    <n v="17"/>
    <s v="Meter Exchange"/>
    <s v="T4 or T5 or T6"/>
    <s v="NSW"/>
    <x v="22"/>
    <s v="ENERGYAP"/>
    <m/>
    <m/>
    <m/>
    <m/>
    <m/>
    <m/>
    <x v="1"/>
    <m/>
    <m/>
    <s v="Meter Exchange"/>
    <m/>
    <m/>
    <s v="Meter reads"/>
    <s v="CR3081/CR3091"/>
    <m/>
    <s v="2D"/>
  </r>
  <r>
    <s v="Metering Service Works"/>
    <s v="MSW-MM04"/>
    <m/>
    <s v="AGL"/>
    <n v="18"/>
    <s v="Meter Exchange - PIN Rejection - Completion"/>
    <s v="T5 or T6"/>
    <s v="SA"/>
    <x v="1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AGL"/>
    <n v="19"/>
    <s v="Remove Meter - Multi meter site"/>
    <s v="T4 or T5 or T6"/>
    <s v="QLD"/>
    <x v="1"/>
    <m/>
    <m/>
    <m/>
    <m/>
    <m/>
    <m/>
    <m/>
    <x v="1"/>
    <m/>
    <m/>
    <s v="Remove Meter"/>
    <s v="Notice of Metering Works"/>
    <m/>
    <s v="NEM-12 meter reads"/>
    <s v="CR3051, CR4051"/>
    <m/>
    <s v="2D"/>
  </r>
  <r>
    <s v="Metering Service Works"/>
    <s v="MSW-CI01"/>
    <s v="MSW-07"/>
    <s v="AGL"/>
    <n v="20"/>
    <s v="Install Controlled Load (Adds &amp; Alts Scenario)"/>
    <m/>
    <s v="SA"/>
    <x v="1"/>
    <m/>
    <m/>
    <m/>
    <m/>
    <m/>
    <m/>
    <m/>
    <x v="1"/>
    <m/>
    <m/>
    <s v="Metering Service Works - Install Controlled Load"/>
    <m/>
    <m/>
    <s v="Meter reads"/>
    <s v="CR3050/3051"/>
    <m/>
    <s v="2D"/>
  </r>
  <r>
    <s v="Meter Data Notification"/>
    <s v="MDN-CI01"/>
    <s v="MDN-03"/>
    <s v="AGL"/>
    <n v="21"/>
    <s v="Provide Meter Data"/>
    <s v="Any"/>
    <s v="NSW"/>
    <x v="22"/>
    <s v="CNRGYP"/>
    <m/>
    <m/>
    <m/>
    <m/>
    <m/>
    <m/>
    <x v="1"/>
    <m/>
    <m/>
    <s v="Provide Meter Data Request"/>
    <m/>
    <m/>
    <s v="Meter reads"/>
    <m/>
    <m/>
    <s v="1D"/>
  </r>
  <r>
    <s v="Re-Energisation"/>
    <s v="REEN-MM01"/>
    <s v="REEN-07"/>
    <s v="AGL"/>
    <n v="1"/>
    <s v="Recipient discretion, "/>
    <s v="T4, T5"/>
    <s v="QLD"/>
    <x v="1"/>
    <m/>
    <m/>
    <m/>
    <m/>
    <m/>
    <m/>
    <m/>
    <x v="1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AGL"/>
    <n v="2"/>
    <s v="Recipient discretion"/>
    <s v="T4, T5"/>
    <s v="NSW"/>
    <x v="23"/>
    <s v="INTEGP"/>
    <m/>
    <m/>
    <m/>
    <m/>
    <m/>
    <m/>
    <x v="1"/>
    <m/>
    <m/>
    <s v="Recipient discretion"/>
    <m/>
    <s v="Customer Details Notification"/>
    <m/>
    <s v="CR5051"/>
    <m/>
    <s v="2D"/>
  </r>
  <r>
    <s v="Role Changes"/>
    <s v="ROLE-MM01"/>
    <s v="ROLE-01"/>
    <s v="AGL"/>
    <n v="3"/>
    <s v="Change Retailer - Prospective"/>
    <s v="T4 or T5 or T6"/>
    <s v="SA"/>
    <x v="1"/>
    <m/>
    <m/>
    <m/>
    <m/>
    <m/>
    <m/>
    <m/>
    <x v="1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AGL"/>
    <n v="4"/>
    <s v="Meter Exchange"/>
    <s v="T4 or T5 or T6"/>
    <s v="QLD"/>
    <x v="1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AGL"/>
    <n v="5"/>
    <s v="Meter Reconfiguration - solar"/>
    <s v="T4 or T5 or T6"/>
    <s v="SA"/>
    <x v="1"/>
    <m/>
    <m/>
    <m/>
    <m/>
    <m/>
    <m/>
    <m/>
    <x v="1"/>
    <m/>
    <m/>
    <s v="Meter Reconfiguration - Manual"/>
    <m/>
    <m/>
    <s v="NEM-12 meter reads"/>
    <s v="CR3101, CR3051"/>
    <m/>
    <s v="2D"/>
  </r>
  <r>
    <s v="Supply Service Works"/>
    <s v="SSW-MM02"/>
    <s v="SSW-21"/>
    <s v="AGL"/>
    <n v="6"/>
    <s v="Supply Alteration - Upgrade Single Phase to 3 Phase"/>
    <s v="T4 or T5 or T6"/>
    <s v="NSW"/>
    <x v="23"/>
    <s v="ENERGYAP"/>
    <m/>
    <m/>
    <m/>
    <m/>
    <m/>
    <m/>
    <x v="1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AGL"/>
    <n v="7"/>
    <s v="Network Tariff Change"/>
    <s v="T4 or T5 or T6"/>
    <s v="ACT"/>
    <x v="1"/>
    <m/>
    <m/>
    <m/>
    <m/>
    <m/>
    <m/>
    <m/>
    <x v="1"/>
    <m/>
    <m/>
    <s v="Tariff Change"/>
    <m/>
    <m/>
    <s v="NEM-12 meter reads"/>
    <s v="CR3101"/>
    <m/>
    <s v="2D"/>
  </r>
  <r>
    <s v="Meter Faults"/>
    <s v="MF-MM01"/>
    <m/>
    <s v="AGL"/>
    <n v="8"/>
    <s v="Meter exchange triggered by OWN-MFN (Single meter)"/>
    <s v="T4 or T5 or T6"/>
    <m/>
    <x v="1"/>
    <m/>
    <m/>
    <m/>
    <m/>
    <m/>
    <m/>
    <m/>
    <x v="1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AGL"/>
    <n v="9"/>
    <s v="Move-in"/>
    <s v="T4 or T5 or T6"/>
    <s v="SA"/>
    <x v="1"/>
    <m/>
    <m/>
    <m/>
    <m/>
    <m/>
    <m/>
    <m/>
    <x v="1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AGL"/>
    <n v="10"/>
    <s v="Verify Meter Data"/>
    <s v="T4 or T5 or T6"/>
    <s v="NSW"/>
    <x v="23"/>
    <s v="ENERGYAP"/>
    <m/>
    <m/>
    <m/>
    <m/>
    <m/>
    <m/>
    <x v="1"/>
    <m/>
    <m/>
    <s v="Verify Meter Data Request"/>
    <m/>
    <m/>
    <s v="Meter reads"/>
    <m/>
    <m/>
    <s v="1D"/>
  </r>
  <r>
    <s v="Role Changes"/>
    <s v="ROLE-MM02"/>
    <s v="ROLE-02"/>
    <s v="AGL"/>
    <n v="11"/>
    <s v="Change Retailer - Retrospective"/>
    <s v="T4 or T5 or T6"/>
    <s v="QLD"/>
    <x v="1"/>
    <m/>
    <m/>
    <m/>
    <m/>
    <m/>
    <m/>
    <m/>
    <x v="1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AGL"/>
    <n v="12"/>
    <s v="Physical visit"/>
    <s v="T4 or T5 or T6"/>
    <s v="QLD"/>
    <x v="1"/>
    <m/>
    <m/>
    <m/>
    <m/>
    <m/>
    <m/>
    <m/>
    <x v="1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AGL"/>
    <n v="13"/>
    <s v="Remove Fuse"/>
    <s v="T4 or T5 or T6"/>
    <s v="SA"/>
    <x v="1"/>
    <m/>
    <m/>
    <m/>
    <m/>
    <m/>
    <m/>
    <m/>
    <x v="1"/>
    <m/>
    <m/>
    <s v="Remove Fuse"/>
    <m/>
    <s v="Customer Details Notification"/>
    <m/>
    <s v="CR5051"/>
    <m/>
    <s v="2D"/>
  </r>
  <r>
    <s v="Special Reads"/>
    <s v="SP-MM01"/>
    <s v="SP-02"/>
    <s v="AGL"/>
    <n v="14"/>
    <s v="Special Read - Final Read"/>
    <s v="T4 or T5 or T6"/>
    <s v="NSW"/>
    <x v="1"/>
    <m/>
    <m/>
    <m/>
    <m/>
    <m/>
    <m/>
    <m/>
    <x v="1"/>
    <m/>
    <m/>
    <s v="Special Read"/>
    <m/>
    <m/>
    <s v="NEM-12 meter reads"/>
    <m/>
    <m/>
    <s v="2D"/>
  </r>
  <r>
    <s v="Customer and Site Details"/>
    <s v="CSD-MM01"/>
    <m/>
    <s v="AGL"/>
    <n v="15"/>
    <s v="Site Access Request by FRMP"/>
    <s v="T4 or T5 or T6"/>
    <s v="NSW"/>
    <x v="23"/>
    <s v="INTEGP"/>
    <m/>
    <m/>
    <m/>
    <m/>
    <m/>
    <m/>
    <x v="1"/>
    <m/>
    <m/>
    <m/>
    <m/>
    <s v="Site Access Request,Site Access Notification"/>
    <m/>
    <m/>
    <m/>
    <s v="1D"/>
  </r>
  <r>
    <s v="Customer and Site Details"/>
    <s v="CSD-MM02"/>
    <s v="CSD-03"/>
    <s v="AGL"/>
    <n v="16"/>
    <s v="Site Access Request by LNSP/MP"/>
    <s v="T4 or T5 or T6"/>
    <s v="QLD"/>
    <x v="1"/>
    <m/>
    <m/>
    <m/>
    <m/>
    <m/>
    <m/>
    <m/>
    <x v="1"/>
    <m/>
    <m/>
    <m/>
    <m/>
    <s v="Site Access Request,Site Access Notification"/>
    <m/>
    <m/>
    <m/>
    <s v="1D"/>
  </r>
  <r>
    <s v="Metering Service Works"/>
    <s v="MSW-MM03"/>
    <m/>
    <s v="AGL"/>
    <n v="17"/>
    <s v="Meter Exchange"/>
    <s v="T4 or T5 or T6"/>
    <s v="NSW"/>
    <x v="23"/>
    <s v="INTEGP"/>
    <m/>
    <m/>
    <m/>
    <m/>
    <m/>
    <m/>
    <x v="1"/>
    <m/>
    <m/>
    <s v="Meter Exchange"/>
    <m/>
    <m/>
    <s v="Meter reads"/>
    <s v="CR3081/CR3091"/>
    <m/>
    <s v="2D"/>
  </r>
  <r>
    <s v="Metering Service Works"/>
    <s v="MSW-MM04"/>
    <m/>
    <s v="AGL"/>
    <n v="18"/>
    <s v="Meter Exchange - PIN Rejection - Completion"/>
    <s v="T5 or T6"/>
    <s v="SA"/>
    <x v="1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AGL"/>
    <n v="19"/>
    <s v="Remove Meter - Multi meter site"/>
    <s v="T4 or T5 or T6"/>
    <s v="QLD"/>
    <x v="1"/>
    <m/>
    <m/>
    <m/>
    <m/>
    <m/>
    <m/>
    <m/>
    <x v="1"/>
    <m/>
    <m/>
    <s v="Remove Meter"/>
    <s v="Notice of Metering Works"/>
    <m/>
    <s v="NEM-12 meter reads"/>
    <s v="CR3051, CR4051"/>
    <m/>
    <s v="2D"/>
  </r>
  <r>
    <s v="Metering Service Works"/>
    <s v="MSW-CI01"/>
    <s v="MSW-07"/>
    <s v="AGL"/>
    <n v="20"/>
    <s v="Install Controlled Load (Adds &amp; Alts Scenario)"/>
    <m/>
    <s v="ACT"/>
    <x v="1"/>
    <m/>
    <m/>
    <m/>
    <m/>
    <m/>
    <m/>
    <m/>
    <x v="1"/>
    <m/>
    <m/>
    <s v="Metering Service Works - Install Controlled Load"/>
    <m/>
    <m/>
    <s v="Meter reads"/>
    <s v="CR3050/3051"/>
    <m/>
    <s v="2D"/>
  </r>
  <r>
    <s v="Meter Data Notification"/>
    <s v="MDN-CI01"/>
    <s v="MDN-03"/>
    <s v="AGL"/>
    <n v="21"/>
    <s v="Provide Meter Data"/>
    <s v="Any"/>
    <s v="NSW"/>
    <x v="23"/>
    <s v="CNRGYP"/>
    <m/>
    <m/>
    <m/>
    <m/>
    <m/>
    <m/>
    <x v="1"/>
    <m/>
    <m/>
    <s v="Provide Meter Data Request"/>
    <m/>
    <m/>
    <s v="Meter reads"/>
    <m/>
    <m/>
    <s v="1D"/>
  </r>
  <r>
    <s v="Re-Energisation"/>
    <s v="REEN-MM01"/>
    <s v="REEN-07"/>
    <s v="AGL"/>
    <n v="1"/>
    <s v="Recipient discretion, "/>
    <s v="T4, T5"/>
    <s v="QLD"/>
    <x v="24"/>
    <s v="ENERGEXP"/>
    <m/>
    <m/>
    <m/>
    <m/>
    <m/>
    <m/>
    <x v="1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AGL"/>
    <n v="2"/>
    <s v="Recipient discretion"/>
    <s v="T4, T5"/>
    <s v="QLD"/>
    <x v="24"/>
    <s v="ERGONETP "/>
    <m/>
    <m/>
    <m/>
    <m/>
    <m/>
    <m/>
    <x v="1"/>
    <m/>
    <m/>
    <s v="Recipient discretion"/>
    <m/>
    <s v="Customer Details Notification"/>
    <m/>
    <s v="CR5051"/>
    <m/>
    <s v="2D"/>
  </r>
  <r>
    <s v="Role Changes"/>
    <s v="ROLE-MM01"/>
    <s v="ROLE-01"/>
    <s v="AGL"/>
    <n v="3"/>
    <s v="Change Retailer - Prospective"/>
    <s v="T4 or T5 or T6"/>
    <s v="QLD"/>
    <x v="24"/>
    <s v="ENERGEXP"/>
    <m/>
    <m/>
    <m/>
    <m/>
    <m/>
    <m/>
    <x v="1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AGL"/>
    <n v="4"/>
    <s v="Meter Exchange"/>
    <s v="T4 or T5 or T6"/>
    <s v="QLD"/>
    <x v="24"/>
    <s v="ERGONETP "/>
    <m/>
    <m/>
    <m/>
    <m/>
    <m/>
    <m/>
    <x v="1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AGL"/>
    <n v="5"/>
    <s v="Meter Reconfiguration - solar"/>
    <s v="T4 or T5 or T6"/>
    <s v="QLD"/>
    <x v="24"/>
    <s v="ENERGEXP"/>
    <m/>
    <m/>
    <m/>
    <m/>
    <m/>
    <m/>
    <x v="1"/>
    <m/>
    <m/>
    <s v="Meter Reconfiguration - Manual"/>
    <m/>
    <m/>
    <s v="NEM-12 meter reads"/>
    <s v="CR3101, CR3051"/>
    <m/>
    <s v="2D"/>
  </r>
  <r>
    <s v="Supply Service Works"/>
    <s v="SSW-MM02"/>
    <s v="SSW-21"/>
    <s v="AGL"/>
    <n v="6"/>
    <s v="Supply Alteration - Upgrade Single Phase to 3 Phase"/>
    <s v="T4 or T5 or T6"/>
    <s v="QLD"/>
    <x v="24"/>
    <s v="ENERGEXP"/>
    <m/>
    <m/>
    <m/>
    <m/>
    <m/>
    <m/>
    <x v="1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AGL"/>
    <n v="7"/>
    <s v="Network Tariff Change"/>
    <s v="T4 or T5 or T6"/>
    <s v="QLD"/>
    <x v="24"/>
    <s v="ERGONETP "/>
    <m/>
    <m/>
    <m/>
    <m/>
    <m/>
    <m/>
    <x v="1"/>
    <m/>
    <m/>
    <s v="Tariff Change"/>
    <m/>
    <m/>
    <s v="NEM-12 meter reads"/>
    <s v="CR3101"/>
    <m/>
    <s v="2D"/>
  </r>
  <r>
    <s v="Meter Faults"/>
    <s v="MF-MM01"/>
    <m/>
    <s v="AGL"/>
    <n v="8"/>
    <s v="Meter exchange triggered by OWN-MFN (Single meter)"/>
    <s v="T4 or T5 or T6"/>
    <m/>
    <x v="1"/>
    <m/>
    <m/>
    <m/>
    <m/>
    <m/>
    <m/>
    <m/>
    <x v="1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AGL"/>
    <n v="9"/>
    <s v="Move-in"/>
    <s v="T4 or T5 or T6"/>
    <s v="QLD"/>
    <x v="24"/>
    <s v="ERGONETP "/>
    <m/>
    <m/>
    <m/>
    <m/>
    <m/>
    <m/>
    <x v="1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AGL"/>
    <n v="10"/>
    <s v="Verify Meter Data"/>
    <s v="T4 or T5 or T6"/>
    <s v="QLD"/>
    <x v="24"/>
    <s v="ERGONETP "/>
    <m/>
    <m/>
    <m/>
    <m/>
    <m/>
    <m/>
    <x v="1"/>
    <m/>
    <m/>
    <s v="Verify Meter Data Request"/>
    <m/>
    <m/>
    <s v="Meter reads"/>
    <m/>
    <m/>
    <s v="1D"/>
  </r>
  <r>
    <s v="Role Changes"/>
    <s v="ROLE-MM02"/>
    <s v="ROLE-02"/>
    <s v="AGL"/>
    <n v="11"/>
    <s v="Change Retailer - Retrospective"/>
    <s v="T4 or T5 or T6"/>
    <s v="QLD"/>
    <x v="24"/>
    <s v="ERGONETP "/>
    <m/>
    <m/>
    <m/>
    <m/>
    <m/>
    <m/>
    <x v="1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AGL"/>
    <n v="12"/>
    <s v="Physical visit"/>
    <s v="T4 or T5 or T6"/>
    <s v="QLD"/>
    <x v="24"/>
    <s v="ERGONETP "/>
    <m/>
    <m/>
    <m/>
    <m/>
    <m/>
    <m/>
    <x v="1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AGL"/>
    <n v="13"/>
    <s v="Remove Fuse"/>
    <s v="T4 or T5 or T6"/>
    <s v="QLD"/>
    <x v="24"/>
    <s v="ENERGEXP"/>
    <m/>
    <m/>
    <m/>
    <m/>
    <m/>
    <m/>
    <x v="1"/>
    <m/>
    <m/>
    <s v="Remove Fuse"/>
    <m/>
    <s v="Customer Details Notification"/>
    <m/>
    <s v="CR5051"/>
    <m/>
    <s v="2D"/>
  </r>
  <r>
    <s v="Special Reads"/>
    <s v="SP-MM01"/>
    <s v="SP-02"/>
    <s v="AGL"/>
    <n v="14"/>
    <s v="Special Read - Final Read"/>
    <s v="T4 or T5 or T6"/>
    <s v="QLD"/>
    <x v="1"/>
    <m/>
    <m/>
    <m/>
    <m/>
    <m/>
    <m/>
    <m/>
    <x v="1"/>
    <m/>
    <m/>
    <s v="Special Read"/>
    <m/>
    <m/>
    <s v="NEM-12 meter reads"/>
    <m/>
    <m/>
    <s v="2D"/>
  </r>
  <r>
    <s v="Customer and Site Details"/>
    <s v="CSD-MM01"/>
    <m/>
    <s v="AGL"/>
    <n v="15"/>
    <s v="Site Access Request by FRMP"/>
    <s v="T4 or T5 or T6"/>
    <s v="QLD"/>
    <x v="24"/>
    <s v="ENERGEXP"/>
    <m/>
    <m/>
    <m/>
    <m/>
    <m/>
    <m/>
    <x v="1"/>
    <m/>
    <m/>
    <m/>
    <m/>
    <s v="Site Access Request,Site Access Notification"/>
    <m/>
    <m/>
    <m/>
    <s v="1D"/>
  </r>
  <r>
    <s v="Customer and Site Details"/>
    <s v="CSD-MM02"/>
    <s v="CSD-03"/>
    <s v="AGL"/>
    <n v="16"/>
    <s v="Site Access Request by LNSP/MP"/>
    <s v="T4 or T5 or T6"/>
    <s v="QLD"/>
    <x v="24"/>
    <s v="ERGONETP "/>
    <m/>
    <m/>
    <m/>
    <m/>
    <m/>
    <m/>
    <x v="1"/>
    <m/>
    <m/>
    <m/>
    <m/>
    <s v="Site Access Request,Site Access Notification"/>
    <m/>
    <m/>
    <m/>
    <s v="1D"/>
  </r>
  <r>
    <s v="Metering Service Works"/>
    <s v="MSW-MM03"/>
    <m/>
    <s v="AGL"/>
    <n v="17"/>
    <s v="Meter Exchange"/>
    <s v="T4 or T5 or T6"/>
    <s v="QLD"/>
    <x v="24"/>
    <s v="ENERGEXP"/>
    <m/>
    <m/>
    <m/>
    <m/>
    <m/>
    <m/>
    <x v="1"/>
    <m/>
    <m/>
    <s v="Meter Exchange"/>
    <m/>
    <m/>
    <s v="Meter reads"/>
    <s v="CR3081/CR3091"/>
    <m/>
    <s v="2D"/>
  </r>
  <r>
    <s v="Metering Service Works"/>
    <s v="MSW-MM04"/>
    <m/>
    <s v="AGL"/>
    <n v="18"/>
    <s v="Meter Exchange - PIN Rejection - Completion"/>
    <s v="T5 or T6"/>
    <s v="QLD"/>
    <x v="24"/>
    <s v="ENERGEXP"/>
    <m/>
    <m/>
    <m/>
    <m/>
    <m/>
    <m/>
    <x v="1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AGL"/>
    <n v="19"/>
    <s v="Remove Meter - Multi meter site"/>
    <s v="T4 or T5 or T6"/>
    <s v="QLD"/>
    <x v="24"/>
    <s v="ERGONETP "/>
    <m/>
    <m/>
    <m/>
    <m/>
    <m/>
    <m/>
    <x v="1"/>
    <m/>
    <m/>
    <s v="Remove Meter"/>
    <s v="Notice of Metering Works"/>
    <m/>
    <s v="NEM-12 meter reads"/>
    <s v="CR3051, CR4051"/>
    <m/>
    <s v="2D"/>
  </r>
  <r>
    <s v="Metering Service Works"/>
    <s v="MSW-CI01"/>
    <s v="MSW-07"/>
    <s v="AGL"/>
    <n v="20"/>
    <s v="Install Controlled Load (Adds &amp; Alts Scenario)"/>
    <m/>
    <s v="QLD"/>
    <x v="24"/>
    <s v="ENERGEXP"/>
    <m/>
    <m/>
    <m/>
    <m/>
    <m/>
    <m/>
    <x v="1"/>
    <m/>
    <m/>
    <s v="Metering Service Works - Install Controlled Load"/>
    <m/>
    <m/>
    <s v="Meter reads"/>
    <s v="CR3050/3051"/>
    <m/>
    <s v="2D"/>
  </r>
  <r>
    <s v="Meter Data Notification"/>
    <s v="MDN-CI01"/>
    <s v="MDN-03"/>
    <s v="AGL"/>
    <n v="21"/>
    <s v="Provide Meter Data"/>
    <s v="Any"/>
    <s v="QLD"/>
    <x v="24"/>
    <s v="ENERGEXP"/>
    <m/>
    <m/>
    <m/>
    <m/>
    <m/>
    <m/>
    <x v="1"/>
    <m/>
    <m/>
    <s v="Provide Meter Data Request"/>
    <m/>
    <m/>
    <s v="Meter reads"/>
    <m/>
    <m/>
    <s v="1D"/>
  </r>
  <r>
    <s v="Re-Energisation"/>
    <s v="REEN-MM01"/>
    <s v="REEN-07"/>
    <s v="AGL"/>
    <n v="1"/>
    <s v="Recipient discretion, "/>
    <s v="T4, T5"/>
    <s v="QLD"/>
    <x v="25"/>
    <s v="UMPLP"/>
    <m/>
    <m/>
    <m/>
    <m/>
    <m/>
    <m/>
    <x v="1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AGL"/>
    <n v="2"/>
    <s v="Recipient discretion"/>
    <s v="T4, T5"/>
    <s v="NSW"/>
    <x v="25"/>
    <m/>
    <m/>
    <m/>
    <m/>
    <m/>
    <m/>
    <m/>
    <x v="1"/>
    <m/>
    <m/>
    <s v="Recipient discretion"/>
    <m/>
    <s v="Customer Details Notification"/>
    <m/>
    <s v="CR5051"/>
    <m/>
    <s v="2D"/>
  </r>
  <r>
    <s v="Role Changes"/>
    <s v="ROLE-MM01"/>
    <s v="ROLE-01"/>
    <s v="AGL"/>
    <n v="3"/>
    <s v="Change Retailer - Prospective"/>
    <s v="T4 or T5 or T6"/>
    <s v="QLD"/>
    <x v="25"/>
    <s v="UMPLP"/>
    <m/>
    <m/>
    <m/>
    <m/>
    <m/>
    <m/>
    <x v="1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AGL"/>
    <n v="4"/>
    <s v="Meter Exchange"/>
    <s v="T4 or T5 or T6"/>
    <s v="QLD"/>
    <x v="25"/>
    <s v="UMPLP"/>
    <m/>
    <m/>
    <m/>
    <m/>
    <m/>
    <m/>
    <x v="1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AGL"/>
    <n v="5"/>
    <s v="Meter Reconfiguration - solar"/>
    <s v="T4 or T5 or T6"/>
    <s v="SA"/>
    <x v="25"/>
    <s v="UMPLP"/>
    <m/>
    <m/>
    <m/>
    <m/>
    <m/>
    <m/>
    <x v="1"/>
    <m/>
    <m/>
    <s v="Meter Reconfiguration - Manual"/>
    <m/>
    <m/>
    <s v="NEM-12 meter reads"/>
    <s v="CR3101, CR3051"/>
    <m/>
    <s v="2D"/>
  </r>
  <r>
    <s v="Supply Service Works"/>
    <s v="SSW-MM02"/>
    <s v="SSW-21"/>
    <s v="AGL"/>
    <n v="6"/>
    <s v="Supply Alteration - Upgrade Single Phase to 3 Phase"/>
    <s v="T4 or T5 or T6"/>
    <s v="NSW"/>
    <x v="25"/>
    <m/>
    <m/>
    <m/>
    <m/>
    <m/>
    <m/>
    <m/>
    <x v="1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AGL"/>
    <n v="7"/>
    <s v="Network Tariff Change"/>
    <s v="T4 or T5 or T6"/>
    <s v="ACT"/>
    <x v="25"/>
    <s v="UMPLP"/>
    <m/>
    <m/>
    <m/>
    <m/>
    <m/>
    <m/>
    <x v="1"/>
    <m/>
    <m/>
    <s v="Tariff Change"/>
    <m/>
    <m/>
    <s v="NEM-12 meter reads"/>
    <s v="CR3101"/>
    <m/>
    <s v="2D"/>
  </r>
  <r>
    <s v="Meter Faults"/>
    <s v="MF-MM01"/>
    <m/>
    <s v="AGL"/>
    <n v="8"/>
    <s v="Meter exchange triggered by OWN-MFN (Single meter)"/>
    <s v="T4 or T5 or T6"/>
    <m/>
    <x v="1"/>
    <m/>
    <m/>
    <m/>
    <m/>
    <m/>
    <m/>
    <m/>
    <x v="1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AGL"/>
    <n v="9"/>
    <s v="Move-in"/>
    <s v="T4 or T5 or T6"/>
    <s v="SA"/>
    <x v="25"/>
    <s v="UMPLP"/>
    <m/>
    <m/>
    <m/>
    <m/>
    <m/>
    <m/>
    <x v="1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AGL"/>
    <n v="10"/>
    <s v="Verify Meter Data"/>
    <s v="T4 or T5 or T6"/>
    <s v="NSW"/>
    <x v="25"/>
    <m/>
    <m/>
    <m/>
    <m/>
    <m/>
    <m/>
    <m/>
    <x v="1"/>
    <m/>
    <m/>
    <s v="Verify Meter Data Request"/>
    <m/>
    <m/>
    <s v="Meter reads"/>
    <m/>
    <m/>
    <s v="1D"/>
  </r>
  <r>
    <s v="Role Changes"/>
    <s v="ROLE-MM02"/>
    <s v="ROLE-02"/>
    <s v="AGL"/>
    <n v="11"/>
    <s v="Change Retailer - Retrospective"/>
    <s v="T4 or T5 or T6"/>
    <s v="NSW"/>
    <x v="25"/>
    <m/>
    <m/>
    <m/>
    <m/>
    <m/>
    <m/>
    <m/>
    <x v="1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AGL"/>
    <n v="12"/>
    <s v="Physical visit"/>
    <s v="T4 or T5 or T6"/>
    <s v="QLD"/>
    <x v="25"/>
    <s v="UMPLP"/>
    <m/>
    <m/>
    <m/>
    <m/>
    <m/>
    <m/>
    <x v="1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AGL"/>
    <n v="13"/>
    <s v="Remove Fuse"/>
    <s v="T4 or T5 or T6"/>
    <s v="SA"/>
    <x v="25"/>
    <s v="UMPLP"/>
    <m/>
    <m/>
    <m/>
    <m/>
    <m/>
    <m/>
    <x v="1"/>
    <m/>
    <m/>
    <s v="Remove Fuse"/>
    <m/>
    <s v="Customer Details Notification"/>
    <m/>
    <s v="CR5051"/>
    <m/>
    <s v="2D"/>
  </r>
  <r>
    <s v="Special Reads"/>
    <s v="SP-MM01"/>
    <s v="SP-02"/>
    <s v="AGL"/>
    <n v="14"/>
    <s v="Special Read - Final Read"/>
    <s v="T4 or T5 or T6"/>
    <s v="NSW"/>
    <x v="1"/>
    <m/>
    <m/>
    <m/>
    <m/>
    <m/>
    <m/>
    <m/>
    <x v="1"/>
    <m/>
    <m/>
    <s v="Special Read"/>
    <m/>
    <m/>
    <s v="NEM-12 meter reads"/>
    <m/>
    <m/>
    <s v="2D"/>
  </r>
  <r>
    <s v="Customer and Site Details"/>
    <s v="CSD-MM01"/>
    <m/>
    <s v="AGL"/>
    <n v="15"/>
    <s v="Site Access Request by FRMP"/>
    <s v="T4 or T5 or T6"/>
    <s v="NSW"/>
    <x v="25"/>
    <m/>
    <m/>
    <m/>
    <m/>
    <m/>
    <m/>
    <m/>
    <x v="1"/>
    <m/>
    <m/>
    <m/>
    <m/>
    <s v="Site Access Request,Site Access Notification"/>
    <m/>
    <m/>
    <m/>
    <s v="1D"/>
  </r>
  <r>
    <s v="Customer and Site Details"/>
    <s v="CSD-MM02"/>
    <s v="CSD-03"/>
    <s v="AGL"/>
    <n v="16"/>
    <s v="Site Access Request by LNSP/MP"/>
    <s v="T4 or T5 or T6"/>
    <s v="QLD"/>
    <x v="25"/>
    <s v="UMPLP"/>
    <m/>
    <m/>
    <m/>
    <m/>
    <m/>
    <m/>
    <x v="1"/>
    <m/>
    <m/>
    <m/>
    <m/>
    <s v="Site Access Request,Site Access Notification"/>
    <m/>
    <m/>
    <m/>
    <s v="1D"/>
  </r>
  <r>
    <s v="Metering Service Works"/>
    <s v="MSW-MM03"/>
    <m/>
    <s v="AGL"/>
    <n v="17"/>
    <s v="Meter Exchange"/>
    <s v="T4 or T5 or T6"/>
    <s v="NSW"/>
    <x v="25"/>
    <m/>
    <m/>
    <m/>
    <m/>
    <m/>
    <m/>
    <m/>
    <x v="1"/>
    <m/>
    <m/>
    <s v="Meter Exchange"/>
    <m/>
    <m/>
    <s v="Meter reads"/>
    <s v="CR3081/CR3091"/>
    <m/>
    <s v="2D"/>
  </r>
  <r>
    <s v="Metering Service Works"/>
    <s v="MSW-MM04"/>
    <m/>
    <s v="AGL"/>
    <n v="18"/>
    <s v="Meter Exchange - PIN Rejection - Completion"/>
    <s v="T5 or T6"/>
    <s v="SA"/>
    <x v="25"/>
    <s v="UMPLP"/>
    <m/>
    <m/>
    <m/>
    <m/>
    <m/>
    <m/>
    <x v="1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AGL"/>
    <n v="19"/>
    <s v="Remove Meter - Multi meter site"/>
    <s v="T4 or T5 or T6"/>
    <s v="QLD"/>
    <x v="25"/>
    <s v="UMPLP"/>
    <m/>
    <m/>
    <m/>
    <m/>
    <m/>
    <m/>
    <x v="1"/>
    <m/>
    <m/>
    <s v="Remove Meter"/>
    <s v="Notice of Metering Works"/>
    <m/>
    <s v="NEM-12 meter reads"/>
    <s v="CR3051, CR4051"/>
    <m/>
    <s v="2D"/>
  </r>
  <r>
    <s v="Metering Service Works"/>
    <s v="MSW-CI01"/>
    <s v="MSW-07"/>
    <s v="AGL"/>
    <n v="20"/>
    <s v="Install Controlled Load (Adds &amp; Alts Scenario)"/>
    <m/>
    <s v="SA"/>
    <x v="25"/>
    <s v="UMPLP"/>
    <m/>
    <m/>
    <m/>
    <m/>
    <m/>
    <m/>
    <x v="1"/>
    <m/>
    <m/>
    <s v="Metering Service Works - Install Controlled Load"/>
    <m/>
    <m/>
    <s v="Meter reads"/>
    <s v="CR3050/3051"/>
    <m/>
    <s v="2D"/>
  </r>
  <r>
    <s v="Meter Data Notification"/>
    <s v="MDN-CI01"/>
    <s v="MDN-03"/>
    <s v="AGL"/>
    <n v="21"/>
    <s v="Provide Meter Data"/>
    <s v="Any"/>
    <s v="NSW"/>
    <x v="25"/>
    <m/>
    <m/>
    <m/>
    <m/>
    <m/>
    <m/>
    <m/>
    <x v="1"/>
    <m/>
    <m/>
    <s v="Provide Meter Data Request"/>
    <m/>
    <m/>
    <s v="Meter reads"/>
    <m/>
    <m/>
    <s v="1D"/>
  </r>
  <r>
    <s v="Re-Energisation"/>
    <s v="REEN-MM01"/>
    <s v="REEN-07"/>
    <s v="AGL"/>
    <n v="1"/>
    <s v="Recipient discretion, "/>
    <s v="T4, T5"/>
    <s v="QLD"/>
    <x v="26"/>
    <m/>
    <m/>
    <m/>
    <m/>
    <m/>
    <m/>
    <m/>
    <x v="1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AGL"/>
    <n v="2"/>
    <s v="Recipient discretion"/>
    <s v="T4, T5"/>
    <s v="NSW"/>
    <x v="26"/>
    <s v="CNRGYP"/>
    <m/>
    <m/>
    <m/>
    <m/>
    <m/>
    <m/>
    <x v="1"/>
    <m/>
    <m/>
    <s v="Recipient discretion"/>
    <m/>
    <s v="Customer Details Notification"/>
    <m/>
    <s v="CR5051"/>
    <m/>
    <s v="2D"/>
  </r>
  <r>
    <s v="Role Changes"/>
    <s v="ROLE-MM01"/>
    <s v="ROLE-01"/>
    <s v="AGL"/>
    <n v="3"/>
    <s v="Change Retailer - Prospective"/>
    <s v="T4 or T5 or T6"/>
    <s v="ACT"/>
    <x v="1"/>
    <m/>
    <m/>
    <m/>
    <m/>
    <m/>
    <m/>
    <m/>
    <x v="1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AGL"/>
    <n v="4"/>
    <s v="Meter Exchange"/>
    <s v="T4 or T5 or T6"/>
    <s v="QLD"/>
    <x v="26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AGL"/>
    <n v="5"/>
    <s v="Meter Reconfiguration - solar"/>
    <s v="T4 or T5 or T6"/>
    <s v="SA"/>
    <x v="26"/>
    <m/>
    <m/>
    <m/>
    <m/>
    <m/>
    <m/>
    <m/>
    <x v="1"/>
    <m/>
    <m/>
    <s v="Meter Reconfiguration - Manual"/>
    <m/>
    <m/>
    <s v="NEM-12 meter reads"/>
    <s v="CR3101, CR3051"/>
    <m/>
    <s v="2D"/>
  </r>
  <r>
    <s v="Supply Service Works"/>
    <s v="SSW-MM02"/>
    <s v="SSW-21"/>
    <s v="AGL"/>
    <n v="6"/>
    <s v="Supply Alteration - Upgrade Single Phase to 3 Phase"/>
    <s v="T4 or T5 or T6"/>
    <s v="NSW"/>
    <x v="26"/>
    <s v="INTEGP"/>
    <m/>
    <m/>
    <m/>
    <m/>
    <m/>
    <m/>
    <x v="1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AGL"/>
    <n v="7"/>
    <s v="Network Tariff Change"/>
    <s v="T4 or T5 or T6"/>
    <s v="ACT"/>
    <x v="1"/>
    <m/>
    <m/>
    <m/>
    <m/>
    <m/>
    <m/>
    <m/>
    <x v="1"/>
    <m/>
    <m/>
    <s v="Tariff Change"/>
    <m/>
    <m/>
    <s v="NEM-12 meter reads"/>
    <s v="CR3101"/>
    <m/>
    <s v="2D"/>
  </r>
  <r>
    <s v="Meter Faults"/>
    <s v="MF-MM01"/>
    <m/>
    <s v="AGL"/>
    <n v="8"/>
    <s v="Meter exchange triggered by OWN-MFN (Single meter)"/>
    <s v="T4 or T5 or T6"/>
    <m/>
    <x v="1"/>
    <m/>
    <m/>
    <m/>
    <m/>
    <m/>
    <m/>
    <m/>
    <x v="1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AGL"/>
    <n v="9"/>
    <s v="Move-in"/>
    <s v="T4 or T5 or T6"/>
    <s v="SA"/>
    <x v="26"/>
    <m/>
    <m/>
    <m/>
    <m/>
    <m/>
    <m/>
    <m/>
    <x v="1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AGL"/>
    <n v="10"/>
    <s v="Verify Meter Data"/>
    <s v="T4 or T5 or T6"/>
    <s v="NSW"/>
    <x v="26"/>
    <m/>
    <m/>
    <m/>
    <m/>
    <m/>
    <m/>
    <m/>
    <x v="1"/>
    <m/>
    <m/>
    <s v="Verify Meter Data Request"/>
    <m/>
    <m/>
    <s v="Meter reads"/>
    <m/>
    <m/>
    <s v="1D"/>
  </r>
  <r>
    <s v="Role Changes"/>
    <s v="ROLE-MM02"/>
    <s v="ROLE-02"/>
    <s v="AGL"/>
    <n v="11"/>
    <s v="Change Retailer - Retrospective"/>
    <s v="T4 or T5 or T6"/>
    <s v="SA"/>
    <x v="26"/>
    <m/>
    <m/>
    <m/>
    <m/>
    <m/>
    <m/>
    <m/>
    <x v="1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AGL"/>
    <n v="12"/>
    <s v="Physical visit"/>
    <s v="T4 or T5 or T6"/>
    <s v="QLD"/>
    <x v="26"/>
    <m/>
    <m/>
    <m/>
    <m/>
    <m/>
    <m/>
    <m/>
    <x v="1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AGL"/>
    <n v="13"/>
    <s v="Remove Fuse"/>
    <s v="T4 or T5 or T6"/>
    <s v="SA"/>
    <x v="26"/>
    <m/>
    <m/>
    <m/>
    <m/>
    <m/>
    <m/>
    <m/>
    <x v="1"/>
    <m/>
    <m/>
    <s v="Remove Fuse"/>
    <m/>
    <s v="Customer Details Notification"/>
    <m/>
    <s v="CR5051"/>
    <m/>
    <s v="2D"/>
  </r>
  <r>
    <s v="Special Reads"/>
    <s v="SP-MM01"/>
    <s v="SP-02"/>
    <s v="AGL"/>
    <n v="14"/>
    <s v="Special Read - Final Read"/>
    <s v="T4 or T5 or T6"/>
    <s v="NSW"/>
    <x v="1"/>
    <m/>
    <m/>
    <m/>
    <m/>
    <m/>
    <m/>
    <m/>
    <x v="1"/>
    <m/>
    <m/>
    <s v="Special Read"/>
    <m/>
    <m/>
    <s v="NEM-12 meter reads"/>
    <m/>
    <m/>
    <s v="2D"/>
  </r>
  <r>
    <s v="Customer and Site Details"/>
    <s v="CSD-MM01"/>
    <m/>
    <s v="AGL"/>
    <n v="15"/>
    <s v="Site Access Request by FRMP"/>
    <s v="T4 or T5 or T6"/>
    <s v="NSW"/>
    <x v="26"/>
    <m/>
    <m/>
    <m/>
    <m/>
    <m/>
    <m/>
    <m/>
    <x v="1"/>
    <m/>
    <m/>
    <m/>
    <m/>
    <s v="Site Access Request,Site Access Notification"/>
    <m/>
    <m/>
    <m/>
    <s v="1D"/>
  </r>
  <r>
    <s v="Customer and Site Details"/>
    <s v="CSD-MM02"/>
    <s v="CSD-03"/>
    <s v="AGL"/>
    <n v="16"/>
    <s v="Site Access Request by LNSP/MP"/>
    <s v="T4 or T5 or T6"/>
    <s v="QLD"/>
    <x v="26"/>
    <m/>
    <m/>
    <m/>
    <m/>
    <m/>
    <m/>
    <m/>
    <x v="1"/>
    <m/>
    <m/>
    <m/>
    <m/>
    <s v="Site Access Request,Site Access Notification"/>
    <m/>
    <m/>
    <m/>
    <s v="1D"/>
  </r>
  <r>
    <s v="Metering Service Works"/>
    <s v="MSW-MM03"/>
    <m/>
    <s v="AGL"/>
    <n v="17"/>
    <s v="Meter Exchange"/>
    <s v="T4 or T5 or T6"/>
    <s v="NSW"/>
    <x v="26"/>
    <m/>
    <m/>
    <m/>
    <m/>
    <m/>
    <m/>
    <m/>
    <x v="1"/>
    <m/>
    <m/>
    <s v="Meter Exchange"/>
    <m/>
    <m/>
    <s v="Meter reads"/>
    <s v="CR3081/CR3091"/>
    <m/>
    <s v="2D"/>
  </r>
  <r>
    <s v="Metering Service Works"/>
    <s v="MSW-MM04"/>
    <m/>
    <s v="AGL"/>
    <n v="18"/>
    <s v="Meter Exchange - PIN Rejection - Completion"/>
    <s v="T5 or T6"/>
    <s v="SA"/>
    <x v="26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AGL"/>
    <n v="19"/>
    <s v="Remove Meter - Multi meter site"/>
    <s v="T4 or T5 or T6"/>
    <s v="QLD"/>
    <x v="26"/>
    <m/>
    <m/>
    <m/>
    <m/>
    <m/>
    <m/>
    <m/>
    <x v="1"/>
    <m/>
    <m/>
    <s v="Remove Meter"/>
    <s v="Notice of Metering Works"/>
    <m/>
    <s v="NEM-12 meter reads"/>
    <s v="CR3051, CR4051"/>
    <m/>
    <s v="2D"/>
  </r>
  <r>
    <s v="Metering Service Works"/>
    <s v="MSW-CI01"/>
    <s v="MSW-07"/>
    <s v="AGL"/>
    <n v="20"/>
    <s v="Install Controlled Load (Adds &amp; Alts Scenario)"/>
    <s v="T4"/>
    <s v="ACT"/>
    <x v="1"/>
    <m/>
    <m/>
    <m/>
    <m/>
    <m/>
    <m/>
    <m/>
    <x v="1"/>
    <m/>
    <m/>
    <s v="Metering Service Works - Install Controlled Load"/>
    <m/>
    <m/>
    <s v="Meter reads"/>
    <s v="CR3050/3051"/>
    <m/>
    <s v="2D"/>
  </r>
  <r>
    <s v="Meter Data Notification"/>
    <s v="MDN-CI01"/>
    <s v="MDN-03"/>
    <s v="AGL"/>
    <n v="21"/>
    <s v="Provide Meter Data"/>
    <s v="Any"/>
    <s v="NSW"/>
    <x v="26"/>
    <m/>
    <m/>
    <m/>
    <m/>
    <m/>
    <m/>
    <m/>
    <x v="1"/>
    <m/>
    <m/>
    <s v="Provide Meter Data Request"/>
    <m/>
    <m/>
    <s v="Meter reads"/>
    <m/>
    <m/>
    <s v="1D"/>
  </r>
  <r>
    <s v="Re-Energisation"/>
    <s v="REEN-MM01"/>
    <s v="REEN-07"/>
    <s v="People Energy Pty Ltd"/>
    <n v="1"/>
    <s v="Recipient discretion, "/>
    <s v="T4, T5"/>
    <s v="QLD"/>
    <x v="27"/>
    <m/>
    <m/>
    <m/>
    <m/>
    <m/>
    <m/>
    <m/>
    <x v="1"/>
    <m/>
    <s v="Any"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People Energy Pty Ltd"/>
    <n v="2"/>
    <s v="Recipient discretion"/>
    <s v="T4, T5"/>
    <s v="NSW"/>
    <x v="27"/>
    <m/>
    <m/>
    <m/>
    <m/>
    <m/>
    <m/>
    <m/>
    <x v="1"/>
    <m/>
    <s v="Any"/>
    <s v="Recipient discretion"/>
    <m/>
    <s v="Customer Details Notification"/>
    <m/>
    <s v="CR5051"/>
    <m/>
    <s v="2D"/>
  </r>
  <r>
    <s v="Role Changes"/>
    <s v="ROLE-MM01"/>
    <s v="ROLE-01"/>
    <s v="People Energy Pty Ltd"/>
    <n v="3"/>
    <s v="Change Retailer - Prospective"/>
    <s v="T4 or T5 or T6"/>
    <s v="QLD"/>
    <x v="27"/>
    <m/>
    <m/>
    <m/>
    <m/>
    <m/>
    <m/>
    <m/>
    <x v="1"/>
    <m/>
    <s v="Any"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People Energy Pty Ltd"/>
    <n v="4"/>
    <s v="Meter Exchange"/>
    <s v="T4 or T5 or T6"/>
    <s v="QLD"/>
    <x v="27"/>
    <m/>
    <m/>
    <m/>
    <m/>
    <m/>
    <m/>
    <m/>
    <x v="1"/>
    <m/>
    <s v="Any"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People Energy Pty Ltd"/>
    <n v="5"/>
    <s v="Meter Reconfiguration - solar"/>
    <s v="T4 or T5 or T6"/>
    <s v="SA"/>
    <x v="27"/>
    <m/>
    <m/>
    <m/>
    <m/>
    <m/>
    <m/>
    <m/>
    <x v="1"/>
    <m/>
    <s v="Any"/>
    <s v="Meter Reconfiguration - Manual"/>
    <m/>
    <m/>
    <s v="NEM-12 meter reads"/>
    <s v="CR3101, CR3051"/>
    <m/>
    <s v="2D"/>
  </r>
  <r>
    <s v="Supply Service Works"/>
    <s v="SSW-MM02"/>
    <s v="SSW-21"/>
    <s v="People Energy Pty Ltd"/>
    <n v="6"/>
    <s v="Supply Alteration - Upgrade Single Phase to 3 Phase"/>
    <s v="T4 or T5 or T6"/>
    <s v="NSW"/>
    <x v="27"/>
    <m/>
    <m/>
    <m/>
    <m/>
    <m/>
    <m/>
    <m/>
    <x v="1"/>
    <m/>
    <s v="Any"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People Energy Pty Ltd"/>
    <n v="7"/>
    <s v="Network Tariff Change"/>
    <s v="T4 or T5 or T6"/>
    <s v="ACT"/>
    <x v="27"/>
    <m/>
    <m/>
    <m/>
    <m/>
    <m/>
    <m/>
    <m/>
    <x v="1"/>
    <m/>
    <s v="Any"/>
    <s v="Tariff Change"/>
    <m/>
    <m/>
    <s v="NEM-12 meter reads"/>
    <s v="CR3101"/>
    <m/>
    <s v="2D"/>
  </r>
  <r>
    <s v="Meter Faults"/>
    <s v="MF-MM01"/>
    <s v="MF-MM02"/>
    <s v="MF-MM03"/>
    <n v="8"/>
    <s v="Meter exchange triggered by OWN-MFN (Single meter)"/>
    <s v="T4 or T5 or T6"/>
    <m/>
    <x v="1"/>
    <m/>
    <m/>
    <m/>
    <m/>
    <m/>
    <m/>
    <m/>
    <x v="1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People Energy Pty Ltd"/>
    <n v="9"/>
    <s v="Move-in"/>
    <s v="T4 or T5 or T6"/>
    <s v="SA"/>
    <x v="27"/>
    <m/>
    <m/>
    <m/>
    <m/>
    <m/>
    <m/>
    <m/>
    <x v="1"/>
    <m/>
    <s v="Any"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People Energy Pty Ltd"/>
    <n v="10"/>
    <s v="Verify Meter Data"/>
    <s v="T4 or T5 or T6"/>
    <s v="NSW"/>
    <x v="27"/>
    <m/>
    <m/>
    <m/>
    <m/>
    <m/>
    <m/>
    <m/>
    <x v="1"/>
    <m/>
    <s v="Any"/>
    <s v="Verify Meter Data Request"/>
    <m/>
    <m/>
    <s v="Meter reads"/>
    <m/>
    <m/>
    <s v="1D"/>
  </r>
  <r>
    <s v="Role Changes"/>
    <s v="ROLE-MM02"/>
    <s v="ROLE-02"/>
    <s v="People Energy Pty Ltd"/>
    <n v="11"/>
    <s v="Change Retailer - Retrospective"/>
    <s v="T4 or T5 or T6"/>
    <s v="NSW"/>
    <x v="27"/>
    <m/>
    <m/>
    <m/>
    <m/>
    <m/>
    <m/>
    <m/>
    <x v="1"/>
    <m/>
    <s v="Any"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People Energy Pty Ltd"/>
    <n v="12"/>
    <s v="Physical visit"/>
    <s v="T4 or T5 or T6"/>
    <s v="QLD"/>
    <x v="27"/>
    <m/>
    <m/>
    <m/>
    <m/>
    <m/>
    <m/>
    <m/>
    <x v="1"/>
    <m/>
    <s v="Any"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People Energy Pty Ltd"/>
    <n v="13"/>
    <s v="Remove Fuse"/>
    <s v="T4 or T5 or T6"/>
    <s v="SA"/>
    <x v="27"/>
    <m/>
    <m/>
    <m/>
    <m/>
    <m/>
    <m/>
    <m/>
    <x v="1"/>
    <m/>
    <s v="Any"/>
    <s v="Remove Fuse"/>
    <m/>
    <s v="Customer Details Notification"/>
    <m/>
    <s v="CR5051"/>
    <m/>
    <s v="2D"/>
  </r>
  <r>
    <s v="Special Reads"/>
    <s v="SP-MM01"/>
    <s v="SP-MM02"/>
    <s v="SP-MM03"/>
    <n v="14"/>
    <s v="Special Read - Final Read"/>
    <s v="T4 or T5 or T6"/>
    <m/>
    <x v="1"/>
    <m/>
    <m/>
    <m/>
    <m/>
    <m/>
    <m/>
    <m/>
    <x v="1"/>
    <m/>
    <m/>
    <s v="Special Read"/>
    <m/>
    <m/>
    <s v="NEM-12 meter reads"/>
    <m/>
    <m/>
    <s v="2D"/>
  </r>
  <r>
    <s v="Customer and Site Details"/>
    <s v="CSD-MM01"/>
    <m/>
    <s v="People Energy Pty Ltd"/>
    <n v="15"/>
    <s v="Site Access Request by FRMP"/>
    <s v="T4 or T5 or T6"/>
    <s v="NSW"/>
    <x v="27"/>
    <m/>
    <m/>
    <m/>
    <m/>
    <m/>
    <m/>
    <m/>
    <x v="1"/>
    <m/>
    <s v="Any"/>
    <m/>
    <m/>
    <s v="Site Access Request,Site Access Notification"/>
    <m/>
    <m/>
    <m/>
    <s v="1D"/>
  </r>
  <r>
    <s v="Customer and Site Details"/>
    <s v="CSD-MM02"/>
    <s v="CSD-03"/>
    <s v="People Energy Pty Ltd"/>
    <n v="16"/>
    <s v="Site Access Request by LNSP/MP"/>
    <s v="T4 or T5 or T6"/>
    <s v="QLD"/>
    <x v="27"/>
    <m/>
    <m/>
    <m/>
    <m/>
    <m/>
    <m/>
    <m/>
    <x v="1"/>
    <m/>
    <s v="Any"/>
    <m/>
    <m/>
    <s v="Site Access Request,Site Access Notification"/>
    <m/>
    <m/>
    <m/>
    <s v="1D"/>
  </r>
  <r>
    <s v="Metering Service Works"/>
    <s v="MSW-MM03"/>
    <m/>
    <s v="People Energy Pty Ltd"/>
    <n v="17"/>
    <s v="Meter Exchange"/>
    <s v="T4 or T5 or T6"/>
    <s v="NSW"/>
    <x v="27"/>
    <m/>
    <m/>
    <m/>
    <m/>
    <m/>
    <m/>
    <m/>
    <x v="1"/>
    <m/>
    <s v="Any"/>
    <s v="Meter Exchange"/>
    <m/>
    <m/>
    <s v="Meter reads"/>
    <s v="CR3081/CR3091"/>
    <m/>
    <s v="2D"/>
  </r>
  <r>
    <s v="Metering Service Works"/>
    <s v="MSW-MM04"/>
    <m/>
    <s v="People Energy Pty Ltd"/>
    <n v="18"/>
    <s v="Meter Exchange - PIN Rejection - Completion"/>
    <s v="T5 or T6"/>
    <s v="SA"/>
    <x v="27"/>
    <m/>
    <m/>
    <m/>
    <m/>
    <m/>
    <m/>
    <m/>
    <x v="1"/>
    <m/>
    <s v="Any"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People Energy Pty Ltd"/>
    <n v="19"/>
    <s v="Remove Meter - Multi meter site"/>
    <s v="T4 or T5 or T6"/>
    <s v="QLD"/>
    <x v="27"/>
    <m/>
    <m/>
    <m/>
    <m/>
    <m/>
    <m/>
    <m/>
    <x v="1"/>
    <m/>
    <s v="Any"/>
    <s v="Remove Meter"/>
    <s v="Notice of Metering Works"/>
    <m/>
    <s v="NEM-12 meter reads"/>
    <s v="CR3051, CR4051"/>
    <m/>
    <s v="2D"/>
  </r>
  <r>
    <s v="Metering Service Works"/>
    <s v="MSW-CI01"/>
    <s v="MSW-07"/>
    <s v="People Energy Pty Ltd"/>
    <n v="20"/>
    <s v="Install Controlled Load (Adds &amp; Alts Scenario)"/>
    <m/>
    <s v="SA"/>
    <x v="27"/>
    <m/>
    <m/>
    <m/>
    <m/>
    <m/>
    <m/>
    <m/>
    <x v="1"/>
    <m/>
    <s v="Any"/>
    <s v="Metering Service Works - Install Controlled Load"/>
    <m/>
    <m/>
    <s v="Meter reads"/>
    <s v="CR3050/3051"/>
    <m/>
    <s v="2D"/>
  </r>
  <r>
    <s v="Meter Data Notification"/>
    <s v="MDN-CI01"/>
    <s v="MDN-03"/>
    <s v="People Energy Pty Ltd"/>
    <n v="21"/>
    <s v="Provide Meter Data"/>
    <s v="Any"/>
    <s v="NSW"/>
    <x v="27"/>
    <m/>
    <m/>
    <m/>
    <m/>
    <m/>
    <m/>
    <m/>
    <x v="1"/>
    <m/>
    <s v="Any"/>
    <s v="Provide Meter Data Request"/>
    <m/>
    <m/>
    <s v="Meter reads"/>
    <m/>
    <m/>
    <s v="1D"/>
  </r>
  <r>
    <s v="Re-Energisation"/>
    <s v="REEN-MM01"/>
    <s v="REEN-07"/>
    <s v="Tango Energy Pty Ltd"/>
    <n v="1"/>
    <s v="Recipient discretion, "/>
    <s v="T4, T5"/>
    <s v="QLD"/>
    <x v="1"/>
    <m/>
    <m/>
    <m/>
    <m/>
    <m/>
    <m/>
    <m/>
    <x v="1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Tango Energy Pty Ltd"/>
    <n v="2"/>
    <s v="Recipient discretion"/>
    <s v="T4, T5"/>
    <s v="NSW"/>
    <x v="1"/>
    <m/>
    <m/>
    <m/>
    <m/>
    <m/>
    <m/>
    <m/>
    <x v="1"/>
    <m/>
    <m/>
    <s v="Recipient discretion"/>
    <m/>
    <s v="Customer Details Notification"/>
    <m/>
    <s v="CR5051"/>
    <m/>
    <s v="2D"/>
  </r>
  <r>
    <s v="Role Changes"/>
    <s v="ROLE-MM01"/>
    <s v="ROLE-01"/>
    <s v="Tango Energy Pty Ltd"/>
    <n v="3"/>
    <s v="Change Retailer - Prospective"/>
    <s v="T4 or T5 or T6"/>
    <s v="ACT"/>
    <x v="1"/>
    <m/>
    <m/>
    <m/>
    <m/>
    <m/>
    <m/>
    <m/>
    <x v="1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Tango Energy Pty Ltd"/>
    <n v="4"/>
    <s v="Meter Exchange"/>
    <s v="T4 or T5 or T6"/>
    <s v="QLD"/>
    <x v="1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Tango Energy Pty Ltd"/>
    <n v="5"/>
    <s v="Meter Reconfiguration - solar"/>
    <s v="T4 or T5 or T6"/>
    <s v="SA"/>
    <x v="1"/>
    <m/>
    <m/>
    <m/>
    <m/>
    <m/>
    <m/>
    <m/>
    <x v="1"/>
    <m/>
    <m/>
    <s v="Meter Reconfiguration - Manual"/>
    <m/>
    <m/>
    <s v="NEM-12 meter reads"/>
    <s v="CR3101, CR3051"/>
    <m/>
    <s v="2D"/>
  </r>
  <r>
    <s v="Supply Service Works"/>
    <s v="SSW-MM02"/>
    <s v="SSW-21"/>
    <s v="Tango Energy Pty Ltd"/>
    <n v="6"/>
    <s v="Supply Alteration - Upgrade Single Phase to 3 Phase"/>
    <s v="T4 or T5 or T6"/>
    <s v="NSW"/>
    <x v="1"/>
    <m/>
    <m/>
    <m/>
    <m/>
    <m/>
    <m/>
    <m/>
    <x v="1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Tango Energy Pty Ltd"/>
    <n v="7"/>
    <s v="Network Tariff Change"/>
    <s v="T4 or T5 or T6"/>
    <s v="ACT"/>
    <x v="1"/>
    <m/>
    <m/>
    <m/>
    <m/>
    <m/>
    <m/>
    <m/>
    <x v="1"/>
    <m/>
    <m/>
    <s v="Tariff Change"/>
    <m/>
    <m/>
    <s v="NEM-12 meter reads"/>
    <s v="CR3101"/>
    <m/>
    <s v="2D"/>
  </r>
  <r>
    <s v="Meter Faults"/>
    <s v="MF-MM01"/>
    <m/>
    <s v="Tango Energy Pty Ltd"/>
    <n v="8"/>
    <s v="Meter exchange triggered by OWN-MFN (Single meter)"/>
    <s v="T4 or T5 or T6"/>
    <m/>
    <x v="1"/>
    <m/>
    <m/>
    <m/>
    <m/>
    <m/>
    <m/>
    <m/>
    <x v="1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Tango Energy Pty Ltd"/>
    <n v="9"/>
    <s v="Move-in"/>
    <s v="T4 or T5 or T6"/>
    <s v="SA"/>
    <x v="1"/>
    <m/>
    <m/>
    <m/>
    <m/>
    <m/>
    <m/>
    <m/>
    <x v="1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Tango Energy Pty Ltd"/>
    <n v="10"/>
    <s v="Verify Meter Data"/>
    <s v="T4 or T5 or T6"/>
    <s v="NSW"/>
    <x v="1"/>
    <m/>
    <m/>
    <m/>
    <m/>
    <m/>
    <m/>
    <m/>
    <x v="1"/>
    <m/>
    <m/>
    <s v="Verify Meter Data Request"/>
    <m/>
    <m/>
    <s v="Meter reads"/>
    <m/>
    <m/>
    <s v="1D"/>
  </r>
  <r>
    <s v="Role Changes"/>
    <s v="ROLE-MM02"/>
    <s v="ROLE-02"/>
    <s v="Tango Energy Pty Ltd"/>
    <n v="11"/>
    <s v="Change Retailer - Retrospective"/>
    <s v="T4 or T5 or T6"/>
    <s v="SA"/>
    <x v="1"/>
    <m/>
    <m/>
    <m/>
    <m/>
    <m/>
    <m/>
    <m/>
    <x v="1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Tango Energy Pty Ltd"/>
    <n v="12"/>
    <s v="Physical visit"/>
    <s v="T4 or T5 or T6"/>
    <s v="QLD"/>
    <x v="1"/>
    <m/>
    <m/>
    <m/>
    <m/>
    <m/>
    <m/>
    <m/>
    <x v="1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Tango Energy Pty Ltd"/>
    <n v="13"/>
    <s v="Remove Fuse"/>
    <s v="T4 or T5 or T6"/>
    <s v="SA"/>
    <x v="1"/>
    <m/>
    <m/>
    <m/>
    <m/>
    <m/>
    <m/>
    <m/>
    <x v="1"/>
    <m/>
    <m/>
    <s v="Remove Fuse"/>
    <m/>
    <s v="Customer Details Notification"/>
    <m/>
    <s v="CR5051"/>
    <m/>
    <s v="2D"/>
  </r>
  <r>
    <s v="Special Reads"/>
    <s v="SP-MM01"/>
    <s v="SP-02"/>
    <s v="Tango Energy Pty Ltd"/>
    <n v="14"/>
    <s v="Special Read - Final Read"/>
    <s v="T4 or T5 or T6"/>
    <s v="NSW"/>
    <x v="1"/>
    <m/>
    <m/>
    <m/>
    <m/>
    <m/>
    <m/>
    <m/>
    <x v="1"/>
    <m/>
    <m/>
    <s v="Special Read"/>
    <m/>
    <m/>
    <s v="NEM-12 meter reads"/>
    <m/>
    <m/>
    <s v="2D"/>
  </r>
  <r>
    <s v="Customer and Site Details"/>
    <s v="CSD-MM01"/>
    <m/>
    <s v="Tango Energy Pty Ltd"/>
    <n v="15"/>
    <s v="Site Access Request by FRMP"/>
    <s v="T4 or T5 or T6"/>
    <s v="NSW"/>
    <x v="1"/>
    <m/>
    <m/>
    <m/>
    <m/>
    <m/>
    <m/>
    <m/>
    <x v="1"/>
    <m/>
    <m/>
    <m/>
    <m/>
    <s v="Site Access Request,Site Access Notification"/>
    <m/>
    <m/>
    <m/>
    <s v="1D"/>
  </r>
  <r>
    <s v="Customer and Site Details"/>
    <s v="CSD-MM02"/>
    <s v="CSD-03"/>
    <s v="Tango Energy Pty Ltd"/>
    <n v="16"/>
    <s v="Site Access Request by LNSP/MP"/>
    <s v="T4 or T5 or T6"/>
    <s v="QLD"/>
    <x v="1"/>
    <m/>
    <m/>
    <m/>
    <m/>
    <m/>
    <m/>
    <m/>
    <x v="1"/>
    <m/>
    <m/>
    <m/>
    <m/>
    <s v="Site Access Request,Site Access Notification"/>
    <m/>
    <m/>
    <m/>
    <s v="1D"/>
  </r>
  <r>
    <s v="Metering Service Works"/>
    <s v="MSW-MM03"/>
    <m/>
    <s v="Tango Energy Pty Ltd"/>
    <n v="17"/>
    <s v="Meter Exchange"/>
    <s v="T4 or T5 or T6"/>
    <s v="NSW"/>
    <x v="1"/>
    <m/>
    <m/>
    <m/>
    <m/>
    <m/>
    <m/>
    <m/>
    <x v="1"/>
    <m/>
    <m/>
    <s v="Meter Exchange"/>
    <m/>
    <m/>
    <s v="Meter reads"/>
    <s v="CR3081/CR3091"/>
    <m/>
    <s v="2D"/>
  </r>
  <r>
    <s v="Metering Service Works"/>
    <s v="MSW-MM04"/>
    <m/>
    <s v="Tango Energy Pty Ltd"/>
    <n v="18"/>
    <s v="Meter Exchange - PIN Rejection - Completion"/>
    <s v="T5 or T6"/>
    <s v="SA"/>
    <x v="1"/>
    <m/>
    <m/>
    <m/>
    <m/>
    <m/>
    <m/>
    <m/>
    <x v="1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Tango Energy Pty Ltd"/>
    <n v="19"/>
    <s v="Remove Meter - Multi meter site"/>
    <s v="T4 or T5 or T6"/>
    <s v="QLD"/>
    <x v="1"/>
    <m/>
    <m/>
    <m/>
    <m/>
    <m/>
    <m/>
    <m/>
    <x v="1"/>
    <m/>
    <m/>
    <s v="Remove Meter"/>
    <s v="Notice of Metering Works"/>
    <m/>
    <s v="NEM-12 meter reads"/>
    <s v="CR3051, CR4051"/>
    <m/>
    <s v="2D"/>
  </r>
  <r>
    <s v="Metering Service Works"/>
    <s v="MSW-CI01"/>
    <s v="MSW-07"/>
    <s v="Tango Energy Pty Ltd"/>
    <n v="20"/>
    <s v="Install Controlled Load (Adds &amp; Alts Scenario)"/>
    <s v="T4"/>
    <s v="ACT"/>
    <x v="1"/>
    <m/>
    <m/>
    <m/>
    <m/>
    <m/>
    <m/>
    <m/>
    <x v="1"/>
    <m/>
    <m/>
    <s v="Metering Service Works - Install Controlled Load"/>
    <m/>
    <m/>
    <s v="Meter reads"/>
    <s v="CR3050/3051"/>
    <m/>
    <s v="2D"/>
  </r>
  <r>
    <s v="Meter Data Notification"/>
    <s v="MDN-CI01"/>
    <s v="MDN-03"/>
    <s v="Tango Energy Pty Ltd"/>
    <n v="21"/>
    <s v="Provide Meter Data"/>
    <s v="Any"/>
    <s v="NSW"/>
    <x v="1"/>
    <m/>
    <m/>
    <m/>
    <m/>
    <m/>
    <m/>
    <m/>
    <x v="1"/>
    <m/>
    <m/>
    <s v="Provide Meter Data Request"/>
    <m/>
    <m/>
    <s v="Meter reads"/>
    <m/>
    <m/>
    <s v="1D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77">
  <r>
    <s v="Metering Service Works"/>
    <s v="MSW-CI01"/>
    <s v="MSW-07"/>
    <s v="Retailer AGL"/>
    <n v="1"/>
    <s v="Install Controlled Load (Adds &amp; Alts Scenario)"/>
    <s v="COMMS1-4"/>
    <s v="SA"/>
    <x v="0"/>
    <m/>
    <m/>
    <m/>
    <m/>
    <m/>
    <m/>
    <m/>
    <m/>
    <x v="0"/>
    <m/>
    <s v="Metering Service Works - Install Controlled Load"/>
    <m/>
    <m/>
    <s v="Meter reads"/>
    <s v="CR3050/3051"/>
    <m/>
    <s v="2D"/>
  </r>
  <r>
    <s v="Metering Service Works"/>
    <s v="MSW-CI03"/>
    <s v="MSW-04_x000a_SSW_26"/>
    <s v="Retailer AGL"/>
    <n v="2"/>
    <s v="Remove Meter requiring Supply Isolation (Adds &amp; Alts Scenario)"/>
    <s v="COMMS1-4"/>
    <s v="SA"/>
    <x v="0"/>
    <m/>
    <m/>
    <m/>
    <m/>
    <m/>
    <m/>
    <m/>
    <m/>
    <x v="0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s v="Retailer AGL"/>
    <n v="3"/>
    <s v="Customer Transfer In - CR1000/1020/1024/1030/1040"/>
    <s v="COMMS1-4"/>
    <s v="SA"/>
    <x v="0"/>
    <m/>
    <m/>
    <m/>
    <m/>
    <m/>
    <m/>
    <m/>
    <m/>
    <x v="0"/>
    <m/>
    <s v="Special Read - Final Read"/>
    <m/>
    <m/>
    <m/>
    <s v="CR6800/6801"/>
    <m/>
    <m/>
  </r>
  <r>
    <s v="Role Changes"/>
    <s v="ROLE-CI02"/>
    <s v="ROLE-04"/>
    <s v="Retailer AGL"/>
    <n v="4"/>
    <s v="Customer Transfer In (Child NM) - CR1080/1081"/>
    <s v="COMMS1-4"/>
    <s v="SA"/>
    <x v="0"/>
    <m/>
    <m/>
    <m/>
    <m/>
    <m/>
    <m/>
    <m/>
    <m/>
    <x v="0"/>
    <m/>
    <s v="Special Read - Final Read"/>
    <m/>
    <m/>
    <m/>
    <s v="CR6800/6801"/>
    <m/>
    <m/>
  </r>
  <r>
    <s v="Supply Service Works"/>
    <s v="SSW-CI02"/>
    <s v="MSW-04_x000a_SSW_26"/>
    <s v="Retailer AGL"/>
    <n v="5"/>
    <s v="Meter Exchange (Adds &amp; Alts Scenario)"/>
    <s v="COMMS1-4"/>
    <s v="SA"/>
    <x v="0"/>
    <m/>
    <m/>
    <m/>
    <m/>
    <m/>
    <m/>
    <m/>
    <m/>
    <x v="0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s v="Retailer AGL"/>
    <n v="6"/>
    <s v="Physical visit"/>
    <s v="COMMS1-4"/>
    <s v="SA"/>
    <x v="0"/>
    <m/>
    <m/>
    <m/>
    <m/>
    <m/>
    <m/>
    <m/>
    <m/>
    <x v="0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s v="Retailer AGL"/>
    <n v="7"/>
    <s v="Remove Fuse"/>
    <s v="COMMS1-4"/>
    <s v="SA"/>
    <x v="0"/>
    <m/>
    <m/>
    <m/>
    <m/>
    <m/>
    <m/>
    <m/>
    <m/>
    <x v="0"/>
    <m/>
    <s v="De-en - Remove Fuse"/>
    <m/>
    <s v="Customer Details Notification"/>
    <m/>
    <s v="CR5051"/>
    <m/>
    <s v="2D"/>
  </r>
  <r>
    <s v="De-Energisation"/>
    <s v="DEEN-CI02"/>
    <s v="DEEN-04"/>
    <s v="Retailer AGL"/>
    <n v="8"/>
    <s v="Remove Fuse - utilising DNP Reason code"/>
    <s v="COMMS1-4"/>
    <s v="SA"/>
    <x v="0"/>
    <m/>
    <m/>
    <m/>
    <m/>
    <m/>
    <m/>
    <m/>
    <m/>
    <x v="0"/>
    <m/>
    <s v="Local meter disconnect"/>
    <m/>
    <s v="Customer Details Notification"/>
    <m/>
    <s v="CR5051"/>
    <m/>
    <s v="2D"/>
  </r>
  <r>
    <s v="Special Reads"/>
    <s v="SR-CI01"/>
    <s v="SP-P01"/>
    <s v="Retailer AGL"/>
    <n v="9"/>
    <s v="Check Read"/>
    <s v="COMMS1-4"/>
    <s v="SA"/>
    <x v="0"/>
    <m/>
    <m/>
    <m/>
    <m/>
    <m/>
    <m/>
    <m/>
    <m/>
    <x v="0"/>
    <m/>
    <s v="Special Read - Check Read"/>
    <m/>
    <m/>
    <s v="NEM-12 meter reads"/>
    <m/>
    <m/>
    <s v="2D"/>
  </r>
  <r>
    <s v="Role Changes"/>
    <s v="ROLE-CI03"/>
    <s v="ROLE-01"/>
    <s v="Retailer AGL"/>
    <n v="10"/>
    <s v="Change Retailer - Prospective, "/>
    <s v="COMMS1-4"/>
    <s v="SA"/>
    <x v="0"/>
    <m/>
    <m/>
    <m/>
    <m/>
    <m/>
    <m/>
    <m/>
    <m/>
    <x v="0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s v="Retailer AGL"/>
    <n v="11"/>
    <s v="Change MDP, MC, MPB, Type 1-4"/>
    <s v="COMMS1-4"/>
    <s v="SA"/>
    <x v="0"/>
    <m/>
    <m/>
    <m/>
    <m/>
    <m/>
    <m/>
    <m/>
    <m/>
    <x v="0"/>
    <m/>
    <m/>
    <m/>
    <m/>
    <s v="Meter reads"/>
    <s v="CR6800, CR1500"/>
    <m/>
    <s v="2D"/>
  </r>
  <r>
    <s v="Customer and Site Details"/>
    <s v="CSDN-CI01"/>
    <m/>
    <s v="Retailer AGL"/>
    <n v="12"/>
    <s v="Site Access Request by FRMP"/>
    <s v="COMMS1-4"/>
    <s v="SA"/>
    <x v="0"/>
    <m/>
    <m/>
    <m/>
    <m/>
    <m/>
    <m/>
    <m/>
    <m/>
    <x v="0"/>
    <m/>
    <m/>
    <m/>
    <s v="Site Access Request,Site Access Notification"/>
    <m/>
    <m/>
    <m/>
    <s v="1D"/>
  </r>
  <r>
    <s v="Customer and Site Details"/>
    <s v="CSDN-CI02"/>
    <s v="CSD-03"/>
    <s v="Retailer AGL"/>
    <n v="13"/>
    <s v="Site Access Request by LNSP/MP"/>
    <s v="COMMS1-4"/>
    <s v="SA"/>
    <x v="0"/>
    <m/>
    <m/>
    <m/>
    <m/>
    <m/>
    <m/>
    <m/>
    <m/>
    <x v="0"/>
    <m/>
    <m/>
    <m/>
    <s v="Site Access Request,Site Access Notification"/>
    <m/>
    <m/>
    <m/>
    <s v="1D"/>
  </r>
  <r>
    <s v="Customer and Site Details"/>
    <s v="CSDN-CI03"/>
    <s v="CSD-02"/>
    <s v="Retailer AGL"/>
    <n v="14"/>
    <s v="Customer Details Notification - Sensitive Load"/>
    <s v="COMMS1-4"/>
    <s v="SA"/>
    <x v="0"/>
    <m/>
    <m/>
    <m/>
    <m/>
    <m/>
    <m/>
    <m/>
    <m/>
    <x v="0"/>
    <m/>
    <m/>
    <m/>
    <s v="Customer Details Notification"/>
    <m/>
    <m/>
    <m/>
    <s v="1D"/>
  </r>
  <r>
    <s v="Customer and Site Details"/>
    <s v="CSDN-CI04"/>
    <m/>
    <s v="Retailer AGL"/>
    <n v="15"/>
    <s v="Customer Details Notification - CDR response"/>
    <s v="COMMS1-4"/>
    <s v="SA"/>
    <x v="0"/>
    <m/>
    <m/>
    <m/>
    <m/>
    <m/>
    <m/>
    <m/>
    <m/>
    <x v="0"/>
    <m/>
    <m/>
    <m/>
    <s v="Customer Details Request,Customer Details Notification"/>
    <m/>
    <m/>
    <m/>
    <s v="1D"/>
  </r>
  <r>
    <s v="Customer and Site Details"/>
    <s v="CSDN-CI05"/>
    <m/>
    <s v="Retailer AGL"/>
    <n v="16"/>
    <s v="Customer Details Notification - None"/>
    <s v="COMMS1-4"/>
    <s v="SA"/>
    <x v="0"/>
    <m/>
    <m/>
    <m/>
    <m/>
    <m/>
    <m/>
    <m/>
    <m/>
    <x v="0"/>
    <m/>
    <m/>
    <m/>
    <m/>
    <m/>
    <m/>
    <m/>
    <m/>
  </r>
  <r>
    <s v="Customer and Site Details"/>
    <s v="CSDN-CI06"/>
    <s v="CSD-01"/>
    <s v="Retailer AGL"/>
    <n v="17"/>
    <s v="Customer Details Notification - Life Support"/>
    <s v="COMMS1-4"/>
    <s v="SA"/>
    <x v="0"/>
    <m/>
    <m/>
    <m/>
    <m/>
    <m/>
    <m/>
    <m/>
    <m/>
    <x v="0"/>
    <m/>
    <m/>
    <m/>
    <m/>
    <m/>
    <m/>
    <m/>
    <m/>
  </r>
  <r>
    <s v="Supply Service Works"/>
    <s v="SSW-CI03"/>
    <s v="SSW-25_x000a_MSW-03"/>
    <s v="Retailer AGL"/>
    <n v="18"/>
    <s v="Tariff Change"/>
    <s v="COMMS1-4"/>
    <s v="SA"/>
    <x v="0"/>
    <m/>
    <m/>
    <m/>
    <m/>
    <m/>
    <m/>
    <m/>
    <m/>
    <x v="0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s v="Retailer AGL"/>
    <n v="19"/>
    <s v="Meter Investigation - Meter Test, Faulty Meter"/>
    <s v="COMMS1-4"/>
    <s v="SA"/>
    <x v="0"/>
    <m/>
    <m/>
    <m/>
    <m/>
    <m/>
    <m/>
    <m/>
    <m/>
    <x v="0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s v="Retailer AGL"/>
    <n v="20"/>
    <s v="Abolishment - On Multi Metered Site, Single Remove Meter SO"/>
    <s v="COMMS1-4"/>
    <s v="SA"/>
    <x v="0"/>
    <m/>
    <m/>
    <m/>
    <m/>
    <m/>
    <m/>
    <m/>
    <m/>
    <x v="0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s v="Retailer AGL"/>
    <n v="21"/>
    <s v="Provide Meter Data"/>
    <s v="Any"/>
    <s v="SA"/>
    <x v="0"/>
    <m/>
    <m/>
    <m/>
    <m/>
    <m/>
    <m/>
    <m/>
    <m/>
    <x v="0"/>
    <m/>
    <s v="Provide Meter Data Request"/>
    <m/>
    <m/>
    <s v="Meter reads"/>
    <m/>
    <m/>
    <s v="1D"/>
  </r>
  <r>
    <s v="Metering Service Works"/>
    <s v="MSW-CI01"/>
    <s v="MSW-07"/>
    <s v="Retailer AGL"/>
    <n v="1"/>
    <s v="Install Controlled Load (Adds &amp; Alts Scenario)"/>
    <m/>
    <s v="QLD"/>
    <x v="1"/>
    <m/>
    <m/>
    <m/>
    <m/>
    <m/>
    <m/>
    <m/>
    <m/>
    <x v="0"/>
    <m/>
    <s v="Metering Service Works - Install Controlled Load"/>
    <m/>
    <m/>
    <s v="Meter reads"/>
    <s v="CR3050/3051"/>
    <m/>
    <s v="2D"/>
  </r>
  <r>
    <s v="Metering Service Works"/>
    <s v="MSW-CI03"/>
    <s v="MSW-04_x000a_SSW_26"/>
    <s v="Retailer AGL"/>
    <n v="2"/>
    <s v="Remove Meter requiring Supply Isolation (Adds &amp; Alts Scenario)"/>
    <s v="COMMS1-4"/>
    <s v="QLD"/>
    <x v="1"/>
    <m/>
    <m/>
    <m/>
    <m/>
    <m/>
    <m/>
    <m/>
    <m/>
    <x v="0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s v="Retailer AGL"/>
    <n v="3"/>
    <s v="Customer Transfer In - CR1000/1020/1024/1030/1040"/>
    <s v="COMMS1-4"/>
    <s v="QLD"/>
    <x v="1"/>
    <m/>
    <m/>
    <m/>
    <m/>
    <m/>
    <m/>
    <m/>
    <m/>
    <x v="0"/>
    <m/>
    <s v="Special Read - Final Read"/>
    <m/>
    <m/>
    <m/>
    <s v="CR6800/6801"/>
    <m/>
    <m/>
  </r>
  <r>
    <s v="Role Changes"/>
    <s v="ROLE-CI02"/>
    <s v="ROLE-04"/>
    <s v="Retailer AGL"/>
    <n v="4"/>
    <s v="Customer Transfer In (Child NM) - CR1080/1081"/>
    <s v="COMMS1-4"/>
    <s v="QLD"/>
    <x v="1"/>
    <m/>
    <m/>
    <m/>
    <m/>
    <m/>
    <m/>
    <m/>
    <m/>
    <x v="0"/>
    <m/>
    <s v="Special Read - Final Read"/>
    <m/>
    <m/>
    <m/>
    <s v="CR6800/6801"/>
    <m/>
    <m/>
  </r>
  <r>
    <s v="Supply Service Works"/>
    <s v="SSW-CI02"/>
    <s v="MSW-04_x000a_SSW_26"/>
    <s v="Retailer AGL"/>
    <n v="5"/>
    <s v="Meter Exchange (Adds &amp; Alts Scenario)"/>
    <s v="COMMS1-4"/>
    <s v="QLD"/>
    <x v="1"/>
    <m/>
    <m/>
    <m/>
    <m/>
    <m/>
    <m/>
    <m/>
    <m/>
    <x v="0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s v="Retailer AGL"/>
    <n v="6"/>
    <s v="Physical visit"/>
    <s v="COMMS1-4"/>
    <s v="QLD"/>
    <x v="1"/>
    <m/>
    <m/>
    <m/>
    <m/>
    <m/>
    <m/>
    <m/>
    <m/>
    <x v="0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s v="Retailer AGL"/>
    <n v="7"/>
    <s v="Remove Fuse"/>
    <s v="COMMS1-4"/>
    <s v="QLD"/>
    <x v="1"/>
    <m/>
    <m/>
    <m/>
    <m/>
    <m/>
    <m/>
    <m/>
    <m/>
    <x v="0"/>
    <m/>
    <s v="De-en - Remove Fuse"/>
    <m/>
    <s v="Customer Details Notification"/>
    <m/>
    <s v="CR5051"/>
    <m/>
    <s v="2D"/>
  </r>
  <r>
    <s v="De-Energisation"/>
    <s v="DEEN-CI02"/>
    <s v="DEEN-04"/>
    <s v="Retailer AGL"/>
    <n v="8"/>
    <s v="Remove Fuse - utilising DNP Reason code"/>
    <s v="COMMS1-4"/>
    <s v="QLD"/>
    <x v="1"/>
    <m/>
    <m/>
    <m/>
    <m/>
    <m/>
    <m/>
    <m/>
    <m/>
    <x v="0"/>
    <m/>
    <s v="Local meter disconnect"/>
    <m/>
    <s v="Customer Details Notification"/>
    <m/>
    <s v="CR5051"/>
    <m/>
    <s v="2D"/>
  </r>
  <r>
    <s v="Special Reads"/>
    <s v="SR-CI01"/>
    <s v="SP-P01"/>
    <s v="Retailer AGL"/>
    <n v="9"/>
    <s v="Check Read"/>
    <s v="COMMS1-4"/>
    <s v="QLD"/>
    <x v="1"/>
    <m/>
    <m/>
    <m/>
    <m/>
    <m/>
    <m/>
    <m/>
    <m/>
    <x v="0"/>
    <m/>
    <s v="Special Read - Check Read"/>
    <m/>
    <m/>
    <s v="NEM-12 meter reads"/>
    <m/>
    <m/>
    <s v="2D"/>
  </r>
  <r>
    <s v="Role Changes"/>
    <s v="ROLE-CI03"/>
    <s v="ROLE-01"/>
    <s v="Retailer AGL"/>
    <n v="10"/>
    <s v="Change Retailer - Prospective, "/>
    <s v="COMMS1-4"/>
    <s v="QLD"/>
    <x v="1"/>
    <m/>
    <m/>
    <m/>
    <m/>
    <m/>
    <m/>
    <m/>
    <m/>
    <x v="0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s v="Retailer AGL"/>
    <n v="11"/>
    <s v="Change MDP, MC, MPB, Type 1-4"/>
    <s v="COMMS1-4"/>
    <s v="QLD"/>
    <x v="1"/>
    <m/>
    <m/>
    <m/>
    <m/>
    <m/>
    <m/>
    <m/>
    <m/>
    <x v="0"/>
    <m/>
    <m/>
    <m/>
    <m/>
    <s v="Meter reads"/>
    <s v="CR6800, CR1500"/>
    <m/>
    <s v="2D"/>
  </r>
  <r>
    <s v="Customer and Site Details"/>
    <s v="CSDN-CI01"/>
    <m/>
    <s v="Retailer AGL"/>
    <n v="12"/>
    <s v="Site Access Request by FRMP"/>
    <s v="COMMS1-4"/>
    <s v="QLD"/>
    <x v="1"/>
    <m/>
    <m/>
    <m/>
    <m/>
    <m/>
    <m/>
    <m/>
    <m/>
    <x v="0"/>
    <m/>
    <m/>
    <m/>
    <s v="Site Access Request,Site Access Notification"/>
    <m/>
    <m/>
    <m/>
    <s v="1D"/>
  </r>
  <r>
    <s v="Customer and Site Details"/>
    <s v="CSDN-CI02"/>
    <s v="CSD-03"/>
    <s v="Retailer AGL"/>
    <n v="13"/>
    <s v="Site Access Request by LNSP/MP"/>
    <s v="COMMS1-4"/>
    <s v="QLD"/>
    <x v="1"/>
    <m/>
    <m/>
    <m/>
    <m/>
    <m/>
    <m/>
    <m/>
    <m/>
    <x v="0"/>
    <m/>
    <m/>
    <m/>
    <s v="Site Access Request,Site Access Notification"/>
    <m/>
    <m/>
    <m/>
    <s v="1D"/>
  </r>
  <r>
    <s v="Customer and Site Details"/>
    <s v="CSDN-CI03"/>
    <s v="CSD-02"/>
    <s v="Retailer AGL"/>
    <n v="14"/>
    <s v="Customer Details Notification - Sensitive Load"/>
    <s v="COMMS1-4"/>
    <s v="QLD"/>
    <x v="1"/>
    <m/>
    <m/>
    <m/>
    <m/>
    <m/>
    <m/>
    <m/>
    <m/>
    <x v="0"/>
    <m/>
    <m/>
    <m/>
    <s v="Customer Details Notification"/>
    <m/>
    <m/>
    <m/>
    <s v="1D"/>
  </r>
  <r>
    <s v="Customer and Site Details"/>
    <s v="CSDN-CI04"/>
    <m/>
    <s v="Retailer AGL"/>
    <n v="15"/>
    <s v="Customer Details Notification - CDR response"/>
    <s v="COMMS1-4"/>
    <s v="QLD"/>
    <x v="1"/>
    <m/>
    <m/>
    <m/>
    <m/>
    <m/>
    <m/>
    <m/>
    <m/>
    <x v="0"/>
    <m/>
    <m/>
    <m/>
    <s v="Customer Details Request,Customer Details Notification"/>
    <m/>
    <m/>
    <m/>
    <s v="1D"/>
  </r>
  <r>
    <s v="Customer and Site Details"/>
    <s v="CSDN-CI05"/>
    <m/>
    <s v="Retailer AGL"/>
    <n v="16"/>
    <s v="Customer Details Notification - None"/>
    <s v="COMMS1-4"/>
    <s v="QLD"/>
    <x v="1"/>
    <m/>
    <m/>
    <m/>
    <m/>
    <m/>
    <m/>
    <m/>
    <m/>
    <x v="0"/>
    <m/>
    <m/>
    <m/>
    <m/>
    <m/>
    <m/>
    <m/>
    <m/>
  </r>
  <r>
    <s v="Customer and Site Details"/>
    <s v="CSDN-CI06"/>
    <s v="CSD-01"/>
    <s v="Retailer AGL"/>
    <n v="17"/>
    <s v="Customer Details Notification - Life Support"/>
    <s v="COMMS1-4"/>
    <s v="QLD"/>
    <x v="1"/>
    <m/>
    <m/>
    <m/>
    <m/>
    <m/>
    <m/>
    <m/>
    <m/>
    <x v="0"/>
    <m/>
    <m/>
    <m/>
    <m/>
    <m/>
    <m/>
    <m/>
    <m/>
  </r>
  <r>
    <s v="Supply Service Works"/>
    <s v="SSW-CI03"/>
    <s v="SSW-25_x000a_MSW-03"/>
    <s v="Retailer AGL"/>
    <n v="18"/>
    <s v="Tariff Change"/>
    <s v="COMMS1-4"/>
    <s v="QLD"/>
    <x v="1"/>
    <m/>
    <m/>
    <m/>
    <m/>
    <m/>
    <m/>
    <m/>
    <m/>
    <x v="0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s v="Retailer AGL"/>
    <n v="19"/>
    <s v="Meter Investigation - Meter Test, Faulty Meter"/>
    <s v="COMMS1-4"/>
    <s v="QLD"/>
    <x v="1"/>
    <m/>
    <m/>
    <m/>
    <m/>
    <m/>
    <m/>
    <m/>
    <m/>
    <x v="0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s v="Retailer AGL"/>
    <n v="20"/>
    <s v="Abolishment - On Multi Metered Site, Single Remove Meter SO"/>
    <s v="COMMS1-4"/>
    <s v="QLD"/>
    <x v="1"/>
    <m/>
    <m/>
    <m/>
    <m/>
    <m/>
    <m/>
    <m/>
    <m/>
    <x v="0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s v="Retailer AGL"/>
    <n v="21"/>
    <s v="Provide Meter Data"/>
    <s v="Any"/>
    <s v="QLD"/>
    <x v="1"/>
    <m/>
    <m/>
    <m/>
    <m/>
    <m/>
    <m/>
    <m/>
    <m/>
    <x v="0"/>
    <m/>
    <s v="Provide Meter Data Request"/>
    <m/>
    <m/>
    <s v="Meter reads"/>
    <m/>
    <m/>
    <s v="1D"/>
  </r>
  <r>
    <s v="Metering Service Works"/>
    <s v="MSW-CI01"/>
    <s v="MSW-07"/>
    <s v="Alinta Energy"/>
    <n v="1"/>
    <s v="Install Controlled Load (Adds &amp; Alts Scenario)"/>
    <s v="COMMS1-4"/>
    <s v="VIC"/>
    <x v="2"/>
    <m/>
    <m/>
    <m/>
    <m/>
    <m/>
    <m/>
    <m/>
    <m/>
    <x v="0"/>
    <m/>
    <s v="Metering Service Works - Install Controlled Load"/>
    <m/>
    <m/>
    <s v="Meter reads"/>
    <s v="CR3050/3051"/>
    <m/>
    <s v="2D"/>
  </r>
  <r>
    <s v="Metering Service Works"/>
    <s v="MSW-CI03"/>
    <s v="MSW-04_x000a_SSW_26"/>
    <s v="Alinta Energy"/>
    <n v="2"/>
    <s v="Remove Meter requiring Supply Isolation (Adds &amp; Alts Scenario)"/>
    <s v="COMMS1-4"/>
    <s v="SA"/>
    <x v="2"/>
    <m/>
    <m/>
    <m/>
    <m/>
    <m/>
    <m/>
    <m/>
    <m/>
    <x v="0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2"/>
    <s v="ROLE-04"/>
    <s v="Alinta Energy"/>
    <n v="4"/>
    <s v="Customer Transfer In (Child NM) - CR1080/1081"/>
    <s v="COMMS1-4"/>
    <s v="NSW"/>
    <x v="2"/>
    <m/>
    <m/>
    <m/>
    <m/>
    <m/>
    <m/>
    <m/>
    <m/>
    <x v="0"/>
    <m/>
    <s v="Special Read - Final Read"/>
    <m/>
    <m/>
    <m/>
    <s v="CR6800/6801"/>
    <m/>
    <m/>
  </r>
  <r>
    <s v="Supply Service Works"/>
    <s v="SSW-CI02"/>
    <s v="MSW-04_x000a_SSW_26"/>
    <s v="Alinta Energy"/>
    <n v="5"/>
    <s v="Meter Exchange (Adds &amp; Alts Scenario)"/>
    <s v="COMMS1-4"/>
    <s v="VIC"/>
    <x v="2"/>
    <m/>
    <m/>
    <m/>
    <m/>
    <m/>
    <m/>
    <m/>
    <m/>
    <x v="0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s v="Alinta Energy"/>
    <n v="6"/>
    <s v="Physical visit"/>
    <s v="COMMS1-4"/>
    <s v="NSW"/>
    <x v="2"/>
    <m/>
    <m/>
    <m/>
    <m/>
    <m/>
    <m/>
    <m/>
    <m/>
    <x v="0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s v="Alinta Energy"/>
    <n v="7"/>
    <s v="Remove Fuse"/>
    <s v="COMMS1-4"/>
    <s v="VIC"/>
    <x v="2"/>
    <m/>
    <m/>
    <m/>
    <m/>
    <m/>
    <m/>
    <m/>
    <m/>
    <x v="0"/>
    <m/>
    <s v="De-en - Remove Fuse"/>
    <m/>
    <s v="Customer Details Notification"/>
    <m/>
    <s v="CR5051"/>
    <m/>
    <s v="2D"/>
  </r>
  <r>
    <s v="De-Energisation"/>
    <s v="DEEN-CI02"/>
    <s v="DEEN-04"/>
    <s v="Alinta Energy"/>
    <n v="8"/>
    <s v="Remove Fuse - utilising DNP Reason code"/>
    <s v="COMMS1-4"/>
    <s v="SA"/>
    <x v="2"/>
    <m/>
    <m/>
    <m/>
    <m/>
    <m/>
    <m/>
    <m/>
    <m/>
    <x v="0"/>
    <m/>
    <s v="Local meter disconnect"/>
    <m/>
    <s v="Customer Details Notification"/>
    <m/>
    <s v="CR5051"/>
    <m/>
    <s v="2D"/>
  </r>
  <r>
    <s v="Special Reads"/>
    <s v="SR-CI01"/>
    <s v="SP-P01"/>
    <s v="Alinta Energy"/>
    <n v="9"/>
    <s v="Check Read"/>
    <s v="COMMS1-4"/>
    <s v="NSW"/>
    <x v="2"/>
    <m/>
    <m/>
    <m/>
    <m/>
    <m/>
    <m/>
    <m/>
    <m/>
    <x v="0"/>
    <m/>
    <s v="Special Read - Check Read"/>
    <m/>
    <m/>
    <s v="NEM-12 meter reads"/>
    <m/>
    <m/>
    <s v="2D"/>
  </r>
  <r>
    <s v="Role Changes"/>
    <s v="ROLE-CI03"/>
    <s v="ROLE-01"/>
    <s v="Alinta Energy"/>
    <n v="10"/>
    <s v="Change Retailer - Prospective, "/>
    <s v="COMMS1-4"/>
    <s v="VIC"/>
    <x v="2"/>
    <m/>
    <m/>
    <m/>
    <m/>
    <m/>
    <m/>
    <m/>
    <m/>
    <x v="0"/>
    <m/>
    <m/>
    <m/>
    <s v="Customer Details Notification"/>
    <s v="Meter reads"/>
    <s v="CR1000, CR1500"/>
    <s v="NMIDiscoveryRequest, NMIStandingDataRequest"/>
    <s v="3D"/>
  </r>
  <r>
    <s v="Customer and Site Details"/>
    <s v="CSDN-CI01"/>
    <m/>
    <s v="Alinta Energy"/>
    <n v="12"/>
    <s v="Site Access Request by FRMP"/>
    <s v="COMMS1-4"/>
    <s v="NSW"/>
    <x v="2"/>
    <m/>
    <m/>
    <m/>
    <m/>
    <m/>
    <m/>
    <m/>
    <m/>
    <x v="0"/>
    <m/>
    <m/>
    <m/>
    <s v="Site Access Request,Site Access Notification"/>
    <m/>
    <m/>
    <m/>
    <s v="1D"/>
  </r>
  <r>
    <s v="Customer and Site Details"/>
    <s v="CSDN-CI02"/>
    <s v="CSD-03"/>
    <s v="Alinta Energy"/>
    <n v="13"/>
    <s v="Site Access Request by LNSP/MP"/>
    <s v="COMMS1-4"/>
    <s v="VIC"/>
    <x v="2"/>
    <m/>
    <m/>
    <m/>
    <m/>
    <m/>
    <m/>
    <m/>
    <m/>
    <x v="0"/>
    <m/>
    <m/>
    <m/>
    <s v="Site Access Request,Site Access Notification"/>
    <m/>
    <m/>
    <m/>
    <s v="1D"/>
  </r>
  <r>
    <s v="Customer and Site Details"/>
    <s v="CSDN-CI04"/>
    <m/>
    <s v="Alinta Energy"/>
    <n v="15"/>
    <s v="Customer Details Notification - CDR response"/>
    <s v="COMMS1-4"/>
    <s v="NSW"/>
    <x v="2"/>
    <m/>
    <m/>
    <m/>
    <m/>
    <m/>
    <m/>
    <m/>
    <m/>
    <x v="0"/>
    <m/>
    <m/>
    <m/>
    <s v="Customer Details Request,Customer Details Notification"/>
    <m/>
    <m/>
    <m/>
    <s v="1D"/>
  </r>
  <r>
    <s v="Customer and Site Details"/>
    <s v="CSDN-CI05"/>
    <m/>
    <s v="Alinta Energy"/>
    <n v="16"/>
    <s v="Customer Details Notification - None"/>
    <s v="COMMS1-4"/>
    <s v="VIC"/>
    <x v="2"/>
    <m/>
    <m/>
    <m/>
    <m/>
    <m/>
    <m/>
    <m/>
    <m/>
    <x v="0"/>
    <m/>
    <m/>
    <m/>
    <m/>
    <m/>
    <m/>
    <m/>
    <m/>
  </r>
  <r>
    <s v="Customer and Site Details"/>
    <s v="CSDN-CI06"/>
    <s v="CSD-01"/>
    <s v="Alinta Energy"/>
    <n v="17"/>
    <s v="Customer Details Notification - Life Support"/>
    <s v="COMMS1-4"/>
    <s v="NSW"/>
    <x v="2"/>
    <m/>
    <m/>
    <m/>
    <m/>
    <m/>
    <m/>
    <m/>
    <m/>
    <x v="0"/>
    <m/>
    <m/>
    <m/>
    <m/>
    <m/>
    <m/>
    <m/>
    <m/>
  </r>
  <r>
    <s v="Supply Service Works"/>
    <s v="SSW-CI03"/>
    <s v="SSW-25_x000a_MSW-03"/>
    <s v="Alinta Energy"/>
    <n v="18"/>
    <s v="Tariff Change"/>
    <s v="COMMS1-4"/>
    <s v="SA"/>
    <x v="2"/>
    <m/>
    <m/>
    <m/>
    <m/>
    <m/>
    <m/>
    <m/>
    <m/>
    <x v="0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s v="Alinta Energy"/>
    <n v="19"/>
    <s v="Meter Investigation - Meter Test, Faulty Meter"/>
    <s v="COMMS1-4"/>
    <s v="NSW"/>
    <x v="2"/>
    <m/>
    <m/>
    <m/>
    <m/>
    <m/>
    <m/>
    <m/>
    <m/>
    <x v="0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s v="Alinta Energy"/>
    <n v="20"/>
    <s v="Abolishment - On Multi Metered Site, Single Remove Meter SO"/>
    <s v="COMMS1-4"/>
    <s v="SA"/>
    <x v="2"/>
    <m/>
    <m/>
    <m/>
    <m/>
    <m/>
    <m/>
    <m/>
    <m/>
    <x v="0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s v="Alinta Energy"/>
    <n v="21"/>
    <s v="Provide Meter Data"/>
    <s v="Any"/>
    <s v="NSW"/>
    <x v="2"/>
    <m/>
    <m/>
    <m/>
    <m/>
    <m/>
    <m/>
    <m/>
    <m/>
    <x v="0"/>
    <m/>
    <s v="Provide Meter Data Request"/>
    <m/>
    <m/>
    <s v="Meter reads"/>
    <m/>
    <m/>
    <s v="1D"/>
  </r>
  <r>
    <s v="Metering Service Works"/>
    <s v="MSW-CI01"/>
    <s v="MSW-07"/>
    <s v="Aurora Energy"/>
    <n v="1"/>
    <s v="Install Controlled Load (Adds &amp; Alts Scenario)"/>
    <m/>
    <s v="SA"/>
    <x v="3"/>
    <m/>
    <m/>
    <m/>
    <m/>
    <m/>
    <m/>
    <m/>
    <m/>
    <x v="0"/>
    <m/>
    <s v="Metering Service Works - Install Controlled Load"/>
    <m/>
    <m/>
    <s v="Meter reads"/>
    <s v="CR3050/3051"/>
    <m/>
    <s v="2D"/>
  </r>
  <r>
    <s v="Metering Service Works"/>
    <s v="MSW-CI03"/>
    <s v="MSW-04_x000a_SSW_26"/>
    <s v="Aurora Energy"/>
    <n v="2"/>
    <s v="Remove Meter requiring Supply Isolation (Adds &amp; Alts Scenario)"/>
    <s v="COMMS1-4"/>
    <s v="SA"/>
    <x v="3"/>
    <m/>
    <m/>
    <m/>
    <m/>
    <m/>
    <m/>
    <m/>
    <m/>
    <x v="0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s v="Aurora Energy"/>
    <n v="3"/>
    <s v="Customer Transfer In - CR1000/1020/1024/1030/1040"/>
    <s v="COMMS1-4"/>
    <s v="ACT"/>
    <x v="3"/>
    <m/>
    <m/>
    <m/>
    <m/>
    <m/>
    <m/>
    <m/>
    <m/>
    <x v="0"/>
    <m/>
    <s v="Special Read - Final Read"/>
    <m/>
    <m/>
    <m/>
    <s v="CR6800/6801"/>
    <m/>
    <m/>
  </r>
  <r>
    <s v="Role Changes"/>
    <s v="ROLE-CI02"/>
    <s v="ROLE-04"/>
    <s v="Aurora Energy"/>
    <n v="4"/>
    <s v="Customer Transfer In (Child NM) - CR1080/1081"/>
    <s v="COMMS1-4"/>
    <s v="NSW"/>
    <x v="3"/>
    <m/>
    <m/>
    <m/>
    <m/>
    <m/>
    <m/>
    <m/>
    <m/>
    <x v="0"/>
    <m/>
    <s v="Special Read - Final Read"/>
    <m/>
    <m/>
    <m/>
    <s v="CR6800/6801"/>
    <m/>
    <m/>
  </r>
  <r>
    <s v="Supply Service Works"/>
    <s v="SSW-CI02"/>
    <s v="MSW-04_x000a_SSW_26"/>
    <s v="Aurora Energy"/>
    <n v="5"/>
    <s v="Meter Exchange (Adds &amp; Alts Scenario)"/>
    <s v="COMMS1-4"/>
    <s v="QLD"/>
    <x v="3"/>
    <m/>
    <m/>
    <m/>
    <m/>
    <m/>
    <m/>
    <m/>
    <m/>
    <x v="0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s v="Aurora Energy"/>
    <n v="6"/>
    <s v="Physical visit"/>
    <s v="COMMS1-4"/>
    <s v="NSW"/>
    <x v="3"/>
    <m/>
    <m/>
    <m/>
    <m/>
    <m/>
    <m/>
    <m/>
    <m/>
    <x v="0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s v="Aurora Energy"/>
    <n v="7"/>
    <s v="Remove Fuse"/>
    <s v="COMMS1-4"/>
    <s v="NSW"/>
    <x v="3"/>
    <m/>
    <m/>
    <m/>
    <m/>
    <m/>
    <m/>
    <m/>
    <m/>
    <x v="0"/>
    <m/>
    <s v="De-en - Remove Fuse"/>
    <m/>
    <s v="Customer Details Notification"/>
    <m/>
    <s v="CR5051"/>
    <m/>
    <s v="2D"/>
  </r>
  <r>
    <s v="De-Energisation"/>
    <s v="DEEN-CI02"/>
    <s v="DEEN-04"/>
    <s v="Aurora Energy"/>
    <n v="8"/>
    <s v="Remove Fuse - utilising DNP Reason code"/>
    <s v="COMMS1-4"/>
    <s v="NSW"/>
    <x v="3"/>
    <m/>
    <m/>
    <m/>
    <m/>
    <m/>
    <m/>
    <m/>
    <m/>
    <x v="0"/>
    <m/>
    <s v="Local meter disconnect"/>
    <m/>
    <s v="Customer Details Notification"/>
    <m/>
    <s v="CR5051"/>
    <m/>
    <s v="2D"/>
  </r>
  <r>
    <s v="Special Reads"/>
    <s v="SR-CI01"/>
    <s v="SP-P01"/>
    <s v="Aurora Energy"/>
    <n v="9"/>
    <s v="Check Read"/>
    <s v="COMMS1-4"/>
    <s v="QLD"/>
    <x v="3"/>
    <m/>
    <m/>
    <m/>
    <m/>
    <m/>
    <m/>
    <m/>
    <m/>
    <x v="0"/>
    <m/>
    <s v="Special Read - Check Read"/>
    <m/>
    <m/>
    <s v="NEM-12 meter reads"/>
    <m/>
    <m/>
    <s v="2D"/>
  </r>
  <r>
    <s v="Role Changes"/>
    <s v="ROLE-CI03"/>
    <s v="ROLE-01"/>
    <s v="Aurora Energy"/>
    <n v="10"/>
    <s v="Change Retailer - Prospective, "/>
    <s v="COMMS1-4"/>
    <s v="SA"/>
    <x v="3"/>
    <m/>
    <m/>
    <m/>
    <m/>
    <m/>
    <m/>
    <m/>
    <m/>
    <x v="0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s v="Aurora Energy"/>
    <n v="11"/>
    <s v="Change MDP, MC, MPB, Type 1-4"/>
    <s v="COMMS1-4"/>
    <s v="ACT"/>
    <x v="3"/>
    <m/>
    <m/>
    <m/>
    <m/>
    <m/>
    <m/>
    <m/>
    <m/>
    <x v="0"/>
    <m/>
    <m/>
    <m/>
    <m/>
    <s v="Meter reads"/>
    <s v="CR6800, CR1500"/>
    <m/>
    <s v="2D"/>
  </r>
  <r>
    <s v="Customer and Site Details"/>
    <s v="CSDN-CI01"/>
    <m/>
    <s v="Aurora Energy"/>
    <n v="12"/>
    <s v="Site Access Request by FRMP"/>
    <s v="COMMS1-4"/>
    <s v="NSW"/>
    <x v="3"/>
    <m/>
    <m/>
    <m/>
    <m/>
    <m/>
    <m/>
    <m/>
    <m/>
    <x v="0"/>
    <m/>
    <m/>
    <m/>
    <s v="Site Access Request,Site Access Notification"/>
    <m/>
    <m/>
    <m/>
    <s v="1D"/>
  </r>
  <r>
    <s v="Customer and Site Details"/>
    <s v="CSDN-CI02"/>
    <s v="CSD-03"/>
    <s v="Aurora Energy"/>
    <n v="13"/>
    <s v="Site Access Request by LNSP/MP"/>
    <s v="COMMS1-4"/>
    <s v="NSW"/>
    <x v="3"/>
    <m/>
    <m/>
    <m/>
    <m/>
    <m/>
    <m/>
    <m/>
    <m/>
    <x v="0"/>
    <m/>
    <m/>
    <m/>
    <s v="Site Access Request,Site Access Notification"/>
    <m/>
    <m/>
    <m/>
    <s v="1D"/>
  </r>
  <r>
    <s v="Customer and Site Details"/>
    <s v="CSDN-CI03"/>
    <s v="CSD-02"/>
    <s v="Aurora Energy"/>
    <n v="14"/>
    <s v="Customer Details Notification - Sensitive Load"/>
    <s v="COMMS1-4"/>
    <s v="QLD"/>
    <x v="3"/>
    <m/>
    <m/>
    <m/>
    <m/>
    <m/>
    <m/>
    <m/>
    <m/>
    <x v="0"/>
    <m/>
    <m/>
    <m/>
    <s v="Customer Details Notification"/>
    <m/>
    <m/>
    <m/>
    <s v="1D"/>
  </r>
  <r>
    <s v="Customer and Site Details"/>
    <s v="CSDN-CI04"/>
    <m/>
    <s v="Aurora Energy"/>
    <n v="15"/>
    <s v="Customer Details Notification - CDR response"/>
    <s v="COMMS1-4"/>
    <s v="NSW"/>
    <x v="3"/>
    <m/>
    <m/>
    <m/>
    <m/>
    <m/>
    <m/>
    <m/>
    <m/>
    <x v="0"/>
    <m/>
    <m/>
    <m/>
    <s v="Customer Details Request,Customer Details Notification"/>
    <m/>
    <m/>
    <m/>
    <s v="1D"/>
  </r>
  <r>
    <s v="Customer and Site Details"/>
    <s v="CSDN-CI05"/>
    <m/>
    <s v="Aurora Energy"/>
    <n v="16"/>
    <s v="Customer Details Notification - None"/>
    <s v="COMMS1-4"/>
    <s v="NSW"/>
    <x v="3"/>
    <m/>
    <m/>
    <m/>
    <m/>
    <m/>
    <m/>
    <m/>
    <m/>
    <x v="0"/>
    <m/>
    <m/>
    <m/>
    <m/>
    <m/>
    <m/>
    <m/>
    <m/>
  </r>
  <r>
    <s v="Customer and Site Details"/>
    <s v="CSDN-CI06"/>
    <s v="CSD-01"/>
    <s v="Aurora Energy"/>
    <n v="17"/>
    <s v="Customer Details Notification - Life Support"/>
    <s v="COMMS1-4"/>
    <s v="NSW"/>
    <x v="3"/>
    <m/>
    <m/>
    <m/>
    <m/>
    <m/>
    <m/>
    <m/>
    <m/>
    <x v="0"/>
    <m/>
    <m/>
    <m/>
    <m/>
    <m/>
    <m/>
    <m/>
    <m/>
  </r>
  <r>
    <s v="Supply Service Works"/>
    <s v="SSW-CI03"/>
    <s v="SSW-25_x000a_MSW-03"/>
    <s v="Aurora Energy"/>
    <n v="18"/>
    <s v="Tariff Change"/>
    <s v="COMMS1-4"/>
    <s v="SA"/>
    <x v="3"/>
    <m/>
    <m/>
    <m/>
    <m/>
    <m/>
    <m/>
    <m/>
    <m/>
    <x v="0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s v="Aurora Energy"/>
    <n v="19"/>
    <s v="Meter Investigation - Meter Test, Faulty Meter"/>
    <s v="COMMS1-4"/>
    <s v="ACT"/>
    <x v="3"/>
    <m/>
    <m/>
    <m/>
    <m/>
    <m/>
    <m/>
    <m/>
    <m/>
    <x v="0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s v="Aurora Energy"/>
    <n v="20"/>
    <s v="Abolishment - On Multi Metered Site, Single Remove Meter SO"/>
    <s v="COMMS1-4"/>
    <s v="QLD"/>
    <x v="3"/>
    <m/>
    <m/>
    <m/>
    <m/>
    <m/>
    <m/>
    <m/>
    <m/>
    <x v="0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s v="Aurora Energy"/>
    <n v="21"/>
    <s v="Provide Meter Data"/>
    <s v="Any"/>
    <s v="NSW"/>
    <x v="3"/>
    <m/>
    <m/>
    <m/>
    <m/>
    <m/>
    <m/>
    <m/>
    <m/>
    <x v="0"/>
    <m/>
    <s v="Provide Meter Data Request"/>
    <m/>
    <m/>
    <s v="Meter reads"/>
    <m/>
    <m/>
    <s v="1D"/>
  </r>
  <r>
    <s v="Metering Service Works"/>
    <s v="MSW-CI01"/>
    <s v="MSW-07"/>
    <s v="People Energy Pty Ltd"/>
    <n v="1"/>
    <s v="Install Controlled Load (Adds &amp; Alts Scenario)"/>
    <m/>
    <s v="VIC"/>
    <x v="4"/>
    <m/>
    <m/>
    <m/>
    <m/>
    <m/>
    <m/>
    <m/>
    <m/>
    <x v="1"/>
    <s v="ANY"/>
    <s v="Metering Service Works - Install Controlled Load"/>
    <m/>
    <m/>
    <s v="Meter reads"/>
    <s v="CR3050/3051"/>
    <m/>
    <s v="2D"/>
  </r>
  <r>
    <s v="Metering Service Works"/>
    <s v="MSW-CI03"/>
    <s v="MSW-04_x000a_SSW_26"/>
    <s v="People Energy Pty Ltd"/>
    <n v="2"/>
    <s v="Remove Meter requiring Supply Isolation (Adds &amp; Alts Scenario)"/>
    <s v="COMMS1-4"/>
    <s v="SA"/>
    <x v="4"/>
    <m/>
    <m/>
    <m/>
    <m/>
    <m/>
    <m/>
    <m/>
    <m/>
    <x v="1"/>
    <s v="ANY"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s v="People Energy Pty Ltd"/>
    <n v="3"/>
    <s v="Customer Transfer In - CR1000/1020/1024/1030/1040"/>
    <s v="COMMS1-4"/>
    <s v="QLD"/>
    <x v="4"/>
    <m/>
    <m/>
    <m/>
    <m/>
    <m/>
    <m/>
    <m/>
    <m/>
    <x v="1"/>
    <s v="ANY"/>
    <s v="Special Read - Final Read"/>
    <m/>
    <m/>
    <m/>
    <s v="CR6800/6801"/>
    <m/>
    <m/>
  </r>
  <r>
    <s v="Role Changes"/>
    <s v="ROLE-CI02"/>
    <s v="ROLE-04"/>
    <s v="People Energy Pty Ltd"/>
    <n v="4"/>
    <s v="Customer Transfer In (Child NM) - CR1080/1081"/>
    <s v="COMMS1-4"/>
    <s v="NSW"/>
    <x v="4"/>
    <m/>
    <m/>
    <m/>
    <m/>
    <m/>
    <m/>
    <m/>
    <m/>
    <x v="1"/>
    <s v="ANY"/>
    <s v="Special Read - Final Read"/>
    <m/>
    <m/>
    <m/>
    <s v="CR6800/6801"/>
    <m/>
    <m/>
  </r>
  <r>
    <s v="Supply Service Works"/>
    <s v="SSW-CI02"/>
    <s v="MSW-04_x000a_SSW_26"/>
    <s v="People Energy Pty Ltd"/>
    <n v="5"/>
    <s v="Meter Exchange (Adds &amp; Alts Scenario)"/>
    <s v="COMMS1-4"/>
    <s v="QLD"/>
    <x v="4"/>
    <m/>
    <m/>
    <m/>
    <m/>
    <m/>
    <m/>
    <m/>
    <m/>
    <x v="1"/>
    <s v="ANY"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s v="People Energy Pty Ltd"/>
    <n v="6"/>
    <s v="Physical visit"/>
    <s v="COMMS1-4"/>
    <s v="NSW"/>
    <x v="4"/>
    <m/>
    <m/>
    <m/>
    <m/>
    <m/>
    <m/>
    <m/>
    <m/>
    <x v="1"/>
    <s v="ANY"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s v="People Energy Pty Ltd"/>
    <n v="7"/>
    <s v="Remove Fuse"/>
    <s v="COMMS1-4"/>
    <s v="VIC"/>
    <x v="4"/>
    <m/>
    <m/>
    <m/>
    <m/>
    <m/>
    <m/>
    <m/>
    <m/>
    <x v="1"/>
    <s v="ANY"/>
    <s v="De-en - Remove Fuse"/>
    <m/>
    <s v="Customer Details Notification"/>
    <m/>
    <s v="CR5051"/>
    <m/>
    <s v="2D"/>
  </r>
  <r>
    <s v="De-Energisation"/>
    <s v="DEEN-CI02"/>
    <s v="DEEN-04"/>
    <s v="People Energy Pty Ltd"/>
    <n v="8"/>
    <s v="Remove Fuse - utilising DNP Reason code"/>
    <s v="COMMS1-4"/>
    <s v="NSW"/>
    <x v="4"/>
    <m/>
    <m/>
    <m/>
    <m/>
    <m/>
    <m/>
    <m/>
    <m/>
    <x v="1"/>
    <s v="ANY"/>
    <s v="Local meter disconnect"/>
    <m/>
    <s v="Customer Details Notification"/>
    <m/>
    <s v="CR5051"/>
    <m/>
    <s v="2D"/>
  </r>
  <r>
    <s v="Special Reads"/>
    <s v="SR-CI01"/>
    <s v="SP-P01"/>
    <s v="People Energy Pty Ltd"/>
    <n v="9"/>
    <s v="Check Read"/>
    <s v="COMMS1-4"/>
    <s v="QLD"/>
    <x v="4"/>
    <m/>
    <m/>
    <m/>
    <m/>
    <m/>
    <m/>
    <m/>
    <m/>
    <x v="1"/>
    <s v="ANY"/>
    <s v="Special Read - Check Read"/>
    <m/>
    <m/>
    <s v="NEM-12 meter reads"/>
    <m/>
    <m/>
    <s v="2D"/>
  </r>
  <r>
    <s v="Role Changes"/>
    <s v="ROLE-CI03"/>
    <s v="ROLE-01"/>
    <s v="People Energy Pty Ltd"/>
    <n v="10"/>
    <s v="Change Retailer - Prospective, "/>
    <s v="COMMS1-4"/>
    <s v="SA"/>
    <x v="4"/>
    <m/>
    <m/>
    <m/>
    <m/>
    <m/>
    <m/>
    <m/>
    <m/>
    <x v="1"/>
    <s v="ANY"/>
    <m/>
    <m/>
    <s v="Customer Details Notification"/>
    <s v="Meter reads"/>
    <s v="CR1000, CR1500"/>
    <s v="NMIDiscoveryRequest, NMIStandingDataRequest"/>
    <s v="3D"/>
  </r>
  <r>
    <s v="Role Changes"/>
    <s v="ROLE-CI04"/>
    <s v="ROLE-06"/>
    <s v="People Energy Pty Ltd"/>
    <n v="11"/>
    <s v="Change MDP, MC, MPB, Type 1-4"/>
    <s v="COMMS1-4"/>
    <s v="NSW"/>
    <x v="4"/>
    <m/>
    <m/>
    <m/>
    <m/>
    <m/>
    <m/>
    <m/>
    <m/>
    <x v="1"/>
    <s v="ANY"/>
    <m/>
    <m/>
    <m/>
    <s v="Meter reads"/>
    <s v="CR6800, CR1500"/>
    <m/>
    <s v="2D"/>
  </r>
  <r>
    <s v="Customer and Site Details"/>
    <s v="CSDN-CI01"/>
    <m/>
    <s v="People Energy Pty Ltd"/>
    <n v="12"/>
    <s v="Site Access Request by FRMP"/>
    <s v="COMMS1-4"/>
    <s v="VIC"/>
    <x v="4"/>
    <m/>
    <m/>
    <m/>
    <m/>
    <m/>
    <m/>
    <m/>
    <m/>
    <x v="1"/>
    <s v="ANY"/>
    <m/>
    <m/>
    <s v="Site Access Request,Site Access Notification"/>
    <m/>
    <m/>
    <m/>
    <s v="1D"/>
  </r>
  <r>
    <s v="Customer and Site Details"/>
    <s v="CSDN-CI02"/>
    <s v="CSD-03"/>
    <s v="People Energy Pty Ltd"/>
    <n v="13"/>
    <s v="Site Access Request by LNSP/MP"/>
    <s v="COMMS1-4"/>
    <s v="NSW"/>
    <x v="4"/>
    <m/>
    <m/>
    <m/>
    <m/>
    <m/>
    <m/>
    <m/>
    <m/>
    <x v="1"/>
    <s v="ANY"/>
    <m/>
    <m/>
    <s v="Site Access Request,Site Access Notification"/>
    <m/>
    <m/>
    <m/>
    <s v="1D"/>
  </r>
  <r>
    <s v="Customer and Site Details"/>
    <s v="CSDN-CI03"/>
    <s v="CSD-02"/>
    <s v="People Energy Pty Ltd"/>
    <n v="14"/>
    <s v="Customer Details Notification - Sensitive Load"/>
    <s v="COMMS1-4"/>
    <s v="QLD"/>
    <x v="4"/>
    <m/>
    <m/>
    <m/>
    <m/>
    <m/>
    <m/>
    <m/>
    <m/>
    <x v="1"/>
    <s v="ANY"/>
    <m/>
    <m/>
    <s v="Customer Details Notification"/>
    <m/>
    <m/>
    <m/>
    <s v="1D"/>
  </r>
  <r>
    <s v="Customer and Site Details"/>
    <s v="CSDN-CI04"/>
    <m/>
    <s v="People Energy Pty Ltd"/>
    <n v="15"/>
    <s v="Customer Details Notification - CDR response"/>
    <s v="COMMS1-4"/>
    <s v="NSW"/>
    <x v="4"/>
    <m/>
    <m/>
    <m/>
    <m/>
    <m/>
    <m/>
    <m/>
    <m/>
    <x v="1"/>
    <s v="ANY"/>
    <m/>
    <m/>
    <s v="Customer Details Request,Customer Details Notification"/>
    <m/>
    <m/>
    <m/>
    <s v="1D"/>
  </r>
  <r>
    <s v="Customer and Site Details"/>
    <s v="CSDN-CI05"/>
    <m/>
    <s v="People Energy Pty Ltd"/>
    <n v="16"/>
    <s v="Customer Details Notification - None"/>
    <s v="COMMS1-4"/>
    <s v="NSW"/>
    <x v="4"/>
    <m/>
    <m/>
    <m/>
    <m/>
    <m/>
    <m/>
    <m/>
    <m/>
    <x v="1"/>
    <s v="ANY"/>
    <m/>
    <m/>
    <m/>
    <m/>
    <m/>
    <m/>
    <m/>
  </r>
  <r>
    <s v="Customer and Site Details"/>
    <s v="CSDN-CI06"/>
    <s v="CSD-01"/>
    <s v="People Energy Pty Ltd"/>
    <n v="17"/>
    <s v="Customer Details Notification - Life Support"/>
    <s v="COMMS1-4"/>
    <s v="NSW"/>
    <x v="4"/>
    <m/>
    <m/>
    <m/>
    <m/>
    <m/>
    <m/>
    <m/>
    <m/>
    <x v="1"/>
    <s v="ANY"/>
    <m/>
    <m/>
    <m/>
    <m/>
    <m/>
    <m/>
    <m/>
  </r>
  <r>
    <s v="Supply Service Works"/>
    <s v="SSW-CI03"/>
    <s v="SSW-25_x000a_MSW-03"/>
    <s v="People Energy Pty Ltd"/>
    <n v="18"/>
    <s v="Tariff Change"/>
    <s v="COMMS1-4"/>
    <s v="SA"/>
    <x v="4"/>
    <m/>
    <m/>
    <m/>
    <m/>
    <m/>
    <m/>
    <m/>
    <m/>
    <x v="1"/>
    <s v="ANY"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s v="People Energy Pty Ltd"/>
    <n v="19"/>
    <s v="Meter Investigation - Meter Test, Faulty Meter"/>
    <s v="COMMS1-4"/>
    <s v="VIC"/>
    <x v="4"/>
    <m/>
    <m/>
    <m/>
    <m/>
    <m/>
    <m/>
    <m/>
    <m/>
    <x v="1"/>
    <s v="ANY"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s v="People Energy Pty Ltd"/>
    <n v="20"/>
    <s v="Abolishment - On Multi Metered Site, Single Remove Meter SO"/>
    <s v="COMMS1-4"/>
    <s v="QLD"/>
    <x v="4"/>
    <m/>
    <m/>
    <m/>
    <m/>
    <m/>
    <m/>
    <m/>
    <m/>
    <x v="1"/>
    <s v="ANY"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s v="People Energy Pty Ltd"/>
    <n v="21"/>
    <s v="Provide Meter Data"/>
    <s v="Any"/>
    <s v="NSW"/>
    <x v="4"/>
    <m/>
    <m/>
    <m/>
    <m/>
    <m/>
    <m/>
    <m/>
    <m/>
    <x v="1"/>
    <s v="ANY"/>
    <s v="Provide Meter Data Request"/>
    <m/>
    <m/>
    <s v="Meter reads"/>
    <m/>
    <m/>
    <s v="1D"/>
  </r>
  <r>
    <s v="Metering Service Works"/>
    <s v="MSW-CI01"/>
    <s v="MSW-07"/>
    <s v="Simply Energy"/>
    <n v="1"/>
    <s v="Install Controlled Load (Adds &amp; Alts Scenario)"/>
    <s v="COMMS1-4"/>
    <s v="QLD"/>
    <x v="5"/>
    <m/>
    <m/>
    <m/>
    <m/>
    <m/>
    <m/>
    <m/>
    <m/>
    <x v="0"/>
    <m/>
    <s v="Metering Service Works - Install Controlled Load"/>
    <m/>
    <m/>
    <s v="Meter reads"/>
    <s v="CR3050/3051"/>
    <m/>
    <s v="2D"/>
  </r>
  <r>
    <s v="Metering Service Works"/>
    <s v="MSW-CI03"/>
    <s v="MSW-04_x000a_SSW_26"/>
    <s v="Simply Energy"/>
    <n v="2"/>
    <s v="Remove Meter requiring Supply Isolation (Adds &amp; Alts Scenario)"/>
    <s v="COMMS1-4"/>
    <s v="SA"/>
    <x v="5"/>
    <m/>
    <m/>
    <m/>
    <m/>
    <m/>
    <m/>
    <m/>
    <m/>
    <x v="0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s v="Simply Energy"/>
    <n v="3"/>
    <s v="Customer Transfer In - CR1000/1020/1024/1030/1040"/>
    <s v="COMMS1-4"/>
    <s v="NSW"/>
    <x v="5"/>
    <m/>
    <m/>
    <m/>
    <m/>
    <m/>
    <m/>
    <m/>
    <m/>
    <x v="0"/>
    <m/>
    <s v="Special Read - Final Read"/>
    <m/>
    <m/>
    <m/>
    <s v="CR6800/6801"/>
    <m/>
    <m/>
  </r>
  <r>
    <s v="Role Changes"/>
    <s v="ROLE-CI02"/>
    <s v="ROLE-04"/>
    <s v="Simply Energy"/>
    <n v="4"/>
    <s v="Customer Transfer In (Child NM) - CR1080/1081"/>
    <s v="COMMS1-4"/>
    <s v="NSW"/>
    <x v="5"/>
    <m/>
    <m/>
    <m/>
    <m/>
    <m/>
    <m/>
    <m/>
    <m/>
    <x v="0"/>
    <m/>
    <s v="Special Read - Final Read"/>
    <m/>
    <m/>
    <m/>
    <s v="CR6800/6801"/>
    <m/>
    <m/>
  </r>
  <r>
    <s v="Supply Service Works"/>
    <s v="SSW-CI02"/>
    <s v="MSW-04_x000a_SSW_26"/>
    <s v="Simply Energy"/>
    <n v="5"/>
    <s v="Meter Exchange (Adds &amp; Alts Scenario)"/>
    <s v="COMMS1-4"/>
    <s v="SA"/>
    <x v="5"/>
    <m/>
    <m/>
    <m/>
    <m/>
    <m/>
    <m/>
    <m/>
    <m/>
    <x v="0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s v="Simply Energy"/>
    <n v="6"/>
    <s v="Physical visit"/>
    <s v="COMMS1-4"/>
    <s v="VIC"/>
    <x v="5"/>
    <m/>
    <m/>
    <m/>
    <m/>
    <m/>
    <m/>
    <m/>
    <m/>
    <x v="0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s v="Simply Energy"/>
    <n v="7"/>
    <s v="Remove Fuse"/>
    <s v="COMMS1-4"/>
    <s v="VIC"/>
    <x v="5"/>
    <m/>
    <m/>
    <m/>
    <m/>
    <m/>
    <m/>
    <m/>
    <m/>
    <x v="0"/>
    <m/>
    <s v="De-en - Remove Fuse"/>
    <m/>
    <s v="Customer Details Notification"/>
    <m/>
    <s v="CR5051"/>
    <m/>
    <s v="2D"/>
  </r>
  <r>
    <s v="De-Energisation"/>
    <s v="DEEN-CI02"/>
    <s v="DEEN-04"/>
    <s v="Simply Energy"/>
    <n v="8"/>
    <s v="Remove Fuse - utilising DNP Reason code"/>
    <s v="COMMS1-4"/>
    <s v="NSW"/>
    <x v="5"/>
    <m/>
    <m/>
    <m/>
    <m/>
    <m/>
    <m/>
    <m/>
    <m/>
    <x v="0"/>
    <m/>
    <s v="Local meter disconnect"/>
    <m/>
    <s v="Customer Details Notification"/>
    <m/>
    <s v="CR5051"/>
    <m/>
    <s v="2D"/>
  </r>
  <r>
    <s v="Special Reads"/>
    <s v="SR-CI01"/>
    <s v="SP-P01"/>
    <s v="Simply Energy"/>
    <n v="9"/>
    <s v="Check Read"/>
    <s v="COMMS1-4"/>
    <s v="QLD"/>
    <x v="5"/>
    <m/>
    <m/>
    <m/>
    <m/>
    <m/>
    <m/>
    <m/>
    <m/>
    <x v="0"/>
    <m/>
    <s v="Special Read - Check Read"/>
    <m/>
    <m/>
    <s v="NEM-12 meter reads"/>
    <m/>
    <m/>
    <s v="2D"/>
  </r>
  <r>
    <s v="Role Changes"/>
    <s v="ROLE-CI03"/>
    <s v="ROLE-01"/>
    <s v="Simply Energy"/>
    <n v="10"/>
    <s v="Change Retailer - Prospective, "/>
    <s v="COMMS1-4"/>
    <s v="SA"/>
    <x v="5"/>
    <m/>
    <m/>
    <m/>
    <m/>
    <m/>
    <m/>
    <m/>
    <m/>
    <x v="0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s v="Simply Energy"/>
    <n v="11"/>
    <s v="Change MDP, MC, MPB, Type 1-4"/>
    <s v="COMMS1-4"/>
    <s v="ACT"/>
    <x v="5"/>
    <m/>
    <m/>
    <m/>
    <m/>
    <m/>
    <m/>
    <m/>
    <m/>
    <x v="0"/>
    <m/>
    <m/>
    <m/>
    <m/>
    <s v="Meter reads"/>
    <s v="CR6800, CR1500"/>
    <m/>
    <s v="2D"/>
  </r>
  <r>
    <s v="Customer and Site Details"/>
    <s v="CSDN-CI01"/>
    <m/>
    <s v="Simply Energy"/>
    <n v="12"/>
    <s v="Site Access Request by FRMP"/>
    <s v="COMMS1-4"/>
    <s v="NSW"/>
    <x v="5"/>
    <m/>
    <m/>
    <m/>
    <m/>
    <m/>
    <m/>
    <m/>
    <m/>
    <x v="0"/>
    <m/>
    <m/>
    <m/>
    <s v="Site Access Request,Site Access Notification"/>
    <m/>
    <m/>
    <m/>
    <s v="1D"/>
  </r>
  <r>
    <s v="Customer and Site Details"/>
    <s v="CSDN-CI02"/>
    <s v="CSD-03"/>
    <s v="Simply Energy"/>
    <n v="13"/>
    <s v="Site Access Request by LNSP/MP"/>
    <s v="COMMS1-4"/>
    <s v="VIC"/>
    <x v="5"/>
    <m/>
    <m/>
    <m/>
    <m/>
    <m/>
    <m/>
    <m/>
    <m/>
    <x v="0"/>
    <m/>
    <m/>
    <m/>
    <s v="Site Access Request,Site Access Notification"/>
    <m/>
    <m/>
    <m/>
    <s v="1D"/>
  </r>
  <r>
    <s v="Customer and Site Details"/>
    <s v="CSDN-CI03"/>
    <s v="CSD-02"/>
    <s v="Simply Energy"/>
    <n v="14"/>
    <s v="Customer Details Notification - Sensitive Load"/>
    <s v="COMMS1-4"/>
    <s v="QLD"/>
    <x v="5"/>
    <m/>
    <m/>
    <m/>
    <m/>
    <m/>
    <m/>
    <m/>
    <m/>
    <x v="0"/>
    <m/>
    <m/>
    <m/>
    <s v="Customer Details Notification"/>
    <m/>
    <m/>
    <m/>
    <s v="1D"/>
  </r>
  <r>
    <s v="Customer and Site Details"/>
    <s v="CSDN-CI04"/>
    <m/>
    <s v="Simply Energy"/>
    <n v="15"/>
    <s v="Customer Details Notification - CDR response"/>
    <s v="COMMS1-4"/>
    <s v="NSW"/>
    <x v="5"/>
    <m/>
    <m/>
    <m/>
    <m/>
    <m/>
    <m/>
    <m/>
    <m/>
    <x v="0"/>
    <m/>
    <m/>
    <m/>
    <s v="Customer Details Request,Customer Details Notification"/>
    <m/>
    <m/>
    <m/>
    <s v="1D"/>
  </r>
  <r>
    <s v="Customer and Site Details"/>
    <s v="CSDN-CI05"/>
    <m/>
    <s v="Simply Energy"/>
    <n v="16"/>
    <s v="Customer Details Notification - None"/>
    <s v="COMMS1-4"/>
    <s v="VIC"/>
    <x v="5"/>
    <m/>
    <m/>
    <m/>
    <m/>
    <m/>
    <m/>
    <m/>
    <m/>
    <x v="0"/>
    <m/>
    <m/>
    <m/>
    <m/>
    <m/>
    <m/>
    <m/>
    <m/>
  </r>
  <r>
    <s v="Customer and Site Details"/>
    <s v="CSDN-CI06"/>
    <s v="CSD-01"/>
    <s v="Simply Energy"/>
    <n v="17"/>
    <s v="Customer Details Notification - Life Support"/>
    <s v="COMMS1-4"/>
    <s v="NSW"/>
    <x v="5"/>
    <m/>
    <m/>
    <m/>
    <m/>
    <m/>
    <m/>
    <m/>
    <m/>
    <x v="0"/>
    <m/>
    <m/>
    <m/>
    <m/>
    <m/>
    <m/>
    <m/>
    <m/>
  </r>
  <r>
    <s v="Supply Service Works"/>
    <s v="SSW-CI03"/>
    <s v="SSW-25_x000a_MSW-03"/>
    <s v="Simply Energy"/>
    <n v="18"/>
    <s v="Tariff Change"/>
    <s v="COMMS1-4"/>
    <s v="SA"/>
    <x v="5"/>
    <m/>
    <m/>
    <m/>
    <m/>
    <m/>
    <m/>
    <m/>
    <m/>
    <x v="0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s v="Simply Energy"/>
    <n v="19"/>
    <s v="Meter Investigation - Meter Test, Faulty Meter"/>
    <s v="COMMS1-4"/>
    <s v="VIC"/>
    <x v="5"/>
    <m/>
    <m/>
    <m/>
    <m/>
    <m/>
    <m/>
    <m/>
    <m/>
    <x v="0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s v="Simply Energy"/>
    <n v="20"/>
    <s v="Abolishment - On Multi Metered Site, Single Remove Meter SO"/>
    <s v="COMMS1-4"/>
    <s v="QLD"/>
    <x v="5"/>
    <m/>
    <m/>
    <m/>
    <m/>
    <m/>
    <m/>
    <m/>
    <m/>
    <x v="0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s v="Simply Energy"/>
    <n v="21"/>
    <s v="Provide Meter Data"/>
    <s v="Any"/>
    <s v="NSW"/>
    <x v="5"/>
    <m/>
    <m/>
    <m/>
    <m/>
    <m/>
    <m/>
    <m/>
    <m/>
    <x v="0"/>
    <m/>
    <s v="Provide Meter Data Request"/>
    <m/>
    <m/>
    <s v="Meter reads"/>
    <m/>
    <m/>
    <s v="1D"/>
  </r>
  <r>
    <s v="Metering Service Works"/>
    <s v="MSW-CI01"/>
    <s v="MSW-07"/>
    <s v="Momentum Energy"/>
    <n v="1"/>
    <s v="Install Controlled Load (Adds &amp; Alts Scenario)"/>
    <m/>
    <s v="SA"/>
    <x v="6"/>
    <m/>
    <s v="CNRGYP"/>
    <s v="TCAUSTM"/>
    <m/>
    <m/>
    <m/>
    <m/>
    <m/>
    <x v="0"/>
    <s v="ANY"/>
    <s v="Metering Service Works - Install Controlled Load"/>
    <m/>
    <m/>
    <s v="Meter reads"/>
    <s v="CR3050/3051"/>
    <m/>
    <s v="2D"/>
  </r>
  <r>
    <s v="Metering Service Works"/>
    <s v="MSW-CI03"/>
    <s v="MSW-04_x000a_SSW_26"/>
    <s v="Momentum Energy"/>
    <n v="2"/>
    <s v="Remove Meter requiring Supply Isolation (Adds &amp; Alts Scenario)"/>
    <s v="COMMS1-4"/>
    <s v="SA"/>
    <x v="6"/>
    <m/>
    <s v="CNRGYP"/>
    <s v="TCAUSTM"/>
    <m/>
    <m/>
    <m/>
    <m/>
    <m/>
    <x v="0"/>
    <s v="ANY"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s v="Momentum Energy"/>
    <n v="3"/>
    <s v="Customer Transfer In - CR1000/1020/1024/1030/1040"/>
    <s v="COMMS1-4"/>
    <s v="ACT"/>
    <x v="6"/>
    <m/>
    <s v="ACTEWP"/>
    <s v="TCAUSTM"/>
    <m/>
    <m/>
    <m/>
    <m/>
    <m/>
    <x v="0"/>
    <s v="ANY"/>
    <s v="Special Read - Final Read"/>
    <m/>
    <m/>
    <m/>
    <s v="CR6800/6801"/>
    <m/>
    <m/>
  </r>
  <r>
    <s v="Role Changes"/>
    <s v="ROLE-CI02"/>
    <s v="ROLE-04"/>
    <s v="Momentum Energy"/>
    <n v="4"/>
    <s v="Customer Transfer In (Child NM) - CR1080/1081"/>
    <s v="COMMS1-4"/>
    <s v="NSW"/>
    <x v="6"/>
    <m/>
    <s v="CNRGYP"/>
    <s v="TCAUSTM"/>
    <m/>
    <m/>
    <m/>
    <m/>
    <m/>
    <x v="0"/>
    <s v="ANY"/>
    <s v="Special Read - Final Read"/>
    <m/>
    <m/>
    <m/>
    <s v="CR6800/6801"/>
    <m/>
    <m/>
  </r>
  <r>
    <s v="Supply Service Works"/>
    <s v="SSW-CI02"/>
    <s v="MSW-04_x000a_SSW_26"/>
    <s v="Momentum Energy"/>
    <n v="5"/>
    <s v="Meter Exchange (Adds &amp; Alts Scenario)"/>
    <s v="COMMS1-4"/>
    <s v="QLD"/>
    <x v="6"/>
    <m/>
    <s v="ENERGEXP"/>
    <s v="ENERGEXM"/>
    <m/>
    <m/>
    <m/>
    <m/>
    <m/>
    <x v="0"/>
    <s v="ANY"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s v="Momentum Energy"/>
    <n v="6"/>
    <s v="Physical visit"/>
    <s v="COMMS1-4"/>
    <s v="NSW"/>
    <x v="6"/>
    <m/>
    <s v="ENERGEXP"/>
    <s v="ENERGEXM"/>
    <m/>
    <m/>
    <m/>
    <m/>
    <m/>
    <x v="0"/>
    <s v="ANY"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s v="Momentum Energy"/>
    <n v="7"/>
    <s v="Remove Fuse"/>
    <s v="COMMS1-4"/>
    <s v="NSW"/>
    <x v="6"/>
    <m/>
    <s v="CNRGYP"/>
    <s v="GLOBALM"/>
    <m/>
    <m/>
    <m/>
    <m/>
    <m/>
    <x v="0"/>
    <s v="ANY"/>
    <s v="De-en - Remove Fuse"/>
    <m/>
    <s v="Customer Details Notification"/>
    <m/>
    <s v="CR5051"/>
    <m/>
    <s v="2D"/>
  </r>
  <r>
    <s v="De-Energisation"/>
    <s v="DEEN-CI02"/>
    <s v="DEEN-04"/>
    <s v="Momentum Energy"/>
    <n v="8"/>
    <s v="Remove Fuse - utilising DNP Reason code"/>
    <s v="COMMS1-4"/>
    <s v="NSW"/>
    <x v="6"/>
    <m/>
    <s v="ENERGYAP"/>
    <s v="ENERGEXM"/>
    <m/>
    <m/>
    <m/>
    <m/>
    <m/>
    <x v="0"/>
    <s v="ANY"/>
    <s v="Local meter disconnect"/>
    <m/>
    <s v="Customer Details Notification"/>
    <m/>
    <s v="CR5051"/>
    <m/>
    <s v="2D"/>
  </r>
  <r>
    <s v="Special Reads"/>
    <s v="SR-CI01"/>
    <s v="SP-P01"/>
    <s v="Momentum Energy"/>
    <n v="9"/>
    <s v="Check Read"/>
    <s v="COMMS1-4"/>
    <s v="QLD"/>
    <x v="6"/>
    <m/>
    <s v="ENERGEXP"/>
    <s v="ENERGEXM"/>
    <m/>
    <m/>
    <m/>
    <m/>
    <m/>
    <x v="0"/>
    <s v="ANY"/>
    <s v="Special Read - Check Read"/>
    <m/>
    <m/>
    <s v="NEM-12 meter reads"/>
    <m/>
    <m/>
    <s v="2D"/>
  </r>
  <r>
    <s v="Role Changes"/>
    <s v="ROLE-CI03"/>
    <s v="ROLE-01"/>
    <s v="Momentum Energy"/>
    <n v="10"/>
    <s v="Change Retailer - Prospective, "/>
    <s v="COMMS1-4"/>
    <s v="SA"/>
    <x v="6"/>
    <m/>
    <s v="UMPLP"/>
    <s v="GLOBALM"/>
    <m/>
    <m/>
    <m/>
    <m/>
    <m/>
    <x v="0"/>
    <s v="ANY"/>
    <m/>
    <m/>
    <s v="Customer Details Notification"/>
    <s v="Meter reads"/>
    <s v="CR1000, CR1500"/>
    <s v="NMIDiscoveryRequest, NMIStandingDataRequest"/>
    <s v="3D"/>
  </r>
  <r>
    <s v="Role Changes"/>
    <s v="ROLE-CI04"/>
    <s v="ROLE-06"/>
    <s v="Momentum Energy"/>
    <n v="11"/>
    <s v="Change MDP, MC, MPB, Type 1-4"/>
    <s v="COMMS1-4"/>
    <s v="ACT"/>
    <x v="6"/>
    <m/>
    <s v="ACTEWP"/>
    <s v="TCAUSTM"/>
    <m/>
    <m/>
    <m/>
    <m/>
    <m/>
    <x v="0"/>
    <s v="ANY"/>
    <m/>
    <m/>
    <m/>
    <s v="Meter reads"/>
    <s v="CR6800, CR1500"/>
    <m/>
    <s v="2D"/>
  </r>
  <r>
    <s v="Customer and Site Details"/>
    <s v="CSDN-CI01"/>
    <m/>
    <s v="Momentum Energy"/>
    <n v="12"/>
    <s v="Site Access Request by FRMP"/>
    <s v="COMMS1-4"/>
    <s v="NSW"/>
    <x v="6"/>
    <m/>
    <s v="ENERGYAP"/>
    <s v="ENERGEXM"/>
    <m/>
    <m/>
    <m/>
    <m/>
    <m/>
    <x v="0"/>
    <s v="ANY"/>
    <m/>
    <m/>
    <s v="Site Access Request,Site Access Notification"/>
    <m/>
    <m/>
    <m/>
    <s v="1D"/>
  </r>
  <r>
    <s v="Customer and Site Details"/>
    <s v="CSDN-CI02"/>
    <s v="CSD-03"/>
    <s v="Momentum Energy"/>
    <n v="13"/>
    <s v="Site Access Request by LNSP/MP"/>
    <s v="COMMS1-4"/>
    <s v="NSW"/>
    <x v="6"/>
    <m/>
    <s v="ENERGYAP"/>
    <s v="ENERGEXM"/>
    <m/>
    <m/>
    <m/>
    <m/>
    <m/>
    <x v="0"/>
    <s v="ANY"/>
    <m/>
    <m/>
    <s v="Site Access Request,Site Access Notification"/>
    <m/>
    <m/>
    <m/>
    <s v="1D"/>
  </r>
  <r>
    <s v="Customer and Site Details"/>
    <s v="CSDN-CI03"/>
    <s v="CSD-02"/>
    <s v="Momentum Energy"/>
    <n v="14"/>
    <s v="Customer Details Notification - Sensitive Load"/>
    <s v="COMMS1-4"/>
    <s v="QLD"/>
    <x v="6"/>
    <m/>
    <s v="ENERGEXP"/>
    <s v="GLOBALM"/>
    <m/>
    <m/>
    <m/>
    <m/>
    <m/>
    <x v="0"/>
    <s v="ANY"/>
    <m/>
    <m/>
    <s v="Customer Details Notification"/>
    <m/>
    <m/>
    <m/>
    <s v="1D"/>
  </r>
  <r>
    <s v="Customer and Site Details"/>
    <s v="CSDN-CI04"/>
    <m/>
    <s v="Momentum Energy"/>
    <n v="15"/>
    <s v="Customer Details Notification - CDR response"/>
    <s v="COMMS1-4"/>
    <s v="NSW"/>
    <x v="6"/>
    <m/>
    <s v="ENERGYAP"/>
    <s v="ENERGEXM"/>
    <m/>
    <m/>
    <m/>
    <m/>
    <m/>
    <x v="0"/>
    <s v="ANY"/>
    <m/>
    <m/>
    <s v="Customer Details Request,Customer Details Notification"/>
    <m/>
    <m/>
    <m/>
    <s v="1D"/>
  </r>
  <r>
    <s v="Customer and Site Details"/>
    <s v="CSDN-CI05"/>
    <m/>
    <s v="Momentum Energy"/>
    <n v="16"/>
    <s v="Customer Details Notification - None"/>
    <s v="COMMS1-4"/>
    <s v="NSW"/>
    <x v="6"/>
    <m/>
    <s v="ENERGYAP"/>
    <s v="ENERGEXM"/>
    <m/>
    <m/>
    <m/>
    <m/>
    <m/>
    <x v="0"/>
    <s v="ANY"/>
    <m/>
    <m/>
    <m/>
    <m/>
    <m/>
    <m/>
    <m/>
  </r>
  <r>
    <s v="Customer and Site Details"/>
    <s v="CSDN-CI06"/>
    <s v="CSD-01"/>
    <s v="Momentum Energy"/>
    <n v="17"/>
    <s v="Customer Details Notification - Life Support"/>
    <s v="COMMS1-4"/>
    <s v="NSW"/>
    <x v="6"/>
    <m/>
    <s v="ENERGYAP"/>
    <s v="ENERGEXM"/>
    <m/>
    <m/>
    <m/>
    <m/>
    <m/>
    <x v="0"/>
    <s v="ANY"/>
    <m/>
    <m/>
    <m/>
    <m/>
    <m/>
    <m/>
    <m/>
  </r>
  <r>
    <s v="Supply Service Works"/>
    <s v="SSW-CI03"/>
    <s v="SSW-25_x000a_MSW-03"/>
    <s v="Momentum Energy"/>
    <n v="18"/>
    <s v="Tariff Change"/>
    <s v="COMMS1-4"/>
    <s v="SA"/>
    <x v="6"/>
    <m/>
    <s v="ENERGYAP"/>
    <s v="GLOBALM"/>
    <m/>
    <m/>
    <m/>
    <m/>
    <m/>
    <x v="0"/>
    <s v="ANY"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s v="Momentum Energy"/>
    <n v="19"/>
    <s v="Meter Investigation - Meter Test, Faulty Meter"/>
    <s v="COMMS1-4"/>
    <s v="ACT"/>
    <x v="6"/>
    <m/>
    <s v="ACTEWP"/>
    <s v="GLOBALM"/>
    <m/>
    <m/>
    <m/>
    <m/>
    <m/>
    <x v="0"/>
    <s v="ANY"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s v="Momentum Energy"/>
    <n v="20"/>
    <s v="Abolishment - On Multi Metered Site, Single Remove Meter SO"/>
    <s v="COMMS1-4"/>
    <s v="QLD"/>
    <x v="6"/>
    <m/>
    <s v="ERGONETP"/>
    <s v="ENERGEXM"/>
    <m/>
    <m/>
    <m/>
    <m/>
    <m/>
    <x v="0"/>
    <s v="ANY"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s v="Momentum Energy"/>
    <n v="21"/>
    <s v="Provide Meter Data"/>
    <s v="Any"/>
    <s v="NSW"/>
    <x v="6"/>
    <m/>
    <s v="ENERGYAP"/>
    <s v="GLOBALM"/>
    <m/>
    <m/>
    <m/>
    <m/>
    <m/>
    <x v="0"/>
    <s v="ANY"/>
    <s v="Provide Meter Data Request"/>
    <m/>
    <m/>
    <s v="Meter reads"/>
    <m/>
    <m/>
    <s v="1D"/>
  </r>
  <r>
    <s v="Metering Service Works"/>
    <s v="MSW-CI01"/>
    <s v="MSW-07"/>
    <s v="Origin"/>
    <n v="1"/>
    <s v="Install Controlled Load (Adds &amp; Alts Scenario)"/>
    <m/>
    <s v="QLD 1"/>
    <x v="7"/>
    <m/>
    <s v="ERGONP"/>
    <m/>
    <m/>
    <m/>
    <m/>
    <m/>
    <m/>
    <x v="2"/>
    <m/>
    <s v="Metering Service Works - Install Controlled Load"/>
    <m/>
    <m/>
    <s v="Meter reads"/>
    <s v="CR3050/3051"/>
    <m/>
    <s v="2D"/>
  </r>
  <r>
    <s v="Metering Service Works"/>
    <s v="MSW-CI01"/>
    <m/>
    <s v="Origin"/>
    <n v="1"/>
    <s v="Install Controlled Load (Adds &amp; Alts Scenario)"/>
    <m/>
    <s v="VIC"/>
    <x v="7"/>
    <m/>
    <s v="EASTERN"/>
    <m/>
    <m/>
    <m/>
    <m/>
    <m/>
    <m/>
    <x v="2"/>
    <m/>
    <s v="Metering Service Works - Install Controlled Load"/>
    <m/>
    <m/>
    <s v="Meter reads"/>
    <s v="CR3050/3051"/>
    <m/>
    <s v="2D"/>
  </r>
  <r>
    <s v="Metering Service Works"/>
    <s v="MSW-CI03"/>
    <s v="MSW-04_x000a_SSW_26"/>
    <s v="Origin"/>
    <n v="2"/>
    <s v="Remove Meter requiring Supply Isolation (Adds &amp; Alts Scenario)"/>
    <s v="COMMS1-4"/>
    <s v="SA"/>
    <x v="7"/>
    <m/>
    <s v="UMPLP"/>
    <m/>
    <m/>
    <m/>
    <m/>
    <m/>
    <m/>
    <x v="2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Supply Service Works"/>
    <s v="SSW-CI02"/>
    <s v="MSW-04_x000a_SSW_26"/>
    <s v="Origin"/>
    <n v="5"/>
    <s v="Meter Exchange (Adds &amp; Alts Scenario)"/>
    <s v="COMMS1-4"/>
    <s v="QLD"/>
    <x v="7"/>
    <m/>
    <s v="ERGONP"/>
    <m/>
    <m/>
    <m/>
    <m/>
    <m/>
    <m/>
    <x v="2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ole Changes"/>
    <s v="ROLE-CI01"/>
    <m/>
    <s v="Origin"/>
    <n v="5"/>
    <s v="Meter Exchange (Adds &amp; Alts Scenario)"/>
    <s v="COMMS1-4"/>
    <s v="VIC"/>
    <x v="7"/>
    <m/>
    <s v="POWCP"/>
    <m/>
    <m/>
    <m/>
    <m/>
    <m/>
    <m/>
    <x v="2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s v="Origin"/>
    <n v="6"/>
    <s v="Physical visit"/>
    <s v="COMMS1-4"/>
    <s v="NSW"/>
    <x v="7"/>
    <m/>
    <s v="ENERGYAP"/>
    <m/>
    <m/>
    <m/>
    <m/>
    <m/>
    <m/>
    <x v="2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s v="Origin"/>
    <n v="7"/>
    <s v="Remove Fuse"/>
    <s v="COMMS1-4"/>
    <s v="NSW"/>
    <x v="7"/>
    <m/>
    <s v="INTEGP"/>
    <m/>
    <m/>
    <m/>
    <m/>
    <m/>
    <m/>
    <x v="2"/>
    <m/>
    <s v="De-en - Remove Fuse"/>
    <m/>
    <s v="Customer Details Notification"/>
    <m/>
    <s v="CR5051"/>
    <m/>
    <s v="2D"/>
  </r>
  <r>
    <s v="Role Changes"/>
    <s v="ROLE-CI02"/>
    <m/>
    <s v="Origin"/>
    <n v="7"/>
    <s v="Remove Fuse"/>
    <s v="COMMS1-4"/>
    <s v="VIC"/>
    <x v="7"/>
    <m/>
    <s v="SOLARISP"/>
    <m/>
    <m/>
    <m/>
    <m/>
    <m/>
    <m/>
    <x v="2"/>
    <m/>
    <s v="De-en - Remove Fuse"/>
    <m/>
    <s v="Customer Details Notification"/>
    <m/>
    <s v="CR5051"/>
    <m/>
    <s v="2D"/>
  </r>
  <r>
    <s v="De-Energisation"/>
    <s v="DEEN-CI02"/>
    <s v="DEEN-04"/>
    <s v="Origin"/>
    <n v="8"/>
    <s v="Remove Fuse - utilising DNP Reason code"/>
    <s v="COMMS1-4"/>
    <s v="NSW"/>
    <x v="7"/>
    <m/>
    <s v="CNRGYP"/>
    <m/>
    <m/>
    <m/>
    <m/>
    <m/>
    <m/>
    <x v="2"/>
    <m/>
    <s v="Local meter disconnect"/>
    <m/>
    <s v="Customer Details Notification"/>
    <m/>
    <s v="CR5051"/>
    <m/>
    <s v="2D"/>
  </r>
  <r>
    <s v="Special Reads"/>
    <s v="SR-CI01"/>
    <s v="SP-P01"/>
    <s v="Origin"/>
    <n v="9"/>
    <s v="Check Read"/>
    <s v="COMMS1-4"/>
    <s v="QLD"/>
    <x v="7"/>
    <m/>
    <s v="ENERGEXP"/>
    <m/>
    <m/>
    <m/>
    <m/>
    <m/>
    <m/>
    <x v="2"/>
    <m/>
    <s v="Special Read - Check Read"/>
    <m/>
    <m/>
    <s v="NEM-12 meter reads"/>
    <m/>
    <m/>
    <s v="2D"/>
  </r>
  <r>
    <s v="Supply Service Works"/>
    <s v="SSW-CI02"/>
    <m/>
    <s v="Origin"/>
    <n v="9"/>
    <s v="Check Read"/>
    <s v="COMMS1-4"/>
    <s v="VIC"/>
    <x v="7"/>
    <m/>
    <s v="UNITED"/>
    <m/>
    <m/>
    <m/>
    <m/>
    <m/>
    <m/>
    <x v="2"/>
    <m/>
    <s v="Special Read - Check Read"/>
    <m/>
    <m/>
    <s v="NEM-12 meter reads"/>
    <m/>
    <m/>
    <s v="2D"/>
  </r>
  <r>
    <s v="Role Changes"/>
    <s v="ROLE-CI04"/>
    <s v="ROLE-06"/>
    <s v="Origin"/>
    <n v="11"/>
    <s v="Change MDP, MC, MPB, Type 1-4"/>
    <s v="COMMS1-4"/>
    <s v="ACT"/>
    <x v="7"/>
    <m/>
    <s v="ACTEWP"/>
    <m/>
    <m/>
    <m/>
    <m/>
    <m/>
    <m/>
    <x v="0"/>
    <s v="AcumenMC"/>
    <m/>
    <m/>
    <m/>
    <s v="Meter reads"/>
    <s v="CR6800, CR1500"/>
    <m/>
    <s v="2D"/>
  </r>
  <r>
    <s v="Re-Energisation"/>
    <s v="REEN-CI01"/>
    <m/>
    <s v="Origin"/>
    <n v="11"/>
    <s v="Change MDP, MC, MPB, Type 1-4"/>
    <s v="COMMS1-4"/>
    <s v="VIC"/>
    <x v="7"/>
    <m/>
    <s v="EASTERN"/>
    <m/>
    <m/>
    <m/>
    <m/>
    <m/>
    <m/>
    <x v="2"/>
    <m/>
    <m/>
    <m/>
    <m/>
    <s v="Meter reads"/>
    <s v="CR6800, CR1500"/>
    <m/>
    <s v="2D"/>
  </r>
  <r>
    <s v="Customer and Site Details"/>
    <s v="CSDN-CI01"/>
    <m/>
    <s v="Origin"/>
    <n v="12"/>
    <s v="Site Access Request by FRMP"/>
    <s v="COMMS1-4"/>
    <s v="NSW"/>
    <x v="7"/>
    <m/>
    <s v="ENERGYAP"/>
    <m/>
    <m/>
    <m/>
    <m/>
    <m/>
    <m/>
    <x v="0"/>
    <s v="AcumenMC"/>
    <m/>
    <m/>
    <s v="Site Access Request,Site Access Notification"/>
    <m/>
    <m/>
    <m/>
    <s v="1D"/>
  </r>
  <r>
    <s v="Customer and Site Details"/>
    <s v="CSDN-CI02"/>
    <s v="CSD-03"/>
    <s v="Origin"/>
    <n v="13"/>
    <s v="Site Access Request by LNSP/MP"/>
    <s v="COMMS1-4"/>
    <s v="NSW"/>
    <x v="7"/>
    <m/>
    <s v="INTEGP"/>
    <m/>
    <m/>
    <m/>
    <m/>
    <m/>
    <m/>
    <x v="2"/>
    <m/>
    <m/>
    <m/>
    <s v="Site Access Request,Site Access Notification"/>
    <m/>
    <m/>
    <m/>
    <s v="1D"/>
  </r>
  <r>
    <s v="De-Energisation"/>
    <s v="DEEN-CI01"/>
    <m/>
    <s v="Origin"/>
    <n v="13"/>
    <s v="Site Access Request by LNSP/MP"/>
    <s v="COMMS1-4"/>
    <s v="VIC"/>
    <x v="7"/>
    <m/>
    <s v="CITIPP"/>
    <m/>
    <m/>
    <m/>
    <m/>
    <m/>
    <m/>
    <x v="2"/>
    <m/>
    <m/>
    <m/>
    <s v="Site Access Request,Site Access Notification"/>
    <m/>
    <m/>
    <m/>
    <s v="1D"/>
  </r>
  <r>
    <s v="Customer and Site Details"/>
    <s v="CSDN-CI03"/>
    <s v="CSD-02"/>
    <s v="Origin"/>
    <n v="14"/>
    <s v="Customer Details Notification - Sensitive Load"/>
    <s v="COMMS1-4"/>
    <s v="QLD"/>
    <x v="7"/>
    <m/>
    <s v="ERGONP"/>
    <m/>
    <m/>
    <m/>
    <m/>
    <m/>
    <m/>
    <x v="2"/>
    <m/>
    <m/>
    <m/>
    <s v="Customer Details Notification"/>
    <m/>
    <m/>
    <m/>
    <s v="1D"/>
  </r>
  <r>
    <s v="Customer and Site Details"/>
    <s v="CSDN-CI04"/>
    <m/>
    <s v="Origin"/>
    <n v="15"/>
    <s v="Customer Details Notification - CDR response"/>
    <s v="COMMS1-4"/>
    <s v="NSW"/>
    <x v="7"/>
    <m/>
    <s v="CNRGYP"/>
    <m/>
    <m/>
    <m/>
    <m/>
    <m/>
    <m/>
    <x v="2"/>
    <m/>
    <m/>
    <m/>
    <s v="Customer Details Request,Customer Details Notification"/>
    <m/>
    <m/>
    <m/>
    <s v="1D"/>
  </r>
  <r>
    <s v="De-Energisation"/>
    <s v="DEEN-CI02"/>
    <m/>
    <s v="Origin"/>
    <n v="15"/>
    <s v="Customer Details Notification - CDR response"/>
    <s v="COMMS1-4"/>
    <s v="VIC"/>
    <x v="7"/>
    <m/>
    <s v="POWCP"/>
    <m/>
    <m/>
    <m/>
    <m/>
    <m/>
    <m/>
    <x v="2"/>
    <m/>
    <m/>
    <m/>
    <s v="Customer Details Request,Customer Details Notification"/>
    <m/>
    <m/>
    <m/>
    <s v="1D"/>
  </r>
  <r>
    <s v="Customer and Site Details"/>
    <s v="CSDN-CI05"/>
    <m/>
    <s v="Origin"/>
    <n v="16"/>
    <s v="Customer Details Notification - None"/>
    <s v="COMMS1-4"/>
    <s v="NSW"/>
    <x v="7"/>
    <m/>
    <s v="ENERGYAP"/>
    <m/>
    <m/>
    <m/>
    <m/>
    <m/>
    <m/>
    <x v="2"/>
    <m/>
    <m/>
    <m/>
    <m/>
    <m/>
    <m/>
    <m/>
    <m/>
  </r>
  <r>
    <s v="Customer and Site Details"/>
    <s v="CSDN-CI06"/>
    <s v="CSD-01"/>
    <s v="Origin"/>
    <n v="17"/>
    <s v="Customer Details Notification - Life Support"/>
    <s v="COMMS1-4"/>
    <s v="NSW"/>
    <x v="7"/>
    <m/>
    <s v="INTEGP"/>
    <m/>
    <m/>
    <m/>
    <m/>
    <m/>
    <m/>
    <x v="2"/>
    <m/>
    <m/>
    <m/>
    <m/>
    <m/>
    <m/>
    <m/>
    <m/>
  </r>
  <r>
    <s v="Special Reads"/>
    <s v="SR-CI01"/>
    <m/>
    <s v="Origin"/>
    <n v="17"/>
    <s v="Customer Details Notification - Life Support"/>
    <s v="COMMS1-4"/>
    <s v="VIC"/>
    <x v="7"/>
    <m/>
    <s v="SOLARISP"/>
    <m/>
    <m/>
    <m/>
    <m/>
    <m/>
    <m/>
    <x v="2"/>
    <m/>
    <m/>
    <m/>
    <m/>
    <m/>
    <m/>
    <m/>
    <m/>
  </r>
  <r>
    <s v="Supply Service Works"/>
    <s v="SSW-CI03"/>
    <s v="SSW-25_x000a_MSW-03"/>
    <s v="Origin"/>
    <n v="18"/>
    <s v="Tariff Change"/>
    <s v="COMMS1-4"/>
    <s v="NSW"/>
    <x v="7"/>
    <m/>
    <s v="CNRGYP"/>
    <m/>
    <m/>
    <m/>
    <m/>
    <m/>
    <m/>
    <x v="2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s v="Origin"/>
    <n v="19"/>
    <s v="Meter Investigation - Meter Test, Faulty Meter"/>
    <s v="COMMS1-4"/>
    <s v="ACT"/>
    <x v="7"/>
    <m/>
    <s v="ACTEWP"/>
    <m/>
    <m/>
    <m/>
    <m/>
    <m/>
    <m/>
    <x v="2"/>
    <m/>
    <s v="Metering Services Works - Meter Investigation - Meter Test_x000a_Metering Service Works - Meter Exchange"/>
    <s v="Notice of Metering Works"/>
    <m/>
    <s v="Meter reads"/>
    <s v="CR6800, CR3005"/>
    <m/>
    <s v="2D"/>
  </r>
  <r>
    <s v="Role Changes"/>
    <s v="ROLE-CI03"/>
    <m/>
    <s v="Origin"/>
    <n v="19"/>
    <s v="Meter Investigation - Meter Test, Faulty Meter"/>
    <s v="COMMS1-4"/>
    <s v="VIC"/>
    <x v="7"/>
    <m/>
    <s v="UNITED"/>
    <m/>
    <m/>
    <m/>
    <m/>
    <m/>
    <m/>
    <x v="2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s v="Origin"/>
    <n v="20"/>
    <s v="Abolishment - On Multi Metered Site, Single Remove Meter SO"/>
    <s v="COMMS1-4"/>
    <s v="QLD"/>
    <x v="7"/>
    <m/>
    <s v="ERGONP"/>
    <m/>
    <m/>
    <m/>
    <m/>
    <m/>
    <m/>
    <x v="2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s v="Origin"/>
    <n v="21"/>
    <s v="Provide Meter Data"/>
    <s v="Any"/>
    <s v="NSW"/>
    <x v="7"/>
    <m/>
    <s v="ENERGYAP"/>
    <m/>
    <m/>
    <m/>
    <m/>
    <m/>
    <m/>
    <x v="2"/>
    <m/>
    <s v="Provide Meter Data Request"/>
    <m/>
    <m/>
    <s v="Meter reads"/>
    <m/>
    <m/>
    <s v="1D"/>
  </r>
  <r>
    <s v="Role Changes"/>
    <s v="ROLE-CI04"/>
    <m/>
    <s v="Origin"/>
    <n v="21"/>
    <s v="Provide Meter Data"/>
    <s v="Any"/>
    <s v="VIC"/>
    <x v="7"/>
    <m/>
    <s v="SOLARISP"/>
    <m/>
    <m/>
    <m/>
    <m/>
    <m/>
    <m/>
    <x v="2"/>
    <m/>
    <s v="Provide Meter Data Request"/>
    <m/>
    <m/>
    <s v="Meter reads"/>
    <m/>
    <m/>
    <s v="1D"/>
  </r>
  <r>
    <s v="Metering Service Works"/>
    <s v="MSW-CI01"/>
    <s v="MSW-07"/>
    <s v="Retailer AGL"/>
    <n v="1"/>
    <s v="Install Controlled Load (Adds &amp; Alts Scenario)"/>
    <m/>
    <s v="VIC"/>
    <x v="8"/>
    <m/>
    <m/>
    <m/>
    <m/>
    <m/>
    <m/>
    <m/>
    <m/>
    <x v="0"/>
    <m/>
    <s v="Metering Service Works - Install Controlled Load"/>
    <m/>
    <m/>
    <s v="Meter reads"/>
    <s v="CR3050/3051"/>
    <m/>
    <s v="2D"/>
  </r>
  <r>
    <s v="Metering Service Works"/>
    <s v="MSW-CI03"/>
    <s v="MSW-04_x000a_SSW_26"/>
    <s v="Retailer AGL"/>
    <n v="2"/>
    <s v="Remove Meter requiring Supply Isolation (Adds &amp; Alts Scenario)"/>
    <s v="COMMS1-4"/>
    <s v="NSW"/>
    <x v="8"/>
    <m/>
    <m/>
    <m/>
    <m/>
    <m/>
    <m/>
    <m/>
    <m/>
    <x v="0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s v="Retailer AGL"/>
    <n v="3"/>
    <s v="Customer Transfer In - CR1000/1020/1024/1030/1040"/>
    <s v="COMMS1-4"/>
    <s v="VIC"/>
    <x v="8"/>
    <m/>
    <m/>
    <m/>
    <m/>
    <m/>
    <m/>
    <m/>
    <m/>
    <x v="0"/>
    <m/>
    <s v="Special Read - Final Read"/>
    <m/>
    <m/>
    <m/>
    <s v="CR6800/6801"/>
    <m/>
    <m/>
  </r>
  <r>
    <s v="Role Changes"/>
    <s v="ROLE-CI02"/>
    <s v="ROLE-04"/>
    <s v="Retailer AGL"/>
    <n v="4"/>
    <s v="Customer Transfer In (Child NM) - CR1080/1081"/>
    <s v="COMMS1-4"/>
    <s v="NSW"/>
    <x v="8"/>
    <m/>
    <m/>
    <m/>
    <m/>
    <m/>
    <m/>
    <m/>
    <m/>
    <x v="0"/>
    <m/>
    <s v="Special Read - Final Read"/>
    <m/>
    <m/>
    <m/>
    <s v="CR6800/6801"/>
    <m/>
    <m/>
  </r>
  <r>
    <s v="Supply Service Works"/>
    <s v="SSW-CI02"/>
    <s v="MSW-04_x000a_SSW_26"/>
    <s v="Retailer AGL"/>
    <n v="5"/>
    <s v="Meter Exchange (Adds &amp; Alts Scenario)"/>
    <s v="COMMS1-4"/>
    <s v="VIC"/>
    <x v="8"/>
    <m/>
    <m/>
    <m/>
    <m/>
    <m/>
    <m/>
    <m/>
    <m/>
    <x v="0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s v="Retailer AGL"/>
    <n v="6"/>
    <s v="Physical visit"/>
    <s v="COMMS1-4"/>
    <s v="NSW"/>
    <x v="8"/>
    <m/>
    <m/>
    <m/>
    <m/>
    <m/>
    <m/>
    <m/>
    <m/>
    <x v="0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s v="Retailer AGL"/>
    <n v="7"/>
    <s v="Remove Fuse"/>
    <s v="COMMS1-4"/>
    <s v="VIC"/>
    <x v="8"/>
    <m/>
    <m/>
    <m/>
    <m/>
    <m/>
    <m/>
    <m/>
    <m/>
    <x v="0"/>
    <m/>
    <s v="De-en - Remove Fuse"/>
    <m/>
    <s v="Customer Details Notification"/>
    <m/>
    <s v="CR5051"/>
    <m/>
    <s v="2D"/>
  </r>
  <r>
    <s v="De-Energisation"/>
    <s v="DEEN-CI02"/>
    <s v="DEEN-04"/>
    <s v="Retailer AGL"/>
    <n v="8"/>
    <s v="Remove Fuse - utilising DNP Reason code"/>
    <s v="COMMS1-4"/>
    <s v="NSW"/>
    <x v="8"/>
    <m/>
    <m/>
    <m/>
    <m/>
    <m/>
    <m/>
    <m/>
    <m/>
    <x v="0"/>
    <m/>
    <s v="Local meter disconnect"/>
    <m/>
    <s v="Customer Details Notification"/>
    <m/>
    <s v="CR5051"/>
    <m/>
    <s v="2D"/>
  </r>
  <r>
    <s v="Special Reads"/>
    <s v="SR-CI01"/>
    <s v="SP-P01"/>
    <s v="Retailer AGL"/>
    <n v="9"/>
    <s v="Check Read"/>
    <s v="COMMS1-4"/>
    <s v="VIC"/>
    <x v="8"/>
    <m/>
    <m/>
    <m/>
    <m/>
    <m/>
    <m/>
    <m/>
    <m/>
    <x v="0"/>
    <m/>
    <s v="Special Read - Check Read"/>
    <m/>
    <m/>
    <s v="NEM-12 meter reads"/>
    <m/>
    <m/>
    <s v="2D"/>
  </r>
  <r>
    <s v="Role Changes"/>
    <s v="ROLE-CI03"/>
    <s v="ROLE-01"/>
    <s v="Retailer AGL"/>
    <n v="10"/>
    <s v="Change Retailer - Prospective, "/>
    <s v="COMMS1-4"/>
    <s v="NSW"/>
    <x v="8"/>
    <m/>
    <m/>
    <m/>
    <m/>
    <m/>
    <m/>
    <m/>
    <m/>
    <x v="0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s v="Retailer AGL"/>
    <n v="11"/>
    <s v="Change MDP, MC, MPB, Type 1-4"/>
    <s v="COMMS1-4"/>
    <s v="VIC"/>
    <x v="8"/>
    <m/>
    <m/>
    <m/>
    <m/>
    <m/>
    <m/>
    <m/>
    <m/>
    <x v="0"/>
    <m/>
    <m/>
    <m/>
    <m/>
    <s v="Meter reads"/>
    <s v="CR6800, CR1500"/>
    <m/>
    <s v="2D"/>
  </r>
  <r>
    <s v="Customer and Site Details"/>
    <s v="CSDN-CI01"/>
    <m/>
    <s v="Retailer AGL"/>
    <n v="12"/>
    <s v="Site Access Request by FRMP"/>
    <s v="COMMS1-4"/>
    <s v="NSW"/>
    <x v="8"/>
    <m/>
    <m/>
    <m/>
    <m/>
    <m/>
    <m/>
    <m/>
    <m/>
    <x v="0"/>
    <m/>
    <m/>
    <m/>
    <s v="Site Access Request,Site Access Notification"/>
    <m/>
    <m/>
    <m/>
    <s v="1D"/>
  </r>
  <r>
    <s v="Customer and Site Details"/>
    <s v="CSDN-CI02"/>
    <s v="CSD-03"/>
    <s v="Retailer AGL"/>
    <n v="13"/>
    <s v="Site Access Request by LNSP/MP"/>
    <s v="COMMS1-4"/>
    <s v="VIC"/>
    <x v="8"/>
    <m/>
    <m/>
    <m/>
    <m/>
    <m/>
    <m/>
    <m/>
    <m/>
    <x v="0"/>
    <m/>
    <m/>
    <m/>
    <s v="Site Access Request,Site Access Notification"/>
    <m/>
    <m/>
    <m/>
    <s v="1D"/>
  </r>
  <r>
    <s v="Customer and Site Details"/>
    <s v="CSDN-CI03"/>
    <s v="CSD-02"/>
    <s v="Retailer AGL"/>
    <n v="14"/>
    <s v="Customer Details Notification - Sensitive Load"/>
    <s v="COMMS1-4"/>
    <s v="NSW"/>
    <x v="8"/>
    <m/>
    <m/>
    <m/>
    <m/>
    <m/>
    <m/>
    <m/>
    <m/>
    <x v="0"/>
    <m/>
    <m/>
    <m/>
    <s v="Customer Details Notification"/>
    <m/>
    <m/>
    <m/>
    <s v="1D"/>
  </r>
  <r>
    <s v="Customer and Site Details"/>
    <s v="CSDN-CI04"/>
    <m/>
    <s v="Retailer AGL"/>
    <n v="15"/>
    <s v="Customer Details Notification - CDR response"/>
    <s v="COMMS1-4"/>
    <s v="VIC"/>
    <x v="8"/>
    <m/>
    <m/>
    <m/>
    <m/>
    <m/>
    <m/>
    <m/>
    <m/>
    <x v="0"/>
    <m/>
    <m/>
    <m/>
    <s v="Customer Details Request,Customer Details Notification"/>
    <m/>
    <m/>
    <m/>
    <s v="1D"/>
  </r>
  <r>
    <s v="Customer and Site Details"/>
    <s v="CSDN-CI05"/>
    <m/>
    <s v="Retailer AGL"/>
    <n v="16"/>
    <s v="Customer Details Notification - None"/>
    <s v="COMMS1-4"/>
    <s v="NSW"/>
    <x v="8"/>
    <m/>
    <m/>
    <m/>
    <m/>
    <m/>
    <m/>
    <m/>
    <m/>
    <x v="0"/>
    <m/>
    <m/>
    <m/>
    <m/>
    <m/>
    <m/>
    <m/>
    <m/>
  </r>
  <r>
    <s v="Customer and Site Details"/>
    <s v="CSDN-CI06"/>
    <s v="CSD-01"/>
    <s v="Retailer AGL"/>
    <n v="17"/>
    <s v="Customer Details Notification - Life Support"/>
    <s v="COMMS1-4"/>
    <s v="VIC"/>
    <x v="8"/>
    <m/>
    <m/>
    <m/>
    <m/>
    <m/>
    <m/>
    <m/>
    <m/>
    <x v="0"/>
    <m/>
    <m/>
    <m/>
    <m/>
    <m/>
    <m/>
    <m/>
    <m/>
  </r>
  <r>
    <s v="Supply Service Works"/>
    <s v="SSW-CI03"/>
    <s v="SSW-25_x000a_MSW-03"/>
    <s v="Retailer AGL"/>
    <n v="18"/>
    <s v="Tariff Change"/>
    <s v="COMMS1-4"/>
    <s v="NSW"/>
    <x v="8"/>
    <m/>
    <m/>
    <m/>
    <m/>
    <m/>
    <m/>
    <m/>
    <m/>
    <x v="0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s v="Retailer AGL"/>
    <n v="19"/>
    <s v="Meter Investigation - Meter Test, Faulty Meter"/>
    <s v="COMMS1-4"/>
    <s v="VIC"/>
    <x v="8"/>
    <m/>
    <m/>
    <m/>
    <m/>
    <m/>
    <m/>
    <m/>
    <m/>
    <x v="0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s v="Retailer AGL"/>
    <n v="20"/>
    <s v="Abolishment - On Multi Metered Site, Single Remove Meter SO"/>
    <s v="COMMS1-4"/>
    <s v="NSW"/>
    <x v="8"/>
    <m/>
    <m/>
    <m/>
    <m/>
    <m/>
    <m/>
    <m/>
    <m/>
    <x v="0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s v="Retailer AGL"/>
    <n v="21"/>
    <s v="Provide Meter Data"/>
    <s v="Any"/>
    <s v="VIC"/>
    <x v="8"/>
    <m/>
    <m/>
    <m/>
    <m/>
    <m/>
    <m/>
    <m/>
    <m/>
    <x v="0"/>
    <m/>
    <s v="Provide Meter Data Request"/>
    <m/>
    <m/>
    <s v="Meter reads"/>
    <m/>
    <m/>
    <s v="1D"/>
  </r>
  <r>
    <s v="Metering Service Works"/>
    <s v="MSW-CI01"/>
    <s v="MSW-07"/>
    <s v="Retailer AGL"/>
    <n v="1"/>
    <s v="Install Controlled Load (Adds &amp; Alts Scenario)"/>
    <m/>
    <s v="VIC"/>
    <x v="9"/>
    <m/>
    <m/>
    <m/>
    <m/>
    <m/>
    <m/>
    <m/>
    <m/>
    <x v="0"/>
    <m/>
    <s v="Metering Service Works - Install Controlled Load"/>
    <m/>
    <m/>
    <s v="Meter reads"/>
    <s v="CR3050/3051"/>
    <m/>
    <s v="2D"/>
  </r>
  <r>
    <s v="Metering Service Works"/>
    <s v="MSW-CI03"/>
    <s v="MSW-04_x000a_SSW_26"/>
    <s v="Retailer AGL"/>
    <n v="2"/>
    <s v="Remove Meter requiring Supply Isolation (Adds &amp; Alts Scenario)"/>
    <s v="COMMS1-4"/>
    <s v="NSW"/>
    <x v="9"/>
    <m/>
    <m/>
    <m/>
    <m/>
    <m/>
    <m/>
    <m/>
    <m/>
    <x v="0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s v="Retailer AGL"/>
    <n v="3"/>
    <s v="Customer Transfer In - CR1000/1020/1024/1030/1040"/>
    <s v="COMMS1-4"/>
    <s v="VIC"/>
    <x v="9"/>
    <m/>
    <m/>
    <m/>
    <m/>
    <m/>
    <m/>
    <m/>
    <m/>
    <x v="0"/>
    <m/>
    <s v="Special Read - Final Read"/>
    <m/>
    <m/>
    <m/>
    <s v="CR6800/6801"/>
    <m/>
    <m/>
  </r>
  <r>
    <s v="Role Changes"/>
    <s v="ROLE-CI02"/>
    <s v="ROLE-04"/>
    <s v="Retailer AGL"/>
    <n v="4"/>
    <s v="Customer Transfer In (Child NM) - CR1080/1081"/>
    <s v="COMMS1-4"/>
    <s v="NSW"/>
    <x v="9"/>
    <m/>
    <m/>
    <m/>
    <m/>
    <m/>
    <m/>
    <m/>
    <m/>
    <x v="0"/>
    <m/>
    <s v="Special Read - Final Read"/>
    <m/>
    <m/>
    <m/>
    <s v="CR6800/6801"/>
    <m/>
    <m/>
  </r>
  <r>
    <s v="Supply Service Works"/>
    <s v="SSW-CI02"/>
    <s v="MSW-04_x000a_SSW_26"/>
    <s v="Retailer AGL"/>
    <n v="5"/>
    <s v="Meter Exchange (Adds &amp; Alts Scenario)"/>
    <s v="COMMS1-4"/>
    <s v="VIC"/>
    <x v="9"/>
    <m/>
    <m/>
    <m/>
    <m/>
    <m/>
    <m/>
    <m/>
    <m/>
    <x v="0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s v="Retailer AGL"/>
    <n v="6"/>
    <s v="Physical visit"/>
    <s v="COMMS1-4"/>
    <s v="NSW"/>
    <x v="9"/>
    <m/>
    <m/>
    <m/>
    <m/>
    <m/>
    <m/>
    <m/>
    <m/>
    <x v="0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s v="Retailer AGL"/>
    <n v="7"/>
    <s v="Remove Fuse"/>
    <s v="COMMS1-4"/>
    <s v="VIC"/>
    <x v="9"/>
    <m/>
    <m/>
    <m/>
    <m/>
    <m/>
    <m/>
    <m/>
    <m/>
    <x v="0"/>
    <m/>
    <s v="De-en - Remove Fuse"/>
    <m/>
    <s v="Customer Details Notification"/>
    <m/>
    <s v="CR5051"/>
    <m/>
    <s v="2D"/>
  </r>
  <r>
    <s v="De-Energisation"/>
    <s v="DEEN-CI02"/>
    <s v="DEEN-04"/>
    <s v="Retailer AGL"/>
    <n v="8"/>
    <s v="Remove Fuse - utilising DNP Reason code"/>
    <s v="COMMS1-4"/>
    <s v="NSW"/>
    <x v="9"/>
    <m/>
    <m/>
    <m/>
    <m/>
    <m/>
    <m/>
    <m/>
    <m/>
    <x v="0"/>
    <m/>
    <s v="Local meter disconnect"/>
    <m/>
    <s v="Customer Details Notification"/>
    <m/>
    <s v="CR5051"/>
    <m/>
    <s v="2D"/>
  </r>
  <r>
    <s v="Special Reads"/>
    <s v="SR-CI01"/>
    <s v="SP-P01"/>
    <s v="Retailer AGL"/>
    <n v="9"/>
    <s v="Check Read"/>
    <s v="COMMS1-4"/>
    <s v="VIC"/>
    <x v="9"/>
    <m/>
    <m/>
    <m/>
    <m/>
    <m/>
    <m/>
    <m/>
    <m/>
    <x v="0"/>
    <m/>
    <s v="Special Read - Check Read"/>
    <m/>
    <m/>
    <s v="NEM-12 meter reads"/>
    <m/>
    <m/>
    <s v="2D"/>
  </r>
  <r>
    <s v="Role Changes"/>
    <s v="ROLE-CI03"/>
    <s v="ROLE-01"/>
    <s v="Retailer AGL"/>
    <n v="10"/>
    <s v="Change Retailer - Prospective, "/>
    <s v="COMMS1-4"/>
    <s v="NSW"/>
    <x v="9"/>
    <m/>
    <m/>
    <m/>
    <m/>
    <m/>
    <m/>
    <m/>
    <m/>
    <x v="0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s v="Retailer AGL"/>
    <n v="11"/>
    <s v="Change MDP, MC, MPB, Type 1-4"/>
    <s v="COMMS1-4"/>
    <s v="VIC"/>
    <x v="9"/>
    <m/>
    <m/>
    <m/>
    <m/>
    <m/>
    <m/>
    <m/>
    <m/>
    <x v="0"/>
    <m/>
    <m/>
    <m/>
    <m/>
    <s v="Meter reads"/>
    <s v="CR6800, CR1500"/>
    <m/>
    <s v="2D"/>
  </r>
  <r>
    <s v="Customer and Site Details"/>
    <s v="CSDN-CI01"/>
    <m/>
    <s v="Retailer AGL"/>
    <n v="12"/>
    <s v="Site Access Request by FRMP"/>
    <s v="COMMS1-4"/>
    <s v="NSW"/>
    <x v="9"/>
    <m/>
    <m/>
    <m/>
    <m/>
    <m/>
    <m/>
    <m/>
    <m/>
    <x v="0"/>
    <m/>
    <m/>
    <m/>
    <s v="Site Access Request,Site Access Notification"/>
    <m/>
    <m/>
    <m/>
    <s v="1D"/>
  </r>
  <r>
    <s v="Customer and Site Details"/>
    <s v="CSDN-CI02"/>
    <s v="CSD-03"/>
    <s v="Retailer AGL"/>
    <n v="13"/>
    <s v="Site Access Request by LNSP/MP"/>
    <s v="COMMS1-4"/>
    <s v="VIC"/>
    <x v="9"/>
    <m/>
    <m/>
    <m/>
    <m/>
    <m/>
    <m/>
    <m/>
    <m/>
    <x v="0"/>
    <m/>
    <m/>
    <m/>
    <s v="Site Access Request,Site Access Notification"/>
    <m/>
    <m/>
    <m/>
    <s v="1D"/>
  </r>
  <r>
    <s v="Customer and Site Details"/>
    <s v="CSDN-CI03"/>
    <s v="CSD-02"/>
    <s v="Retailer AGL"/>
    <n v="14"/>
    <s v="Customer Details Notification - Sensitive Load"/>
    <s v="COMMS1-4"/>
    <s v="NSW"/>
    <x v="9"/>
    <m/>
    <m/>
    <m/>
    <m/>
    <m/>
    <m/>
    <m/>
    <m/>
    <x v="0"/>
    <m/>
    <m/>
    <m/>
    <s v="Customer Details Notification"/>
    <m/>
    <m/>
    <m/>
    <s v="1D"/>
  </r>
  <r>
    <s v="Customer and Site Details"/>
    <s v="CSDN-CI04"/>
    <m/>
    <s v="Retailer AGL"/>
    <n v="15"/>
    <s v="Customer Details Notification - CDR response"/>
    <s v="COMMS1-4"/>
    <s v="VIC"/>
    <x v="9"/>
    <m/>
    <m/>
    <m/>
    <m/>
    <m/>
    <m/>
    <m/>
    <m/>
    <x v="0"/>
    <m/>
    <m/>
    <m/>
    <s v="Customer Details Request,Customer Details Notification"/>
    <m/>
    <m/>
    <m/>
    <s v="1D"/>
  </r>
  <r>
    <s v="Customer and Site Details"/>
    <s v="CSDN-CI05"/>
    <m/>
    <s v="Retailer AGL"/>
    <n v="16"/>
    <s v="Customer Details Notification - None"/>
    <s v="COMMS1-4"/>
    <s v="NSW"/>
    <x v="9"/>
    <m/>
    <m/>
    <m/>
    <m/>
    <m/>
    <m/>
    <m/>
    <m/>
    <x v="0"/>
    <m/>
    <m/>
    <m/>
    <m/>
    <m/>
    <m/>
    <m/>
    <m/>
  </r>
  <r>
    <s v="Customer and Site Details"/>
    <s v="CSDN-CI06"/>
    <s v="CSD-01"/>
    <s v="Retailer AGL"/>
    <n v="17"/>
    <s v="Customer Details Notification - Life Support"/>
    <s v="COMMS1-4"/>
    <s v="VIC"/>
    <x v="9"/>
    <m/>
    <m/>
    <m/>
    <m/>
    <m/>
    <m/>
    <m/>
    <m/>
    <x v="0"/>
    <m/>
    <m/>
    <m/>
    <m/>
    <m/>
    <m/>
    <m/>
    <m/>
  </r>
  <r>
    <s v="Supply Service Works"/>
    <s v="SSW-CI03"/>
    <s v="SSW-25_x000a_MSW-03"/>
    <s v="Retailer AGL"/>
    <n v="18"/>
    <s v="Tariff Change"/>
    <s v="COMMS1-4"/>
    <s v="NSW"/>
    <x v="9"/>
    <m/>
    <m/>
    <m/>
    <m/>
    <m/>
    <m/>
    <m/>
    <m/>
    <x v="0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s v="Retailer AGL"/>
    <n v="19"/>
    <s v="Meter Investigation - Meter Test, Faulty Meter"/>
    <s v="COMMS1-4"/>
    <s v="VIC"/>
    <x v="9"/>
    <m/>
    <m/>
    <m/>
    <m/>
    <m/>
    <m/>
    <m/>
    <m/>
    <x v="0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s v="Retailer AGL"/>
    <n v="20"/>
    <s v="Abolishment - On Multi Metered Site, Single Remove Meter SO"/>
    <s v="COMMS1-4"/>
    <s v="NSW"/>
    <x v="9"/>
    <m/>
    <m/>
    <m/>
    <m/>
    <m/>
    <m/>
    <m/>
    <m/>
    <x v="0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s v="Retailer AGL"/>
    <n v="21"/>
    <s v="Provide Meter Data"/>
    <s v="Any"/>
    <s v="VIC"/>
    <x v="9"/>
    <m/>
    <m/>
    <m/>
    <m/>
    <m/>
    <m/>
    <m/>
    <m/>
    <x v="0"/>
    <m/>
    <s v="Provide Meter Data Request"/>
    <m/>
    <m/>
    <s v="Meter reads"/>
    <m/>
    <m/>
    <s v="1D"/>
  </r>
  <r>
    <s v="Customer and Site Details"/>
    <s v="CSDN-CI04"/>
    <m/>
    <s v="Stanwell Corporation Limited"/>
    <n v="15"/>
    <s v="Customer Details Notification - CDR response"/>
    <s v="COMMS1-4"/>
    <s v="VIC"/>
    <x v="10"/>
    <m/>
    <m/>
    <s v="Metering Dynamics"/>
    <m/>
    <s v="Metering Dynamics"/>
    <m/>
    <m/>
    <m/>
    <x v="3"/>
    <m/>
    <m/>
    <m/>
    <s v="Customer Details Request,Customer Details Notification"/>
    <m/>
    <m/>
    <m/>
    <s v="1D"/>
  </r>
  <r>
    <s v="Customer and Site Details"/>
    <s v="CSDN-CI05"/>
    <m/>
    <s v="Stanwell Corporation Limited"/>
    <n v="16"/>
    <s v="Customer Details Notification - None"/>
    <s v="COMMS1-4"/>
    <s v="VIC"/>
    <x v="10"/>
    <m/>
    <m/>
    <s v="Metering Dynamics"/>
    <m/>
    <s v="Metering Dynamics"/>
    <m/>
    <m/>
    <m/>
    <x v="3"/>
    <m/>
    <m/>
    <m/>
    <m/>
    <m/>
    <m/>
    <m/>
    <m/>
  </r>
  <r>
    <s v="Customer and Site Details"/>
    <s v="CSDN-CI06"/>
    <s v="CSD-01"/>
    <s v="Stanwell Corporation Limited"/>
    <n v="17"/>
    <s v="Customer Details Notification - Life Support"/>
    <s v="COMMS1-4"/>
    <s v="VIC"/>
    <x v="10"/>
    <m/>
    <m/>
    <s v="Metering Dynamics"/>
    <m/>
    <s v="Metering Dynamics"/>
    <m/>
    <m/>
    <m/>
    <x v="3"/>
    <m/>
    <m/>
    <m/>
    <m/>
    <m/>
    <m/>
    <m/>
    <m/>
  </r>
  <r>
    <s v="Supply Service Works"/>
    <s v="SSW-CI03"/>
    <s v="SSW-25_x000a_MSW-03"/>
    <s v="Stanwell Corporation Limited"/>
    <n v="18"/>
    <s v="Tariff Change"/>
    <s v="COMMS1-4"/>
    <s v="VIC"/>
    <x v="10"/>
    <m/>
    <m/>
    <s v="Metering Dynamics"/>
    <m/>
    <s v="Metering Dynamics"/>
    <m/>
    <m/>
    <m/>
    <x v="3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s v="Stanwell Corporation Limited"/>
    <n v="19"/>
    <s v="Meter Investigation - Meter Test, Faulty Meter"/>
    <s v="COMMS1-4"/>
    <s v="VIC"/>
    <x v="10"/>
    <m/>
    <m/>
    <s v="Metering Dynamics"/>
    <m/>
    <s v="Metering Dynamics"/>
    <m/>
    <m/>
    <m/>
    <x v="3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s v="Stanwell Corporation Limited"/>
    <n v="20"/>
    <s v="Abolishment - On Multi Metered Site, Single Remove Meter SO"/>
    <s v="COMMS1-4"/>
    <s v="VIC"/>
    <x v="10"/>
    <m/>
    <m/>
    <s v="Metering Dynamics"/>
    <m/>
    <s v="Metering Dynamics"/>
    <m/>
    <m/>
    <m/>
    <x v="3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s v="Stanwell Corporation Limited"/>
    <n v="21"/>
    <s v="Provide Meter Data"/>
    <s v="Any"/>
    <s v="VIC"/>
    <x v="10"/>
    <m/>
    <m/>
    <s v="Metering Dynamics"/>
    <m/>
    <s v="Metering Dynamics"/>
    <m/>
    <m/>
    <m/>
    <x v="3"/>
    <m/>
    <s v="Provide Meter Data Request"/>
    <m/>
    <m/>
    <s v="Meter reads"/>
    <m/>
    <m/>
    <s v="1D"/>
  </r>
  <r>
    <s v="De-Energisation"/>
    <s v="DEEN-CI02"/>
    <s v="DEEN-04"/>
    <s v="Stanwell Corporation Limited"/>
    <n v="8"/>
    <s v="Remove Fuse - utilising DNP Reason code"/>
    <s v="COMMS1-4"/>
    <s v="NSW"/>
    <x v="11"/>
    <m/>
    <m/>
    <s v="Ausgrid"/>
    <m/>
    <s v="Ausgrid"/>
    <m/>
    <m/>
    <m/>
    <x v="4"/>
    <m/>
    <s v="Local meter disconnect"/>
    <m/>
    <s v="Customer Details Notification"/>
    <m/>
    <s v="CR5051"/>
    <m/>
    <s v="2D"/>
  </r>
  <r>
    <s v="Special Reads"/>
    <s v="SR-CI01"/>
    <s v="SP-P01"/>
    <s v="Stanwell Corporation Limited"/>
    <n v="9"/>
    <s v="Check Read"/>
    <s v="COMMS1-4"/>
    <s v="NSW"/>
    <x v="11"/>
    <m/>
    <m/>
    <s v="Ausgrid"/>
    <m/>
    <s v="Ausgrid"/>
    <m/>
    <m/>
    <m/>
    <x v="4"/>
    <m/>
    <s v="Special Read - Check Read"/>
    <m/>
    <m/>
    <s v="NEM-12 meter reads"/>
    <m/>
    <m/>
    <s v="2D"/>
  </r>
  <r>
    <s v="Role Changes"/>
    <s v="ROLE-CI03"/>
    <s v="ROLE-01"/>
    <s v="Stanwell Corporation Limited"/>
    <n v="10"/>
    <s v="Change Retailer - Prospective, "/>
    <s v="COMMS1-4"/>
    <s v="NSW"/>
    <x v="11"/>
    <m/>
    <m/>
    <s v="Ausgrid"/>
    <m/>
    <s v="Ausgrid"/>
    <m/>
    <m/>
    <m/>
    <x v="4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s v="Stanwell Corporation Limited"/>
    <n v="11"/>
    <s v="Change MDP, MC, MPB, Type 1-4"/>
    <s v="COMMS1-4"/>
    <s v="NSW"/>
    <x v="11"/>
    <m/>
    <m/>
    <s v="Ausgrid"/>
    <m/>
    <s v="Ausgrid"/>
    <m/>
    <m/>
    <m/>
    <x v="4"/>
    <m/>
    <m/>
    <m/>
    <m/>
    <s v="Meter reads"/>
    <s v="CR6800, CR1500"/>
    <m/>
    <s v="2D"/>
  </r>
  <r>
    <s v="Customer and Site Details"/>
    <s v="CSDN-CI01"/>
    <m/>
    <s v="Stanwell Corporation Limited"/>
    <n v="12"/>
    <s v="Site Access Request by FRMP"/>
    <s v="COMMS1-4"/>
    <s v="NSW"/>
    <x v="11"/>
    <m/>
    <m/>
    <s v="Ausgrid"/>
    <m/>
    <s v="Ausgrid"/>
    <m/>
    <m/>
    <m/>
    <x v="4"/>
    <m/>
    <m/>
    <m/>
    <s v="Site Access Request,Site Access Notification"/>
    <m/>
    <m/>
    <m/>
    <s v="1D"/>
  </r>
  <r>
    <s v="Customer and Site Details"/>
    <s v="CSDN-CI02"/>
    <s v="CSD-03"/>
    <s v="Stanwell Corporation Limited"/>
    <n v="13"/>
    <s v="Site Access Request by LNSP/MP"/>
    <s v="COMMS1-4"/>
    <s v="NSW"/>
    <x v="11"/>
    <m/>
    <m/>
    <s v="Ausgrid"/>
    <m/>
    <s v="Ausgrid"/>
    <m/>
    <m/>
    <m/>
    <x v="4"/>
    <m/>
    <m/>
    <m/>
    <s v="Site Access Request,Site Access Notification"/>
    <m/>
    <m/>
    <m/>
    <s v="1D"/>
  </r>
  <r>
    <s v="Customer and Site Details"/>
    <s v="CSDN-CI03"/>
    <s v="CSD-02"/>
    <s v="Stanwell Corporation Limited"/>
    <n v="14"/>
    <s v="Customer Details Notification - Sensitive Load"/>
    <s v="COMMS1-4"/>
    <s v="NSW"/>
    <x v="11"/>
    <m/>
    <m/>
    <s v="Ausgrid"/>
    <m/>
    <s v="Ausgrid"/>
    <m/>
    <m/>
    <m/>
    <x v="4"/>
    <m/>
    <m/>
    <m/>
    <s v="Customer Details Notification"/>
    <m/>
    <m/>
    <m/>
    <s v="1D"/>
  </r>
  <r>
    <s v="Metering Service Works"/>
    <s v="MSW-CI01"/>
    <s v="MSW-07"/>
    <s v="Stanwell Corporation Limited"/>
    <n v="1"/>
    <s v="Install Controlled Load (Adds &amp; Alts Scenario)"/>
    <m/>
    <s v="QLD"/>
    <x v="12"/>
    <m/>
    <m/>
    <s v="Select Solutions"/>
    <m/>
    <s v="Select Solutions"/>
    <m/>
    <m/>
    <m/>
    <x v="5"/>
    <m/>
    <s v="Metering Service Works - Install Controlled Load"/>
    <m/>
    <m/>
    <s v="Meter reads"/>
    <s v="CR3050/3051"/>
    <m/>
    <s v="2D"/>
  </r>
  <r>
    <s v="Metering Service Works"/>
    <s v="MSW-CI03"/>
    <s v="MSW-04_x000a_SSW_26"/>
    <s v="Stanwell Corporation Limited"/>
    <n v="2"/>
    <s v="Remove Meter requiring Supply Isolation (Adds &amp; Alts Scenario)"/>
    <s v="COMMS1-4"/>
    <s v="QLD"/>
    <x v="12"/>
    <m/>
    <m/>
    <s v="Select Solutions"/>
    <m/>
    <s v="Select Solutions"/>
    <m/>
    <m/>
    <m/>
    <x v="5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s v="Stanwell Corporation Limited"/>
    <n v="3"/>
    <s v="Customer Transfer In - CR1000/1020/1024/1030/1040"/>
    <s v="COMMS1-4"/>
    <s v="QLD"/>
    <x v="12"/>
    <m/>
    <m/>
    <s v="Select Solutions"/>
    <m/>
    <s v="Select Solutions"/>
    <m/>
    <m/>
    <m/>
    <x v="5"/>
    <m/>
    <s v="Special Read - Final Read"/>
    <m/>
    <m/>
    <m/>
    <s v="CR6800/6801"/>
    <m/>
    <m/>
  </r>
  <r>
    <s v="Role Changes"/>
    <s v="ROLE-CI02"/>
    <s v="ROLE-04"/>
    <s v="Stanwell Corporation Limited"/>
    <n v="4"/>
    <s v="Customer Transfer In (Child NM) - CR1080/1081"/>
    <s v="COMMS1-4"/>
    <s v="QLD"/>
    <x v="12"/>
    <m/>
    <m/>
    <s v="Select Solutions"/>
    <m/>
    <s v="Select Solutions"/>
    <m/>
    <m/>
    <m/>
    <x v="5"/>
    <m/>
    <s v="Special Read - Final Read"/>
    <m/>
    <m/>
    <m/>
    <s v="CR6800/6801"/>
    <m/>
    <m/>
  </r>
  <r>
    <s v="Supply Service Works"/>
    <s v="SSW-CI02"/>
    <s v="MSW-04_x000a_SSW_26"/>
    <s v="Stanwell Corporation Limited"/>
    <n v="5"/>
    <s v="Meter Exchange (Adds &amp; Alts Scenario)"/>
    <s v="COMMS1-4"/>
    <s v="QLD"/>
    <x v="12"/>
    <m/>
    <m/>
    <s v="Select Solutions"/>
    <m/>
    <s v="Select Solutions"/>
    <m/>
    <m/>
    <m/>
    <x v="5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s v="Stanwell Corporation Limited"/>
    <n v="6"/>
    <s v="Physical visit"/>
    <s v="COMMS1-4"/>
    <s v="QLD"/>
    <x v="12"/>
    <m/>
    <m/>
    <s v="Select Solutions"/>
    <m/>
    <s v="Select Solutions"/>
    <m/>
    <m/>
    <m/>
    <x v="5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s v="Stanwell Corporation Limited"/>
    <n v="7"/>
    <s v="Remove Fuse"/>
    <s v="COMMS1-4"/>
    <s v="QLD"/>
    <x v="12"/>
    <m/>
    <m/>
    <s v="Select Solutions"/>
    <m/>
    <s v="Select Solutions"/>
    <m/>
    <m/>
    <m/>
    <x v="5"/>
    <m/>
    <s v="De-en - Remove Fuse"/>
    <m/>
    <s v="Customer Details Notification"/>
    <m/>
    <s v="CR5051"/>
    <m/>
    <s v="2D"/>
  </r>
  <r>
    <s v="Metering Service Works"/>
    <s v="MSW-CI01"/>
    <s v="MSW-07"/>
    <s v="Tango Energy Pty Ltd"/>
    <n v="1"/>
    <s v="Install Controlled Load (Adds &amp; Alts Scenario)"/>
    <m/>
    <s v="ACT"/>
    <x v="13"/>
    <m/>
    <m/>
    <m/>
    <m/>
    <m/>
    <m/>
    <m/>
    <m/>
    <x v="0"/>
    <m/>
    <s v="Metering Service Works - Install Controlled Load"/>
    <m/>
    <m/>
    <s v="Meter reads"/>
    <s v="CR3050/3051"/>
    <m/>
    <s v="2D"/>
  </r>
  <r>
    <s v="Metering Service Works"/>
    <s v="MSW-CI03"/>
    <s v="MSW-04_x000a_SSW_26"/>
    <s v="Tango Energy Pty Ltd"/>
    <n v="2"/>
    <s v="Remove Meter requiring Supply Isolation (Adds &amp; Alts Scenario)"/>
    <s v="COMMS1-4"/>
    <s v="SA"/>
    <x v="13"/>
    <m/>
    <m/>
    <m/>
    <m/>
    <m/>
    <m/>
    <m/>
    <m/>
    <x v="0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s v="Tango Energy Pty Ltd"/>
    <n v="3"/>
    <s v="Customer Transfer In - CR1000/1020/1024/1030/1040"/>
    <s v="COMMS1-4"/>
    <s v="ACT"/>
    <x v="13"/>
    <m/>
    <m/>
    <m/>
    <m/>
    <m/>
    <m/>
    <m/>
    <m/>
    <x v="0"/>
    <m/>
    <s v="Special Read - Final Read"/>
    <m/>
    <m/>
    <m/>
    <s v="CR6800/6801"/>
    <m/>
    <m/>
  </r>
  <r>
    <s v="Role Changes"/>
    <s v="ROLE-CI02"/>
    <s v="ROLE-04"/>
    <s v="Tango Energy Pty Ltd"/>
    <n v="4"/>
    <s v="Customer Transfer In (Child NM) - CR1080/1081"/>
    <s v="COMMS1-4"/>
    <s v="NSW"/>
    <x v="13"/>
    <m/>
    <m/>
    <m/>
    <m/>
    <m/>
    <m/>
    <m/>
    <m/>
    <x v="0"/>
    <m/>
    <s v="Special Read - Final Read"/>
    <m/>
    <m/>
    <m/>
    <s v="CR6800/6801"/>
    <m/>
    <m/>
  </r>
  <r>
    <s v="Supply Service Works"/>
    <s v="SSW-CI02"/>
    <s v="MSW-04_x000a_SSW_26"/>
    <s v="Tango Energy Pty Ltd"/>
    <n v="5"/>
    <s v="Meter Exchange (Adds &amp; Alts Scenario)"/>
    <s v="COMMS1-4"/>
    <s v="QLD"/>
    <x v="13"/>
    <m/>
    <m/>
    <m/>
    <m/>
    <m/>
    <m/>
    <m/>
    <m/>
    <x v="0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s v="Tango Energy Pty Ltd"/>
    <n v="6"/>
    <s v="Physical visit"/>
    <s v="COMMS1-4"/>
    <s v="NSW"/>
    <x v="13"/>
    <m/>
    <m/>
    <m/>
    <m/>
    <m/>
    <m/>
    <m/>
    <m/>
    <x v="0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s v="Tango Energy Pty Ltd"/>
    <n v="7"/>
    <s v="Remove Fuse"/>
    <s v="COMMS1-4"/>
    <s v="NSW"/>
    <x v="13"/>
    <m/>
    <m/>
    <m/>
    <m/>
    <m/>
    <m/>
    <m/>
    <m/>
    <x v="0"/>
    <m/>
    <s v="De-en - Remove Fuse"/>
    <m/>
    <s v="Customer Details Notification"/>
    <m/>
    <s v="CR5051"/>
    <m/>
    <s v="2D"/>
  </r>
  <r>
    <s v="De-Energisation"/>
    <s v="DEEN-CI02"/>
    <s v="DEEN-04"/>
    <s v="Tango Energy Pty Ltd"/>
    <n v="8"/>
    <s v="Remove Fuse - utilising DNP Reason code"/>
    <s v="COMMS1-4"/>
    <s v="NSW"/>
    <x v="13"/>
    <m/>
    <m/>
    <m/>
    <m/>
    <m/>
    <m/>
    <m/>
    <m/>
    <x v="0"/>
    <m/>
    <s v="Local meter disconnect"/>
    <m/>
    <s v="Customer Details Notification"/>
    <m/>
    <s v="CR5051"/>
    <m/>
    <s v="2D"/>
  </r>
  <r>
    <s v="Special Reads"/>
    <s v="SR-CI01"/>
    <s v="SP-P01"/>
    <s v="Tango Energy Pty Ltd"/>
    <n v="9"/>
    <s v="Check Read"/>
    <s v="COMMS1-4"/>
    <s v="QLD"/>
    <x v="13"/>
    <m/>
    <m/>
    <m/>
    <m/>
    <m/>
    <m/>
    <m/>
    <m/>
    <x v="0"/>
    <m/>
    <s v="Special Read - Check Read"/>
    <m/>
    <m/>
    <s v="NEM-12 meter reads"/>
    <m/>
    <m/>
    <s v="2D"/>
  </r>
  <r>
    <s v="Role Changes"/>
    <s v="ROLE-CI03"/>
    <s v="ROLE-01"/>
    <s v="Tango Energy Pty Ltd"/>
    <n v="10"/>
    <s v="Change Retailer - Prospective, "/>
    <s v="COMMS1-4"/>
    <s v="SA"/>
    <x v="13"/>
    <m/>
    <m/>
    <m/>
    <m/>
    <m/>
    <m/>
    <m/>
    <m/>
    <x v="0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s v="Tango Energy Pty Ltd"/>
    <n v="11"/>
    <s v="Change MDP, MC, MPB, Type 1-4"/>
    <s v="COMMS1-4"/>
    <s v="ACT"/>
    <x v="13"/>
    <m/>
    <m/>
    <m/>
    <m/>
    <m/>
    <m/>
    <m/>
    <m/>
    <x v="0"/>
    <m/>
    <m/>
    <m/>
    <m/>
    <s v="Meter reads"/>
    <s v="CR6800, CR1500"/>
    <m/>
    <s v="2D"/>
  </r>
  <r>
    <s v="Customer and Site Details"/>
    <s v="CSDN-CI01"/>
    <m/>
    <s v="Tango Energy Pty Ltd"/>
    <n v="12"/>
    <s v="Site Access Request by FRMP"/>
    <s v="COMMS1-4"/>
    <s v="NSW"/>
    <x v="13"/>
    <m/>
    <m/>
    <m/>
    <m/>
    <m/>
    <m/>
    <m/>
    <m/>
    <x v="0"/>
    <m/>
    <m/>
    <m/>
    <s v="Site Access Request,Site Access Notification"/>
    <m/>
    <m/>
    <m/>
    <s v="1D"/>
  </r>
  <r>
    <s v="Customer and Site Details"/>
    <s v="CSDN-CI02"/>
    <s v="CSD-03"/>
    <s v="Tango Energy Pty Ltd"/>
    <n v="13"/>
    <s v="Site Access Request by LNSP/MP"/>
    <s v="COMMS1-4"/>
    <s v="NSW"/>
    <x v="13"/>
    <m/>
    <m/>
    <m/>
    <m/>
    <m/>
    <m/>
    <m/>
    <m/>
    <x v="0"/>
    <m/>
    <m/>
    <m/>
    <s v="Site Access Request,Site Access Notification"/>
    <m/>
    <m/>
    <m/>
    <s v="1D"/>
  </r>
  <r>
    <s v="Customer and Site Details"/>
    <s v="CSDN-CI03"/>
    <s v="CSD-02"/>
    <s v="Tango Energy Pty Ltd"/>
    <n v="14"/>
    <s v="Customer Details Notification - Sensitive Load"/>
    <s v="COMMS1-4"/>
    <s v="QLD"/>
    <x v="13"/>
    <m/>
    <m/>
    <m/>
    <m/>
    <m/>
    <m/>
    <m/>
    <m/>
    <x v="0"/>
    <m/>
    <m/>
    <m/>
    <s v="Customer Details Notification"/>
    <m/>
    <m/>
    <m/>
    <s v="1D"/>
  </r>
  <r>
    <s v="Customer and Site Details"/>
    <s v="CSDN-CI04"/>
    <m/>
    <s v="Tango Energy Pty Ltd"/>
    <n v="15"/>
    <s v="Customer Details Notification - CDR response"/>
    <s v="COMMS1-4"/>
    <s v="NSW"/>
    <x v="13"/>
    <m/>
    <m/>
    <m/>
    <m/>
    <m/>
    <m/>
    <m/>
    <m/>
    <x v="0"/>
    <m/>
    <m/>
    <m/>
    <s v="Customer Details Request,Customer Details Notification"/>
    <m/>
    <m/>
    <m/>
    <s v="1D"/>
  </r>
  <r>
    <s v="Customer and Site Details"/>
    <s v="CSDN-CI05"/>
    <m/>
    <s v="Tango Energy Pty Ltd"/>
    <n v="16"/>
    <s v="Customer Details Notification - None"/>
    <s v="COMMS1-4"/>
    <s v="NSW"/>
    <x v="13"/>
    <m/>
    <m/>
    <m/>
    <m/>
    <m/>
    <m/>
    <m/>
    <m/>
    <x v="0"/>
    <m/>
    <m/>
    <m/>
    <m/>
    <m/>
    <m/>
    <m/>
    <m/>
  </r>
  <r>
    <s v="Customer and Site Details"/>
    <s v="CSDN-CI06"/>
    <s v="CSD-01"/>
    <s v="Tango Energy Pty Ltd"/>
    <n v="17"/>
    <s v="Customer Details Notification - Life Support"/>
    <s v="COMMS1-4"/>
    <s v="NSW"/>
    <x v="13"/>
    <m/>
    <m/>
    <m/>
    <m/>
    <m/>
    <m/>
    <m/>
    <m/>
    <x v="0"/>
    <m/>
    <m/>
    <m/>
    <m/>
    <m/>
    <m/>
    <m/>
    <m/>
  </r>
  <r>
    <s v="Supply Service Works"/>
    <s v="SSW-CI03"/>
    <s v="SSW-25_x000a_MSW-03"/>
    <s v="Tango Energy Pty Ltd"/>
    <n v="18"/>
    <s v="Tariff Change"/>
    <s v="COMMS1-4"/>
    <s v="SA"/>
    <x v="13"/>
    <m/>
    <m/>
    <m/>
    <m/>
    <m/>
    <m/>
    <m/>
    <m/>
    <x v="0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s v="Tango Energy Pty Ltd"/>
    <n v="19"/>
    <s v="Meter Investigation - Meter Test, Faulty Meter"/>
    <s v="COMMS1-4"/>
    <s v="ACT"/>
    <x v="13"/>
    <m/>
    <m/>
    <m/>
    <m/>
    <m/>
    <m/>
    <m/>
    <m/>
    <x v="0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s v="Tango Energy Pty Ltd"/>
    <n v="20"/>
    <s v="Abolishment - On Multi Metered Site, Single Remove Meter SO"/>
    <s v="COMMS1-4"/>
    <s v="QLD"/>
    <x v="13"/>
    <m/>
    <m/>
    <m/>
    <m/>
    <m/>
    <m/>
    <m/>
    <m/>
    <x v="0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s v="Tango Energy Pty Ltd"/>
    <n v="21"/>
    <s v="Provide Meter Data"/>
    <s v="Any"/>
    <s v="NSW"/>
    <x v="13"/>
    <m/>
    <m/>
    <m/>
    <m/>
    <m/>
    <m/>
    <m/>
    <m/>
    <x v="0"/>
    <m/>
    <s v="Provide Meter Data Request"/>
    <m/>
    <m/>
    <s v="Meter reads"/>
    <m/>
    <m/>
    <s v="1D"/>
  </r>
  <r>
    <s v="Metering Service Works"/>
    <s v="MSW-CI01"/>
    <s v="MSW-07"/>
    <s v="Energy Australia"/>
    <n v="1"/>
    <s v="Install Controlled Load (Adds &amp; Alts Scenario)"/>
    <s v="COMMS1-4"/>
    <s v="VIC"/>
    <x v="14"/>
    <s v="YALLNR"/>
    <s v="EASTERN"/>
    <s v="GLOBALM"/>
    <m/>
    <s v="EASTENMP"/>
    <m/>
    <m/>
    <m/>
    <x v="6"/>
    <s v="SELECT Solutions"/>
    <s v="Metering Service Works - Install Controlled Load"/>
    <m/>
    <m/>
    <s v="Meter reads"/>
    <s v="CR3050/3051"/>
    <m/>
    <s v="2D"/>
  </r>
  <r>
    <s v="Metering Service Works"/>
    <s v="MSW-CI03"/>
    <s v="MSW-04_x000a_SSW_26"/>
    <s v="Energy Australia"/>
    <n v="2"/>
    <s v="Remove Meter requiring Supply Isolation (Adds &amp; Alts Scenario)"/>
    <s v="COMMS1-4"/>
    <s v="NSW"/>
    <x v="14"/>
    <s v="YALLNR"/>
    <s v="ENERGYAP"/>
    <s v="TCAUSTM"/>
    <m/>
    <s v="TCAMP"/>
    <m/>
    <m/>
    <m/>
    <x v="6"/>
    <s v="TCA"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s v="Energy Australia"/>
    <n v="3"/>
    <s v="Customer Transfer In - CR1000/1020/1024/1030/1040"/>
    <s v="COMMS1-4"/>
    <s v="VIC"/>
    <x v="14"/>
    <s v="YALLNR"/>
    <s v="EASTERN"/>
    <s v="GLOBALM"/>
    <m/>
    <s v="EASTENMP"/>
    <m/>
    <m/>
    <m/>
    <x v="6"/>
    <s v="SELECT Solutions"/>
    <s v="Special Read - Final Read"/>
    <m/>
    <m/>
    <m/>
    <s v="CR6800/6801"/>
    <m/>
    <m/>
  </r>
  <r>
    <s v="Role Changes"/>
    <s v="ROLE-CI02"/>
    <s v="ROLE-04"/>
    <s v="Energy Australia"/>
    <n v="4"/>
    <s v="Customer Transfer In (Child NM) - CR1080/1081"/>
    <s v="COMMS1-4"/>
    <s v="NSW"/>
    <x v="14"/>
    <s v="YALLNR"/>
    <s v="ENERGYAP"/>
    <s v="TCAUSTM"/>
    <m/>
    <s v="TCAMP"/>
    <m/>
    <m/>
    <m/>
    <x v="6"/>
    <s v="TCA"/>
    <s v="Special Read - Final Read"/>
    <m/>
    <m/>
    <m/>
    <s v="CR6800/6801"/>
    <m/>
    <m/>
  </r>
  <r>
    <s v="Supply Service Works"/>
    <s v="SSW-CI02"/>
    <s v="MSW-04_x000a_SSW_26"/>
    <s v="Energy Australia"/>
    <n v="5"/>
    <s v="Meter Exchange (Adds &amp; Alts Scenario)"/>
    <s v="COMMS1-4"/>
    <s v="QLD"/>
    <x v="14"/>
    <s v="YALLNR"/>
    <s v="ENERGEX"/>
    <s v="ENERGEXM"/>
    <s v="TCA"/>
    <s v="ENERGXMP"/>
    <s v="TCA"/>
    <m/>
    <s v="TCA"/>
    <x v="6"/>
    <s v="TCA"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s v="Energy Australia"/>
    <n v="6"/>
    <s v="Physical visit"/>
    <s v="COMMS1-4"/>
    <s v="NSW"/>
    <x v="14"/>
    <s v="YALLNR"/>
    <s v="INTEGP"/>
    <s v="INTEGM"/>
    <m/>
    <s v="INTEGMP"/>
    <m/>
    <m/>
    <m/>
    <x v="6"/>
    <s v="TCA"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s v="Energy Australia"/>
    <n v="7"/>
    <s v="Remove Fuse"/>
    <s v="COMMS1-4"/>
    <s v="VIC"/>
    <x v="14"/>
    <s v="YALLNR"/>
    <s v="POWCP"/>
    <s v="POWERMDP"/>
    <m/>
    <s v="POWERCMP"/>
    <m/>
    <m/>
    <m/>
    <x v="6"/>
    <s v="SELECT Solutions"/>
    <s v="De-en - Remove Fuse"/>
    <m/>
    <s v="Customer Details Notification"/>
    <m/>
    <s v="CR5051"/>
    <m/>
    <s v="2D"/>
  </r>
  <r>
    <s v="De-Energisation"/>
    <s v="DEEN-CI02"/>
    <s v="DEEN-04"/>
    <s v="Energy Australia"/>
    <n v="8"/>
    <s v="Remove Fuse - utilising DNP Reason code"/>
    <s v="COMMS1-4"/>
    <s v="VIC"/>
    <x v="14"/>
    <s v="YALLNR"/>
    <s v="UNITED"/>
    <s v="UEDMDP"/>
    <m/>
    <s v="UNITEDMP"/>
    <m/>
    <m/>
    <m/>
    <x v="6"/>
    <s v="SELECT Solutions"/>
    <s v="Local meter disconnect"/>
    <m/>
    <s v="Customer Details Notification"/>
    <m/>
    <s v="CR5051"/>
    <m/>
    <s v="2D"/>
  </r>
  <r>
    <s v="Special Reads"/>
    <s v="SR-CI01"/>
    <s v="SP-P01"/>
    <s v="Energy Australia"/>
    <n v="9"/>
    <s v="Check Read"/>
    <s v="COMMS1-4"/>
    <s v="NSW"/>
    <x v="14"/>
    <s v="YALLNR"/>
    <s v="ENERGYAP"/>
    <s v="TCAUSTM"/>
    <m/>
    <s v="TCAMP"/>
    <m/>
    <m/>
    <m/>
    <x v="6"/>
    <s v="TCA"/>
    <s v="Special Read - Check Read"/>
    <m/>
    <m/>
    <s v="NEM-12 meter reads"/>
    <m/>
    <m/>
    <s v="2D"/>
  </r>
  <r>
    <s v="Role Changes"/>
    <s v="ROLE-CI03"/>
    <s v="ROLE-01"/>
    <s v="Energy Australia"/>
    <n v="10"/>
    <s v="Change Retailer - Prospective, "/>
    <s v="COMMS1-4"/>
    <s v="QLD"/>
    <x v="14"/>
    <s v="ANY"/>
    <s v="ERGONETP"/>
    <s v="WBAYM"/>
    <m/>
    <s v="ERGONMP"/>
    <m/>
    <m/>
    <m/>
    <x v="6"/>
    <s v="TCA"/>
    <m/>
    <m/>
    <s v="Customer Details Notification"/>
    <s v="Meter reads"/>
    <s v="CR1000, CR1500"/>
    <s v="NMIDiscoveryRequest, NMIStandingDataRequest"/>
    <s v="3D"/>
  </r>
  <r>
    <s v="Role Changes"/>
    <s v="ROLE-CI04"/>
    <s v="ROLE-06"/>
    <s v="Energy Australia"/>
    <n v="11"/>
    <s v="Change MDP, MC, MPB, Type 1-4"/>
    <s v="COMMS1-4"/>
    <s v="VIC"/>
    <x v="14"/>
    <s v="YALLNR"/>
    <s v="SOLARISP"/>
    <s v="JENMDP"/>
    <s v="SELECT Solutions"/>
    <s v="SOLARMP"/>
    <s v="SELECT Solutions"/>
    <m/>
    <m/>
    <x v="6"/>
    <s v="SELECT Solutions"/>
    <m/>
    <m/>
    <m/>
    <s v="Meter reads"/>
    <s v="CR6800, CR1500"/>
    <m/>
    <s v="2D"/>
  </r>
  <r>
    <s v="Customer and Site Details"/>
    <s v="CSDN-CI01"/>
    <m/>
    <s v="Energy Australia"/>
    <n v="12"/>
    <s v="Site Access Request by FRMP"/>
    <s v="COMMS1-4"/>
    <s v="VIC"/>
    <x v="14"/>
    <s v="YALLNR"/>
    <s v="CITIPP"/>
    <s v="CPNETMDP"/>
    <m/>
    <s v="CITIWMP"/>
    <m/>
    <m/>
    <m/>
    <x v="6"/>
    <s v="SELECT Solutions"/>
    <m/>
    <m/>
    <s v="Site Access Request,Site Access Notification"/>
    <m/>
    <m/>
    <m/>
    <s v="1D"/>
  </r>
  <r>
    <s v="Customer and Site Details"/>
    <s v="CSDN-CI02"/>
    <s v="CSD-03"/>
    <s v="Energy Australia"/>
    <n v="13"/>
    <s v="Site Access Request by LNSP/MP"/>
    <s v="COMMS1-4"/>
    <s v="ACT"/>
    <x v="14"/>
    <s v="YALLNR"/>
    <s v="ACTEWP"/>
    <s v="ACTEWM"/>
    <m/>
    <s v="ACTEWMP"/>
    <m/>
    <m/>
    <m/>
    <x v="6"/>
    <s v="TCA"/>
    <m/>
    <m/>
    <s v="Site Access Request,Site Access Notification"/>
    <m/>
    <m/>
    <m/>
    <s v="1D"/>
  </r>
  <r>
    <s v="Customer and Site Details"/>
    <s v="CSDN-CI03"/>
    <s v="CSD-02"/>
    <s v="Energy Australia"/>
    <n v="14"/>
    <s v="Customer Details Notification - Sensitive Load"/>
    <s v="COMMS1-4"/>
    <s v="QLD"/>
    <x v="14"/>
    <s v="YALLNR"/>
    <s v="ENERGEX"/>
    <s v="CNRGYMDP"/>
    <m/>
    <s v="CNRGYMPB"/>
    <m/>
    <m/>
    <m/>
    <x v="6"/>
    <s v="TCA"/>
    <m/>
    <m/>
    <s v="Customer Details Notification"/>
    <m/>
    <m/>
    <m/>
    <s v="1D"/>
  </r>
  <r>
    <s v="Customer and Site Details"/>
    <s v="CSDN-CI04"/>
    <m/>
    <s v="Energy Australia"/>
    <n v="15"/>
    <s v="Customer Details Notification - CDR response"/>
    <s v="COMMS1-4"/>
    <s v="VIC"/>
    <x v="14"/>
    <s v="YALLNR"/>
    <s v="SOLARISP"/>
    <s v="ACUMEMDP"/>
    <m/>
    <s v="ACUMENMP"/>
    <m/>
    <m/>
    <m/>
    <x v="6"/>
    <s v="SELECT Solutions"/>
    <m/>
    <m/>
    <s v="Customer Details Request,Customer Details Notification"/>
    <m/>
    <m/>
    <m/>
    <s v="1D"/>
  </r>
  <r>
    <s v="Customer and Site Details"/>
    <s v="CSDN-CI05"/>
    <m/>
    <s v="Energy Australia"/>
    <n v="16"/>
    <s v="Customer Details Notification - None"/>
    <s v="COMMS1-4"/>
    <s v="VIC"/>
    <x v="14"/>
    <s v="YALLNR"/>
    <s v="UNITED"/>
    <s v="CNTURION"/>
    <m/>
    <s v="METROMP"/>
    <m/>
    <m/>
    <m/>
    <x v="6"/>
    <s v="SELECT Solutions"/>
    <m/>
    <m/>
    <m/>
    <m/>
    <m/>
    <m/>
    <m/>
  </r>
  <r>
    <s v="Customer and Site Details"/>
    <s v="CSDN-CI06"/>
    <s v="CSD-01"/>
    <s v="Energy Australia"/>
    <n v="17"/>
    <s v="Customer Details Notification - Life Support"/>
    <s v="COMMS1-4"/>
    <s v="ACT"/>
    <x v="14"/>
    <s v="YALLNR"/>
    <s v="ACTEWP"/>
    <s v="ACTEWM"/>
    <m/>
    <s v="ACTEWMP"/>
    <m/>
    <m/>
    <m/>
    <x v="6"/>
    <s v="TCA"/>
    <m/>
    <m/>
    <m/>
    <m/>
    <m/>
    <m/>
    <m/>
  </r>
  <r>
    <s v="Supply Service Works"/>
    <s v="SSW-CI03"/>
    <s v="SSW-25_x000a_MSW-03"/>
    <s v="Energy Australia"/>
    <n v="18"/>
    <s v="Tariff Change"/>
    <s v="COMMS1-4"/>
    <s v="QLD"/>
    <x v="14"/>
    <s v="YALLNR"/>
    <s v="ENERGEXP"/>
    <s v="ENERGXMP"/>
    <m/>
    <s v="ENERGEXM"/>
    <m/>
    <m/>
    <m/>
    <x v="6"/>
    <s v="TCA"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s v="Energy Australia"/>
    <n v="19"/>
    <s v="Meter Investigation - Meter Test, Faulty Meter"/>
    <s v="COMMS1-4"/>
    <s v="VIC"/>
    <x v="14"/>
    <s v="YALLNR"/>
    <s v="EASTERN"/>
    <s v="GLOBALM"/>
    <m/>
    <s v="EASTENMP"/>
    <m/>
    <m/>
    <m/>
    <x v="6"/>
    <s v="SELECT Solutions"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s v="Energy Australia"/>
    <n v="20"/>
    <s v="Abolishment - On Multi Metered Site, Single Remove Meter SO"/>
    <s v="COMMS1-4"/>
    <s v="VIC"/>
    <x v="14"/>
    <s v="YALLNR"/>
    <s v="SOLARISP"/>
    <s v="CNTURION"/>
    <m/>
    <s v="METROMP"/>
    <m/>
    <m/>
    <m/>
    <x v="6"/>
    <s v="SELECT Solutions"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s v="Energy Australia"/>
    <n v="21"/>
    <s v="Provide Meter Data"/>
    <s v="Any"/>
    <s v="NSW"/>
    <x v="14"/>
    <s v="YALLNR"/>
    <s v="CNRGYP"/>
    <s v="TCAUSTM"/>
    <m/>
    <s v="TCAMP"/>
    <m/>
    <m/>
    <m/>
    <x v="6"/>
    <s v="TCA"/>
    <s v="Provide Meter Data Request"/>
    <m/>
    <m/>
    <s v="Meter reads"/>
    <m/>
    <m/>
    <s v="1D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020">
  <r>
    <s v="Supply Service Works"/>
    <s v="SSW-MM01"/>
    <s v="SSW-04"/>
    <s v="ERM/POWERMETRIC"/>
    <n v="1"/>
    <s v="New Connection - Temporary in Permanent"/>
    <s v="T4 or T5"/>
    <s v="QLD"/>
    <x v="0"/>
    <m/>
    <x v="0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ERM/POWERMETRIC"/>
    <n v="1"/>
    <s v="New Connection - Temporary in Permanent"/>
    <s v="T4 or T5"/>
    <s v="ACT"/>
    <x v="0"/>
    <m/>
    <x v="1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ERM/POWERMETRIC"/>
    <n v="1"/>
    <s v="New Connection - Temporary in Permanent"/>
    <s v="T4 or T5"/>
    <s v="NSW"/>
    <x v="0"/>
    <m/>
    <x v="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ERM/POWERMETRIC"/>
    <n v="1"/>
    <s v="New Connection - Temporary in Permanent"/>
    <s v="T4 or T5"/>
    <s v="SA"/>
    <x v="0"/>
    <m/>
    <x v="3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ERM/POWERMETRIC"/>
    <n v="1"/>
    <s v="New Connection - Temporary in Permanent"/>
    <s v="T5"/>
    <s v="VIC"/>
    <x v="0"/>
    <m/>
    <x v="4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s v="ERM/POWERMETRIC"/>
    <n v="2"/>
    <s v="Recipient discretion, "/>
    <s v="T4, T5"/>
    <s v="TAS"/>
    <x v="0"/>
    <m/>
    <x v="5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s v="ERM/POWERMETRIC"/>
    <n v="2"/>
    <s v="Recipient discretion, "/>
    <s v="T5"/>
    <s v="VIC"/>
    <x v="0"/>
    <m/>
    <x v="6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ERM/POWERMETRIC"/>
    <n v="3"/>
    <s v="Recipient discretion"/>
    <s v="T4, T5"/>
    <s v="QLD"/>
    <x v="0"/>
    <m/>
    <x v="7"/>
    <m/>
    <m/>
    <m/>
    <m/>
    <s v="Recipient discretion"/>
    <m/>
    <s v="Customer Details Notification"/>
    <m/>
    <s v="CR5051"/>
    <m/>
    <s v="2D"/>
  </r>
  <r>
    <s v="De-Energisation"/>
    <s v="DEEN-MM01"/>
    <s v="DEEN-05"/>
    <s v="ERM/POWERMETRIC"/>
    <n v="3"/>
    <s v="Recipient discretion"/>
    <s v="T5"/>
    <s v="VIC"/>
    <x v="0"/>
    <m/>
    <x v="8"/>
    <m/>
    <m/>
    <m/>
    <m/>
    <s v="Recipient discretion"/>
    <m/>
    <s v="Customer Details Notification"/>
    <m/>
    <s v="CR5051"/>
    <m/>
    <s v="2D"/>
  </r>
  <r>
    <s v="Role Changes"/>
    <s v="ROLE-MM01"/>
    <s v="ROLE-01"/>
    <s v="ERM/POWERMETRIC"/>
    <n v="4"/>
    <s v="Change Retailer - Prospective"/>
    <s v="T4 or T5 or T6"/>
    <s v="ACT"/>
    <x v="0"/>
    <m/>
    <x v="1"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s v="ERM/POWERMETRIC"/>
    <n v="4"/>
    <s v="Change Retailer - Prospective"/>
    <s v="T5"/>
    <s v="VIC"/>
    <x v="0"/>
    <m/>
    <x v="9"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ERM/POWERMETRIC"/>
    <n v="5"/>
    <s v="Meter Exchange"/>
    <s v="T4 or T5 or T6"/>
    <s v="NSW"/>
    <x v="0"/>
    <m/>
    <x v="10"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ERM/POWERMETRIC"/>
    <n v="6"/>
    <s v="Meter Reconfiguration - solar"/>
    <s v="T4 or T5 or T6"/>
    <s v="SA"/>
    <x v="0"/>
    <m/>
    <x v="3"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s v="ERM/POWERMETRIC"/>
    <n v="6"/>
    <s v="Meter Reconfiguration - solar"/>
    <s v="T5"/>
    <s v="VIC"/>
    <x v="0"/>
    <m/>
    <x v="11"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s v="ERM/POWERMETRIC"/>
    <n v="7"/>
    <s v="Supply Alteration - Upgrade Single Phase to 3 Phase"/>
    <s v="T4 or T5 or T6"/>
    <s v="TAS"/>
    <x v="0"/>
    <m/>
    <x v="5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s v="ERM/POWERMETRIC"/>
    <n v="7"/>
    <s v="Supply Alteration - Upgrade Single Phase to 3 Phase"/>
    <s v="T5"/>
    <s v="VIC"/>
    <x v="0"/>
    <m/>
    <x v="4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ERM/POWERMETRIC"/>
    <n v="8"/>
    <s v="Network Tariff Change"/>
    <s v="T4 or T5 or T6"/>
    <s v="QLD"/>
    <x v="0"/>
    <m/>
    <x v="0"/>
    <m/>
    <m/>
    <m/>
    <m/>
    <s v="Tariff Change"/>
    <m/>
    <m/>
    <s v="NEM-12 meter reads"/>
    <s v="CR3101"/>
    <m/>
    <s v="2D"/>
  </r>
  <r>
    <s v="Supply Service Works"/>
    <s v="SSW-MM03"/>
    <s v="SSW-25"/>
    <s v="ERM/POWERMETRIC"/>
    <n v="8"/>
    <s v="Network Tariff Change"/>
    <s v="T5"/>
    <s v="VIC"/>
    <x v="0"/>
    <m/>
    <x v="6"/>
    <m/>
    <m/>
    <m/>
    <m/>
    <s v="Tariff Change"/>
    <m/>
    <m/>
    <s v="NEM-12 meter reads"/>
    <s v="CR3101"/>
    <m/>
    <s v="2D"/>
  </r>
  <r>
    <s v="Meter Faults"/>
    <s v="MF-MM01"/>
    <m/>
    <s v="ERM/POWERMETRIC"/>
    <n v="9"/>
    <s v="Meter exchange triggered by OWN-MFN (Single meter)"/>
    <s v="T4 or T5 or T6"/>
    <s v="QLD"/>
    <x v="1"/>
    <m/>
    <x v="12"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ERM/POWERMETRIC"/>
    <n v="10"/>
    <s v="Move-in"/>
    <s v="T4 or T5 or T6"/>
    <s v="ACT"/>
    <x v="0"/>
    <m/>
    <x v="1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s v="ERM/POWERMETRIC"/>
    <n v="10"/>
    <s v="Move-in"/>
    <s v="T5"/>
    <s v="VIC"/>
    <x v="0"/>
    <m/>
    <x v="8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ERM/POWERMETRIC"/>
    <n v="11"/>
    <s v="Verify Meter Data"/>
    <s v="T4 or T5 or T6"/>
    <s v="NSW"/>
    <x v="0"/>
    <m/>
    <x v="13"/>
    <m/>
    <m/>
    <m/>
    <m/>
    <s v="Verify Meter Data Request"/>
    <m/>
    <m/>
    <s v="Meter reads"/>
    <m/>
    <m/>
    <s v="1D"/>
  </r>
  <r>
    <s v="Meter Data Notification"/>
    <s v="MDN-MM01"/>
    <s v="MDN-04"/>
    <s v="ERM/POWERMETRIC"/>
    <n v="11"/>
    <s v="Verify Meter Data"/>
    <s v="T5"/>
    <s v="VIC"/>
    <x v="0"/>
    <m/>
    <x v="9"/>
    <m/>
    <m/>
    <m/>
    <m/>
    <s v="Verify Meter Data Request"/>
    <m/>
    <m/>
    <s v="Meter reads"/>
    <m/>
    <m/>
    <s v="1D"/>
  </r>
  <r>
    <s v="Role Changes"/>
    <s v="ROLE-MM02"/>
    <s v="ROLE-02"/>
    <s v="ERM/POWERMETRIC"/>
    <n v="12"/>
    <s v="Change Retailer - Retrospective"/>
    <s v="T4 or T5 or T6"/>
    <s v="SA"/>
    <x v="0"/>
    <m/>
    <x v="3"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s v="ERM/POWERMETRIC"/>
    <n v="12"/>
    <s v="Change Retailer - Retrospective"/>
    <s v="T5"/>
    <s v="VIC"/>
    <x v="0"/>
    <m/>
    <x v="11"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ERM/POWERMETRIC"/>
    <n v="13"/>
    <s v="Physical visit"/>
    <s v="T4 or T5 or T6"/>
    <s v="TAS"/>
    <x v="0"/>
    <m/>
    <x v="5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s v="ERM/POWERMETRIC"/>
    <n v="13"/>
    <s v="Physical visit"/>
    <s v="T5"/>
    <s v="VIC"/>
    <x v="0"/>
    <m/>
    <x v="4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ERM/POWERMETRIC"/>
    <n v="14"/>
    <s v="Remove Fuse"/>
    <s v="T4 or T5 or T6"/>
    <s v="QLD"/>
    <x v="0"/>
    <m/>
    <x v="7"/>
    <m/>
    <m/>
    <m/>
    <m/>
    <s v="Remove Fuse"/>
    <m/>
    <s v="Customer Details Notification"/>
    <m/>
    <s v="CR5051"/>
    <m/>
    <s v="2D"/>
  </r>
  <r>
    <s v="De-Energisation"/>
    <s v="DEEN-MM02"/>
    <s v="DEEN02"/>
    <s v="ERM/POWERMETRIC"/>
    <n v="14"/>
    <s v="Remove Fuse"/>
    <s v="T5"/>
    <s v="VIC"/>
    <x v="0"/>
    <m/>
    <x v="6"/>
    <m/>
    <m/>
    <m/>
    <m/>
    <s v="Remove Fuse"/>
    <m/>
    <s v="Customer Details Notification"/>
    <m/>
    <s v="CR5051"/>
    <m/>
    <s v="2D"/>
  </r>
  <r>
    <s v="Special Reads"/>
    <s v="SP-MM01"/>
    <s v="SP-02"/>
    <s v="ERM/POWERMETRIC"/>
    <n v="15"/>
    <s v="Special Read - Final Read"/>
    <s v="T4 or T5 or T6"/>
    <s v="NSW"/>
    <x v="1"/>
    <m/>
    <x v="12"/>
    <m/>
    <m/>
    <m/>
    <m/>
    <s v="Special Read"/>
    <m/>
    <m/>
    <s v="NEM-12 meter reads"/>
    <m/>
    <m/>
    <s v="2D"/>
  </r>
  <r>
    <s v="Special Reads"/>
    <s v="SP-MM01"/>
    <s v="SP-02"/>
    <s v="ERM/POWERMETRIC"/>
    <n v="15"/>
    <s v="Special Read - Final Read"/>
    <s v="T5"/>
    <s v="VIC"/>
    <x v="1"/>
    <m/>
    <x v="12"/>
    <m/>
    <m/>
    <m/>
    <m/>
    <s v="Special Read"/>
    <m/>
    <m/>
    <s v="NEM-12 meter reads"/>
    <m/>
    <m/>
    <s v="2D"/>
  </r>
  <r>
    <s v="Customer and Site Details"/>
    <s v="CSD-MM01"/>
    <m/>
    <s v="ERM/POWERMETRIC"/>
    <n v="16"/>
    <s v="Site Access Request by FRMP"/>
    <s v="T4 or T5 or T6"/>
    <s v="ACT"/>
    <x v="0"/>
    <m/>
    <x v="1"/>
    <m/>
    <m/>
    <m/>
    <m/>
    <m/>
    <m/>
    <s v="Site Access Request,Site Access Notification"/>
    <m/>
    <m/>
    <m/>
    <s v="1D"/>
  </r>
  <r>
    <s v="Customer and Site Details"/>
    <s v="CSD-MM01"/>
    <m/>
    <s v="ERM/POWERMETRIC"/>
    <n v="16"/>
    <s v="Site Access Request by FRMP"/>
    <s v="T5"/>
    <s v="VIC"/>
    <x v="0"/>
    <m/>
    <x v="9"/>
    <m/>
    <m/>
    <m/>
    <m/>
    <m/>
    <m/>
    <s v="Site Access Request,Site Access Notification"/>
    <m/>
    <m/>
    <m/>
    <s v="1D"/>
  </r>
  <r>
    <s v="Customer and Site Details"/>
    <s v="CSD-MM02"/>
    <s v="CSD-03"/>
    <s v="ERM/POWERMETRIC"/>
    <n v="17"/>
    <s v="Site Access Request by LNSP/MP"/>
    <s v="T4 or T5 or T6"/>
    <s v="NSW"/>
    <x v="0"/>
    <m/>
    <x v="7"/>
    <m/>
    <m/>
    <m/>
    <m/>
    <m/>
    <m/>
    <s v="Site Access Request,Site Access Notification"/>
    <m/>
    <m/>
    <m/>
    <s v="1D"/>
  </r>
  <r>
    <s v="Customer and Site Details"/>
    <s v="CSD-MM02"/>
    <s v="CSD-03"/>
    <s v="ERM/POWERMETRIC"/>
    <n v="17"/>
    <s v="Site Access Request by LNSP/MP"/>
    <s v="T5"/>
    <s v="VIC"/>
    <x v="0"/>
    <m/>
    <x v="11"/>
    <m/>
    <m/>
    <m/>
    <m/>
    <m/>
    <m/>
    <s v="Site Access Request,Site Access Notification"/>
    <m/>
    <m/>
    <m/>
    <s v="1D"/>
  </r>
  <r>
    <s v="Metering Service Works"/>
    <s v="MSW-MM03"/>
    <m/>
    <s v="ERM/POWERMETRIC"/>
    <n v="18"/>
    <s v="Meter Exchange"/>
    <s v="T4 or T5 or T6"/>
    <s v="SA"/>
    <x v="0"/>
    <m/>
    <x v="3"/>
    <m/>
    <m/>
    <m/>
    <m/>
    <s v="Meter Exchange"/>
    <m/>
    <m/>
    <s v="Meter reads"/>
    <s v="CR3081/CR3091"/>
    <m/>
    <s v="2D"/>
  </r>
  <r>
    <s v="Metering Service Works"/>
    <s v="MSW-MM03"/>
    <m/>
    <s v="ERM/POWERMETRIC"/>
    <n v="18"/>
    <s v="Meter Exchange"/>
    <s v="T5"/>
    <s v="VIC"/>
    <x v="0"/>
    <m/>
    <x v="4"/>
    <m/>
    <m/>
    <m/>
    <m/>
    <s v="Meter Exchange"/>
    <m/>
    <m/>
    <s v="Meter reads"/>
    <s v="CR3081/CR3091"/>
    <m/>
    <s v="2D"/>
  </r>
  <r>
    <s v="Metering Service Works"/>
    <s v="MSW-MM04"/>
    <m/>
    <s v="ERM/POWERMETRIC"/>
    <n v="19"/>
    <s v="Meter Exchange - PIN Rejection - Completion"/>
    <s v="T5 or T6"/>
    <s v="TAS"/>
    <x v="0"/>
    <m/>
    <x v="5"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ERM/POWERMETRIC"/>
    <n v="20"/>
    <s v="Remove Meter - Multi meter site"/>
    <s v="T4 or T5 or T6"/>
    <s v="QLD"/>
    <x v="0"/>
    <m/>
    <x v="0"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s v="ERM/POWERMETRIC"/>
    <n v="20"/>
    <s v="Remove Meter - Multi meter site"/>
    <s v="T5"/>
    <s v="VIC"/>
    <x v="0"/>
    <m/>
    <x v="6"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s v="Next Business Energy"/>
    <n v="1"/>
    <s v="New Connection - Temporary in Permanent"/>
    <s v="T4 or T5"/>
    <s v="QLD"/>
    <x v="2"/>
    <m/>
    <x v="0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Next Business Energy"/>
    <n v="1"/>
    <s v="New Connection - Temporary in Permanent"/>
    <s v="T4 or T5"/>
    <s v="NSW"/>
    <x v="2"/>
    <m/>
    <x v="13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Next Business Energy"/>
    <n v="1"/>
    <s v="New Connection - Temporary in Permanent"/>
    <s v="T4 or T5"/>
    <s v="NSW"/>
    <x v="2"/>
    <m/>
    <x v="10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Next Business Energy"/>
    <n v="1"/>
    <s v="New Connection - Temporary in Permanent"/>
    <s v="T4 or T5"/>
    <s v="SA"/>
    <x v="2"/>
    <m/>
    <x v="3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Next Business Energy"/>
    <n v="1"/>
    <s v="New Connection - Temporary in Permanent"/>
    <s v="T5"/>
    <s v="VIC"/>
    <x v="2"/>
    <m/>
    <x v="8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s v="Next Business Energy"/>
    <n v="2"/>
    <s v="Recipient discretion, "/>
    <s v="T4, T5"/>
    <s v="QLD"/>
    <x v="2"/>
    <m/>
    <x v="7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s v="Next Business Energy"/>
    <n v="2"/>
    <s v="Recipient discretion, "/>
    <s v="T5"/>
    <s v="VIC"/>
    <x v="2"/>
    <m/>
    <x v="11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Next Business Energy"/>
    <n v="3"/>
    <s v="Recipient discretion"/>
    <s v="T4, T5"/>
    <s v="NSW"/>
    <x v="2"/>
    <m/>
    <x v="10"/>
    <m/>
    <m/>
    <m/>
    <m/>
    <s v="Recipient discretion"/>
    <m/>
    <s v="Customer Details Notification"/>
    <m/>
    <s v="CR5051"/>
    <m/>
    <s v="2D"/>
  </r>
  <r>
    <s v="De-Energisation"/>
    <s v="DEEN-MM01"/>
    <s v="DEEN-05"/>
    <s v="Next Business Energy"/>
    <n v="3"/>
    <s v="Recipient discretion"/>
    <s v="T5"/>
    <s v="VIC"/>
    <x v="2"/>
    <m/>
    <x v="4"/>
    <m/>
    <m/>
    <m/>
    <m/>
    <s v="Recipient discretion"/>
    <m/>
    <s v="Customer Details Notification"/>
    <m/>
    <s v="CR5051"/>
    <m/>
    <s v="2D"/>
  </r>
  <r>
    <s v="Role Changes"/>
    <s v="ROLE-MM01"/>
    <s v="ROLE-01"/>
    <s v="Next Business Energy"/>
    <n v="4"/>
    <s v="Change Retailer - Prospective"/>
    <s v="T4 or T5 or T6"/>
    <s v="SA"/>
    <x v="2"/>
    <m/>
    <x v="3"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s v="Next Business Energy"/>
    <n v="4"/>
    <s v="Change Retailer - Prospective"/>
    <s v="T5"/>
    <s v="VIC"/>
    <x v="2"/>
    <m/>
    <x v="6"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Next Business Energy"/>
    <n v="5"/>
    <s v="Meter Exchange"/>
    <s v="T4 or T5 or T6"/>
    <s v="QLD"/>
    <x v="2"/>
    <m/>
    <x v="0"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Next Business Energy"/>
    <n v="6"/>
    <s v="Meter Reconfiguration - solar"/>
    <s v="T4 or T5 or T6"/>
    <s v="SA"/>
    <x v="2"/>
    <m/>
    <x v="3"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s v="Next Business Energy"/>
    <n v="6"/>
    <s v="Meter Reconfiguration - solar"/>
    <s v="T5"/>
    <s v="VIC"/>
    <x v="2"/>
    <m/>
    <x v="9"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s v="Next Business Energy"/>
    <n v="7"/>
    <s v="Supply Alteration - Upgrade Single Phase to 3 Phase"/>
    <s v="T4 or T5 or T6"/>
    <s v="NSW"/>
    <x v="2"/>
    <m/>
    <x v="13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s v="Next Business Energy"/>
    <n v="7"/>
    <s v="Supply Alteration - Upgrade Single Phase to 3 Phase"/>
    <s v="T5"/>
    <s v="VIC"/>
    <x v="2"/>
    <m/>
    <x v="8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Next Business Energy"/>
    <n v="8"/>
    <s v="Network Tariff Change"/>
    <s v="T4 or T5 or T6"/>
    <s v="NSW"/>
    <x v="2"/>
    <m/>
    <x v="2"/>
    <m/>
    <m/>
    <m/>
    <m/>
    <s v="Tariff Change"/>
    <m/>
    <m/>
    <s v="NEM-12 meter reads"/>
    <s v="CR3101"/>
    <m/>
    <s v="2D"/>
  </r>
  <r>
    <s v="Supply Service Works"/>
    <s v="SSW-MM03"/>
    <s v="SSW-25"/>
    <s v="Next Business Energy"/>
    <n v="8"/>
    <s v="Network Tariff Change"/>
    <s v="T5"/>
    <s v="VIC"/>
    <x v="2"/>
    <m/>
    <x v="11"/>
    <m/>
    <m/>
    <m/>
    <m/>
    <s v="Tariff Change"/>
    <m/>
    <m/>
    <s v="NEM-12 meter reads"/>
    <s v="CR3101"/>
    <m/>
    <s v="2D"/>
  </r>
  <r>
    <s v="Meter Faults"/>
    <s v="MF-MM01"/>
    <m/>
    <s v="Next Business Energy"/>
    <n v="9"/>
    <s v="Meter exchange triggered by OWN-MFN (Single meter)"/>
    <s v="T4 or T5 or T6"/>
    <s v="QLD"/>
    <x v="1"/>
    <m/>
    <x v="12"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Next Business Energy"/>
    <n v="10"/>
    <s v="Move-in"/>
    <s v="T4 or T5 or T6"/>
    <s v="SA"/>
    <x v="2"/>
    <m/>
    <x v="3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s v="Next Business Energy"/>
    <n v="10"/>
    <s v="Move-in"/>
    <s v="T5"/>
    <s v="VIC"/>
    <x v="2"/>
    <m/>
    <x v="4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Next Business Energy"/>
    <n v="11"/>
    <s v="Verify Meter Data"/>
    <s v="T4 or T5 or T6"/>
    <s v="NSW"/>
    <x v="2"/>
    <m/>
    <x v="13"/>
    <m/>
    <m/>
    <m/>
    <m/>
    <s v="Verify Meter Data Request"/>
    <m/>
    <m/>
    <s v="Meter reads"/>
    <m/>
    <m/>
    <s v="1D"/>
  </r>
  <r>
    <s v="Meter Data Notification"/>
    <s v="MDN-MM01"/>
    <s v="MDN-04"/>
    <s v="Next Business Energy"/>
    <n v="11"/>
    <s v="Verify Meter Data"/>
    <s v="T5"/>
    <s v="VIC"/>
    <x v="2"/>
    <m/>
    <x v="6"/>
    <m/>
    <m/>
    <m/>
    <m/>
    <s v="Verify Meter Data Request"/>
    <m/>
    <m/>
    <s v="Meter reads"/>
    <m/>
    <m/>
    <s v="1D"/>
  </r>
  <r>
    <s v="Role Changes"/>
    <s v="ROLE-MM02"/>
    <s v="ROLE-02"/>
    <s v="Next Business Energy"/>
    <n v="12"/>
    <s v="Change Retailer - Retrospective"/>
    <s v="T4 or T5 or T6"/>
    <s v="NSW"/>
    <x v="2"/>
    <m/>
    <x v="2"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s v="Next Business Energy"/>
    <n v="12"/>
    <s v="Change Retailer - Retrospective"/>
    <s v="T5"/>
    <s v="VIC"/>
    <x v="2"/>
    <m/>
    <x v="9"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Next Business Energy"/>
    <n v="13"/>
    <s v="Physical visit"/>
    <s v="T4 or T5 or T6"/>
    <s v="QLD"/>
    <x v="2"/>
    <m/>
    <x v="0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s v="Next Business Energy"/>
    <n v="13"/>
    <s v="Physical visit"/>
    <s v="T5"/>
    <s v="VIC"/>
    <x v="2"/>
    <m/>
    <x v="8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Next Business Energy"/>
    <n v="14"/>
    <s v="Remove Fuse"/>
    <s v="T4 or T5 or T6"/>
    <s v="SA"/>
    <x v="2"/>
    <m/>
    <x v="3"/>
    <m/>
    <m/>
    <m/>
    <m/>
    <s v="Remove Fuse"/>
    <m/>
    <s v="Customer Details Notification"/>
    <m/>
    <s v="CR5051"/>
    <m/>
    <s v="2D"/>
  </r>
  <r>
    <s v="De-Energisation"/>
    <s v="DEEN-MM02"/>
    <s v="DEEN02"/>
    <s v="Next Business Energy"/>
    <n v="14"/>
    <s v="Remove Fuse"/>
    <s v="T5"/>
    <s v="VIC"/>
    <x v="2"/>
    <m/>
    <x v="11"/>
    <m/>
    <m/>
    <m/>
    <m/>
    <s v="Remove Fuse"/>
    <m/>
    <s v="Customer Details Notification"/>
    <m/>
    <s v="CR5051"/>
    <m/>
    <s v="2D"/>
  </r>
  <r>
    <s v="Special Reads"/>
    <s v="SP-MM01"/>
    <s v="SP-02"/>
    <s v="Next Business Energy"/>
    <n v="15"/>
    <s v="Special Read - Final Read"/>
    <s v="T4 or T5 or T6"/>
    <s v="ACT"/>
    <x v="1"/>
    <m/>
    <x v="12"/>
    <m/>
    <m/>
    <m/>
    <m/>
    <s v="Special Read"/>
    <m/>
    <m/>
    <s v="NEM-12 meter reads"/>
    <m/>
    <m/>
    <s v="2D"/>
  </r>
  <r>
    <s v="Special Reads"/>
    <s v="SP-MM01"/>
    <s v="SP-02"/>
    <s v="Next Business Energy"/>
    <n v="15"/>
    <s v="Special Read - Final Read"/>
    <s v="T5"/>
    <s v="VIC"/>
    <x v="1"/>
    <m/>
    <x v="12"/>
    <m/>
    <m/>
    <m/>
    <m/>
    <s v="Special Read"/>
    <m/>
    <m/>
    <s v="NEM-12 meter reads"/>
    <m/>
    <m/>
    <s v="2D"/>
  </r>
  <r>
    <s v="Customer and Site Details"/>
    <s v="CSD-MM01"/>
    <m/>
    <s v="Next Business Energy"/>
    <n v="16"/>
    <s v="Site Access Request by FRMP"/>
    <s v="T4 or T5 or T6"/>
    <s v="ACT"/>
    <x v="2"/>
    <m/>
    <x v="1"/>
    <m/>
    <m/>
    <m/>
    <m/>
    <m/>
    <m/>
    <s v="Site Access Request,Site Access Notification"/>
    <m/>
    <m/>
    <m/>
    <s v="1D"/>
  </r>
  <r>
    <s v="Customer and Site Details"/>
    <s v="CSD-MM01"/>
    <m/>
    <s v="Next Business Energy"/>
    <n v="16"/>
    <s v="Site Access Request by FRMP"/>
    <s v="T5"/>
    <s v="VIC"/>
    <x v="2"/>
    <m/>
    <x v="6"/>
    <m/>
    <m/>
    <m/>
    <m/>
    <m/>
    <m/>
    <s v="Site Access Request,Site Access Notification"/>
    <m/>
    <m/>
    <m/>
    <s v="1D"/>
  </r>
  <r>
    <s v="Customer and Site Details"/>
    <s v="CSD-MM02"/>
    <s v="CSD-03"/>
    <s v="Next Business Energy"/>
    <n v="17"/>
    <s v="Site Access Request by LNSP/MP"/>
    <s v="T4 or T5 or T6"/>
    <s v="QLD"/>
    <x v="2"/>
    <m/>
    <x v="7"/>
    <m/>
    <m/>
    <m/>
    <m/>
    <m/>
    <m/>
    <s v="Site Access Request,Site Access Notification"/>
    <m/>
    <m/>
    <m/>
    <s v="1D"/>
  </r>
  <r>
    <s v="Customer and Site Details"/>
    <s v="CSD-MM02"/>
    <s v="CSD-03"/>
    <s v="Next Business Energy"/>
    <n v="17"/>
    <s v="Site Access Request by LNSP/MP"/>
    <s v="T5"/>
    <s v="VIC"/>
    <x v="2"/>
    <m/>
    <x v="9"/>
    <m/>
    <m/>
    <m/>
    <m/>
    <m/>
    <m/>
    <s v="Site Access Request,Site Access Notification"/>
    <m/>
    <m/>
    <m/>
    <s v="1D"/>
  </r>
  <r>
    <s v="Metering Service Works"/>
    <s v="MSW-MM03"/>
    <m/>
    <s v="Next Business Energy"/>
    <n v="18"/>
    <s v="Meter Exchange"/>
    <s v="T4 or T5 or T6"/>
    <s v="ACT"/>
    <x v="2"/>
    <m/>
    <x v="1"/>
    <m/>
    <m/>
    <m/>
    <m/>
    <s v="Meter Exchange"/>
    <m/>
    <m/>
    <s v="Meter reads"/>
    <s v="CR3081/CR3091"/>
    <m/>
    <s v="2D"/>
  </r>
  <r>
    <s v="Metering Service Works"/>
    <s v="MSW-MM03"/>
    <m/>
    <s v="Next Business Energy"/>
    <n v="18"/>
    <s v="Meter Exchange"/>
    <s v="T5"/>
    <s v="VIC"/>
    <x v="2"/>
    <m/>
    <x v="8"/>
    <m/>
    <m/>
    <m/>
    <m/>
    <s v="Meter Exchange"/>
    <m/>
    <m/>
    <s v="Meter reads"/>
    <s v="CR3081/CR3091"/>
    <m/>
    <s v="2D"/>
  </r>
  <r>
    <s v="Metering Service Works"/>
    <s v="MSW-MM04"/>
    <m/>
    <s v="Next Business Energy"/>
    <n v="19"/>
    <s v="Meter Exchange - PIN Rejection - Completion"/>
    <s v="T5 or T6"/>
    <s v="SA"/>
    <x v="2"/>
    <m/>
    <x v="3"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Next Business Energy"/>
    <n v="20"/>
    <s v="Remove Meter - Multi meter site"/>
    <s v="T4 or T5 or T6"/>
    <s v="QLD"/>
    <x v="2"/>
    <m/>
    <x v="0"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s v="Next Business Energy"/>
    <n v="20"/>
    <s v="Remove Meter - Multi meter site"/>
    <s v="T5"/>
    <s v="VIC"/>
    <x v="2"/>
    <m/>
    <x v="11"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s v="Energy Australia"/>
    <n v="1"/>
    <s v="New Connection - Temporary in Permanent"/>
    <s v="T4 or T5"/>
    <s v="QLD"/>
    <x v="3"/>
    <m/>
    <x v="7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Energy Australia"/>
    <n v="1"/>
    <s v="New Connection - Temporary in Permanent"/>
    <s v="T4 or T5"/>
    <s v="ACT"/>
    <x v="3"/>
    <m/>
    <x v="1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Energy Australia"/>
    <n v="1"/>
    <s v="New Connection - Temporary in Permanent"/>
    <s v="T4 or T5"/>
    <s v="NSW"/>
    <x v="3"/>
    <m/>
    <x v="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Energy Australia"/>
    <n v="1"/>
    <s v="New Connection - Temporary in Permanent"/>
    <s v="T4 or T5"/>
    <s v="SA"/>
    <x v="3"/>
    <m/>
    <x v="3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Energy Australia"/>
    <n v="1"/>
    <s v="New Connection - Temporary in Permanent"/>
    <s v="T5"/>
    <s v="VIC"/>
    <x v="3"/>
    <m/>
    <x v="4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s v="Energy Australia"/>
    <n v="2"/>
    <s v="Recipient discretion, "/>
    <s v="T4, T5"/>
    <s v="QLD"/>
    <x v="3"/>
    <m/>
    <x v="0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s v="Energy Australia"/>
    <n v="2"/>
    <s v="Recipient discretion, "/>
    <s v="T5"/>
    <s v="VIC"/>
    <x v="3"/>
    <m/>
    <x v="11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Energy Australia"/>
    <n v="3"/>
    <s v="Recipient discretion"/>
    <s v="T4, T5"/>
    <s v="NSW"/>
    <x v="3"/>
    <m/>
    <x v="10"/>
    <m/>
    <m/>
    <m/>
    <m/>
    <s v="Recipient discretion"/>
    <m/>
    <s v="Customer Details Notification"/>
    <m/>
    <s v="CR5051"/>
    <m/>
    <s v="2D"/>
  </r>
  <r>
    <s v="De-Energisation"/>
    <s v="DEEN-MM01"/>
    <s v="DEEN-05"/>
    <s v="Energy Australia"/>
    <n v="3"/>
    <s v="Recipient discretion"/>
    <s v="T5"/>
    <s v="VIC"/>
    <x v="3"/>
    <m/>
    <x v="4"/>
    <m/>
    <m/>
    <m/>
    <m/>
    <s v="Recipient discretion"/>
    <m/>
    <s v="Customer Details Notification"/>
    <m/>
    <s v="CR5051"/>
    <m/>
    <s v="2D"/>
  </r>
  <r>
    <s v="Role Changes"/>
    <s v="ROLE-MM01"/>
    <s v="ROLE-01"/>
    <s v="Energy Australia"/>
    <n v="4"/>
    <s v="Change Retailer - Prospective"/>
    <s v="T4 or T5 or T6"/>
    <s v="SA"/>
    <x v="3"/>
    <m/>
    <x v="3"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s v="Energy Australia"/>
    <n v="4"/>
    <s v="Change Retailer - Prospective"/>
    <s v="T5"/>
    <s v="VIC"/>
    <x v="3"/>
    <m/>
    <x v="11"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Energy Australia"/>
    <n v="5"/>
    <s v="Meter Exchange"/>
    <s v="T4 or T5 or T6"/>
    <s v="QLD"/>
    <x v="3"/>
    <m/>
    <x v="7"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Energy Australia"/>
    <n v="6"/>
    <s v="Meter Reconfiguration - solar"/>
    <s v="T4 or T5 or T6"/>
    <s v="SA"/>
    <x v="3"/>
    <m/>
    <x v="3"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s v="Energy Australia"/>
    <n v="6"/>
    <s v="Meter Reconfiguration - solar"/>
    <s v="T5"/>
    <s v="VIC"/>
    <x v="3"/>
    <m/>
    <x v="6"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s v="Energy Australia"/>
    <n v="7"/>
    <s v="Supply Alteration - Upgrade Single Phase to 3 Phase"/>
    <s v="T4 or T5 or T6"/>
    <s v="NSW"/>
    <x v="3"/>
    <m/>
    <x v="13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s v="Energy Australia"/>
    <n v="7"/>
    <s v="Supply Alteration - Upgrade Single Phase to 3 Phase"/>
    <s v="T5"/>
    <s v="VIC"/>
    <x v="3"/>
    <m/>
    <x v="4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Energy Australia"/>
    <n v="8"/>
    <s v="Network Tariff Change"/>
    <s v="T4 or T5 or T6"/>
    <s v="ACT"/>
    <x v="3"/>
    <m/>
    <x v="1"/>
    <m/>
    <m/>
    <m/>
    <m/>
    <s v="Tariff Change"/>
    <m/>
    <m/>
    <s v="NEM-12 meter reads"/>
    <s v="CR3101"/>
    <m/>
    <s v="2D"/>
  </r>
  <r>
    <s v="Supply Service Works"/>
    <s v="SSW-MM03"/>
    <s v="SSW-25"/>
    <s v="Energy Australia"/>
    <n v="8"/>
    <s v="Network Tariff Change"/>
    <s v="T5"/>
    <s v="VIC"/>
    <x v="3"/>
    <m/>
    <x v="4"/>
    <m/>
    <m/>
    <m/>
    <m/>
    <s v="Tariff Change"/>
    <m/>
    <m/>
    <s v="NEM-12 meter reads"/>
    <s v="CR3101"/>
    <m/>
    <s v="2D"/>
  </r>
  <r>
    <s v="Meter Faults"/>
    <s v="MF-MM01"/>
    <m/>
    <s v="Energy Australia"/>
    <n v="9"/>
    <s v="Meter exchange triggered by OWN-MFN (Single meter)"/>
    <s v="T4 or T5 or T6"/>
    <s v="QLD"/>
    <x v="1"/>
    <m/>
    <x v="12"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Energy Australia"/>
    <n v="10"/>
    <s v="Move-in"/>
    <s v="T4 or T5 or T6"/>
    <s v="SA"/>
    <x v="3"/>
    <m/>
    <x v="3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s v="Energy Australia"/>
    <n v="10"/>
    <s v="Move-in"/>
    <s v="T5"/>
    <s v="VIC"/>
    <x v="3"/>
    <m/>
    <x v="11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Energy Australia"/>
    <n v="11"/>
    <s v="Verify Meter Data"/>
    <s v="T4 or T5 or T6"/>
    <s v="NSW"/>
    <x v="3"/>
    <m/>
    <x v="2"/>
    <m/>
    <m/>
    <m/>
    <m/>
    <s v="Verify Meter Data Request"/>
    <m/>
    <m/>
    <s v="Meter reads"/>
    <m/>
    <m/>
    <s v="1D"/>
  </r>
  <r>
    <s v="Meter Data Notification"/>
    <s v="MDN-MM01"/>
    <s v="MDN-04"/>
    <s v="Energy Australia"/>
    <n v="11"/>
    <s v="Verify Meter Data"/>
    <s v="T5"/>
    <s v="VIC"/>
    <x v="3"/>
    <m/>
    <x v="6"/>
    <m/>
    <m/>
    <m/>
    <m/>
    <s v="Verify Meter Data Request"/>
    <m/>
    <m/>
    <s v="Meter reads"/>
    <m/>
    <m/>
    <s v="1D"/>
  </r>
  <r>
    <s v="Role Changes"/>
    <s v="ROLE-MM02"/>
    <s v="ROLE-02"/>
    <s v="Energy Australia"/>
    <n v="12"/>
    <s v="Change Retailer - Retrospective"/>
    <s v="T4 or T5 or T6"/>
    <s v="ACT"/>
    <x v="3"/>
    <m/>
    <x v="1"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s v="Energy Australia"/>
    <n v="12"/>
    <s v="Change Retailer - Retrospective"/>
    <s v="T5"/>
    <s v="VIC"/>
    <x v="3"/>
    <m/>
    <x v="6"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Energy Australia"/>
    <n v="13"/>
    <s v="Physical visit"/>
    <s v="T4 or T5 or T6"/>
    <s v="QLD"/>
    <x v="3"/>
    <m/>
    <x v="0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s v="Energy Australia"/>
    <n v="13"/>
    <s v="Physical visit"/>
    <s v="T5"/>
    <s v="VIC"/>
    <x v="3"/>
    <m/>
    <x v="9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Energy Australia"/>
    <n v="14"/>
    <s v="Remove Fuse"/>
    <s v="T4 or T5 or T6"/>
    <s v="SA"/>
    <x v="3"/>
    <m/>
    <x v="3"/>
    <m/>
    <m/>
    <m/>
    <m/>
    <s v="Remove Fuse"/>
    <m/>
    <s v="Customer Details Notification"/>
    <m/>
    <s v="CR5051"/>
    <m/>
    <s v="2D"/>
  </r>
  <r>
    <s v="De-Energisation"/>
    <s v="DEEN-MM02"/>
    <s v="DEEN02"/>
    <s v="Energy Australia"/>
    <n v="14"/>
    <s v="Remove Fuse"/>
    <s v="T5"/>
    <s v="VIC"/>
    <x v="3"/>
    <m/>
    <x v="8"/>
    <m/>
    <m/>
    <m/>
    <m/>
    <s v="Remove Fuse"/>
    <m/>
    <s v="Customer Details Notification"/>
    <m/>
    <s v="CR5051"/>
    <m/>
    <s v="2D"/>
  </r>
  <r>
    <s v="Special Reads"/>
    <s v="SP-MM01"/>
    <s v="SP-02"/>
    <s v="Energy Australia"/>
    <n v="15"/>
    <s v="Special Read - Final Read"/>
    <s v="T4 or T5 or T6"/>
    <s v="NSW"/>
    <x v="1"/>
    <m/>
    <x v="12"/>
    <m/>
    <m/>
    <m/>
    <m/>
    <s v="Special Read"/>
    <m/>
    <m/>
    <s v="NEM-12 meter reads"/>
    <m/>
    <m/>
    <s v="2D"/>
  </r>
  <r>
    <s v="Special Reads"/>
    <s v="SP-MM01"/>
    <s v="SP-02"/>
    <s v="Energy Australia"/>
    <n v="15"/>
    <s v="Special Read - Final Read"/>
    <s v="T5"/>
    <s v="VIC"/>
    <x v="1"/>
    <m/>
    <x v="12"/>
    <m/>
    <m/>
    <m/>
    <m/>
    <s v="Special Read"/>
    <m/>
    <m/>
    <s v="NEM-12 meter reads"/>
    <m/>
    <m/>
    <s v="2D"/>
  </r>
  <r>
    <s v="Customer and Site Details"/>
    <s v="CSD-MM01"/>
    <m/>
    <s v="Energy Australia"/>
    <n v="16"/>
    <s v="Site Access Request by FRMP"/>
    <s v="T4 or T5 or T6"/>
    <s v="NSW"/>
    <x v="3"/>
    <m/>
    <x v="13"/>
    <m/>
    <m/>
    <m/>
    <m/>
    <m/>
    <m/>
    <s v="Site Access Request,Site Access Notification"/>
    <m/>
    <m/>
    <m/>
    <s v="1D"/>
  </r>
  <r>
    <s v="Customer and Site Details"/>
    <s v="CSD-MM01"/>
    <m/>
    <s v="Energy Australia"/>
    <n v="16"/>
    <s v="Site Access Request by FRMP"/>
    <s v="T5"/>
    <s v="VIC"/>
    <x v="3"/>
    <m/>
    <x v="11"/>
    <m/>
    <m/>
    <m/>
    <m/>
    <m/>
    <m/>
    <s v="Site Access Request,Site Access Notification"/>
    <m/>
    <m/>
    <m/>
    <s v="1D"/>
  </r>
  <r>
    <s v="Customer and Site Details"/>
    <s v="CSD-MM02"/>
    <s v="CSD-03"/>
    <s v="Energy Australia"/>
    <n v="17"/>
    <s v="Site Access Request by LNSP/MP"/>
    <s v="T4 or T5 or T6"/>
    <s v="QLD"/>
    <x v="3"/>
    <m/>
    <x v="7"/>
    <m/>
    <m/>
    <m/>
    <m/>
    <m/>
    <m/>
    <s v="Site Access Request,Site Access Notification"/>
    <m/>
    <m/>
    <m/>
    <s v="1D"/>
  </r>
  <r>
    <s v="Customer and Site Details"/>
    <s v="CSD-MM02"/>
    <s v="CSD-03"/>
    <s v="Energy Australia"/>
    <n v="17"/>
    <s v="Site Access Request by LNSP/MP"/>
    <s v="T5"/>
    <s v="VIC"/>
    <x v="3"/>
    <m/>
    <x v="6"/>
    <m/>
    <m/>
    <m/>
    <m/>
    <m/>
    <m/>
    <s v="Site Access Request,Site Access Notification"/>
    <m/>
    <m/>
    <m/>
    <s v="1D"/>
  </r>
  <r>
    <s v="Metering Service Works"/>
    <s v="MSW-MM03"/>
    <m/>
    <s v="Energy Australia"/>
    <n v="18"/>
    <s v="Meter Exchange"/>
    <s v="T4 or T5 or T6"/>
    <s v="NSW"/>
    <x v="3"/>
    <m/>
    <x v="13"/>
    <m/>
    <m/>
    <m/>
    <m/>
    <s v="Meter Exchange"/>
    <m/>
    <m/>
    <s v="Meter reads"/>
    <s v="CR3081/CR3091"/>
    <m/>
    <s v="2D"/>
  </r>
  <r>
    <s v="Metering Service Works"/>
    <s v="MSW-MM03"/>
    <m/>
    <s v="Energy Australia"/>
    <n v="18"/>
    <s v="Meter Exchange"/>
    <s v="T5"/>
    <s v="VIC"/>
    <x v="3"/>
    <m/>
    <x v="4"/>
    <m/>
    <m/>
    <m/>
    <m/>
    <s v="Meter Exchange"/>
    <m/>
    <m/>
    <s v="Meter reads"/>
    <s v="CR3081/CR3091"/>
    <m/>
    <s v="2D"/>
  </r>
  <r>
    <s v="Metering Service Works"/>
    <s v="MSW-MM04"/>
    <m/>
    <s v="Energy Australia"/>
    <n v="19"/>
    <s v="Meter Exchange - PIN Rejection - Completion"/>
    <s v="T5 or T6"/>
    <s v="SA"/>
    <x v="3"/>
    <m/>
    <x v="3"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Energy Australia"/>
    <n v="20"/>
    <s v="Remove Meter - Multi meter site"/>
    <s v="T4 or T5 or T6"/>
    <s v="QLD"/>
    <x v="3"/>
    <m/>
    <x v="7"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s v="Energy Australia"/>
    <n v="20"/>
    <s v="Remove Meter - Multi meter site"/>
    <s v="T5"/>
    <s v="VIC"/>
    <x v="3"/>
    <m/>
    <x v="8"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s v="Energy Australia"/>
    <n v="1"/>
    <s v="New Connection - Temporary in Permanent"/>
    <s v="T4 or T5"/>
    <s v="QLD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Energy Australia"/>
    <n v="1"/>
    <s v="New Connection - Temporary in Permanent"/>
    <s v="T4 or T5"/>
    <s v="ACT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Energy Australia"/>
    <n v="1"/>
    <s v="New Connection - Temporary in Permanent"/>
    <s v="T4 or T5"/>
    <s v="NSW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Energy Australia"/>
    <n v="1"/>
    <s v="New Connection - Temporary in Permanent"/>
    <s v="T4 or T5"/>
    <s v="SA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Energy Australia"/>
    <n v="1"/>
    <s v="New Connection - Temporary in Permanent"/>
    <s v="T5"/>
    <s v="VIC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s v="Energy Australia"/>
    <n v="2"/>
    <s v="Recipient discretion, "/>
    <s v="T4, T5"/>
    <s v="QLD"/>
    <x v="4"/>
    <m/>
    <x v="7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s v="Energy Australia"/>
    <n v="2"/>
    <s v="Recipient discretion, "/>
    <s v="T5"/>
    <s v="VIC"/>
    <x v="4"/>
    <m/>
    <x v="8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Energy Australia"/>
    <n v="3"/>
    <s v="Recipient discretion"/>
    <s v="T4, T5"/>
    <s v="NSW"/>
    <x v="4"/>
    <m/>
    <x v="13"/>
    <m/>
    <m/>
    <m/>
    <m/>
    <s v="Recipient discretion"/>
    <m/>
    <s v="Customer Details Notification"/>
    <m/>
    <s v="CR5051"/>
    <m/>
    <s v="2D"/>
  </r>
  <r>
    <s v="De-Energisation"/>
    <s v="DEEN-MM01"/>
    <s v="DEEN-05"/>
    <s v="Energy Australia"/>
    <n v="3"/>
    <s v="Recipient discretion"/>
    <s v="T5"/>
    <s v="VIC"/>
    <x v="4"/>
    <m/>
    <x v="9"/>
    <m/>
    <m/>
    <m/>
    <m/>
    <s v="Recipient discretion"/>
    <m/>
    <s v="Customer Details Notification"/>
    <m/>
    <s v="CR5051"/>
    <m/>
    <s v="2D"/>
  </r>
  <r>
    <s v="Role Changes"/>
    <s v="ROLE-MM01"/>
    <s v="ROLE-01"/>
    <s v="Energy Australia"/>
    <n v="4"/>
    <s v="Change Retailer - Prospective"/>
    <s v="T4 or T5 or T6"/>
    <s v="SA"/>
    <x v="1"/>
    <m/>
    <x v="12"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s v="Energy Australia"/>
    <n v="4"/>
    <s v="Change Retailer - Prospective"/>
    <s v="T5"/>
    <s v="VIC"/>
    <x v="1"/>
    <m/>
    <x v="12"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Energy Australia"/>
    <n v="5"/>
    <s v="Meter Exchange"/>
    <s v="T4 or T5 or T6"/>
    <s v="QLD"/>
    <x v="4"/>
    <m/>
    <x v="0"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Energy Australia"/>
    <n v="6"/>
    <s v="Meter Reconfiguration - solar"/>
    <s v="T4 or T5 or T6"/>
    <s v="SA"/>
    <x v="4"/>
    <m/>
    <x v="3"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s v="Energy Australia"/>
    <n v="6"/>
    <s v="Meter Reconfiguration - solar"/>
    <s v="T5"/>
    <s v="VIC"/>
    <x v="4"/>
    <m/>
    <x v="11"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s v="Energy Australia"/>
    <n v="7"/>
    <s v="Supply Alteration - Upgrade Single Phase to 3 Phase"/>
    <s v="T4 or T5 or T6"/>
    <s v="NSW"/>
    <x v="4"/>
    <m/>
    <x v="10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s v="Energy Australia"/>
    <n v="7"/>
    <s v="Supply Alteration - Upgrade Single Phase to 3 Phase"/>
    <s v="T5"/>
    <s v="VIC"/>
    <x v="4"/>
    <m/>
    <x v="9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Energy Australia"/>
    <n v="8"/>
    <s v="Network Tariff Change"/>
    <s v="T4 or T5 or T6"/>
    <s v="ACT"/>
    <x v="4"/>
    <m/>
    <x v="2"/>
    <m/>
    <m/>
    <m/>
    <m/>
    <s v="Tariff Change"/>
    <m/>
    <m/>
    <s v="NEM-12 meter reads"/>
    <s v="CR3101"/>
    <m/>
    <s v="2D"/>
  </r>
  <r>
    <s v="Supply Service Works"/>
    <s v="SSW-MM03"/>
    <s v="SSW-25"/>
    <s v="Energy Australia"/>
    <n v="8"/>
    <s v="Network Tariff Change"/>
    <s v="T5"/>
    <s v="VIC"/>
    <x v="4"/>
    <m/>
    <x v="8"/>
    <m/>
    <m/>
    <m/>
    <m/>
    <s v="Tariff Change"/>
    <m/>
    <m/>
    <s v="NEM-12 meter reads"/>
    <s v="CR3101"/>
    <m/>
    <s v="2D"/>
  </r>
  <r>
    <s v="Meter Faults"/>
    <s v="MF-MM01"/>
    <m/>
    <s v="Energy Australia"/>
    <n v="9"/>
    <s v="Meter exchange triggered by OWN-MFN (Single meter)"/>
    <s v="T4 or T5 or T6"/>
    <s v="QLD"/>
    <x v="1"/>
    <m/>
    <x v="12"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Energy Australia"/>
    <n v="10"/>
    <s v="Move-in"/>
    <s v="T4 or T5 or T6"/>
    <s v="SA"/>
    <x v="1"/>
    <m/>
    <x v="12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s v="Energy Australia"/>
    <n v="10"/>
    <s v="Move-in"/>
    <s v="T5"/>
    <s v="VIC"/>
    <x v="1"/>
    <m/>
    <x v="12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Energy Australia"/>
    <n v="11"/>
    <s v="Verify Meter Data"/>
    <s v="T4 or T5 or T6"/>
    <s v="NSW"/>
    <x v="4"/>
    <m/>
    <x v="13"/>
    <m/>
    <m/>
    <m/>
    <m/>
    <s v="Verify Meter Data Request"/>
    <m/>
    <m/>
    <s v="Meter reads"/>
    <m/>
    <m/>
    <s v="1D"/>
  </r>
  <r>
    <s v="Meter Data Notification"/>
    <s v="MDN-MM01"/>
    <s v="MDN-04"/>
    <s v="Energy Australia"/>
    <n v="11"/>
    <s v="Verify Meter Data"/>
    <s v="T5"/>
    <s v="VIC"/>
    <x v="4"/>
    <m/>
    <x v="11"/>
    <m/>
    <m/>
    <m/>
    <m/>
    <s v="Verify Meter Data Request"/>
    <m/>
    <m/>
    <s v="Meter reads"/>
    <m/>
    <m/>
    <s v="1D"/>
  </r>
  <r>
    <s v="Role Changes"/>
    <s v="ROLE-MM02"/>
    <s v="ROLE-02"/>
    <s v="Energy Australia"/>
    <n v="12"/>
    <s v="Change Retailer - Retrospective"/>
    <s v="T4 or T5 or T6"/>
    <s v="ACT"/>
    <x v="1"/>
    <m/>
    <x v="12"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s v="Energy Australia"/>
    <n v="12"/>
    <s v="Change Retailer - Retrospective"/>
    <s v="T5"/>
    <s v="VIC"/>
    <x v="1"/>
    <m/>
    <x v="12"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Energy Australia"/>
    <n v="13"/>
    <s v="Physical visit"/>
    <s v="T4 or T5 or T6"/>
    <s v="QLD"/>
    <x v="4"/>
    <m/>
    <x v="7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s v="Energy Australia"/>
    <n v="13"/>
    <s v="Physical visit"/>
    <s v="T5"/>
    <s v="VIC"/>
    <x v="4"/>
    <m/>
    <x v="4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Energy Australia"/>
    <n v="14"/>
    <s v="Remove Fuse"/>
    <s v="T4 or T5 or T6"/>
    <s v="SA"/>
    <x v="4"/>
    <m/>
    <x v="3"/>
    <m/>
    <m/>
    <m/>
    <m/>
    <s v="Remove Fuse"/>
    <m/>
    <s v="Customer Details Notification"/>
    <m/>
    <s v="CR5051"/>
    <m/>
    <s v="2D"/>
  </r>
  <r>
    <s v="De-Energisation"/>
    <s v="DEEN-MM02"/>
    <s v="DEEN02"/>
    <s v="Energy Australia"/>
    <n v="14"/>
    <s v="Remove Fuse"/>
    <s v="T5"/>
    <s v="VIC"/>
    <x v="4"/>
    <m/>
    <x v="8"/>
    <m/>
    <m/>
    <m/>
    <m/>
    <s v="Remove Fuse"/>
    <m/>
    <s v="Customer Details Notification"/>
    <m/>
    <s v="CR5051"/>
    <m/>
    <s v="2D"/>
  </r>
  <r>
    <s v="Special Reads"/>
    <s v="SP-MM01"/>
    <s v="SP-02"/>
    <s v="Energy Australia"/>
    <n v="15"/>
    <s v="Special Read - Final Read"/>
    <s v="T4 or T5 or T6"/>
    <s v="NSW"/>
    <x v="1"/>
    <m/>
    <x v="12"/>
    <m/>
    <m/>
    <m/>
    <m/>
    <s v="Special Read"/>
    <m/>
    <m/>
    <s v="NEM-12 meter reads"/>
    <m/>
    <m/>
    <s v="2D"/>
  </r>
  <r>
    <s v="Special Reads"/>
    <s v="SP-MM01"/>
    <s v="SP-02"/>
    <s v="Energy Australia"/>
    <n v="15"/>
    <s v="Special Read - Final Read"/>
    <s v="T5"/>
    <s v="VIC"/>
    <x v="1"/>
    <m/>
    <x v="12"/>
    <m/>
    <m/>
    <m/>
    <m/>
    <s v="Special Read"/>
    <m/>
    <m/>
    <s v="NEM-12 meter reads"/>
    <m/>
    <m/>
    <s v="2D"/>
  </r>
  <r>
    <s v="Customer and Site Details"/>
    <s v="CSD-MM01"/>
    <m/>
    <s v="Energy Australia"/>
    <n v="16"/>
    <s v="Site Access Request by FRMP"/>
    <s v="T4 or T5 or T6"/>
    <s v="NSW"/>
    <x v="4"/>
    <m/>
    <x v="10"/>
    <m/>
    <m/>
    <m/>
    <m/>
    <m/>
    <m/>
    <s v="Site Access Request,Site Access Notification"/>
    <m/>
    <m/>
    <m/>
    <s v="1D"/>
  </r>
  <r>
    <s v="Customer and Site Details"/>
    <s v="CSD-MM01"/>
    <m/>
    <s v="Energy Australia"/>
    <n v="16"/>
    <s v="Site Access Request by FRMP"/>
    <s v="T5"/>
    <s v="VIC"/>
    <x v="4"/>
    <m/>
    <x v="11"/>
    <m/>
    <m/>
    <m/>
    <m/>
    <m/>
    <m/>
    <s v="Site Access Request,Site Access Notification"/>
    <m/>
    <m/>
    <m/>
    <s v="1D"/>
  </r>
  <r>
    <s v="Customer and Site Details"/>
    <s v="CSD-MM02"/>
    <s v="CSD-03"/>
    <s v="Energy Australia"/>
    <n v="17"/>
    <s v="Site Access Request by LNSP/MP"/>
    <s v="T4 or T5 or T6"/>
    <s v="QLD"/>
    <x v="4"/>
    <m/>
    <x v="0"/>
    <m/>
    <m/>
    <m/>
    <m/>
    <m/>
    <m/>
    <s v="Site Access Request,Site Access Notification"/>
    <m/>
    <m/>
    <m/>
    <s v="1D"/>
  </r>
  <r>
    <s v="Customer and Site Details"/>
    <s v="CSD-MM02"/>
    <s v="CSD-03"/>
    <s v="Energy Australia"/>
    <n v="17"/>
    <s v="Site Access Request by LNSP/MP"/>
    <s v="T5"/>
    <s v="VIC"/>
    <x v="4"/>
    <m/>
    <x v="4"/>
    <m/>
    <m/>
    <m/>
    <m/>
    <m/>
    <m/>
    <s v="Site Access Request,Site Access Notification"/>
    <m/>
    <m/>
    <m/>
    <s v="1D"/>
  </r>
  <r>
    <s v="Metering Service Works"/>
    <s v="MSW-MM03"/>
    <m/>
    <s v="Energy Australia"/>
    <n v="18"/>
    <s v="Meter Exchange"/>
    <s v="T4 or T5 or T6"/>
    <s v="NSW"/>
    <x v="4"/>
    <m/>
    <x v="2"/>
    <m/>
    <m/>
    <m/>
    <m/>
    <s v="Meter Exchange"/>
    <m/>
    <m/>
    <s v="Meter reads"/>
    <s v="CR3081/CR3091"/>
    <m/>
    <s v="2D"/>
  </r>
  <r>
    <s v="Metering Service Works"/>
    <s v="MSW-MM03"/>
    <m/>
    <s v="Energy Australia"/>
    <n v="18"/>
    <s v="Meter Exchange"/>
    <s v="T5"/>
    <s v="VIC"/>
    <x v="4"/>
    <m/>
    <x v="6"/>
    <m/>
    <m/>
    <m/>
    <m/>
    <s v="Meter Exchange"/>
    <m/>
    <m/>
    <s v="Meter reads"/>
    <s v="CR3081/CR3091"/>
    <m/>
    <s v="2D"/>
  </r>
  <r>
    <s v="Metering Service Works"/>
    <s v="MSW-MM04"/>
    <m/>
    <s v="Energy Australia"/>
    <n v="19"/>
    <s v="Meter Exchange - PIN Rejection - Completion"/>
    <s v="T5 or T6"/>
    <s v="SA"/>
    <x v="4"/>
    <m/>
    <x v="3"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Energy Australia"/>
    <n v="20"/>
    <s v="Remove Meter - Multi meter site"/>
    <s v="T4 or T5 or T6"/>
    <s v="QLD"/>
    <x v="4"/>
    <m/>
    <x v="0"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s v="Energy Australia"/>
    <n v="20"/>
    <s v="Remove Meter - Multi meter site"/>
    <s v="T5"/>
    <s v="VIC"/>
    <x v="4"/>
    <m/>
    <x v="11"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s v="Momentum Energy"/>
    <n v="1"/>
    <s v="New Connection - Temporary in Permanent"/>
    <s v="T4 or T5"/>
    <s v="QLD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Momentum Energy"/>
    <n v="1"/>
    <s v="New Connection - Temporary in Permanent"/>
    <s v="T4 or T5"/>
    <s v="ACT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Momentum Energy"/>
    <n v="1"/>
    <s v="New Connection - Temporary in Permanent"/>
    <s v="T4 or T5"/>
    <s v="NSW"/>
    <x v="5"/>
    <m/>
    <x v="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Momentum Energy"/>
    <n v="1"/>
    <s v="New Connection - Temporary in Permanent"/>
    <s v="T4 or T5"/>
    <s v="SA"/>
    <x v="5"/>
    <m/>
    <x v="3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Momentum Energy"/>
    <n v="1"/>
    <s v="New Connection - Temporary in Permanent"/>
    <s v="T5"/>
    <s v="VIC"/>
    <x v="5"/>
    <m/>
    <x v="4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s v="Momentum Energy"/>
    <n v="2"/>
    <s v="Recipient discretion, "/>
    <s v="T4, T5"/>
    <s v="VIC"/>
    <x v="5"/>
    <m/>
    <x v="4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s v="Momentum Energy"/>
    <n v="2"/>
    <s v="Recipient discretion, "/>
    <s v="T5"/>
    <s v="VIC"/>
    <x v="5"/>
    <m/>
    <x v="8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Momentum Energy"/>
    <n v="3"/>
    <s v="Recipient discretion"/>
    <s v="T4, T5"/>
    <s v="NSW"/>
    <x v="5"/>
    <m/>
    <x v="10"/>
    <m/>
    <m/>
    <m/>
    <m/>
    <s v="Recipient discretion"/>
    <m/>
    <s v="Customer Details Notification"/>
    <m/>
    <s v="CR5051"/>
    <m/>
    <s v="2D"/>
  </r>
  <r>
    <s v="De-Energisation"/>
    <s v="DEEN-MM01"/>
    <s v="DEEN-05"/>
    <s v="Momentum Energy"/>
    <n v="3"/>
    <s v="Recipient discretion"/>
    <s v="T5"/>
    <s v="VIC"/>
    <x v="5"/>
    <m/>
    <x v="9"/>
    <m/>
    <m/>
    <m/>
    <m/>
    <s v="Recipient discretion"/>
    <m/>
    <s v="Customer Details Notification"/>
    <m/>
    <s v="CR5051"/>
    <m/>
    <s v="2D"/>
  </r>
  <r>
    <s v="Role Changes"/>
    <s v="ROLE-MM01"/>
    <s v="ROLE-01"/>
    <s v="Momentum Energy"/>
    <n v="4"/>
    <s v="Change Retailer - Prospective"/>
    <s v="T4 or T5 or T6"/>
    <s v="SA"/>
    <x v="5"/>
    <m/>
    <x v="3"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s v="Momentum Energy"/>
    <n v="4"/>
    <s v="Change Retailer - Prospective"/>
    <s v="T5"/>
    <s v="VIC"/>
    <x v="5"/>
    <m/>
    <x v="11"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Momentum Energy"/>
    <n v="5"/>
    <s v="Meter Exchange"/>
    <s v="T4 or T5 or T6"/>
    <s v="NSW"/>
    <x v="5"/>
    <m/>
    <x v="10"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Momentum Energy"/>
    <n v="6"/>
    <s v="Meter Reconfiguration - solar"/>
    <s v="T4 or T5 or T6"/>
    <s v="SA"/>
    <x v="5"/>
    <m/>
    <x v="3"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s v="Momentum Energy"/>
    <n v="6"/>
    <s v="Meter Reconfiguration - solar"/>
    <s v="T5"/>
    <s v="VIC"/>
    <x v="5"/>
    <m/>
    <x v="6"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s v="Momentum Energy"/>
    <n v="7"/>
    <s v="Supply Alteration - Upgrade Single Phase to 3 Phase"/>
    <s v="T4 or T5 or T6"/>
    <s v="NSW"/>
    <x v="5"/>
    <m/>
    <x v="13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s v="Momentum Energy"/>
    <n v="7"/>
    <s v="Supply Alteration - Upgrade Single Phase to 3 Phase"/>
    <s v="T5"/>
    <s v="VIC"/>
    <x v="5"/>
    <m/>
    <x v="4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Momentum Energy"/>
    <n v="8"/>
    <s v="Network Tariff Change"/>
    <s v="T4 or T5 or T6"/>
    <s v="SA"/>
    <x v="5"/>
    <m/>
    <x v="3"/>
    <m/>
    <m/>
    <m/>
    <m/>
    <s v="Tariff Change"/>
    <m/>
    <m/>
    <s v="NEM-12 meter reads"/>
    <s v="CR3101"/>
    <m/>
    <s v="2D"/>
  </r>
  <r>
    <s v="Supply Service Works"/>
    <s v="SSW-MM03"/>
    <s v="SSW-25"/>
    <s v="Momentum Energy"/>
    <n v="8"/>
    <s v="Network Tariff Change"/>
    <s v="T5"/>
    <s v="VIC"/>
    <x v="5"/>
    <m/>
    <x v="8"/>
    <m/>
    <m/>
    <m/>
    <m/>
    <s v="Tariff Change"/>
    <m/>
    <m/>
    <s v="NEM-12 meter reads"/>
    <s v="CR3101"/>
    <m/>
    <s v="2D"/>
  </r>
  <r>
    <s v="Meter Faults"/>
    <s v="MF-MM01"/>
    <m/>
    <s v="Momentum Energy"/>
    <n v="9"/>
    <s v="Meter exchange triggered by OWN-MFN (Single meter)"/>
    <s v="T4 or T5 or T6"/>
    <s v="VIC"/>
    <x v="1"/>
    <m/>
    <x v="12"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Momentum Energy"/>
    <n v="10"/>
    <s v="Move-in"/>
    <s v="T4 or T5 or T6"/>
    <s v="SA"/>
    <x v="5"/>
    <m/>
    <x v="3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s v="Momentum Energy"/>
    <n v="10"/>
    <s v="Move-in"/>
    <s v="T5"/>
    <s v="VIC"/>
    <x v="5"/>
    <m/>
    <x v="9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Momentum Energy"/>
    <n v="11"/>
    <s v="Verify Meter Data"/>
    <s v="T4 or T5 or T6"/>
    <s v="NSW"/>
    <x v="5"/>
    <m/>
    <x v="2"/>
    <m/>
    <m/>
    <m/>
    <m/>
    <s v="Verify Meter Data Request"/>
    <m/>
    <m/>
    <s v="Meter reads"/>
    <m/>
    <m/>
    <s v="1D"/>
  </r>
  <r>
    <s v="Meter Data Notification"/>
    <s v="MDN-MM01"/>
    <s v="MDN-04"/>
    <s v="Momentum Energy"/>
    <n v="11"/>
    <s v="Verify Meter Data"/>
    <s v="T5"/>
    <s v="VIC"/>
    <x v="5"/>
    <m/>
    <x v="11"/>
    <m/>
    <m/>
    <m/>
    <m/>
    <s v="Verify Meter Data Request"/>
    <m/>
    <m/>
    <s v="Meter reads"/>
    <m/>
    <m/>
    <s v="1D"/>
  </r>
  <r>
    <s v="Role Changes"/>
    <s v="ROLE-MM02"/>
    <s v="ROLE-02"/>
    <s v="Momentum Energy"/>
    <n v="12"/>
    <s v="Change Retailer - Retrospective"/>
    <s v="T4 or T5 or T6"/>
    <s v="NSW"/>
    <x v="5"/>
    <m/>
    <x v="13"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s v="Momentum Energy"/>
    <n v="12"/>
    <s v="Change Retailer - Retrospective"/>
    <s v="T5"/>
    <s v="VIC"/>
    <x v="5"/>
    <m/>
    <x v="6"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Momentum Energy"/>
    <n v="13"/>
    <s v="Physical visit"/>
    <s v="T4 or T5 or T6"/>
    <s v="VIC"/>
    <x v="5"/>
    <m/>
    <x v="11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s v="Momentum Energy"/>
    <n v="13"/>
    <s v="Physical visit"/>
    <s v="T5"/>
    <s v="VIC"/>
    <x v="5"/>
    <m/>
    <x v="4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Momentum Energy"/>
    <n v="14"/>
    <s v="Remove Fuse"/>
    <s v="T4 or T5 or T6"/>
    <s v="SA"/>
    <x v="5"/>
    <m/>
    <x v="3"/>
    <m/>
    <m/>
    <m/>
    <m/>
    <s v="Remove Fuse"/>
    <m/>
    <s v="Customer Details Notification"/>
    <m/>
    <s v="CR5051"/>
    <m/>
    <s v="2D"/>
  </r>
  <r>
    <s v="De-Energisation"/>
    <s v="DEEN-MM02"/>
    <s v="DEEN02"/>
    <s v="Momentum Energy"/>
    <n v="14"/>
    <s v="Remove Fuse"/>
    <s v="T5"/>
    <s v="VIC"/>
    <x v="5"/>
    <m/>
    <x v="8"/>
    <m/>
    <m/>
    <m/>
    <m/>
    <s v="Remove Fuse"/>
    <m/>
    <s v="Customer Details Notification"/>
    <m/>
    <s v="CR5051"/>
    <m/>
    <s v="2D"/>
  </r>
  <r>
    <s v="Special Reads"/>
    <s v="SP-MM01"/>
    <s v="SP-02"/>
    <s v="Momentum Energy"/>
    <n v="15"/>
    <s v="Special Read - Final Read"/>
    <s v="T4 or T5 or T6"/>
    <s v="NSW"/>
    <x v="1"/>
    <m/>
    <x v="12"/>
    <m/>
    <m/>
    <m/>
    <m/>
    <s v="Special Read"/>
    <m/>
    <m/>
    <s v="NEM-12 meter reads"/>
    <m/>
    <m/>
    <s v="2D"/>
  </r>
  <r>
    <s v="Special Reads"/>
    <s v="SP-MM01"/>
    <s v="SP-02"/>
    <s v="Momentum Energy"/>
    <n v="15"/>
    <s v="Special Read - Final Read"/>
    <s v="T5"/>
    <s v="VIC"/>
    <x v="1"/>
    <m/>
    <x v="12"/>
    <m/>
    <m/>
    <m/>
    <m/>
    <s v="Special Read"/>
    <m/>
    <m/>
    <s v="NEM-12 meter reads"/>
    <m/>
    <m/>
    <s v="2D"/>
  </r>
  <r>
    <s v="Customer and Site Details"/>
    <s v="CSD-MM01"/>
    <m/>
    <s v="Momentum Energy"/>
    <n v="16"/>
    <s v="Site Access Request by FRMP"/>
    <s v="T4 or T5 or T6"/>
    <s v="NSW"/>
    <x v="5"/>
    <m/>
    <x v="13"/>
    <m/>
    <m/>
    <m/>
    <m/>
    <m/>
    <m/>
    <s v="Site Access Request,Site Access Notification"/>
    <m/>
    <m/>
    <m/>
    <s v="1D"/>
  </r>
  <r>
    <s v="Customer and Site Details"/>
    <s v="CSD-MM01"/>
    <m/>
    <s v="Momentum Energy"/>
    <n v="16"/>
    <s v="Site Access Request by FRMP"/>
    <s v="T5"/>
    <s v="VIC"/>
    <x v="5"/>
    <m/>
    <x v="11"/>
    <m/>
    <m/>
    <m/>
    <m/>
    <m/>
    <m/>
    <s v="Site Access Request,Site Access Notification"/>
    <m/>
    <m/>
    <m/>
    <s v="1D"/>
  </r>
  <r>
    <s v="Customer and Site Details"/>
    <s v="CSD-MM02"/>
    <s v="CSD-03"/>
    <s v="Momentum Energy"/>
    <n v="17"/>
    <s v="Site Access Request by LNSP/MP"/>
    <s v="T4 or T5 or T6"/>
    <s v="NSW"/>
    <x v="5"/>
    <m/>
    <x v="10"/>
    <m/>
    <m/>
    <m/>
    <m/>
    <m/>
    <m/>
    <s v="Site Access Request,Site Access Notification"/>
    <m/>
    <m/>
    <m/>
    <s v="1D"/>
  </r>
  <r>
    <s v="Customer and Site Details"/>
    <s v="CSD-MM02"/>
    <s v="CSD-03"/>
    <s v="Momentum Energy"/>
    <n v="17"/>
    <s v="Site Access Request by LNSP/MP"/>
    <s v="T5"/>
    <s v="VIC"/>
    <x v="5"/>
    <m/>
    <x v="6"/>
    <m/>
    <m/>
    <m/>
    <m/>
    <m/>
    <m/>
    <s v="Site Access Request,Site Access Notification"/>
    <m/>
    <m/>
    <m/>
    <s v="1D"/>
  </r>
  <r>
    <s v="Metering Service Works"/>
    <s v="MSW-MM03"/>
    <m/>
    <s v="Momentum Energy"/>
    <n v="18"/>
    <s v="Meter Exchange"/>
    <s v="T4 or T5 or T6"/>
    <s v="NSW"/>
    <x v="5"/>
    <m/>
    <x v="10"/>
    <m/>
    <m/>
    <m/>
    <m/>
    <s v="Meter Exchange"/>
    <m/>
    <m/>
    <s v="Meter reads"/>
    <s v="CR3081/CR3091"/>
    <m/>
    <s v="2D"/>
  </r>
  <r>
    <s v="Metering Service Works"/>
    <s v="MSW-MM03"/>
    <m/>
    <s v="Momentum Energy"/>
    <n v="18"/>
    <s v="Meter Exchange"/>
    <s v="T5"/>
    <s v="VIC"/>
    <x v="5"/>
    <m/>
    <x v="4"/>
    <m/>
    <m/>
    <m/>
    <m/>
    <s v="Meter Exchange"/>
    <m/>
    <m/>
    <s v="Meter reads"/>
    <s v="CR3081/CR3091"/>
    <m/>
    <s v="2D"/>
  </r>
  <r>
    <s v="Metering Service Works"/>
    <s v="MSW-MM04"/>
    <m/>
    <s v="Momentum Energy"/>
    <n v="19"/>
    <s v="Meter Exchange - PIN Rejection - Completion"/>
    <s v="T5 or T6"/>
    <s v="SA"/>
    <x v="5"/>
    <m/>
    <x v="3"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Momentum Energy"/>
    <n v="20"/>
    <s v="Remove Meter - Multi meter site"/>
    <s v="T4 or T5 or T6"/>
    <s v="VIC"/>
    <x v="5"/>
    <m/>
    <x v="11"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s v="Momentum Energy"/>
    <n v="20"/>
    <s v="Remove Meter - Multi meter site"/>
    <s v="T5"/>
    <s v="VIC"/>
    <x v="5"/>
    <m/>
    <x v="8"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s v="Alinta Energy"/>
    <n v="1"/>
    <s v="New Connection - Temporary in Permanent"/>
    <s v="T4 or T5"/>
    <s v="QLD"/>
    <x v="6"/>
    <m/>
    <x v="7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Alinta Energy"/>
    <n v="1"/>
    <s v="New Connection - Temporary in Permanent"/>
    <s v="T4 or T5"/>
    <s v="NSW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Alinta Energy"/>
    <n v="1"/>
    <s v="New Connection - Temporary in Permanent"/>
    <s v="T4 or T5"/>
    <s v="NSW"/>
    <x v="6"/>
    <m/>
    <x v="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Alinta Energy"/>
    <n v="1"/>
    <s v="New Connection - Temporary in Permanent"/>
    <s v="T4 or T5"/>
    <s v="SA"/>
    <x v="6"/>
    <m/>
    <x v="3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Alinta Energy"/>
    <n v="1"/>
    <s v="New Connection - Temporary in Permanent"/>
    <s v="T5"/>
    <s v="VIC"/>
    <x v="6"/>
    <m/>
    <x v="4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s v="Alinta Energy"/>
    <n v="2"/>
    <s v="Recipient discretion, "/>
    <s v="T4, T5"/>
    <s v="QLD"/>
    <x v="6"/>
    <m/>
    <x v="0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s v="Alinta Energy"/>
    <n v="2"/>
    <s v="Recipient discretion, "/>
    <s v="T5"/>
    <s v="VIC"/>
    <x v="6"/>
    <m/>
    <x v="8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Alinta Energy"/>
    <n v="3"/>
    <s v="Recipient discretion"/>
    <s v="T4, T5"/>
    <s v="NSW"/>
    <x v="6"/>
    <m/>
    <x v="10"/>
    <m/>
    <m/>
    <m/>
    <m/>
    <s v="Recipient discretion"/>
    <m/>
    <s v="Customer Details Notification"/>
    <m/>
    <s v="CR5051"/>
    <m/>
    <s v="2D"/>
  </r>
  <r>
    <s v="De-Energisation"/>
    <s v="DEEN-MM01"/>
    <s v="DEEN-05"/>
    <s v="Alinta Energy"/>
    <n v="3"/>
    <s v="Recipient discretion"/>
    <s v="T5"/>
    <s v="VIC"/>
    <x v="6"/>
    <m/>
    <x v="9"/>
    <m/>
    <m/>
    <m/>
    <m/>
    <s v="Recipient discretion"/>
    <m/>
    <s v="Customer Details Notification"/>
    <m/>
    <s v="CR5051"/>
    <m/>
    <s v="2D"/>
  </r>
  <r>
    <s v="Role Changes"/>
    <s v="ROLE-MM01"/>
    <s v="ROLE-01"/>
    <s v="Alinta Energy"/>
    <n v="4"/>
    <s v="Change Retailer - Prospective"/>
    <s v="T4 or T5 or T6"/>
    <s v="SA"/>
    <x v="6"/>
    <m/>
    <x v="3"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s v="Alinta Energy"/>
    <n v="4"/>
    <s v="Change Retailer - Prospective"/>
    <s v="T5"/>
    <s v="VIC"/>
    <x v="6"/>
    <m/>
    <x v="11"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Alinta Energy"/>
    <n v="5"/>
    <s v="Meter Exchange"/>
    <s v="T4 or T5 or T6"/>
    <s v="QLD"/>
    <x v="6"/>
    <m/>
    <x v="7"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Alinta Energy"/>
    <n v="6"/>
    <s v="Meter Reconfiguration - solar"/>
    <s v="T4 or T5 or T6"/>
    <s v="SA"/>
    <x v="6"/>
    <m/>
    <x v="3"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s v="Alinta Energy"/>
    <n v="6"/>
    <s v="Meter Reconfiguration - solar"/>
    <s v="T5"/>
    <s v="VIC"/>
    <x v="6"/>
    <m/>
    <x v="6"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s v="Alinta Energy"/>
    <n v="7"/>
    <s v="Supply Alteration - Upgrade Single Phase to 3 Phase"/>
    <s v="T4 or T5 or T6"/>
    <s v="NSW"/>
    <x v="6"/>
    <m/>
    <x v="13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s v="Alinta Energy"/>
    <n v="7"/>
    <s v="Supply Alteration - Upgrade Single Phase to 3 Phase"/>
    <s v="T5"/>
    <s v="VIC"/>
    <x v="6"/>
    <m/>
    <x v="4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Alinta Energy"/>
    <n v="8"/>
    <s v="Network Tariff Change"/>
    <s v="T4 or T5 or T6"/>
    <s v="NSW"/>
    <x v="6"/>
    <m/>
    <x v="10"/>
    <m/>
    <m/>
    <m/>
    <m/>
    <s v="Tariff Change"/>
    <m/>
    <m/>
    <s v="NEM-12 meter reads"/>
    <s v="CR3101"/>
    <m/>
    <s v="2D"/>
  </r>
  <r>
    <s v="Supply Service Works"/>
    <s v="SSW-MM03"/>
    <s v="SSW-25"/>
    <s v="Alinta Energy"/>
    <n v="8"/>
    <s v="Network Tariff Change"/>
    <s v="T5"/>
    <s v="VIC"/>
    <x v="6"/>
    <m/>
    <x v="8"/>
    <m/>
    <m/>
    <m/>
    <m/>
    <s v="Tariff Change"/>
    <m/>
    <m/>
    <s v="NEM-12 meter reads"/>
    <s v="CR3101"/>
    <m/>
    <s v="2D"/>
  </r>
  <r>
    <s v="Meter Faults"/>
    <s v="MF-MM01"/>
    <m/>
    <s v="Alinta Energy"/>
    <n v="9"/>
    <s v="Meter exchange triggered by OWN-MFN (Single meter)"/>
    <s v="T4 or T5 or T6"/>
    <s v="QLD"/>
    <x v="1"/>
    <m/>
    <x v="12"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Alinta Energy"/>
    <n v="10"/>
    <s v="Move-in"/>
    <s v="T4 or T5 or T6"/>
    <s v="SA"/>
    <x v="6"/>
    <m/>
    <x v="3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s v="Alinta Energy"/>
    <n v="10"/>
    <s v="Move-in"/>
    <s v="T5"/>
    <s v="VIC"/>
    <x v="6"/>
    <m/>
    <x v="9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Alinta Energy"/>
    <n v="11"/>
    <s v="Verify Meter Data"/>
    <s v="T4 or T5 or T6"/>
    <s v="NSW"/>
    <x v="6"/>
    <m/>
    <x v="2"/>
    <m/>
    <m/>
    <m/>
    <m/>
    <s v="Verify Meter Data Request"/>
    <m/>
    <m/>
    <s v="Meter reads"/>
    <m/>
    <m/>
    <s v="1D"/>
  </r>
  <r>
    <s v="Meter Data Notification"/>
    <s v="MDN-MM01"/>
    <s v="MDN-04"/>
    <s v="Alinta Energy"/>
    <n v="11"/>
    <s v="Verify Meter Data"/>
    <s v="T5"/>
    <s v="VIC"/>
    <x v="6"/>
    <m/>
    <x v="11"/>
    <m/>
    <m/>
    <m/>
    <m/>
    <s v="Verify Meter Data Request"/>
    <m/>
    <m/>
    <s v="Meter reads"/>
    <m/>
    <m/>
    <s v="1D"/>
  </r>
  <r>
    <s v="Role Changes"/>
    <s v="ROLE-MM02"/>
    <s v="ROLE-02"/>
    <s v="Alinta Energy"/>
    <n v="12"/>
    <s v="Change Retailer - Retrospective"/>
    <s v="T4 or T5 or T6"/>
    <s v="NSW"/>
    <x v="6"/>
    <m/>
    <x v="2"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s v="Alinta Energy"/>
    <n v="12"/>
    <s v="Change Retailer - Retrospective"/>
    <s v="T5"/>
    <s v="VIC"/>
    <x v="6"/>
    <m/>
    <x v="6"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Alinta Energy"/>
    <n v="13"/>
    <s v="Physical visit"/>
    <s v="T4 or T5 or T6"/>
    <s v="QLD"/>
    <x v="6"/>
    <m/>
    <x v="7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s v="Alinta Energy"/>
    <n v="13"/>
    <s v="Physical visit"/>
    <s v="T5"/>
    <s v="VIC"/>
    <x v="6"/>
    <m/>
    <x v="4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Alinta Energy"/>
    <n v="14"/>
    <s v="Remove Fuse"/>
    <s v="T4 or T5 or T6"/>
    <s v="SA"/>
    <x v="6"/>
    <m/>
    <x v="3"/>
    <m/>
    <m/>
    <m/>
    <m/>
    <s v="Remove Fuse"/>
    <m/>
    <s v="Customer Details Notification"/>
    <m/>
    <s v="CR5051"/>
    <m/>
    <s v="2D"/>
  </r>
  <r>
    <s v="De-Energisation"/>
    <s v="DEEN-MM02"/>
    <s v="DEEN02"/>
    <s v="Alinta Energy"/>
    <n v="14"/>
    <s v="Remove Fuse"/>
    <s v="T5"/>
    <s v="VIC"/>
    <x v="6"/>
    <m/>
    <x v="8"/>
    <m/>
    <m/>
    <m/>
    <m/>
    <s v="Remove Fuse"/>
    <m/>
    <s v="Customer Details Notification"/>
    <m/>
    <s v="CR5051"/>
    <m/>
    <s v="2D"/>
  </r>
  <r>
    <s v="Special Reads"/>
    <s v="SP-MM01"/>
    <s v="SP-02"/>
    <s v="Alinta Energy"/>
    <n v="15"/>
    <s v="Special Read - Final Read"/>
    <s v="T4 or T5 or T6"/>
    <s v="NSW"/>
    <x v="1"/>
    <m/>
    <x v="12"/>
    <m/>
    <m/>
    <m/>
    <m/>
    <s v="Special Read"/>
    <m/>
    <m/>
    <s v="NEM-12 meter reads"/>
    <m/>
    <m/>
    <s v="2D"/>
  </r>
  <r>
    <s v="Special Reads"/>
    <s v="SP-MM01"/>
    <s v="SP-02"/>
    <s v="Alinta Energy"/>
    <n v="15"/>
    <s v="Special Read - Final Read"/>
    <s v="T5"/>
    <s v="VIC"/>
    <x v="1"/>
    <m/>
    <x v="12"/>
    <m/>
    <m/>
    <m/>
    <m/>
    <s v="Special Read"/>
    <m/>
    <m/>
    <s v="NEM-12 meter reads"/>
    <m/>
    <m/>
    <s v="2D"/>
  </r>
  <r>
    <s v="Customer and Site Details"/>
    <s v="CSD-MM01"/>
    <m/>
    <s v="Alinta Energy"/>
    <n v="16"/>
    <s v="Site Access Request by FRMP"/>
    <s v="T4 or T5 or T6"/>
    <s v="NSW"/>
    <x v="6"/>
    <m/>
    <x v="13"/>
    <m/>
    <m/>
    <m/>
    <m/>
    <m/>
    <m/>
    <s v="Site Access Request,Site Access Notification"/>
    <m/>
    <m/>
    <m/>
    <s v="1D"/>
  </r>
  <r>
    <s v="Customer and Site Details"/>
    <s v="CSD-MM01"/>
    <m/>
    <s v="Alinta Energy"/>
    <n v="16"/>
    <s v="Site Access Request by FRMP"/>
    <s v="T5"/>
    <s v="VIC"/>
    <x v="6"/>
    <m/>
    <x v="11"/>
    <m/>
    <m/>
    <m/>
    <m/>
    <m/>
    <m/>
    <s v="Site Access Request,Site Access Notification"/>
    <m/>
    <m/>
    <m/>
    <s v="1D"/>
  </r>
  <r>
    <s v="Customer and Site Details"/>
    <s v="CSD-MM02"/>
    <s v="CSD-03"/>
    <s v="Alinta Energy"/>
    <n v="17"/>
    <s v="Site Access Request by LNSP/MP"/>
    <s v="T4 or T5 or T6"/>
    <s v="QLD"/>
    <x v="6"/>
    <m/>
    <x v="0"/>
    <m/>
    <m/>
    <m/>
    <m/>
    <m/>
    <m/>
    <s v="Site Access Request,Site Access Notification"/>
    <m/>
    <m/>
    <m/>
    <s v="1D"/>
  </r>
  <r>
    <s v="Customer and Site Details"/>
    <s v="CSD-MM02"/>
    <s v="CSD-03"/>
    <s v="Alinta Energy"/>
    <n v="17"/>
    <s v="Site Access Request by LNSP/MP"/>
    <s v="T5"/>
    <s v="VIC"/>
    <x v="6"/>
    <m/>
    <x v="6"/>
    <m/>
    <m/>
    <m/>
    <m/>
    <m/>
    <m/>
    <s v="Site Access Request,Site Access Notification"/>
    <m/>
    <m/>
    <m/>
    <s v="1D"/>
  </r>
  <r>
    <s v="Metering Service Works"/>
    <s v="MSW-MM03"/>
    <m/>
    <s v="Alinta Energy"/>
    <n v="18"/>
    <s v="Meter Exchange"/>
    <s v="T4 or T5 or T6"/>
    <s v="NSW"/>
    <x v="6"/>
    <m/>
    <x v="13"/>
    <m/>
    <m/>
    <m/>
    <m/>
    <s v="Meter Exchange"/>
    <m/>
    <m/>
    <s v="Meter reads"/>
    <s v="CR3081/CR3091"/>
    <m/>
    <s v="2D"/>
  </r>
  <r>
    <s v="Metering Service Works"/>
    <s v="MSW-MM03"/>
    <m/>
    <s v="Alinta Energy"/>
    <n v="18"/>
    <s v="Meter Exchange"/>
    <s v="T5"/>
    <s v="VIC"/>
    <x v="6"/>
    <m/>
    <x v="4"/>
    <m/>
    <m/>
    <m/>
    <m/>
    <s v="Meter Exchange"/>
    <m/>
    <m/>
    <s v="Meter reads"/>
    <s v="CR3081/CR3091"/>
    <m/>
    <s v="2D"/>
  </r>
  <r>
    <s v="Metering Service Works"/>
    <s v="MSW-MM04"/>
    <m/>
    <s v="Alinta Energy"/>
    <n v="19"/>
    <s v="Meter Exchange - PIN Rejection - Completion"/>
    <s v="T5 or T6"/>
    <s v="SA"/>
    <x v="6"/>
    <m/>
    <x v="3"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Alinta Energy"/>
    <n v="20"/>
    <s v="Remove Meter - Multi meter site"/>
    <s v="T4 or T5 or T6"/>
    <s v="QLD"/>
    <x v="6"/>
    <m/>
    <x v="7"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s v="Alinta Energy"/>
    <n v="20"/>
    <s v="Remove Meter - Multi meter site"/>
    <s v="T5"/>
    <s v="VIC"/>
    <x v="6"/>
    <m/>
    <x v="8"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s v="Origin Energy"/>
    <n v="1"/>
    <s v="New Connection - Temporary in Permanent"/>
    <s v="T4 or T5"/>
    <s v="QLD"/>
    <x v="7"/>
    <m/>
    <x v="7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Origin Energy"/>
    <n v="1"/>
    <s v="New Connection - Temporary in Permanent"/>
    <s v="T4 or T5"/>
    <s v="ACT"/>
    <x v="7"/>
    <m/>
    <x v="1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Origin Energy"/>
    <n v="1"/>
    <s v="New Connection - Temporary in Permanent"/>
    <s v="T4 or T5"/>
    <s v="NSW"/>
    <x v="7"/>
    <m/>
    <x v="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Origin Energy"/>
    <n v="1"/>
    <s v="New Connection - Temporary in Permanent"/>
    <s v="T4 or T5"/>
    <s v="SA"/>
    <x v="7"/>
    <m/>
    <x v="3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Origin Energy"/>
    <n v="1"/>
    <s v="New Connection - Temporary in Permanent"/>
    <s v="T5"/>
    <s v="VIC"/>
    <x v="7"/>
    <m/>
    <x v="4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s v="Origin Energy"/>
    <n v="2"/>
    <s v="Recipient discretion, "/>
    <s v="T4, T5"/>
    <s v="QLD"/>
    <x v="7"/>
    <m/>
    <x v="0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s v="Origin Energy"/>
    <n v="2"/>
    <s v="Recipient discretion, "/>
    <s v="T5"/>
    <s v="VIC"/>
    <x v="7"/>
    <m/>
    <x v="8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Origin Energy"/>
    <n v="3"/>
    <s v="Recipient discretion"/>
    <s v="T4, T5"/>
    <s v="NSW"/>
    <x v="7"/>
    <m/>
    <x v="10"/>
    <m/>
    <m/>
    <m/>
    <m/>
    <s v="Recipient discretion"/>
    <m/>
    <s v="Customer Details Notification"/>
    <m/>
    <s v="CR5051"/>
    <m/>
    <s v="2D"/>
  </r>
  <r>
    <s v="De-Energisation"/>
    <s v="DEEN-MM01"/>
    <s v="DEEN-05"/>
    <s v="Origin Energy"/>
    <n v="3"/>
    <s v="Recipient discretion"/>
    <s v="T5"/>
    <s v="VIC"/>
    <x v="7"/>
    <m/>
    <x v="9"/>
    <m/>
    <m/>
    <m/>
    <m/>
    <s v="Recipient discretion"/>
    <m/>
    <s v="Customer Details Notification"/>
    <m/>
    <s v="CR5051"/>
    <m/>
    <s v="2D"/>
  </r>
  <r>
    <s v="Role Changes"/>
    <s v="ROLE-MM01"/>
    <s v="ROLE-01"/>
    <s v="Origin Energy"/>
    <n v="4"/>
    <s v="Change Retailer - Prospective"/>
    <s v="T4 or T5 or T6"/>
    <s v="SA"/>
    <x v="7"/>
    <m/>
    <x v="3"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s v="Origin Energy"/>
    <n v="4"/>
    <s v="Change Retailer - Prospective"/>
    <s v="T5"/>
    <s v="VIC"/>
    <x v="7"/>
    <m/>
    <x v="11"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Origin Energy"/>
    <n v="5"/>
    <s v="Meter Exchange"/>
    <s v="T4 or T5 or T6"/>
    <s v="QLD"/>
    <x v="7"/>
    <m/>
    <x v="7"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Origin Energy"/>
    <n v="6"/>
    <s v="Meter Reconfiguration - solar"/>
    <s v="T4 or T5 or T6"/>
    <s v="SA"/>
    <x v="7"/>
    <m/>
    <x v="3"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s v="Origin Energy"/>
    <n v="6"/>
    <s v="Meter Reconfiguration - solar"/>
    <s v="T5"/>
    <s v="VIC"/>
    <x v="7"/>
    <m/>
    <x v="6"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s v="Origin Energy"/>
    <n v="7"/>
    <s v="Supply Alteration - Upgrade Single Phase to 3 Phase"/>
    <s v="T4 or T5 or T6"/>
    <s v="NSW"/>
    <x v="7"/>
    <m/>
    <x v="13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s v="Origin Energy"/>
    <n v="7"/>
    <s v="Supply Alteration - Upgrade Single Phase to 3 Phase"/>
    <s v="T5"/>
    <s v="VIC"/>
    <x v="7"/>
    <m/>
    <x v="4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Origin Energy"/>
    <n v="8"/>
    <s v="Network Tariff Change"/>
    <s v="T4 or T5 or T6"/>
    <s v="ACT"/>
    <x v="7"/>
    <m/>
    <x v="1"/>
    <m/>
    <m/>
    <m/>
    <m/>
    <s v="Tariff Change"/>
    <m/>
    <m/>
    <s v="NEM-12 meter reads"/>
    <s v="CR3101"/>
    <m/>
    <s v="2D"/>
  </r>
  <r>
    <s v="Supply Service Works"/>
    <s v="SSW-MM03"/>
    <s v="SSW-25"/>
    <s v="Origin Energy"/>
    <n v="8"/>
    <s v="Network Tariff Change"/>
    <s v="T5"/>
    <s v="VIC"/>
    <x v="7"/>
    <m/>
    <x v="8"/>
    <m/>
    <m/>
    <m/>
    <m/>
    <s v="Tariff Change"/>
    <m/>
    <m/>
    <s v="NEM-12 meter reads"/>
    <s v="CR3101"/>
    <m/>
    <s v="2D"/>
  </r>
  <r>
    <s v="Meter Faults"/>
    <s v="MF-MM01"/>
    <m/>
    <s v="Origin Energy"/>
    <n v="9"/>
    <s v="Meter exchange triggered by OWN-MFN (Single meter)"/>
    <s v="T4 or T5 or T6"/>
    <s v="QLD"/>
    <x v="1"/>
    <m/>
    <x v="12"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Origin Energy"/>
    <n v="10"/>
    <s v="Move-in"/>
    <s v="T4 or T5 or T6"/>
    <s v="SA"/>
    <x v="7"/>
    <m/>
    <x v="3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s v="Origin Energy"/>
    <n v="10"/>
    <s v="Move-in"/>
    <s v="T5"/>
    <s v="VIC"/>
    <x v="7"/>
    <m/>
    <x v="9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Origin Energy"/>
    <n v="11"/>
    <s v="Verify Meter Data"/>
    <s v="T4 or T5 or T6"/>
    <s v="NSW"/>
    <x v="7"/>
    <m/>
    <x v="2"/>
    <m/>
    <m/>
    <m/>
    <m/>
    <s v="Verify Meter Data Request"/>
    <m/>
    <m/>
    <s v="Meter reads"/>
    <m/>
    <m/>
    <s v="1D"/>
  </r>
  <r>
    <s v="Meter Data Notification"/>
    <s v="MDN-MM01"/>
    <s v="MDN-04"/>
    <s v="Origin Energy"/>
    <n v="11"/>
    <s v="Verify Meter Data"/>
    <s v="T5"/>
    <s v="VIC"/>
    <x v="7"/>
    <m/>
    <x v="11"/>
    <m/>
    <m/>
    <m/>
    <m/>
    <s v="Verify Meter Data Request"/>
    <m/>
    <m/>
    <s v="Meter reads"/>
    <m/>
    <m/>
    <s v="1D"/>
  </r>
  <r>
    <s v="Role Changes"/>
    <s v="ROLE-MM02"/>
    <s v="ROLE-02"/>
    <s v="Origin Energy"/>
    <n v="12"/>
    <s v="Change Retailer - Retrospective"/>
    <s v="T4 or T5 or T6"/>
    <s v="ACT"/>
    <x v="7"/>
    <m/>
    <x v="1"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s v="Origin Energy"/>
    <n v="12"/>
    <s v="Change Retailer - Retrospective"/>
    <s v="T5"/>
    <s v="VIC"/>
    <x v="7"/>
    <m/>
    <x v="6"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Origin Energy"/>
    <n v="13"/>
    <s v="Physical visit"/>
    <s v="T4 or T5 or T6"/>
    <s v="QLD"/>
    <x v="7"/>
    <m/>
    <x v="7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s v="Origin Energy"/>
    <n v="13"/>
    <s v="Physical visit"/>
    <s v="T5"/>
    <s v="VIC"/>
    <x v="7"/>
    <m/>
    <x v="4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Origin Energy"/>
    <n v="14"/>
    <s v="Remove Fuse"/>
    <s v="T4 or T5 or T6"/>
    <s v="SA"/>
    <x v="7"/>
    <m/>
    <x v="3"/>
    <m/>
    <m/>
    <m/>
    <m/>
    <s v="Remove Fuse"/>
    <m/>
    <s v="Customer Details Notification"/>
    <m/>
    <s v="CR5051"/>
    <m/>
    <s v="2D"/>
  </r>
  <r>
    <s v="De-Energisation"/>
    <s v="DEEN-MM02"/>
    <s v="DEEN02"/>
    <s v="Origin Energy"/>
    <n v="14"/>
    <s v="Remove Fuse"/>
    <s v="T5"/>
    <s v="VIC"/>
    <x v="7"/>
    <m/>
    <x v="8"/>
    <m/>
    <m/>
    <m/>
    <m/>
    <s v="Remove Fuse"/>
    <m/>
    <s v="Customer Details Notification"/>
    <m/>
    <s v="CR5051"/>
    <m/>
    <s v="2D"/>
  </r>
  <r>
    <s v="Special Reads"/>
    <s v="SP-MM01"/>
    <s v="SP-02"/>
    <s v="Origin Energy"/>
    <n v="15"/>
    <s v="Special Read - Final Read"/>
    <s v="T4 or T5 or T6"/>
    <s v="NSW"/>
    <x v="1"/>
    <m/>
    <x v="12"/>
    <m/>
    <m/>
    <m/>
    <m/>
    <s v="Special Read"/>
    <m/>
    <m/>
    <s v="NEM-12 meter reads"/>
    <m/>
    <m/>
    <s v="2D"/>
  </r>
  <r>
    <s v="Special Reads"/>
    <s v="SP-MM01"/>
    <s v="SP-02"/>
    <s v="Origin Energy"/>
    <n v="15"/>
    <s v="Special Read - Final Read"/>
    <s v="T5"/>
    <s v="VIC"/>
    <x v="1"/>
    <m/>
    <x v="12"/>
    <m/>
    <m/>
    <m/>
    <m/>
    <s v="Special Read"/>
    <m/>
    <m/>
    <s v="NEM-12 meter reads"/>
    <m/>
    <m/>
    <s v="2D"/>
  </r>
  <r>
    <s v="Customer and Site Details"/>
    <s v="CSD-MM01"/>
    <m/>
    <s v="Origin Energy"/>
    <n v="16"/>
    <s v="Site Access Request by FRMP"/>
    <s v="T4 or T5 or T6"/>
    <s v="NSW"/>
    <x v="7"/>
    <m/>
    <x v="13"/>
    <m/>
    <m/>
    <m/>
    <m/>
    <m/>
    <m/>
    <s v="Site Access Request,Site Access Notification"/>
    <m/>
    <m/>
    <m/>
    <s v="1D"/>
  </r>
  <r>
    <s v="Customer and Site Details"/>
    <s v="CSD-MM01"/>
    <m/>
    <s v="Origin Energy"/>
    <n v="16"/>
    <s v="Site Access Request by FRMP"/>
    <s v="T5"/>
    <s v="VIC"/>
    <x v="7"/>
    <m/>
    <x v="11"/>
    <m/>
    <m/>
    <m/>
    <m/>
    <m/>
    <m/>
    <s v="Site Access Request,Site Access Notification"/>
    <m/>
    <m/>
    <m/>
    <s v="1D"/>
  </r>
  <r>
    <s v="Customer and Site Details"/>
    <s v="CSD-MM02"/>
    <s v="CSD-03"/>
    <s v="Origin Energy"/>
    <n v="17"/>
    <s v="Site Access Request by LNSP/MP"/>
    <s v="T4 or T5 or T6"/>
    <s v="QLD"/>
    <x v="7"/>
    <m/>
    <x v="0"/>
    <m/>
    <m/>
    <m/>
    <m/>
    <m/>
    <m/>
    <s v="Site Access Request,Site Access Notification"/>
    <m/>
    <m/>
    <m/>
    <s v="1D"/>
  </r>
  <r>
    <s v="Customer and Site Details"/>
    <s v="CSD-MM02"/>
    <s v="CSD-03"/>
    <s v="Origin Energy"/>
    <n v="17"/>
    <s v="Site Access Request by LNSP/MP"/>
    <s v="T5"/>
    <s v="VIC"/>
    <x v="7"/>
    <m/>
    <x v="6"/>
    <m/>
    <m/>
    <m/>
    <m/>
    <m/>
    <m/>
    <s v="Site Access Request,Site Access Notification"/>
    <m/>
    <m/>
    <m/>
    <s v="1D"/>
  </r>
  <r>
    <s v="Metering Service Works"/>
    <s v="MSW-MM03"/>
    <m/>
    <s v="Origin Energy"/>
    <n v="18"/>
    <s v="Meter Exchange"/>
    <s v="T4 or T5 or T6"/>
    <s v="NSW"/>
    <x v="7"/>
    <m/>
    <x v="2"/>
    <m/>
    <m/>
    <m/>
    <m/>
    <s v="Meter Exchange"/>
    <m/>
    <m/>
    <s v="Meter reads"/>
    <s v="CR3081/CR3091"/>
    <m/>
    <s v="2D"/>
  </r>
  <r>
    <s v="Metering Service Works"/>
    <s v="MSW-MM03"/>
    <m/>
    <s v="Origin Energy"/>
    <n v="18"/>
    <s v="Meter Exchange"/>
    <s v="T5"/>
    <s v="VIC"/>
    <x v="7"/>
    <m/>
    <x v="4"/>
    <m/>
    <m/>
    <m/>
    <m/>
    <s v="Meter Exchange"/>
    <m/>
    <m/>
    <s v="Meter reads"/>
    <s v="CR3081/CR3091"/>
    <m/>
    <s v="2D"/>
  </r>
  <r>
    <s v="Metering Service Works"/>
    <s v="MSW-MM04"/>
    <m/>
    <s v="Origin Energy"/>
    <n v="19"/>
    <s v="Meter Exchange - PIN Rejection - Completion"/>
    <s v="T5 or T6"/>
    <s v="SA"/>
    <x v="7"/>
    <m/>
    <x v="3"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Origin Energy"/>
    <n v="20"/>
    <s v="Remove Meter - Multi meter site"/>
    <s v="T4 or T5 or T6"/>
    <s v="QLD"/>
    <x v="7"/>
    <m/>
    <x v="7"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s v="Origin Energy"/>
    <n v="20"/>
    <s v="Remove Meter - Multi meter site"/>
    <s v="T5"/>
    <s v="VIC"/>
    <x v="7"/>
    <m/>
    <x v="8"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s v="Tango Energy Pty Ltd"/>
    <n v="1"/>
    <s v="New Connection - Temporary in Permanent"/>
    <s v="T4 or T5"/>
    <s v="QLD"/>
    <x v="8"/>
    <m/>
    <x v="7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Tango Energy Pty Ltd"/>
    <n v="1"/>
    <s v="New Connection - Temporary in Permanent"/>
    <s v="T4 or T5"/>
    <s v="NSW"/>
    <x v="8"/>
    <m/>
    <x v="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Tango Energy Pty Ltd"/>
    <n v="1"/>
    <s v="New Connection - Temporary in Permanent"/>
    <s v="T4 or T5"/>
    <s v="NSW"/>
    <x v="8"/>
    <m/>
    <x v="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Tango Energy Pty Ltd"/>
    <n v="1"/>
    <s v="New Connection - Temporary in Permanent"/>
    <s v="T4 or T5"/>
    <s v="SA"/>
    <x v="8"/>
    <m/>
    <x v="3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Tango Energy Pty Ltd"/>
    <n v="1"/>
    <s v="New Connection - Temporary in Permanent"/>
    <s v="T5"/>
    <s v="VIC"/>
    <x v="8"/>
    <m/>
    <x v="4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s v="Tango Energy Pty Ltd"/>
    <n v="2"/>
    <s v="Recipient discretion, "/>
    <s v="T4, T5"/>
    <s v="QLD"/>
    <x v="8"/>
    <m/>
    <x v="0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s v="Tango Energy Pty Ltd"/>
    <n v="2"/>
    <s v="Recipient discretion, "/>
    <s v="T5"/>
    <s v="VIC"/>
    <x v="8"/>
    <m/>
    <x v="8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Tango Energy Pty Ltd"/>
    <n v="3"/>
    <s v="Recipient discretion"/>
    <s v="T4, T5"/>
    <s v="NSW"/>
    <x v="8"/>
    <m/>
    <x v="10"/>
    <m/>
    <m/>
    <m/>
    <m/>
    <s v="Recipient discretion"/>
    <m/>
    <s v="Customer Details Notification"/>
    <m/>
    <s v="CR5051"/>
    <m/>
    <s v="2D"/>
  </r>
  <r>
    <s v="De-Energisation"/>
    <s v="DEEN-MM01"/>
    <s v="DEEN-05"/>
    <s v="Tango Energy Pty Ltd"/>
    <n v="3"/>
    <s v="Recipient discretion"/>
    <s v="T5"/>
    <s v="VIC"/>
    <x v="8"/>
    <m/>
    <x v="9"/>
    <m/>
    <m/>
    <m/>
    <m/>
    <s v="Recipient discretion"/>
    <m/>
    <s v="Customer Details Notification"/>
    <m/>
    <s v="CR5051"/>
    <m/>
    <s v="2D"/>
  </r>
  <r>
    <s v="Role Changes"/>
    <s v="ROLE-MM01"/>
    <s v="ROLE-01"/>
    <s v="Tango Energy Pty Ltd"/>
    <n v="4"/>
    <s v="Change Retailer - Prospective"/>
    <s v="T4 or T5 or T6"/>
    <s v="SA"/>
    <x v="8"/>
    <m/>
    <x v="3"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s v="Tango Energy Pty Ltd"/>
    <n v="4"/>
    <s v="Change Retailer - Prospective"/>
    <s v="T5"/>
    <s v="VIC"/>
    <x v="8"/>
    <m/>
    <x v="11"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Tango Energy Pty Ltd"/>
    <n v="5"/>
    <s v="Meter Exchange"/>
    <s v="T4 or T5 or T6"/>
    <s v="QLD"/>
    <x v="8"/>
    <m/>
    <x v="7"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Tango Energy Pty Ltd"/>
    <n v="6"/>
    <s v="Meter Reconfiguration - solar"/>
    <s v="T4 or T5 or T6"/>
    <s v="SA"/>
    <x v="8"/>
    <m/>
    <x v="3"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s v="Tango Energy Pty Ltd"/>
    <n v="6"/>
    <s v="Meter Reconfiguration - solar"/>
    <s v="T5"/>
    <s v="VIC"/>
    <x v="8"/>
    <m/>
    <x v="6"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s v="Tango Energy Pty Ltd"/>
    <n v="7"/>
    <s v="Supply Alteration - Upgrade Single Phase to 3 Phase"/>
    <s v="T4 or T5 or T6"/>
    <s v="NSW"/>
    <x v="8"/>
    <m/>
    <x v="13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s v="Tango Energy Pty Ltd"/>
    <n v="7"/>
    <s v="Supply Alteration - Upgrade Single Phase to 3 Phase"/>
    <s v="T5"/>
    <s v="VIC"/>
    <x v="8"/>
    <m/>
    <x v="4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Tango Energy Pty Ltd"/>
    <n v="8"/>
    <s v="Network Tariff Change"/>
    <s v="T4 or T5 or T6"/>
    <s v="NSW"/>
    <x v="8"/>
    <m/>
    <x v="10"/>
    <m/>
    <m/>
    <m/>
    <m/>
    <s v="Tariff Change"/>
    <m/>
    <m/>
    <s v="NEM-12 meter reads"/>
    <s v="CR3101"/>
    <m/>
    <s v="2D"/>
  </r>
  <r>
    <s v="Supply Service Works"/>
    <s v="SSW-MM03"/>
    <s v="SSW-25"/>
    <s v="Tango Energy Pty Ltd"/>
    <n v="8"/>
    <s v="Network Tariff Change"/>
    <s v="T5"/>
    <s v="VIC"/>
    <x v="8"/>
    <m/>
    <x v="8"/>
    <m/>
    <m/>
    <m/>
    <m/>
    <s v="Tariff Change"/>
    <m/>
    <m/>
    <s v="NEM-12 meter reads"/>
    <s v="CR3101"/>
    <m/>
    <s v="2D"/>
  </r>
  <r>
    <s v="Meter Faults"/>
    <s v="MF-MM01"/>
    <m/>
    <s v="Tango Energy Pty Ltd"/>
    <n v="9"/>
    <s v="Meter exchange triggered by OWN-MFN (Single meter)"/>
    <s v="T4 or T5 or T6"/>
    <s v="QLD"/>
    <x v="1"/>
    <m/>
    <x v="12"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Tango Energy Pty Ltd"/>
    <n v="10"/>
    <s v="Move-in"/>
    <s v="T4 or T5 or T6"/>
    <s v="SA"/>
    <x v="8"/>
    <m/>
    <x v="3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s v="Tango Energy Pty Ltd"/>
    <n v="10"/>
    <s v="Move-in"/>
    <s v="T5"/>
    <s v="VIC"/>
    <x v="8"/>
    <m/>
    <x v="9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Tango Energy Pty Ltd"/>
    <n v="11"/>
    <s v="Verify Meter Data"/>
    <s v="T4 or T5 or T6"/>
    <s v="NSW"/>
    <x v="8"/>
    <m/>
    <x v="2"/>
    <m/>
    <m/>
    <m/>
    <m/>
    <s v="Verify Meter Data Request"/>
    <m/>
    <m/>
    <s v="Meter reads"/>
    <m/>
    <m/>
    <s v="1D"/>
  </r>
  <r>
    <s v="Meter Data Notification"/>
    <s v="MDN-MM01"/>
    <s v="MDN-04"/>
    <s v="Tango Energy Pty Ltd"/>
    <n v="11"/>
    <s v="Verify Meter Data"/>
    <s v="T5"/>
    <s v="VIC"/>
    <x v="8"/>
    <m/>
    <x v="11"/>
    <m/>
    <m/>
    <m/>
    <m/>
    <s v="Verify Meter Data Request"/>
    <m/>
    <m/>
    <s v="Meter reads"/>
    <m/>
    <m/>
    <s v="1D"/>
  </r>
  <r>
    <s v="Role Changes"/>
    <s v="ROLE-MM02"/>
    <s v="ROLE-02"/>
    <s v="Tango Energy Pty Ltd"/>
    <n v="12"/>
    <s v="Change Retailer - Retrospective"/>
    <s v="T4 or T5 or T6"/>
    <s v="NSW"/>
    <x v="8"/>
    <m/>
    <x v="13"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s v="Tango Energy Pty Ltd"/>
    <n v="12"/>
    <s v="Change Retailer - Retrospective"/>
    <s v="T5"/>
    <s v="VIC"/>
    <x v="8"/>
    <m/>
    <x v="6"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Tango Energy Pty Ltd"/>
    <n v="13"/>
    <s v="Physical visit"/>
    <s v="T4 or T5 or T6"/>
    <s v="QLD"/>
    <x v="8"/>
    <m/>
    <x v="7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s v="Tango Energy Pty Ltd"/>
    <n v="13"/>
    <s v="Physical visit"/>
    <s v="T5"/>
    <s v="VIC"/>
    <x v="8"/>
    <m/>
    <x v="4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Tango Energy Pty Ltd"/>
    <n v="14"/>
    <s v="Remove Fuse"/>
    <s v="T4 or T5 or T6"/>
    <s v="SA"/>
    <x v="8"/>
    <m/>
    <x v="3"/>
    <m/>
    <m/>
    <m/>
    <m/>
    <s v="Remove Fuse"/>
    <m/>
    <s v="Customer Details Notification"/>
    <m/>
    <s v="CR5051"/>
    <m/>
    <s v="2D"/>
  </r>
  <r>
    <s v="De-Energisation"/>
    <s v="DEEN-MM02"/>
    <s v="DEEN02"/>
    <s v="Tango Energy Pty Ltd"/>
    <n v="14"/>
    <s v="Remove Fuse"/>
    <s v="T5"/>
    <s v="VIC"/>
    <x v="8"/>
    <m/>
    <x v="8"/>
    <m/>
    <m/>
    <m/>
    <m/>
    <s v="Remove Fuse"/>
    <m/>
    <s v="Customer Details Notification"/>
    <m/>
    <s v="CR5051"/>
    <m/>
    <s v="2D"/>
  </r>
  <r>
    <s v="Special Reads"/>
    <s v="SP-MM01"/>
    <s v="SP-02"/>
    <s v="Tango Energy Pty Ltd"/>
    <n v="15"/>
    <s v="Special Read - Final Read"/>
    <s v="T4 or T5 or T6"/>
    <s v="NSW"/>
    <x v="1"/>
    <m/>
    <x v="12"/>
    <m/>
    <m/>
    <m/>
    <m/>
    <s v="Special Read"/>
    <m/>
    <m/>
    <s v="NEM-12 meter reads"/>
    <m/>
    <m/>
    <s v="2D"/>
  </r>
  <r>
    <s v="Special Reads"/>
    <s v="SP-MM01"/>
    <s v="SP-02"/>
    <s v="Tango Energy Pty Ltd"/>
    <n v="15"/>
    <s v="Special Read - Final Read"/>
    <s v="T5"/>
    <s v="VIC"/>
    <x v="1"/>
    <m/>
    <x v="12"/>
    <m/>
    <m/>
    <m/>
    <m/>
    <s v="Special Read"/>
    <m/>
    <m/>
    <s v="NEM-12 meter reads"/>
    <m/>
    <m/>
    <s v="2D"/>
  </r>
  <r>
    <s v="Customer and Site Details"/>
    <s v="CSD-MM01"/>
    <m/>
    <s v="Tango Energy Pty Ltd"/>
    <n v="16"/>
    <s v="Site Access Request by FRMP"/>
    <s v="T4 or T5 or T6"/>
    <s v="NSW"/>
    <x v="8"/>
    <m/>
    <x v="13"/>
    <m/>
    <m/>
    <m/>
    <m/>
    <m/>
    <m/>
    <s v="Site Access Request,Site Access Notification"/>
    <m/>
    <m/>
    <m/>
    <s v="1D"/>
  </r>
  <r>
    <s v="Customer and Site Details"/>
    <s v="CSD-MM01"/>
    <m/>
    <s v="Tango Energy Pty Ltd"/>
    <n v="16"/>
    <s v="Site Access Request by FRMP"/>
    <s v="T5"/>
    <s v="VIC"/>
    <x v="8"/>
    <m/>
    <x v="11"/>
    <m/>
    <m/>
    <m/>
    <m/>
    <m/>
    <m/>
    <s v="Site Access Request,Site Access Notification"/>
    <m/>
    <m/>
    <m/>
    <s v="1D"/>
  </r>
  <r>
    <s v="Customer and Site Details"/>
    <s v="CSD-MM02"/>
    <s v="CSD-03"/>
    <s v="Tango Energy Pty Ltd"/>
    <n v="17"/>
    <s v="Site Access Request by LNSP/MP"/>
    <s v="T4 or T5 or T6"/>
    <s v="QLD"/>
    <x v="8"/>
    <m/>
    <x v="0"/>
    <m/>
    <m/>
    <m/>
    <m/>
    <m/>
    <m/>
    <s v="Site Access Request,Site Access Notification"/>
    <m/>
    <m/>
    <m/>
    <s v="1D"/>
  </r>
  <r>
    <s v="Customer and Site Details"/>
    <s v="CSD-MM02"/>
    <s v="CSD-03"/>
    <s v="Tango Energy Pty Ltd"/>
    <n v="17"/>
    <s v="Site Access Request by LNSP/MP"/>
    <s v="T5"/>
    <s v="VIC"/>
    <x v="8"/>
    <m/>
    <x v="6"/>
    <m/>
    <m/>
    <m/>
    <m/>
    <m/>
    <m/>
    <s v="Site Access Request,Site Access Notification"/>
    <m/>
    <m/>
    <m/>
    <s v="1D"/>
  </r>
  <r>
    <s v="Metering Service Works"/>
    <s v="MSW-MM03"/>
    <m/>
    <s v="Tango Energy Pty Ltd"/>
    <n v="18"/>
    <s v="Meter Exchange"/>
    <s v="T4 or T5 or T6"/>
    <s v="NSW"/>
    <x v="8"/>
    <m/>
    <x v="10"/>
    <m/>
    <m/>
    <m/>
    <m/>
    <s v="Meter Exchange"/>
    <m/>
    <m/>
    <s v="Meter reads"/>
    <s v="CR3081/CR3091"/>
    <m/>
    <s v="2D"/>
  </r>
  <r>
    <s v="Metering Service Works"/>
    <s v="MSW-MM03"/>
    <m/>
    <s v="Tango Energy Pty Ltd"/>
    <n v="18"/>
    <s v="Meter Exchange"/>
    <s v="T5"/>
    <s v="VIC"/>
    <x v="8"/>
    <m/>
    <x v="4"/>
    <m/>
    <m/>
    <m/>
    <m/>
    <s v="Meter Exchange"/>
    <m/>
    <m/>
    <s v="Meter reads"/>
    <s v="CR3081/CR3091"/>
    <m/>
    <s v="2D"/>
  </r>
  <r>
    <s v="Metering Service Works"/>
    <s v="MSW-MM04"/>
    <m/>
    <s v="Tango Energy Pty Ltd"/>
    <n v="19"/>
    <s v="Meter Exchange - PIN Rejection - Completion"/>
    <s v="T5 or T6"/>
    <s v="SA"/>
    <x v="8"/>
    <m/>
    <x v="3"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Tango Energy Pty Ltd"/>
    <n v="20"/>
    <s v="Remove Meter - Multi meter site"/>
    <s v="T4 or T5 or T6"/>
    <s v="QLD"/>
    <x v="8"/>
    <m/>
    <x v="7"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s v="Tango Energy Pty Ltd"/>
    <n v="20"/>
    <s v="Remove Meter - Multi meter site"/>
    <s v="T5"/>
    <s v="VIC"/>
    <x v="8"/>
    <m/>
    <x v="8"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s v="Simply Energy"/>
    <n v="1"/>
    <s v="New Connection - Temporary in Permanent"/>
    <s v="T4 or T5"/>
    <s v="QLD"/>
    <x v="9"/>
    <m/>
    <x v="7"/>
    <s v="ENERGEXM"/>
    <s v="EGXLTDMP"/>
    <m/>
    <s v="ENERGEXP"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Simply Energy"/>
    <n v="1"/>
    <s v="New Connection - Temporary in Permanent"/>
    <s v="T4 or T5"/>
    <s v="ACT"/>
    <x v="9"/>
    <m/>
    <x v="1"/>
    <s v="ACTEWM"/>
    <s v="ACTEWMP"/>
    <m/>
    <s v="ACTEWP"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Simply Energy"/>
    <n v="1"/>
    <s v="New Connection - Temporary in Permanent"/>
    <s v="T4 or T5"/>
    <s v="NSW"/>
    <x v="9"/>
    <m/>
    <x v="2"/>
    <s v="TCAUSTM"/>
    <s v="TCAMP"/>
    <m/>
    <s v="ENERGYAP"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Simply Energy"/>
    <n v="1"/>
    <s v="New Connection - Temporary in Permanent"/>
    <s v="T4 or T5"/>
    <s v="SA"/>
    <x v="9"/>
    <m/>
    <x v="3"/>
    <s v="ETSAMDP"/>
    <s v="ETSAPMP"/>
    <m/>
    <s v="UMPLP"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Simply Energy"/>
    <n v="1"/>
    <s v="New Connection - Temporary in Permanent"/>
    <s v="T5"/>
    <s v="VIC"/>
    <x v="9"/>
    <m/>
    <x v="11"/>
    <s v="SPANMDP"/>
    <s v="DMSMP"/>
    <m/>
    <s v="EASTERN"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s v="Simply Energy"/>
    <n v="2"/>
    <s v="Recipient discretion, "/>
    <s v="T4, T5"/>
    <s v="QLD"/>
    <x v="9"/>
    <m/>
    <x v="0"/>
    <s v="WBAYM"/>
    <s v="ERGONMP"/>
    <m/>
    <s v="ERGONETP "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s v="Simply Energy"/>
    <n v="2"/>
    <s v="Recipient discretion, "/>
    <s v="T5"/>
    <s v="VIC"/>
    <x v="9"/>
    <m/>
    <x v="11"/>
    <s v="CPNETMDP"/>
    <s v="CITIPWMP"/>
    <m/>
    <s v="CITIPP"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Simply Energy"/>
    <n v="3"/>
    <s v="Recipient discretion"/>
    <s v="T4, T5"/>
    <s v="NSW"/>
    <x v="9"/>
    <m/>
    <x v="10"/>
    <s v="INTEGM"/>
    <s v="INTEGMP"/>
    <m/>
    <s v="INTEGP"/>
    <s v="Recipient discretion"/>
    <m/>
    <s v="Customer Details Notification"/>
    <m/>
    <s v="CR5051"/>
    <m/>
    <s v="2D"/>
  </r>
  <r>
    <s v="De-Energisation"/>
    <s v="DEEN-MM01"/>
    <s v="DEEN-05"/>
    <s v="Simply Energy"/>
    <n v="3"/>
    <s v="Recipient discretion"/>
    <s v="T5"/>
    <s v="VIC"/>
    <x v="9"/>
    <m/>
    <x v="9"/>
    <s v="POWERMDP"/>
    <s v="POWERCMP"/>
    <m/>
    <s v="POWCP"/>
    <s v="Recipient discretion"/>
    <m/>
    <s v="Customer Details Notification"/>
    <m/>
    <s v="CR5051"/>
    <m/>
    <s v="2D"/>
  </r>
  <r>
    <s v="Role Changes"/>
    <s v="ROLE-MM01"/>
    <s v="ROLE-01"/>
    <s v="Simply Energy"/>
    <n v="4"/>
    <s v="Change Retailer - Prospective"/>
    <s v="T4 or T5 or T6"/>
    <s v="SA"/>
    <x v="9"/>
    <m/>
    <x v="3"/>
    <s v="ETSAMDP"/>
    <s v="ETSAPMP"/>
    <m/>
    <s v="UMPLP"/>
    <m/>
    <m/>
    <s v="Customer Details Notification"/>
    <s v="Meter reads"/>
    <s v="CR1000, CR1500"/>
    <s v="NMIDiscoveryRequest, NMIStandingDataRequest"/>
    <s v="3D"/>
  </r>
  <r>
    <s v="Role Changes"/>
    <s v="ROLE-MM01"/>
    <s v="ROLE-01"/>
    <s v="Simply Energy"/>
    <n v="4"/>
    <s v="Change Retailer - Prospective"/>
    <s v="T5"/>
    <s v="VIC"/>
    <x v="9"/>
    <m/>
    <x v="11"/>
    <s v="JENMDP"/>
    <s v="SOLARMP"/>
    <m/>
    <s v="SOLARISP"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Simply Energy"/>
    <n v="5"/>
    <s v="Meter Exchange"/>
    <s v="T4 or T5 or T6"/>
    <s v="QLD"/>
    <x v="9"/>
    <m/>
    <x v="7"/>
    <s v="ENERGEXM"/>
    <s v="EGXLTDMP"/>
    <m/>
    <s v="ENERGEXP"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Simply Energy"/>
    <n v="6"/>
    <s v="Meter Reconfiguration - solar"/>
    <s v="T4 or T5 or T6"/>
    <s v="SA"/>
    <x v="9"/>
    <m/>
    <x v="3"/>
    <s v="ETSAMDP"/>
    <s v="ETSAPMP"/>
    <m/>
    <s v="UMPLP"/>
    <s v="Meter Reconfiguration - Manual"/>
    <m/>
    <m/>
    <s v="NEM-12 meter reads"/>
    <s v="CR3101, CR3051"/>
    <m/>
    <s v="2D"/>
  </r>
  <r>
    <s v="Metering Service Works"/>
    <s v="MSW-MM02"/>
    <s v="MSW-03"/>
    <s v="Simply Energy"/>
    <n v="6"/>
    <s v="Meter Reconfiguration - solar"/>
    <s v="T5"/>
    <s v="VIC"/>
    <x v="9"/>
    <m/>
    <x v="6"/>
    <s v="UEDMDP"/>
    <s v="UNITEDMP"/>
    <m/>
    <s v="UNITED"/>
    <s v="Meter Reconfiguration - Manual"/>
    <m/>
    <m/>
    <s v="NEM-12 meter reads"/>
    <s v="CR3101, CR3051"/>
    <m/>
    <s v="2D"/>
  </r>
  <r>
    <s v="Supply Service Works"/>
    <s v="SSW-MM02"/>
    <s v="SSW-21"/>
    <s v="Simply Energy"/>
    <n v="7"/>
    <s v="Supply Alteration - Upgrade Single Phase to 3 Phase"/>
    <s v="T4 or T5 or T6"/>
    <s v="NSW"/>
    <x v="9"/>
    <m/>
    <x v="13"/>
    <s v="CNRGYMDP"/>
    <s v="CNRGYMPB"/>
    <m/>
    <s v="CNRGYP"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s v="Simply Energy"/>
    <n v="7"/>
    <s v="Supply Alteration - Upgrade Single Phase to 3 Phase"/>
    <s v="T5"/>
    <s v="VIC"/>
    <x v="9"/>
    <m/>
    <x v="4"/>
    <s v="SPANMDP"/>
    <s v="DMSMP"/>
    <m/>
    <s v="EASTERN"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Simply Energy"/>
    <n v="8"/>
    <s v="Network Tariff Change"/>
    <s v="T4 or T5 or T6"/>
    <s v="ACT"/>
    <x v="9"/>
    <m/>
    <x v="1"/>
    <s v="ACTEWM"/>
    <s v="ACTEWMP"/>
    <m/>
    <s v="ACTEWP"/>
    <s v="Tariff Change"/>
    <m/>
    <m/>
    <s v="NEM-12 meter reads"/>
    <s v="CR3101"/>
    <m/>
    <s v="2D"/>
  </r>
  <r>
    <s v="Supply Service Works"/>
    <s v="SSW-MM03"/>
    <s v="SSW-25"/>
    <s v="Simply Energy"/>
    <n v="8"/>
    <s v="Network Tariff Change"/>
    <s v="T5"/>
    <s v="VIC"/>
    <x v="9"/>
    <m/>
    <x v="8"/>
    <s v="CPNETMDP"/>
    <s v="CITIPWMP"/>
    <m/>
    <s v="CITIPP"/>
    <s v="Tariff Change"/>
    <m/>
    <m/>
    <s v="NEM-12 meter reads"/>
    <s v="CR3101"/>
    <m/>
    <s v="2D"/>
  </r>
  <r>
    <s v="Meter Faults"/>
    <s v="MF-MM01"/>
    <m/>
    <s v="Energy Australia"/>
    <n v="9"/>
    <s v="Meter exchange triggered by OWN-MFN (Single meter)"/>
    <s v="T4 or T5 or T6"/>
    <s v="QLD"/>
    <x v="1"/>
    <m/>
    <x v="12"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Simply Energy"/>
    <n v="10"/>
    <s v="Move-in"/>
    <s v="T4 or T5 or T6"/>
    <s v="SA"/>
    <x v="9"/>
    <m/>
    <x v="3"/>
    <s v="ETSAMDP"/>
    <s v="ETSAPMP"/>
    <m/>
    <s v="UMPLP"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s v="Simply Energy"/>
    <n v="10"/>
    <s v="Move-in"/>
    <s v="T5"/>
    <s v="VIC"/>
    <x v="9"/>
    <m/>
    <x v="9"/>
    <s v="POWERMDP"/>
    <s v="POWERCMP"/>
    <m/>
    <s v="POWCP"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Simply Energy"/>
    <n v="11"/>
    <s v="Verify Meter Data"/>
    <s v="T4 or T5 or T6"/>
    <s v="NSW"/>
    <x v="9"/>
    <m/>
    <x v="2"/>
    <s v="TCAUSTM"/>
    <s v="TCAMP"/>
    <m/>
    <s v="ENERGYAP"/>
    <s v="Verify Meter Data Request"/>
    <m/>
    <m/>
    <s v="Meter reads"/>
    <m/>
    <m/>
    <s v="1D"/>
  </r>
  <r>
    <s v="Meter Data Notification"/>
    <s v="MDN-MM01"/>
    <s v="MDN-04"/>
    <s v="Simply Energy"/>
    <n v="11"/>
    <s v="Verify Meter Data"/>
    <s v="T5"/>
    <s v="VIC"/>
    <x v="9"/>
    <m/>
    <x v="11"/>
    <s v="JENMDP"/>
    <s v="SOLARMP"/>
    <m/>
    <s v="SOLARISP"/>
    <s v="Verify Meter Data Request"/>
    <m/>
    <m/>
    <s v="Meter reads"/>
    <m/>
    <m/>
    <s v="1D"/>
  </r>
  <r>
    <s v="Role Changes"/>
    <s v="ROLE-MM02"/>
    <s v="ROLE-02"/>
    <s v="Simply Energy"/>
    <n v="12"/>
    <s v="Change Retailer - Retrospective"/>
    <s v="T4 or T5 or T6"/>
    <s v="ACT"/>
    <x v="9"/>
    <m/>
    <x v="1"/>
    <s v="ACTEWM"/>
    <s v="ACTEWMP"/>
    <m/>
    <s v="ACTEWP"/>
    <m/>
    <m/>
    <s v="Customer Details Notification"/>
    <s v="Meter reads"/>
    <s v="CR1010, CR1500"/>
    <s v="NMIDiscoveryRequest, NMIStandingDataRequest"/>
    <s v="3D"/>
  </r>
  <r>
    <s v="Role Changes"/>
    <s v="ROLE-MM02"/>
    <s v="ROLE-02"/>
    <s v="Simply Energy"/>
    <n v="12"/>
    <s v="Change Retailer - Retrospective"/>
    <s v="T5"/>
    <s v="VIC"/>
    <x v="9"/>
    <m/>
    <x v="6"/>
    <s v="UEDMDP"/>
    <s v="UNITEDMP"/>
    <m/>
    <s v="UNITED"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Simply Energy"/>
    <n v="13"/>
    <s v="Physical visit"/>
    <s v="T4 or T5 or T6"/>
    <s v="QLD"/>
    <x v="9"/>
    <m/>
    <x v="7"/>
    <s v="ENERGEXM"/>
    <s v="EGXLTDMP"/>
    <m/>
    <s v="ENERGEXP"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s v="Simply Energy"/>
    <n v="13"/>
    <s v="Physical visit"/>
    <s v="T5"/>
    <s v="VIC"/>
    <x v="9"/>
    <m/>
    <x v="11"/>
    <s v="SPANMDP"/>
    <s v="DMSMP"/>
    <m/>
    <s v="EASTERN"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Simply Energy"/>
    <n v="14"/>
    <s v="Remove Fuse"/>
    <s v="T4 or T5 or T6"/>
    <s v="SA"/>
    <x v="9"/>
    <m/>
    <x v="3"/>
    <s v="ETSAMDP"/>
    <s v="ETSAPMP"/>
    <m/>
    <s v="UMPLP"/>
    <s v="Remove Fuse"/>
    <m/>
    <s v="Customer Details Notification"/>
    <m/>
    <s v="CR5051"/>
    <m/>
    <s v="2D"/>
  </r>
  <r>
    <s v="De-Energisation"/>
    <s v="DEEN-MM02"/>
    <s v="DEEN02"/>
    <s v="Simply Energy"/>
    <n v="14"/>
    <s v="Remove Fuse"/>
    <s v="T5"/>
    <s v="VIC"/>
    <x v="9"/>
    <m/>
    <x v="8"/>
    <s v="CPNETMDP"/>
    <s v="CITIPWMP"/>
    <m/>
    <s v="CITIPP"/>
    <s v="Remove Fuse"/>
    <m/>
    <s v="Customer Details Notification"/>
    <m/>
    <s v="CR5051"/>
    <m/>
    <s v="2D"/>
  </r>
  <r>
    <s v="Special Reads"/>
    <s v="SP-MM01"/>
    <s v="SP-02"/>
    <s v="Energy Australia"/>
    <n v="15"/>
    <s v="Special Read - Final Read"/>
    <s v="T4 or T5 or T6"/>
    <s v="NSW"/>
    <x v="1"/>
    <m/>
    <x v="12"/>
    <m/>
    <m/>
    <m/>
    <m/>
    <s v="Special Read"/>
    <m/>
    <m/>
    <s v="NEM-12 meter reads"/>
    <m/>
    <m/>
    <s v="2D"/>
  </r>
  <r>
    <s v="Special Reads"/>
    <s v="SP-MM01"/>
    <s v="SP-02"/>
    <s v="Energy Australia"/>
    <n v="15"/>
    <s v="Special Read - Final Read"/>
    <s v="T5"/>
    <s v="VIC"/>
    <x v="1"/>
    <m/>
    <x v="12"/>
    <m/>
    <m/>
    <m/>
    <m/>
    <s v="Special Read"/>
    <m/>
    <m/>
    <s v="NEM-12 meter reads"/>
    <m/>
    <m/>
    <s v="2D"/>
  </r>
  <r>
    <s v="Customer and Site Details"/>
    <s v="CSD-MM01"/>
    <m/>
    <s v="Simply Energy"/>
    <n v="16"/>
    <s v="Site Access Request by FRMP"/>
    <s v="T4 or T5 or T6"/>
    <s v="NSW"/>
    <x v="9"/>
    <m/>
    <x v="13"/>
    <s v="CNRGYMDP"/>
    <s v="CNRGYMPB"/>
    <m/>
    <s v="CNRGYP"/>
    <m/>
    <m/>
    <s v="Site Access Request,Site Access Notification"/>
    <m/>
    <m/>
    <m/>
    <s v="1D"/>
  </r>
  <r>
    <s v="Customer and Site Details"/>
    <s v="CSD-MM01"/>
    <m/>
    <s v="Simply Energy"/>
    <n v="16"/>
    <s v="Site Access Request by FRMP"/>
    <s v="T5"/>
    <s v="VIC"/>
    <x v="9"/>
    <m/>
    <x v="11"/>
    <s v="JENMDP"/>
    <s v="SOLARMP"/>
    <m/>
    <s v="SOLARISP"/>
    <m/>
    <m/>
    <s v="Site Access Request,Site Access Notification"/>
    <m/>
    <m/>
    <m/>
    <s v="1D"/>
  </r>
  <r>
    <s v="Customer and Site Details"/>
    <s v="CSD-MM02"/>
    <s v="CSD-03"/>
    <s v="Simply Energy"/>
    <n v="17"/>
    <s v="Site Access Request by LNSP/MP"/>
    <s v="T4 or T5 or T6"/>
    <s v="QLD"/>
    <x v="9"/>
    <m/>
    <x v="0"/>
    <s v="WBAYM"/>
    <s v="ERGONMP"/>
    <m/>
    <s v="ERGONETP "/>
    <m/>
    <m/>
    <s v="Site Access Request,Site Access Notification"/>
    <m/>
    <m/>
    <m/>
    <s v="1D"/>
  </r>
  <r>
    <s v="Customer and Site Details"/>
    <s v="CSD-MM02"/>
    <s v="CSD-03"/>
    <s v="Simply Energy"/>
    <n v="17"/>
    <s v="Site Access Request by LNSP/MP"/>
    <s v="T5"/>
    <s v="VIC"/>
    <x v="9"/>
    <m/>
    <x v="6"/>
    <s v="UEDMDP"/>
    <s v="UNITEDMP"/>
    <m/>
    <s v="UNITED"/>
    <m/>
    <m/>
    <s v="Site Access Request,Site Access Notification"/>
    <m/>
    <m/>
    <m/>
    <s v="1D"/>
  </r>
  <r>
    <s v="Metering Service Works"/>
    <s v="MSW-MM03"/>
    <m/>
    <s v="Simply Energy"/>
    <n v="18"/>
    <s v="Meter Exchange"/>
    <s v="T4 or T5 or T6"/>
    <s v="NSW"/>
    <x v="9"/>
    <m/>
    <x v="13"/>
    <s v="CNRGYMDP"/>
    <s v="CNRGYMPB"/>
    <m/>
    <s v="CNRGYP"/>
    <s v="Meter Exchange"/>
    <m/>
    <m/>
    <s v="Meter reads"/>
    <s v="CR3081/CR3091"/>
    <m/>
    <s v="2D"/>
  </r>
  <r>
    <s v="Metering Service Works"/>
    <s v="MSW-MM03"/>
    <m/>
    <s v="Simply Energy"/>
    <n v="18"/>
    <s v="Meter Exchange"/>
    <s v="T5"/>
    <s v="VIC"/>
    <x v="9"/>
    <m/>
    <x v="4"/>
    <s v="SPANMDP"/>
    <s v="DMSMP"/>
    <m/>
    <s v="EASTERN"/>
    <s v="Meter Exchange"/>
    <m/>
    <m/>
    <s v="Meter reads"/>
    <s v="CR3081/CR3091"/>
    <m/>
    <s v="2D"/>
  </r>
  <r>
    <s v="Metering Service Works"/>
    <s v="MSW-MM04"/>
    <m/>
    <s v="Simply Energy"/>
    <n v="19"/>
    <s v="Meter Exchange - PIN Rejection - Completion"/>
    <s v="T5 or T6"/>
    <s v="SA"/>
    <x v="9"/>
    <m/>
    <x v="3"/>
    <s v="ETSAMDP"/>
    <s v="ETSAPMP"/>
    <m/>
    <s v="UMPLP"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Simply Energy"/>
    <n v="20"/>
    <s v="Remove Meter - Multi meter site"/>
    <s v="T4 or T5 or T6"/>
    <s v="QLD"/>
    <x v="9"/>
    <m/>
    <x v="7"/>
    <s v="ENERGEXM"/>
    <s v="EGXLTDMP"/>
    <m/>
    <s v="ENERGEXP"/>
    <s v="Remove Meter"/>
    <s v="Notice of Metering Works"/>
    <m/>
    <s v="NEM-12 meter reads"/>
    <s v="CR3051, CR4051"/>
    <m/>
    <s v="2D"/>
  </r>
  <r>
    <s v="Metering Service Works"/>
    <s v="MSW-MM05"/>
    <s v="MSW-04"/>
    <s v="Simply Energy"/>
    <n v="20"/>
    <s v="Remove Meter - Multi meter site"/>
    <s v="T5"/>
    <s v="VIC"/>
    <x v="9"/>
    <m/>
    <x v="11"/>
    <s v="CPNETMDP"/>
    <s v="CITIPWMP"/>
    <m/>
    <s v="CITIPP"/>
    <s v="Remove Meter"/>
    <s v="Notice of Metering Works"/>
    <m/>
    <s v="NEM-12 meter reads"/>
    <s v="CR3051, CR4051"/>
    <m/>
    <s v="2D"/>
  </r>
  <r>
    <s v="Supply Service Works"/>
    <s v="SSW-MM01"/>
    <s v="SSW-04"/>
    <s v="Snowy Retail Group"/>
    <n v="1"/>
    <s v="New Connection - Temporary in Permanent"/>
    <s v="T4 or T5"/>
    <s v="QLD"/>
    <x v="10"/>
    <m/>
    <x v="7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Snowy Retail Group"/>
    <n v="1"/>
    <s v="New Connection - Temporary in Permanent"/>
    <s v="T4 or T5"/>
    <s v="QLD"/>
    <x v="10"/>
    <m/>
    <x v="0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Snowy Retail Group"/>
    <n v="1"/>
    <s v="New Connection - Temporary in Permanent"/>
    <s v="T4 or T5"/>
    <s v="NSW"/>
    <x v="10"/>
    <m/>
    <x v="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Snowy Retail Group"/>
    <n v="1"/>
    <s v="New Connection - Temporary in Permanent"/>
    <s v="T4 or T5"/>
    <s v="SA"/>
    <x v="10"/>
    <m/>
    <x v="3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Snowy Retail Group"/>
    <n v="1"/>
    <s v="New Connection - Temporary in Permanent"/>
    <s v="T5"/>
    <s v="VIC"/>
    <x v="10"/>
    <m/>
    <x v="4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s v="Snowy Retail Group"/>
    <n v="2"/>
    <s v="Recipient discretion, "/>
    <s v="T4, T5"/>
    <s v="QLD"/>
    <x v="10"/>
    <m/>
    <x v="0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s v="Snowy Retail Group"/>
    <n v="2"/>
    <s v="Recipient discretion, "/>
    <s v="T5"/>
    <s v="VIC"/>
    <x v="10"/>
    <m/>
    <x v="8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Snowy Retail Group"/>
    <n v="3"/>
    <s v="Recipient discretion"/>
    <s v="T4, T5"/>
    <s v="NSW"/>
    <x v="10"/>
    <m/>
    <x v="10"/>
    <m/>
    <m/>
    <m/>
    <m/>
    <s v="Recipient discretion"/>
    <m/>
    <s v="Customer Details Notification"/>
    <m/>
    <s v="CR5051"/>
    <m/>
    <s v="2D"/>
  </r>
  <r>
    <s v="De-Energisation"/>
    <s v="DEEN-MM01"/>
    <s v="DEEN-05"/>
    <s v="Snowy Retail Group"/>
    <n v="3"/>
    <s v="Recipient discretion"/>
    <s v="T5"/>
    <s v="VIC"/>
    <x v="10"/>
    <m/>
    <x v="9"/>
    <m/>
    <m/>
    <m/>
    <m/>
    <s v="Recipient discretion"/>
    <m/>
    <s v="Customer Details Notification"/>
    <m/>
    <s v="CR5051"/>
    <m/>
    <s v="2D"/>
  </r>
  <r>
    <s v="Role Changes"/>
    <s v="ROLE-MM01"/>
    <s v="ROLE-01"/>
    <s v="Snowy Retail Group"/>
    <n v="4"/>
    <s v="Change Retailer - Prospective"/>
    <s v="T4 or T5 or T6"/>
    <s v="SA"/>
    <x v="10"/>
    <m/>
    <x v="3"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s v="Snowy Retail Group"/>
    <n v="4"/>
    <s v="Change Retailer - Prospective"/>
    <s v="T5"/>
    <s v="VIC"/>
    <x v="10"/>
    <m/>
    <x v="11"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Snowy Retail Group"/>
    <n v="5"/>
    <s v="Meter Exchange"/>
    <s v="T4 or T5 or T6"/>
    <s v="QLD"/>
    <x v="10"/>
    <m/>
    <x v="7"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Snowy Retail Group"/>
    <n v="6"/>
    <s v="Meter Reconfiguration - solar"/>
    <s v="T4 or T5 or T6"/>
    <s v="SA"/>
    <x v="10"/>
    <m/>
    <x v="3"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s v="Snowy Retail Group"/>
    <n v="6"/>
    <s v="Meter Reconfiguration - solar"/>
    <s v="T5"/>
    <s v="VIC"/>
    <x v="10"/>
    <m/>
    <x v="6"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s v="Snowy Retail Group"/>
    <n v="7"/>
    <s v="Supply Alteration - Upgrade Single Phase to 3 Phase"/>
    <s v="T4 or T5 or T6"/>
    <s v="NSW"/>
    <x v="10"/>
    <m/>
    <x v="13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s v="Snowy Retail Group"/>
    <n v="7"/>
    <s v="Supply Alteration - Upgrade Single Phase to 3 Phase"/>
    <s v="T5"/>
    <s v="VIC"/>
    <x v="10"/>
    <m/>
    <x v="4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Snowy Retail Group"/>
    <n v="8"/>
    <s v="Network Tariff Change"/>
    <s v="T4 or T5 or T6"/>
    <s v="QLD"/>
    <x v="10"/>
    <m/>
    <x v="7"/>
    <m/>
    <m/>
    <m/>
    <m/>
    <s v="Tariff Change"/>
    <m/>
    <m/>
    <s v="NEM-12 meter reads"/>
    <s v="CR3101"/>
    <m/>
    <s v="2D"/>
  </r>
  <r>
    <s v="Supply Service Works"/>
    <s v="SSW-MM03"/>
    <s v="SSW-25"/>
    <s v="Snowy Retail Group"/>
    <n v="8"/>
    <s v="Network Tariff Change"/>
    <s v="T5"/>
    <s v="VIC"/>
    <x v="10"/>
    <m/>
    <x v="8"/>
    <m/>
    <m/>
    <m/>
    <m/>
    <s v="Tariff Change"/>
    <m/>
    <m/>
    <s v="NEM-12 meter reads"/>
    <s v="CR3101"/>
    <m/>
    <s v="2D"/>
  </r>
  <r>
    <s v="Meter Faults"/>
    <s v="MF-MM01"/>
    <m/>
    <s v="Snowy Retail Group"/>
    <n v="9"/>
    <s v="Meter exchange triggered by OWN-MFN (Single meter)"/>
    <s v="T4 or T5 or T6"/>
    <s v="QLD"/>
    <x v="1"/>
    <m/>
    <x v="12"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Snowy Retail Group"/>
    <n v="10"/>
    <s v="Move-in"/>
    <s v="T4 or T5 or T6"/>
    <s v="SA"/>
    <x v="10"/>
    <m/>
    <x v="3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s v="Snowy Retail Group"/>
    <n v="10"/>
    <s v="Move-in"/>
    <s v="T5"/>
    <s v="VIC"/>
    <x v="10"/>
    <m/>
    <x v="9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Snowy Retail Group"/>
    <n v="11"/>
    <s v="Verify Meter Data"/>
    <s v="T4 or T5 or T6"/>
    <s v="NSW"/>
    <x v="10"/>
    <m/>
    <x v="2"/>
    <m/>
    <m/>
    <m/>
    <m/>
    <s v="Verify Meter Data Request"/>
    <m/>
    <m/>
    <s v="Meter reads"/>
    <m/>
    <m/>
    <s v="1D"/>
  </r>
  <r>
    <s v="Meter Data Notification"/>
    <s v="MDN-MM01"/>
    <s v="MDN-04"/>
    <s v="Snowy Retail Group"/>
    <n v="11"/>
    <s v="Verify Meter Data"/>
    <s v="T5"/>
    <s v="VIC"/>
    <x v="10"/>
    <m/>
    <x v="11"/>
    <m/>
    <m/>
    <m/>
    <m/>
    <s v="Verify Meter Data Request"/>
    <m/>
    <m/>
    <s v="Meter reads"/>
    <m/>
    <m/>
    <s v="1D"/>
  </r>
  <r>
    <s v="Role Changes"/>
    <s v="ROLE-MM02"/>
    <s v="ROLE-02"/>
    <s v="Snowy Retail Group"/>
    <n v="12"/>
    <s v="Change Retailer - Retrospective"/>
    <s v="T4 or T5 or T6"/>
    <s v="NSW"/>
    <x v="10"/>
    <m/>
    <x v="10"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s v="Snowy Retail Group"/>
    <n v="12"/>
    <s v="Change Retailer - Retrospective"/>
    <s v="T5"/>
    <s v="VIC"/>
    <x v="10"/>
    <m/>
    <x v="6"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Snowy Retail Group"/>
    <n v="13"/>
    <s v="Physical visit"/>
    <s v="T4 or T5 or T6"/>
    <s v="QLD"/>
    <x v="10"/>
    <m/>
    <x v="7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s v="Snowy Retail Group"/>
    <n v="13"/>
    <s v="Physical visit"/>
    <s v="T5"/>
    <s v="VIC"/>
    <x v="10"/>
    <m/>
    <x v="4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Snowy Retail Group"/>
    <n v="14"/>
    <s v="Remove Fuse"/>
    <s v="T4 or T5 or T6"/>
    <s v="SA"/>
    <x v="10"/>
    <m/>
    <x v="3"/>
    <m/>
    <m/>
    <m/>
    <m/>
    <s v="Remove Fuse"/>
    <m/>
    <s v="Customer Details Notification"/>
    <m/>
    <s v="CR5051"/>
    <m/>
    <s v="2D"/>
  </r>
  <r>
    <s v="De-Energisation"/>
    <s v="DEEN-MM02"/>
    <s v="DEEN02"/>
    <s v="Snowy Retail Group"/>
    <n v="14"/>
    <s v="Remove Fuse"/>
    <s v="T5"/>
    <s v="VIC"/>
    <x v="10"/>
    <m/>
    <x v="8"/>
    <m/>
    <m/>
    <m/>
    <m/>
    <s v="Remove Fuse"/>
    <m/>
    <s v="Customer Details Notification"/>
    <m/>
    <s v="CR5051"/>
    <m/>
    <s v="2D"/>
  </r>
  <r>
    <s v="Special Reads"/>
    <s v="SP-MM01"/>
    <s v="SP-02"/>
    <s v="Snowy Retail Group"/>
    <n v="15"/>
    <s v="Special Read - Final Read"/>
    <s v="T4 or T5 or T6"/>
    <s v="NSW"/>
    <x v="1"/>
    <m/>
    <x v="12"/>
    <m/>
    <m/>
    <m/>
    <m/>
    <s v="Special Read"/>
    <m/>
    <m/>
    <s v="NEM-12 meter reads"/>
    <m/>
    <m/>
    <s v="2D"/>
  </r>
  <r>
    <s v="Special Reads"/>
    <s v="SP-MM01"/>
    <s v="SP-02"/>
    <s v="Snowy Retail Group"/>
    <n v="15"/>
    <s v="Special Read - Final Read"/>
    <s v="T5"/>
    <s v="VIC"/>
    <x v="1"/>
    <m/>
    <x v="12"/>
    <m/>
    <m/>
    <m/>
    <m/>
    <s v="Special Read"/>
    <m/>
    <m/>
    <s v="NEM-12 meter reads"/>
    <m/>
    <m/>
    <s v="2D"/>
  </r>
  <r>
    <s v="Customer and Site Details"/>
    <s v="CSD-MM01"/>
    <m/>
    <s v="Snowy Retail Group"/>
    <n v="16"/>
    <s v="Site Access Request by FRMP"/>
    <s v="T4 or T5 or T6"/>
    <s v="NSW"/>
    <x v="10"/>
    <m/>
    <x v="13"/>
    <m/>
    <m/>
    <m/>
    <m/>
    <m/>
    <m/>
    <s v="Site Access Request,Site Access Notification"/>
    <m/>
    <m/>
    <m/>
    <s v="1D"/>
  </r>
  <r>
    <s v="Customer and Site Details"/>
    <s v="CSD-MM01"/>
    <m/>
    <s v="Snowy Retail Group"/>
    <n v="16"/>
    <s v="Site Access Request by FRMP"/>
    <s v="T5"/>
    <s v="VIC"/>
    <x v="10"/>
    <m/>
    <x v="11"/>
    <m/>
    <m/>
    <m/>
    <m/>
    <m/>
    <m/>
    <s v="Site Access Request,Site Access Notification"/>
    <m/>
    <m/>
    <m/>
    <s v="1D"/>
  </r>
  <r>
    <s v="Customer and Site Details"/>
    <s v="CSD-MM02"/>
    <s v="CSD-03"/>
    <s v="Snowy Retail Group"/>
    <n v="17"/>
    <s v="Site Access Request by LNSP/MP"/>
    <s v="T4 or T5 or T6"/>
    <s v="QLD"/>
    <x v="10"/>
    <m/>
    <x v="0"/>
    <m/>
    <m/>
    <m/>
    <m/>
    <m/>
    <m/>
    <s v="Site Access Request,Site Access Notification"/>
    <m/>
    <m/>
    <m/>
    <s v="1D"/>
  </r>
  <r>
    <s v="Customer and Site Details"/>
    <s v="CSD-MM02"/>
    <s v="CSD-03"/>
    <s v="Snowy Retail Group"/>
    <n v="17"/>
    <s v="Site Access Request by LNSP/MP"/>
    <s v="T5"/>
    <s v="VIC"/>
    <x v="10"/>
    <m/>
    <x v="6"/>
    <m/>
    <m/>
    <m/>
    <m/>
    <m/>
    <m/>
    <s v="Site Access Request,Site Access Notification"/>
    <m/>
    <m/>
    <m/>
    <s v="1D"/>
  </r>
  <r>
    <s v="Metering Service Works"/>
    <s v="MSW-MM03"/>
    <m/>
    <s v="Snowy Retail Group"/>
    <n v="18"/>
    <s v="Meter Exchange"/>
    <s v="T4 or T5 or T6"/>
    <s v="NSW"/>
    <x v="10"/>
    <m/>
    <x v="2"/>
    <m/>
    <m/>
    <m/>
    <m/>
    <s v="Meter Exchange"/>
    <m/>
    <m/>
    <s v="Meter reads"/>
    <s v="CR3081/CR3091"/>
    <m/>
    <s v="2D"/>
  </r>
  <r>
    <s v="Metering Service Works"/>
    <s v="MSW-MM03"/>
    <m/>
    <s v="Snowy Retail Group"/>
    <n v="18"/>
    <s v="Meter Exchange"/>
    <s v="T5"/>
    <s v="VIC"/>
    <x v="10"/>
    <m/>
    <x v="4"/>
    <m/>
    <m/>
    <m/>
    <m/>
    <s v="Meter Exchange"/>
    <m/>
    <m/>
    <s v="Meter reads"/>
    <s v="CR3081/CR3091"/>
    <m/>
    <s v="2D"/>
  </r>
  <r>
    <s v="Metering Service Works"/>
    <s v="MSW-MM04"/>
    <m/>
    <s v="Snowy Retail Group"/>
    <n v="19"/>
    <s v="Meter Exchange - PIN Rejection - Completion"/>
    <s v="T5 or T6"/>
    <s v="SA"/>
    <x v="10"/>
    <m/>
    <x v="3"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Snowy Retail Group"/>
    <n v="20"/>
    <s v="Remove Meter - Multi meter site"/>
    <s v="T4 or T5 or T6"/>
    <s v="QLD"/>
    <x v="10"/>
    <m/>
    <x v="7"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s v="Snowy Retail Group"/>
    <n v="20"/>
    <s v="Remove Meter - Multi meter site"/>
    <s v="T5"/>
    <s v="VIC"/>
    <x v="10"/>
    <m/>
    <x v="8"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s v="AGL"/>
    <n v="1"/>
    <s v="New Connection - Temporary in Permanent"/>
    <s v="T4 or T5"/>
    <s v="QLD"/>
    <x v="11"/>
    <m/>
    <x v="7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AGL"/>
    <n v="1"/>
    <s v="New Connection - Temporary in Permanent"/>
    <s v="T4 or T5"/>
    <s v="ACT"/>
    <x v="1"/>
    <m/>
    <x v="1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AGL"/>
    <n v="1"/>
    <s v="New Connection - Temporary in Permanent"/>
    <s v="T4 or T5"/>
    <s v="NSW"/>
    <x v="11"/>
    <m/>
    <x v="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AGL"/>
    <n v="1"/>
    <s v="New Connection - Temporary in Permanent"/>
    <s v="T4 or T5"/>
    <s v="SA"/>
    <x v="11"/>
    <m/>
    <x v="3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AGL"/>
    <n v="1"/>
    <s v="New Connection - Temporary in Permanent"/>
    <s v="T5"/>
    <s v="VIC"/>
    <x v="11"/>
    <m/>
    <x v="4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s v="AGL"/>
    <n v="2"/>
    <s v="Recipient discretion, "/>
    <s v="T4, T5"/>
    <s v="QLD"/>
    <x v="11"/>
    <m/>
    <x v="0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s v="AGL"/>
    <n v="2"/>
    <s v="Recipient discretion, "/>
    <s v="T5"/>
    <s v="VIC"/>
    <x v="11"/>
    <m/>
    <x v="8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AGL"/>
    <n v="3"/>
    <s v="Recipient discretion"/>
    <s v="T4, T5"/>
    <s v="NSW"/>
    <x v="11"/>
    <m/>
    <x v="10"/>
    <m/>
    <m/>
    <m/>
    <m/>
    <s v="Recipient discretion"/>
    <m/>
    <s v="Customer Details Notification"/>
    <m/>
    <s v="CR5051"/>
    <m/>
    <s v="2D"/>
  </r>
  <r>
    <s v="De-Energisation"/>
    <s v="DEEN-MM01"/>
    <s v="DEEN-05"/>
    <s v="AGL"/>
    <n v="3"/>
    <s v="Recipient discretion"/>
    <s v="T5"/>
    <s v="VIC"/>
    <x v="11"/>
    <m/>
    <x v="9"/>
    <m/>
    <m/>
    <m/>
    <m/>
    <s v="Recipient discretion"/>
    <m/>
    <s v="Customer Details Notification"/>
    <m/>
    <s v="CR5051"/>
    <m/>
    <s v="2D"/>
  </r>
  <r>
    <s v="Role Changes"/>
    <s v="ROLE-MM01"/>
    <s v="ROLE-01"/>
    <s v="AGL"/>
    <n v="4"/>
    <s v="Change Retailer - Prospective"/>
    <s v="T4 or T5 or T6"/>
    <s v="SA"/>
    <x v="11"/>
    <m/>
    <x v="3"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s v="AGL"/>
    <n v="4"/>
    <s v="Change Retailer - Prospective"/>
    <s v="T5"/>
    <s v="VIC"/>
    <x v="11"/>
    <m/>
    <x v="11"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AGL"/>
    <n v="5"/>
    <s v="Meter Exchange"/>
    <s v="T4 or T5 or T6"/>
    <s v="QLD"/>
    <x v="11"/>
    <m/>
    <x v="7"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AGL"/>
    <n v="6"/>
    <s v="Meter Reconfiguration - solar"/>
    <s v="T4 or T5 or T6"/>
    <s v="SA"/>
    <x v="11"/>
    <m/>
    <x v="3"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s v="AGL"/>
    <n v="6"/>
    <s v="Meter Reconfiguration - solar"/>
    <s v="T5"/>
    <s v="VIC"/>
    <x v="11"/>
    <m/>
    <x v="6"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s v="AGL"/>
    <n v="7"/>
    <s v="Supply Alteration - Upgrade Single Phase to 3 Phase"/>
    <s v="T4 or T5 or T6"/>
    <s v="NSW"/>
    <x v="11"/>
    <m/>
    <x v="13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s v="AGL"/>
    <n v="7"/>
    <s v="Supply Alteration - Upgrade Single Phase to 3 Phase"/>
    <s v="T5"/>
    <s v="VIC"/>
    <x v="11"/>
    <m/>
    <x v="4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AGL"/>
    <n v="8"/>
    <s v="Network Tariff Change"/>
    <s v="T4 or T5 or T6"/>
    <s v="ACT"/>
    <x v="1"/>
    <m/>
    <x v="1"/>
    <m/>
    <m/>
    <m/>
    <m/>
    <s v="Tariff Change"/>
    <m/>
    <m/>
    <s v="NEM-12 meter reads"/>
    <s v="CR3101"/>
    <m/>
    <s v="2D"/>
  </r>
  <r>
    <s v="Supply Service Works"/>
    <s v="SSW-MM03"/>
    <s v="SSW-25"/>
    <s v="AGL"/>
    <n v="8"/>
    <s v="Network Tariff Change"/>
    <s v="T5"/>
    <s v="VIC"/>
    <x v="11"/>
    <m/>
    <x v="8"/>
    <m/>
    <m/>
    <m/>
    <m/>
    <s v="Tariff Change"/>
    <m/>
    <m/>
    <s v="NEM-12 meter reads"/>
    <s v="CR3101"/>
    <m/>
    <s v="2D"/>
  </r>
  <r>
    <s v="Meter Faults"/>
    <s v="MF-MM01"/>
    <m/>
    <s v="AGL"/>
    <n v="9"/>
    <s v="Meter exchange triggered by OWN-MFN (Single meter)"/>
    <s v="T4 or T5 or T6"/>
    <s v="QLD"/>
    <x v="1"/>
    <m/>
    <x v="12"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AGL"/>
    <n v="10"/>
    <s v="Move-in"/>
    <s v="T4 or T5 or T6"/>
    <s v="SA"/>
    <x v="11"/>
    <m/>
    <x v="3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s v="AGL"/>
    <n v="10"/>
    <s v="Move-in"/>
    <s v="T5"/>
    <s v="VIC"/>
    <x v="11"/>
    <m/>
    <x v="9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AGL"/>
    <n v="11"/>
    <s v="Verify Meter Data"/>
    <s v="T4 or T5 or T6"/>
    <s v="NSW"/>
    <x v="11"/>
    <m/>
    <x v="2"/>
    <m/>
    <m/>
    <m/>
    <m/>
    <s v="Verify Meter Data Request"/>
    <m/>
    <m/>
    <s v="Meter reads"/>
    <m/>
    <m/>
    <s v="1D"/>
  </r>
  <r>
    <s v="Meter Data Notification"/>
    <s v="MDN-MM01"/>
    <s v="MDN-04"/>
    <s v="AGL"/>
    <n v="11"/>
    <s v="Verify Meter Data"/>
    <s v="T5"/>
    <s v="VIC"/>
    <x v="11"/>
    <m/>
    <x v="11"/>
    <m/>
    <m/>
    <m/>
    <m/>
    <s v="Verify Meter Data Request"/>
    <m/>
    <m/>
    <s v="Meter reads"/>
    <m/>
    <m/>
    <s v="1D"/>
  </r>
  <r>
    <s v="Role Changes"/>
    <s v="ROLE-MM02"/>
    <s v="ROLE-02"/>
    <s v="AGL"/>
    <n v="12"/>
    <s v="Change Retailer - Retrospective"/>
    <s v="T4 or T5 or T6"/>
    <s v="ACT"/>
    <x v="1"/>
    <m/>
    <x v="1"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s v="AGL"/>
    <n v="12"/>
    <s v="Change Retailer - Retrospective"/>
    <s v="T5"/>
    <s v="VIC"/>
    <x v="11"/>
    <m/>
    <x v="6"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AGL"/>
    <n v="13"/>
    <s v="Physical visit"/>
    <s v="T4 or T5 or T6"/>
    <s v="QLD"/>
    <x v="11"/>
    <m/>
    <x v="7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s v="AGL"/>
    <n v="13"/>
    <s v="Physical visit"/>
    <s v="T5"/>
    <s v="VIC"/>
    <x v="11"/>
    <m/>
    <x v="4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AGL"/>
    <n v="14"/>
    <s v="Remove Fuse"/>
    <s v="T4 or T5 or T6"/>
    <s v="SA"/>
    <x v="11"/>
    <m/>
    <x v="3"/>
    <m/>
    <m/>
    <m/>
    <m/>
    <s v="Remove Fuse"/>
    <m/>
    <s v="Customer Details Notification"/>
    <m/>
    <s v="CR5051"/>
    <m/>
    <s v="2D"/>
  </r>
  <r>
    <s v="De-Energisation"/>
    <s v="DEEN-MM02"/>
    <s v="DEEN02"/>
    <s v="AGL"/>
    <n v="14"/>
    <s v="Remove Fuse"/>
    <s v="T5"/>
    <s v="VIC"/>
    <x v="11"/>
    <m/>
    <x v="8"/>
    <m/>
    <m/>
    <m/>
    <m/>
    <s v="Remove Fuse"/>
    <m/>
    <s v="Customer Details Notification"/>
    <m/>
    <s v="CR5051"/>
    <m/>
    <s v="2D"/>
  </r>
  <r>
    <s v="Special Reads"/>
    <s v="SP-MM01"/>
    <s v="SP-02"/>
    <s v="AGL"/>
    <n v="15"/>
    <s v="Special Read - Final Read"/>
    <s v="T4 or T5 or T6"/>
    <s v="NSW"/>
    <x v="1"/>
    <m/>
    <x v="12"/>
    <m/>
    <m/>
    <m/>
    <m/>
    <s v="Special Read"/>
    <m/>
    <m/>
    <s v="NEM-12 meter reads"/>
    <m/>
    <m/>
    <s v="2D"/>
  </r>
  <r>
    <s v="Special Reads"/>
    <s v="SP-MM01"/>
    <s v="SP-02"/>
    <s v="AGL"/>
    <n v="15"/>
    <s v="Special Read - Final Read"/>
    <s v="T5"/>
    <s v="VIC"/>
    <x v="1"/>
    <m/>
    <x v="12"/>
    <m/>
    <m/>
    <m/>
    <m/>
    <s v="Special Read"/>
    <m/>
    <m/>
    <s v="NEM-12 meter reads"/>
    <m/>
    <m/>
    <s v="2D"/>
  </r>
  <r>
    <s v="Customer and Site Details"/>
    <s v="CSD-MM01"/>
    <m/>
    <s v="AGL"/>
    <n v="16"/>
    <s v="Site Access Request by FRMP"/>
    <s v="T4 or T5 or T6"/>
    <s v="NSW"/>
    <x v="11"/>
    <m/>
    <x v="13"/>
    <m/>
    <m/>
    <m/>
    <m/>
    <m/>
    <m/>
    <s v="Site Access Request,Site Access Notification"/>
    <m/>
    <m/>
    <m/>
    <s v="1D"/>
  </r>
  <r>
    <s v="Customer and Site Details"/>
    <s v="CSD-MM01"/>
    <m/>
    <s v="AGL"/>
    <n v="16"/>
    <s v="Site Access Request by FRMP"/>
    <s v="T5"/>
    <s v="VIC"/>
    <x v="11"/>
    <m/>
    <x v="11"/>
    <m/>
    <m/>
    <m/>
    <m/>
    <m/>
    <m/>
    <s v="Site Access Request,Site Access Notification"/>
    <m/>
    <m/>
    <m/>
    <s v="1D"/>
  </r>
  <r>
    <s v="Customer and Site Details"/>
    <s v="CSD-MM02"/>
    <s v="CSD-03"/>
    <s v="AGL"/>
    <n v="17"/>
    <s v="Site Access Request by LNSP/MP"/>
    <s v="T4 or T5 or T6"/>
    <s v="QLD"/>
    <x v="11"/>
    <m/>
    <x v="0"/>
    <m/>
    <m/>
    <m/>
    <m/>
    <m/>
    <m/>
    <s v="Site Access Request,Site Access Notification"/>
    <m/>
    <m/>
    <m/>
    <s v="1D"/>
  </r>
  <r>
    <s v="Customer and Site Details"/>
    <s v="CSD-MM02"/>
    <s v="CSD-03"/>
    <s v="AGL"/>
    <n v="17"/>
    <s v="Site Access Request by LNSP/MP"/>
    <s v="T5"/>
    <s v="VIC"/>
    <x v="11"/>
    <m/>
    <x v="6"/>
    <m/>
    <m/>
    <m/>
    <m/>
    <m/>
    <m/>
    <s v="Site Access Request,Site Access Notification"/>
    <m/>
    <m/>
    <m/>
    <s v="1D"/>
  </r>
  <r>
    <s v="Metering Service Works"/>
    <s v="MSW-MM03"/>
    <m/>
    <s v="AGL"/>
    <n v="18"/>
    <s v="Meter Exchange"/>
    <s v="T4 or T5 or T6"/>
    <s v="NSW"/>
    <x v="11"/>
    <m/>
    <x v="10"/>
    <m/>
    <m/>
    <m/>
    <m/>
    <s v="Meter Exchange"/>
    <m/>
    <m/>
    <s v="Meter reads"/>
    <s v="CR3081/CR3091"/>
    <m/>
    <s v="2D"/>
  </r>
  <r>
    <s v="Metering Service Works"/>
    <s v="MSW-MM03"/>
    <m/>
    <s v="AGL"/>
    <n v="18"/>
    <s v="Meter Exchange"/>
    <s v="T5"/>
    <s v="VIC"/>
    <x v="11"/>
    <m/>
    <x v="4"/>
    <m/>
    <m/>
    <m/>
    <m/>
    <s v="Meter Exchange"/>
    <m/>
    <m/>
    <s v="Meter reads"/>
    <s v="CR3081/CR3091"/>
    <m/>
    <s v="2D"/>
  </r>
  <r>
    <s v="Metering Service Works"/>
    <s v="MSW-MM04"/>
    <m/>
    <s v="AGL"/>
    <n v="19"/>
    <s v="Meter Exchange - PIN Rejection - Completion"/>
    <s v="T5 or T6"/>
    <s v="SA"/>
    <x v="11"/>
    <m/>
    <x v="3"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AGL"/>
    <n v="20"/>
    <s v="Remove Meter - Multi meter site"/>
    <s v="T4 or T5 or T6"/>
    <s v="QLD"/>
    <x v="11"/>
    <m/>
    <x v="7"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s v="AGL"/>
    <n v="20"/>
    <s v="Remove Meter - Multi meter site"/>
    <s v="T5"/>
    <s v="VIC"/>
    <x v="11"/>
    <m/>
    <x v="8"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s v="Snowy Retail Group"/>
    <n v="1"/>
    <s v="New Connection - Temporary in Permanent"/>
    <s v="T4 or T5"/>
    <s v="QLD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Snowy Retail Group"/>
    <n v="1"/>
    <s v="New Connection - Temporary in Permanent"/>
    <s v="T4 or T5"/>
    <s v="ACT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Snowy Retail Group"/>
    <n v="1"/>
    <s v="New Connection - Temporary in Permanent"/>
    <s v="T4 or T5"/>
    <s v="NSW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Snowy Retail Group"/>
    <n v="1"/>
    <s v="New Connection - Temporary in Permanent"/>
    <s v="T4 or T5"/>
    <s v="SA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Snowy Retail Group"/>
    <n v="1"/>
    <s v="New Connection - Temporary in Permanent"/>
    <s v="T5"/>
    <s v="VIC"/>
    <x v="12"/>
    <m/>
    <x v="4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s v="Snowy Retail Group"/>
    <n v="2"/>
    <s v="Recipient discretion, "/>
    <s v="T4, T5"/>
    <s v="QLD"/>
    <x v="1"/>
    <m/>
    <x v="12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s v="Snowy Retail Group"/>
    <n v="2"/>
    <s v="Recipient discretion, "/>
    <s v="T5"/>
    <s v="VIC"/>
    <x v="12"/>
    <m/>
    <x v="8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Snowy Retail Group"/>
    <n v="3"/>
    <s v="Recipient discretion"/>
    <s v="T4, T5"/>
    <s v="NSW"/>
    <x v="1"/>
    <m/>
    <x v="12"/>
    <m/>
    <m/>
    <m/>
    <m/>
    <s v="Recipient discretion"/>
    <m/>
    <s v="Customer Details Notification"/>
    <m/>
    <s v="CR5051"/>
    <m/>
    <s v="2D"/>
  </r>
  <r>
    <s v="De-Energisation"/>
    <s v="DEEN-MM01"/>
    <s v="DEEN-05"/>
    <s v="Snowy Retail Group"/>
    <n v="3"/>
    <s v="Recipient discretion"/>
    <s v="T5"/>
    <s v="VIC"/>
    <x v="12"/>
    <m/>
    <x v="9"/>
    <m/>
    <m/>
    <m/>
    <m/>
    <s v="Recipient discretion"/>
    <m/>
    <s v="Customer Details Notification"/>
    <m/>
    <s v="CR5051"/>
    <m/>
    <s v="2D"/>
  </r>
  <r>
    <s v="Role Changes"/>
    <s v="ROLE-MM01"/>
    <s v="ROLE-01"/>
    <s v="Snowy Retail Group"/>
    <n v="4"/>
    <s v="Change Retailer - Prospective"/>
    <s v="T4 or T5 or T6"/>
    <s v="SA"/>
    <x v="1"/>
    <m/>
    <x v="12"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s v="Snowy Retail Group"/>
    <n v="4"/>
    <s v="Change Retailer - Prospective"/>
    <s v="T5"/>
    <s v="VIC"/>
    <x v="12"/>
    <m/>
    <x v="11"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Snowy Retail Group"/>
    <n v="5"/>
    <s v="Meter Exchange"/>
    <s v="T4 or T5 or T6"/>
    <s v="QLD"/>
    <x v="1"/>
    <m/>
    <x v="12"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Snowy Retail Group"/>
    <n v="6"/>
    <s v="Meter Reconfiguration - solar"/>
    <s v="T4 or T5 or T6"/>
    <s v="SA"/>
    <x v="1"/>
    <m/>
    <x v="12"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s v="Snowy Retail Group"/>
    <n v="6"/>
    <s v="Meter Reconfiguration - solar"/>
    <s v="T5"/>
    <s v="VIC"/>
    <x v="12"/>
    <m/>
    <x v="6"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s v="Snowy Retail Group"/>
    <n v="7"/>
    <s v="Supply Alteration - Upgrade Single Phase to 3 Phase"/>
    <s v="T4 or T5 or T6"/>
    <s v="NSW"/>
    <x v="1"/>
    <m/>
    <x v="12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s v="Snowy Retail Group"/>
    <n v="7"/>
    <s v="Supply Alteration - Upgrade Single Phase to 3 Phase"/>
    <s v="T5"/>
    <s v="VIC"/>
    <x v="12"/>
    <m/>
    <x v="4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Snowy Retail Group"/>
    <n v="8"/>
    <s v="Network Tariff Change"/>
    <s v="T4 or T5 or T6"/>
    <s v="ACT"/>
    <x v="1"/>
    <m/>
    <x v="12"/>
    <m/>
    <m/>
    <m/>
    <m/>
    <s v="Tariff Change"/>
    <m/>
    <m/>
    <s v="NEM-12 meter reads"/>
    <s v="CR3101"/>
    <m/>
    <s v="2D"/>
  </r>
  <r>
    <s v="Supply Service Works"/>
    <s v="SSW-MM03"/>
    <s v="SSW-25"/>
    <s v="Snowy Retail Group"/>
    <n v="8"/>
    <s v="Network Tariff Change"/>
    <s v="T5"/>
    <s v="VIC"/>
    <x v="12"/>
    <m/>
    <x v="8"/>
    <m/>
    <m/>
    <m/>
    <m/>
    <s v="Tariff Change"/>
    <m/>
    <m/>
    <s v="NEM-12 meter reads"/>
    <s v="CR3101"/>
    <m/>
    <s v="2D"/>
  </r>
  <r>
    <s v="Meter Faults"/>
    <s v="MF-MM01"/>
    <m/>
    <s v="Snowy Retail Group"/>
    <n v="9"/>
    <s v="Meter exchange triggered by OWN-MFN (Single meter)"/>
    <s v="T4 or T5 or T6"/>
    <s v="QLD"/>
    <x v="1"/>
    <m/>
    <x v="12"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Snowy Retail Group"/>
    <n v="10"/>
    <s v="Move-in"/>
    <s v="T4 or T5 or T6"/>
    <s v="SA"/>
    <x v="1"/>
    <m/>
    <x v="12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s v="Snowy Retail Group"/>
    <n v="10"/>
    <s v="Move-in"/>
    <s v="T5"/>
    <s v="VIC"/>
    <x v="12"/>
    <m/>
    <x v="9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Snowy Retail Group"/>
    <n v="11"/>
    <s v="Verify Meter Data"/>
    <s v="T4 or T5 or T6"/>
    <s v="NSW"/>
    <x v="1"/>
    <m/>
    <x v="12"/>
    <m/>
    <m/>
    <m/>
    <m/>
    <s v="Verify Meter Data Request"/>
    <m/>
    <m/>
    <s v="Meter reads"/>
    <m/>
    <m/>
    <s v="1D"/>
  </r>
  <r>
    <s v="Meter Data Notification"/>
    <s v="MDN-MM01"/>
    <s v="MDN-04"/>
    <s v="Snowy Retail Group"/>
    <n v="11"/>
    <s v="Verify Meter Data"/>
    <s v="T5"/>
    <s v="VIC"/>
    <x v="12"/>
    <m/>
    <x v="11"/>
    <m/>
    <m/>
    <m/>
    <m/>
    <s v="Verify Meter Data Request"/>
    <m/>
    <m/>
    <s v="Meter reads"/>
    <m/>
    <m/>
    <s v="1D"/>
  </r>
  <r>
    <s v="Role Changes"/>
    <s v="ROLE-MM02"/>
    <s v="ROLE-02"/>
    <s v="Snowy Retail Group"/>
    <n v="12"/>
    <s v="Change Retailer - Retrospective"/>
    <s v="T4 or T5 or T6"/>
    <s v="ACT"/>
    <x v="1"/>
    <m/>
    <x v="12"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s v="Snowy Retail Group"/>
    <n v="12"/>
    <s v="Change Retailer - Retrospective"/>
    <s v="T5"/>
    <s v="VIC"/>
    <x v="12"/>
    <m/>
    <x v="6"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Snowy Retail Group"/>
    <n v="13"/>
    <s v="Physical visit"/>
    <s v="T4 or T5 or T6"/>
    <s v="QLD"/>
    <x v="1"/>
    <m/>
    <x v="12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s v="Snowy Retail Group"/>
    <n v="13"/>
    <s v="Physical visit"/>
    <s v="T5"/>
    <s v="VIC"/>
    <x v="12"/>
    <m/>
    <x v="4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Snowy Retail Group"/>
    <n v="14"/>
    <s v="Remove Fuse"/>
    <s v="T4 or T5 or T6"/>
    <s v="SA"/>
    <x v="1"/>
    <m/>
    <x v="12"/>
    <m/>
    <m/>
    <m/>
    <m/>
    <s v="Remove Fuse"/>
    <m/>
    <s v="Customer Details Notification"/>
    <m/>
    <s v="CR5051"/>
    <m/>
    <s v="2D"/>
  </r>
  <r>
    <s v="De-Energisation"/>
    <s v="DEEN-MM02"/>
    <s v="DEEN02"/>
    <s v="Snowy Retail Group"/>
    <n v="14"/>
    <s v="Remove Fuse"/>
    <s v="T5"/>
    <s v="VIC"/>
    <x v="12"/>
    <m/>
    <x v="8"/>
    <m/>
    <m/>
    <m/>
    <m/>
    <s v="Remove Fuse"/>
    <m/>
    <s v="Customer Details Notification"/>
    <m/>
    <s v="CR5051"/>
    <m/>
    <s v="2D"/>
  </r>
  <r>
    <s v="Special Reads"/>
    <s v="SP-MM01"/>
    <s v="SP-02"/>
    <s v="Snowy Retail Group"/>
    <n v="15"/>
    <s v="Special Read - Final Read"/>
    <s v="T4 or T5 or T6"/>
    <s v="NSW"/>
    <x v="1"/>
    <m/>
    <x v="12"/>
    <m/>
    <m/>
    <m/>
    <m/>
    <s v="Special Read"/>
    <m/>
    <m/>
    <s v="NEM-12 meter reads"/>
    <m/>
    <m/>
    <s v="2D"/>
  </r>
  <r>
    <s v="Special Reads"/>
    <s v="SP-MM01"/>
    <s v="SP-02"/>
    <s v="Snowy Retail Group"/>
    <n v="15"/>
    <s v="Special Read - Final Read"/>
    <s v="T5"/>
    <s v="VIC"/>
    <x v="1"/>
    <m/>
    <x v="12"/>
    <m/>
    <m/>
    <m/>
    <m/>
    <s v="Special Read"/>
    <m/>
    <m/>
    <s v="NEM-12 meter reads"/>
    <m/>
    <m/>
    <s v="2D"/>
  </r>
  <r>
    <s v="Customer and Site Details"/>
    <s v="CSD-MM01"/>
    <m/>
    <s v="Snowy Retail Group"/>
    <n v="16"/>
    <s v="Site Access Request by FRMP"/>
    <s v="T4 or T5 or T6"/>
    <s v="NSW"/>
    <x v="1"/>
    <m/>
    <x v="12"/>
    <m/>
    <m/>
    <m/>
    <m/>
    <m/>
    <m/>
    <s v="Site Access Request,Site Access Notification"/>
    <m/>
    <m/>
    <m/>
    <s v="1D"/>
  </r>
  <r>
    <s v="Customer and Site Details"/>
    <s v="CSD-MM01"/>
    <m/>
    <s v="Snowy Retail Group"/>
    <n v="16"/>
    <s v="Site Access Request by FRMP"/>
    <s v="T5"/>
    <s v="VIC"/>
    <x v="12"/>
    <m/>
    <x v="11"/>
    <m/>
    <m/>
    <m/>
    <m/>
    <m/>
    <m/>
    <s v="Site Access Request,Site Access Notification"/>
    <m/>
    <m/>
    <m/>
    <s v="1D"/>
  </r>
  <r>
    <s v="Customer and Site Details"/>
    <s v="CSD-MM02"/>
    <s v="CSD-03"/>
    <s v="Snowy Retail Group"/>
    <n v="17"/>
    <s v="Site Access Request by LNSP/MP"/>
    <s v="T4 or T5 or T6"/>
    <s v="QLD"/>
    <x v="1"/>
    <m/>
    <x v="12"/>
    <m/>
    <m/>
    <m/>
    <m/>
    <m/>
    <m/>
    <s v="Site Access Request,Site Access Notification"/>
    <m/>
    <m/>
    <m/>
    <s v="1D"/>
  </r>
  <r>
    <s v="Customer and Site Details"/>
    <s v="CSD-MM02"/>
    <s v="CSD-03"/>
    <s v="Snowy Retail Group"/>
    <n v="17"/>
    <s v="Site Access Request by LNSP/MP"/>
    <s v="T5"/>
    <s v="VIC"/>
    <x v="12"/>
    <m/>
    <x v="6"/>
    <m/>
    <m/>
    <m/>
    <m/>
    <m/>
    <m/>
    <s v="Site Access Request,Site Access Notification"/>
    <m/>
    <m/>
    <m/>
    <s v="1D"/>
  </r>
  <r>
    <s v="Metering Service Works"/>
    <s v="MSW-MM03"/>
    <m/>
    <s v="Snowy Retail Group"/>
    <n v="18"/>
    <s v="Meter Exchange"/>
    <s v="T4 or T5 or T6"/>
    <s v="NSW"/>
    <x v="1"/>
    <m/>
    <x v="12"/>
    <m/>
    <m/>
    <m/>
    <m/>
    <s v="Meter Exchange"/>
    <m/>
    <m/>
    <s v="Meter reads"/>
    <s v="CR3081/CR3091"/>
    <m/>
    <s v="2D"/>
  </r>
  <r>
    <s v="Metering Service Works"/>
    <s v="MSW-MM03"/>
    <m/>
    <s v="Snowy Retail Group"/>
    <n v="18"/>
    <s v="Meter Exchange"/>
    <s v="T5"/>
    <s v="VIC"/>
    <x v="12"/>
    <m/>
    <x v="4"/>
    <m/>
    <m/>
    <m/>
    <m/>
    <s v="Meter Exchange"/>
    <m/>
    <m/>
    <s v="Meter reads"/>
    <s v="CR3081/CR3091"/>
    <m/>
    <s v="2D"/>
  </r>
  <r>
    <s v="Metering Service Works"/>
    <s v="MSW-MM04"/>
    <m/>
    <s v="Snowy Retail Group"/>
    <n v="19"/>
    <s v="Meter Exchange - PIN Rejection - Completion"/>
    <s v="T5 or T6"/>
    <s v="SA"/>
    <x v="1"/>
    <m/>
    <x v="12"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Snowy Retail Group"/>
    <n v="20"/>
    <s v="Remove Meter - Multi meter site"/>
    <s v="T4 or T5 or T6"/>
    <s v="QLD"/>
    <x v="1"/>
    <m/>
    <x v="12"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s v="Snowy Retail Group"/>
    <n v="20"/>
    <s v="Remove Meter - Multi meter site"/>
    <s v="T5"/>
    <s v="VIC"/>
    <x v="12"/>
    <m/>
    <x v="8"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s v="AGL"/>
    <n v="1"/>
    <s v="New Connection - Temporary in Permanent"/>
    <s v="T4 or T5"/>
    <s v="QLD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AGL"/>
    <n v="1"/>
    <s v="New Connection - Temporary in Permanent"/>
    <s v="T4 or T5"/>
    <s v="ACT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AGL"/>
    <n v="1"/>
    <s v="New Connection - Temporary in Permanent"/>
    <s v="T4 or T5"/>
    <s v="NSW"/>
    <x v="13"/>
    <m/>
    <x v="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AGL"/>
    <n v="1"/>
    <s v="New Connection - Temporary in Permanent"/>
    <s v="T4 or T5"/>
    <s v="SA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AGL"/>
    <n v="1"/>
    <s v="New Connection - Temporary in Permanent"/>
    <s v="T5"/>
    <s v="VIC"/>
    <x v="13"/>
    <m/>
    <x v="4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s v="AGL"/>
    <n v="2"/>
    <s v="Recipient discretion, "/>
    <s v="T4, T5"/>
    <s v="NSW"/>
    <x v="13"/>
    <m/>
    <x v="2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s v="AGL"/>
    <n v="2"/>
    <s v="Recipient discretion, "/>
    <s v="T5"/>
    <s v="VIC"/>
    <x v="13"/>
    <m/>
    <x v="8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AGL"/>
    <n v="3"/>
    <s v="Recipient discretion"/>
    <s v="T4, T5"/>
    <s v="NSW"/>
    <x v="13"/>
    <m/>
    <x v="10"/>
    <m/>
    <m/>
    <m/>
    <m/>
    <s v="Recipient discretion"/>
    <m/>
    <s v="Customer Details Notification"/>
    <m/>
    <s v="CR5051"/>
    <m/>
    <s v="2D"/>
  </r>
  <r>
    <s v="De-Energisation"/>
    <s v="DEEN-MM01"/>
    <s v="DEEN-05"/>
    <s v="AGL"/>
    <n v="3"/>
    <s v="Recipient discretion"/>
    <s v="T5"/>
    <s v="VIC"/>
    <x v="13"/>
    <m/>
    <x v="9"/>
    <m/>
    <m/>
    <m/>
    <m/>
    <s v="Recipient discretion"/>
    <m/>
    <s v="Customer Details Notification"/>
    <m/>
    <s v="CR5051"/>
    <m/>
    <s v="2D"/>
  </r>
  <r>
    <s v="Role Changes"/>
    <s v="ROLE-MM01"/>
    <s v="ROLE-01"/>
    <s v="AGL"/>
    <n v="4"/>
    <s v="Change Retailer - Prospective"/>
    <s v="T4 or T5 or T6"/>
    <s v="NSW"/>
    <x v="13"/>
    <m/>
    <x v="2"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s v="AGL"/>
    <n v="4"/>
    <s v="Change Retailer - Prospective"/>
    <s v="T5"/>
    <s v="VIC"/>
    <x v="13"/>
    <m/>
    <x v="11"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AGL"/>
    <n v="5"/>
    <s v="Meter Exchange"/>
    <s v="T4 or T5 or T6"/>
    <s v="NSW"/>
    <x v="13"/>
    <m/>
    <x v="10"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AGL"/>
    <n v="6"/>
    <s v="Meter Reconfiguration - solar"/>
    <s v="T4 or T5 or T6"/>
    <s v="NSW"/>
    <x v="13"/>
    <m/>
    <x v="2"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s v="AGL"/>
    <n v="6"/>
    <s v="Meter Reconfiguration - solar"/>
    <s v="T5"/>
    <s v="VIC"/>
    <x v="13"/>
    <m/>
    <x v="6"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s v="AGL"/>
    <n v="7"/>
    <s v="Supply Alteration - Upgrade Single Phase to 3 Phase"/>
    <s v="T4 or T5 or T6"/>
    <s v="NSW"/>
    <x v="13"/>
    <m/>
    <x v="13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s v="AGL"/>
    <n v="7"/>
    <s v="Supply Alteration - Upgrade Single Phase to 3 Phase"/>
    <s v="T5"/>
    <s v="VIC"/>
    <x v="13"/>
    <m/>
    <x v="4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AGL"/>
    <n v="8"/>
    <s v="Network Tariff Change"/>
    <s v="T4 or T5 or T6"/>
    <s v="NSW"/>
    <x v="13"/>
    <m/>
    <x v="10"/>
    <m/>
    <m/>
    <m/>
    <m/>
    <s v="Tariff Change"/>
    <m/>
    <m/>
    <s v="NEM-12 meter reads"/>
    <s v="CR3101"/>
    <m/>
    <s v="2D"/>
  </r>
  <r>
    <s v="Supply Service Works"/>
    <s v="SSW-MM03"/>
    <s v="SSW-25"/>
    <s v="AGL"/>
    <n v="8"/>
    <s v="Network Tariff Change"/>
    <s v="T5"/>
    <s v="VIC"/>
    <x v="13"/>
    <m/>
    <x v="8"/>
    <m/>
    <m/>
    <m/>
    <m/>
    <s v="Tariff Change"/>
    <m/>
    <m/>
    <s v="NEM-12 meter reads"/>
    <s v="CR3101"/>
    <m/>
    <s v="2D"/>
  </r>
  <r>
    <s v="Meter Faults"/>
    <s v="MF-MM01"/>
    <m/>
    <s v="AGL"/>
    <n v="9"/>
    <s v="Meter exchange triggered by OWN-MFN (Single meter)"/>
    <s v="T4 or T5 or T6"/>
    <s v="NSW"/>
    <x v="1"/>
    <m/>
    <x v="12"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AGL"/>
    <n v="10"/>
    <s v="Move-in"/>
    <s v="T4 or T5 or T6"/>
    <s v="NSW"/>
    <x v="13"/>
    <m/>
    <x v="10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s v="AGL"/>
    <n v="10"/>
    <s v="Move-in"/>
    <s v="T5"/>
    <s v="VIC"/>
    <x v="13"/>
    <m/>
    <x v="9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AGL"/>
    <n v="11"/>
    <s v="Verify Meter Data"/>
    <s v="T4 or T5 or T6"/>
    <s v="NSW"/>
    <x v="13"/>
    <m/>
    <x v="2"/>
    <m/>
    <m/>
    <m/>
    <m/>
    <s v="Verify Meter Data Request"/>
    <m/>
    <m/>
    <s v="Meter reads"/>
    <m/>
    <m/>
    <s v="1D"/>
  </r>
  <r>
    <s v="Meter Data Notification"/>
    <s v="MDN-MM01"/>
    <s v="MDN-04"/>
    <s v="AGL"/>
    <n v="11"/>
    <s v="Verify Meter Data"/>
    <s v="T5"/>
    <s v="VIC"/>
    <x v="1"/>
    <m/>
    <x v="11"/>
    <m/>
    <m/>
    <m/>
    <m/>
    <s v="Verify Meter Data Request"/>
    <m/>
    <m/>
    <s v="Meter reads"/>
    <m/>
    <m/>
    <s v="1D"/>
  </r>
  <r>
    <s v="Role Changes"/>
    <s v="ROLE-MM02"/>
    <s v="ROLE-02"/>
    <s v="AGL"/>
    <n v="12"/>
    <s v="Change Retailer - Retrospective"/>
    <s v="T4 or T5 or T6"/>
    <s v="NSW"/>
    <x v="13"/>
    <m/>
    <x v="13"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s v="AGL"/>
    <n v="12"/>
    <s v="Change Retailer - Retrospective"/>
    <s v="T5"/>
    <s v="VIC"/>
    <x v="1"/>
    <m/>
    <x v="6"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AGL"/>
    <n v="13"/>
    <s v="Physical visit"/>
    <s v="T4 or T5 or T6"/>
    <s v="NSW"/>
    <x v="13"/>
    <m/>
    <x v="10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s v="AGL"/>
    <n v="13"/>
    <s v="Physical visit"/>
    <s v="T5"/>
    <s v="VIC"/>
    <x v="13"/>
    <m/>
    <x v="4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AGL"/>
    <n v="14"/>
    <s v="Remove Fuse"/>
    <s v="T4 or T5 or T6"/>
    <s v="NSW"/>
    <x v="13"/>
    <m/>
    <x v="13"/>
    <m/>
    <m/>
    <m/>
    <m/>
    <s v="Remove Fuse"/>
    <m/>
    <s v="Customer Details Notification"/>
    <m/>
    <s v="CR5051"/>
    <m/>
    <s v="2D"/>
  </r>
  <r>
    <s v="De-Energisation"/>
    <s v="DEEN-MM02"/>
    <s v="DEEN02"/>
    <s v="AGL"/>
    <n v="14"/>
    <s v="Remove Fuse"/>
    <s v="T5"/>
    <s v="VIC"/>
    <x v="13"/>
    <m/>
    <x v="8"/>
    <m/>
    <m/>
    <m/>
    <m/>
    <s v="Remove Fuse"/>
    <m/>
    <s v="Customer Details Notification"/>
    <m/>
    <s v="CR5051"/>
    <m/>
    <s v="2D"/>
  </r>
  <r>
    <s v="Special Reads"/>
    <s v="SP-MM01"/>
    <s v="SP-02"/>
    <s v="AGL"/>
    <n v="15"/>
    <s v="Special Read - Final Read"/>
    <s v="T4 or T5 or T6"/>
    <s v="NSW"/>
    <x v="1"/>
    <m/>
    <x v="12"/>
    <m/>
    <m/>
    <m/>
    <m/>
    <s v="Special Read"/>
    <m/>
    <m/>
    <s v="NEM-12 meter reads"/>
    <m/>
    <m/>
    <s v="2D"/>
  </r>
  <r>
    <s v="Special Reads"/>
    <s v="SP-MM01"/>
    <s v="SP-02"/>
    <s v="AGL"/>
    <n v="15"/>
    <s v="Special Read - Final Read"/>
    <s v="T5"/>
    <s v="VIC"/>
    <x v="1"/>
    <m/>
    <x v="12"/>
    <m/>
    <m/>
    <m/>
    <m/>
    <s v="Special Read"/>
    <m/>
    <m/>
    <s v="NEM-12 meter reads"/>
    <m/>
    <m/>
    <s v="2D"/>
  </r>
  <r>
    <s v="Customer and Site Details"/>
    <s v="CSD-MM01"/>
    <m/>
    <s v="AGL"/>
    <n v="16"/>
    <s v="Site Access Request by FRMP"/>
    <s v="T4 or T5 or T6"/>
    <s v="NSW"/>
    <x v="13"/>
    <m/>
    <x v="13"/>
    <m/>
    <m/>
    <m/>
    <m/>
    <m/>
    <m/>
    <s v="Site Access Request,Site Access Notification"/>
    <m/>
    <m/>
    <m/>
    <s v="1D"/>
  </r>
  <r>
    <s v="Customer and Site Details"/>
    <s v="CSD-MM01"/>
    <m/>
    <s v="AGL"/>
    <n v="16"/>
    <s v="Site Access Request by FRMP"/>
    <s v="T5"/>
    <s v="VIC"/>
    <x v="1"/>
    <m/>
    <x v="11"/>
    <m/>
    <m/>
    <m/>
    <m/>
    <m/>
    <m/>
    <s v="Site Access Request,Site Access Notification"/>
    <m/>
    <m/>
    <m/>
    <s v="1D"/>
  </r>
  <r>
    <s v="Customer and Site Details"/>
    <s v="CSD-MM02"/>
    <s v="CSD-03"/>
    <s v="AGL"/>
    <n v="17"/>
    <s v="Site Access Request by LNSP/MP"/>
    <s v="T4 or T5 or T6"/>
    <s v="NSW"/>
    <x v="13"/>
    <m/>
    <x v="13"/>
    <m/>
    <m/>
    <m/>
    <m/>
    <m/>
    <m/>
    <s v="Site Access Request,Site Access Notification"/>
    <m/>
    <m/>
    <m/>
    <s v="1D"/>
  </r>
  <r>
    <s v="Customer and Site Details"/>
    <s v="CSD-MM02"/>
    <s v="CSD-03"/>
    <s v="AGL"/>
    <n v="17"/>
    <s v="Site Access Request by LNSP/MP"/>
    <s v="T5"/>
    <s v="VIC"/>
    <x v="1"/>
    <m/>
    <x v="6"/>
    <m/>
    <m/>
    <m/>
    <m/>
    <m/>
    <m/>
    <s v="Site Access Request,Site Access Notification"/>
    <m/>
    <m/>
    <m/>
    <s v="1D"/>
  </r>
  <r>
    <s v="Metering Service Works"/>
    <s v="MSW-MM03"/>
    <m/>
    <s v="AGL"/>
    <n v="18"/>
    <s v="Meter Exchange"/>
    <s v="T4 or T5 or T6"/>
    <s v="NSW"/>
    <x v="13"/>
    <m/>
    <x v="2"/>
    <m/>
    <m/>
    <m/>
    <m/>
    <s v="Meter Exchange"/>
    <m/>
    <m/>
    <s v="Meter reads"/>
    <s v="CR3081/CR3091"/>
    <m/>
    <s v="2D"/>
  </r>
  <r>
    <s v="Metering Service Works"/>
    <s v="MSW-MM03"/>
    <m/>
    <s v="AGL"/>
    <n v="18"/>
    <s v="Meter Exchange"/>
    <s v="T5"/>
    <s v="VIC"/>
    <x v="13"/>
    <m/>
    <x v="4"/>
    <m/>
    <m/>
    <m/>
    <m/>
    <s v="Meter Exchange"/>
    <m/>
    <m/>
    <s v="Meter reads"/>
    <s v="CR3081/CR3091"/>
    <m/>
    <s v="2D"/>
  </r>
  <r>
    <s v="Metering Service Works"/>
    <s v="MSW-MM04"/>
    <m/>
    <s v="AGL"/>
    <n v="19"/>
    <s v="Meter Exchange - PIN Rejection - Completion"/>
    <s v="T5 or T6"/>
    <s v="NSW"/>
    <x v="13"/>
    <m/>
    <x v="13"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AGL"/>
    <n v="20"/>
    <s v="Remove Meter - Multi meter site"/>
    <s v="T4 or T5 or T6"/>
    <s v="NSW"/>
    <x v="13"/>
    <m/>
    <x v="13"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s v="AGL"/>
    <n v="20"/>
    <s v="Remove Meter - Multi meter site"/>
    <s v="T5"/>
    <s v="VIC"/>
    <x v="13"/>
    <m/>
    <x v="8"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s v="AGL"/>
    <n v="1"/>
    <s v="New Connection - Temporary in Permanent"/>
    <s v="T4 or T5"/>
    <s v="QLD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AGL"/>
    <n v="1"/>
    <s v="New Connection - Temporary in Permanent"/>
    <s v="T4 or T5"/>
    <s v="ACT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AGL"/>
    <n v="1"/>
    <s v="New Connection - Temporary in Permanent"/>
    <s v="T4 or T5"/>
    <s v="NSW"/>
    <x v="14"/>
    <m/>
    <x v="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AGL"/>
    <n v="1"/>
    <s v="New Connection - Temporary in Permanent"/>
    <s v="T4 or T5"/>
    <s v="SA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AGL"/>
    <n v="1"/>
    <s v="New Connection - Temporary in Permanent"/>
    <s v="T5"/>
    <s v="VIC"/>
    <x v="14"/>
    <m/>
    <x v="4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s v="AGL"/>
    <n v="2"/>
    <s v="Recipient discretion, "/>
    <s v="T4, T5"/>
    <s v="NSW"/>
    <x v="14"/>
    <m/>
    <x v="10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s v="AGL"/>
    <n v="2"/>
    <s v="Recipient discretion, "/>
    <s v="T5"/>
    <s v="VIC"/>
    <x v="14"/>
    <m/>
    <x v="8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AGL"/>
    <n v="3"/>
    <s v="Recipient discretion"/>
    <s v="T4, T5"/>
    <s v="NSW"/>
    <x v="14"/>
    <m/>
    <x v="10"/>
    <m/>
    <m/>
    <m/>
    <m/>
    <s v="Recipient discretion"/>
    <m/>
    <s v="Customer Details Notification"/>
    <m/>
    <s v="CR5051"/>
    <m/>
    <s v="2D"/>
  </r>
  <r>
    <s v="De-Energisation"/>
    <s v="DEEN-MM01"/>
    <s v="DEEN-05"/>
    <s v="AGL"/>
    <n v="3"/>
    <s v="Recipient discretion"/>
    <s v="T5"/>
    <s v="VIC"/>
    <x v="14"/>
    <m/>
    <x v="9"/>
    <m/>
    <m/>
    <m/>
    <m/>
    <s v="Recipient discretion"/>
    <m/>
    <s v="Customer Details Notification"/>
    <m/>
    <s v="CR5051"/>
    <m/>
    <s v="2D"/>
  </r>
  <r>
    <s v="Role Changes"/>
    <s v="ROLE-MM01"/>
    <s v="ROLE-01"/>
    <s v="AGL"/>
    <n v="4"/>
    <s v="Change Retailer - Prospective"/>
    <s v="T4 or T5 or T6"/>
    <s v="NSW"/>
    <x v="14"/>
    <m/>
    <x v="3"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s v="AGL"/>
    <n v="4"/>
    <s v="Change Retailer - Prospective"/>
    <s v="T5"/>
    <s v="VIC"/>
    <x v="14"/>
    <m/>
    <x v="11"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AGL"/>
    <n v="5"/>
    <s v="Meter Exchange"/>
    <s v="T4 or T5 or T6"/>
    <s v="NSW"/>
    <x v="14"/>
    <m/>
    <x v="10"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AGL"/>
    <n v="6"/>
    <s v="Meter Reconfiguration - solar"/>
    <s v="T4 or T5 or T6"/>
    <s v="NSW"/>
    <x v="14"/>
    <m/>
    <x v="2"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s v="AGL"/>
    <n v="6"/>
    <s v="Meter Reconfiguration - solar"/>
    <s v="T5"/>
    <s v="VIC"/>
    <x v="14"/>
    <m/>
    <x v="6"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s v="AGL"/>
    <n v="7"/>
    <s v="Supply Alteration - Upgrade Single Phase to 3 Phase"/>
    <s v="T4 or T5 or T6"/>
    <s v="NSW"/>
    <x v="14"/>
    <m/>
    <x v="13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s v="AGL"/>
    <n v="7"/>
    <s v="Supply Alteration - Upgrade Single Phase to 3 Phase"/>
    <s v="T5"/>
    <s v="VIC"/>
    <x v="14"/>
    <m/>
    <x v="4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AGL"/>
    <n v="8"/>
    <s v="Network Tariff Change"/>
    <s v="T4 or T5 or T6"/>
    <s v="NSW"/>
    <x v="14"/>
    <m/>
    <x v="1"/>
    <m/>
    <m/>
    <m/>
    <m/>
    <s v="Tariff Change"/>
    <m/>
    <m/>
    <s v="NEM-12 meter reads"/>
    <s v="CR3101"/>
    <m/>
    <s v="2D"/>
  </r>
  <r>
    <s v="Supply Service Works"/>
    <s v="SSW-MM03"/>
    <s v="SSW-25"/>
    <s v="AGL"/>
    <n v="8"/>
    <s v="Network Tariff Change"/>
    <s v="T5"/>
    <s v="VIC"/>
    <x v="14"/>
    <m/>
    <x v="8"/>
    <m/>
    <m/>
    <m/>
    <m/>
    <s v="Tariff Change"/>
    <m/>
    <m/>
    <s v="NEM-12 meter reads"/>
    <s v="CR3101"/>
    <m/>
    <s v="2D"/>
  </r>
  <r>
    <s v="Meter Faults"/>
    <s v="MF-MM01"/>
    <m/>
    <s v="AGL"/>
    <n v="9"/>
    <s v="Meter exchange triggered by OWN-MFN (Single meter)"/>
    <s v="T4 or T5 or T6"/>
    <s v="NSW"/>
    <x v="1"/>
    <m/>
    <x v="12"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AGL"/>
    <n v="10"/>
    <s v="Move-in"/>
    <s v="T4 or T5 or T6"/>
    <s v="NSW"/>
    <x v="14"/>
    <m/>
    <x v="3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s v="AGL"/>
    <n v="10"/>
    <s v="Move-in"/>
    <s v="T5"/>
    <s v="VIC"/>
    <x v="14"/>
    <m/>
    <x v="9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AGL"/>
    <n v="11"/>
    <s v="Verify Meter Data"/>
    <s v="T4 or T5 or T6"/>
    <s v="NSW"/>
    <x v="14"/>
    <m/>
    <x v="2"/>
    <m/>
    <m/>
    <m/>
    <m/>
    <s v="Verify Meter Data Request"/>
    <m/>
    <m/>
    <s v="Meter reads"/>
    <m/>
    <m/>
    <s v="1D"/>
  </r>
  <r>
    <s v="Meter Data Notification"/>
    <s v="MDN-MM01"/>
    <s v="MDN-04"/>
    <s v="AGL"/>
    <n v="11"/>
    <s v="Verify Meter Data"/>
    <s v="T5"/>
    <s v="VIC"/>
    <x v="14"/>
    <m/>
    <x v="11"/>
    <m/>
    <m/>
    <m/>
    <m/>
    <s v="Verify Meter Data Request"/>
    <m/>
    <m/>
    <s v="Meter reads"/>
    <m/>
    <m/>
    <s v="1D"/>
  </r>
  <r>
    <s v="Role Changes"/>
    <s v="ROLE-MM02"/>
    <s v="ROLE-02"/>
    <s v="AGL"/>
    <n v="12"/>
    <s v="Change Retailer - Retrospective"/>
    <s v="T4 or T5 or T6"/>
    <s v="NSW"/>
    <x v="14"/>
    <m/>
    <x v="1"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s v="AGL"/>
    <n v="12"/>
    <s v="Change Retailer - Retrospective"/>
    <s v="T5"/>
    <s v="VIC"/>
    <x v="14"/>
    <m/>
    <x v="6"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AGL"/>
    <n v="13"/>
    <s v="Physical visit"/>
    <s v="T4 or T5 or T6"/>
    <s v="NSW"/>
    <x v="14"/>
    <m/>
    <x v="10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s v="AGL"/>
    <n v="13"/>
    <s v="Physical visit"/>
    <s v="T5"/>
    <s v="VIC"/>
    <x v="14"/>
    <m/>
    <x v="4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AGL"/>
    <n v="14"/>
    <s v="Remove Fuse"/>
    <s v="T4 or T5 or T6"/>
    <s v="NSW"/>
    <x v="14"/>
    <m/>
    <x v="2"/>
    <m/>
    <m/>
    <m/>
    <m/>
    <s v="Remove Fuse"/>
    <m/>
    <s v="Customer Details Notification"/>
    <m/>
    <s v="CR5051"/>
    <m/>
    <s v="2D"/>
  </r>
  <r>
    <s v="De-Energisation"/>
    <s v="DEEN-MM02"/>
    <s v="DEEN02"/>
    <s v="AGL"/>
    <n v="14"/>
    <s v="Remove Fuse"/>
    <s v="T5"/>
    <s v="VIC"/>
    <x v="14"/>
    <m/>
    <x v="8"/>
    <m/>
    <m/>
    <m/>
    <m/>
    <s v="Remove Fuse"/>
    <m/>
    <s v="Customer Details Notification"/>
    <m/>
    <s v="CR5051"/>
    <m/>
    <s v="2D"/>
  </r>
  <r>
    <s v="Special Reads"/>
    <s v="SP-MM01"/>
    <s v="SP-02"/>
    <s v="AGL"/>
    <n v="15"/>
    <s v="Special Read - Final Read"/>
    <s v="T4 or T5 or T6"/>
    <s v="NSW"/>
    <x v="1"/>
    <m/>
    <x v="12"/>
    <m/>
    <m/>
    <m/>
    <m/>
    <s v="Special Read"/>
    <m/>
    <m/>
    <s v="NEM-12 meter reads"/>
    <m/>
    <m/>
    <s v="2D"/>
  </r>
  <r>
    <s v="Special Reads"/>
    <s v="SP-MM01"/>
    <s v="SP-02"/>
    <s v="AGL"/>
    <n v="15"/>
    <s v="Special Read - Final Read"/>
    <s v="T5"/>
    <s v="VIC"/>
    <x v="1"/>
    <m/>
    <x v="12"/>
    <m/>
    <m/>
    <m/>
    <m/>
    <s v="Special Read"/>
    <m/>
    <m/>
    <s v="NEM-12 meter reads"/>
    <m/>
    <m/>
    <s v="2D"/>
  </r>
  <r>
    <s v="Customer and Site Details"/>
    <s v="CSD-MM01"/>
    <m/>
    <s v="AGL"/>
    <n v="16"/>
    <s v="Site Access Request by FRMP"/>
    <s v="T4 or T5 or T6"/>
    <s v="NSW"/>
    <x v="14"/>
    <m/>
    <x v="13"/>
    <m/>
    <m/>
    <m/>
    <m/>
    <m/>
    <m/>
    <s v="Site Access Request,Site Access Notification"/>
    <m/>
    <m/>
    <m/>
    <s v="1D"/>
  </r>
  <r>
    <s v="Customer and Site Details"/>
    <s v="CSD-MM01"/>
    <m/>
    <s v="AGL"/>
    <n v="16"/>
    <s v="Site Access Request by FRMP"/>
    <s v="T5"/>
    <s v="VIC"/>
    <x v="14"/>
    <m/>
    <x v="11"/>
    <m/>
    <m/>
    <m/>
    <m/>
    <m/>
    <m/>
    <s v="Site Access Request,Site Access Notification"/>
    <m/>
    <m/>
    <m/>
    <s v="1D"/>
  </r>
  <r>
    <s v="Customer and Site Details"/>
    <s v="CSD-MM02"/>
    <s v="CSD-03"/>
    <s v="AGL"/>
    <n v="17"/>
    <s v="Site Access Request by LNSP/MP"/>
    <s v="T4 or T5 or T6"/>
    <s v="NSW"/>
    <x v="14"/>
    <m/>
    <x v="0"/>
    <m/>
    <m/>
    <m/>
    <m/>
    <m/>
    <m/>
    <s v="Site Access Request,Site Access Notification"/>
    <m/>
    <m/>
    <m/>
    <s v="1D"/>
  </r>
  <r>
    <s v="Customer and Site Details"/>
    <s v="CSD-MM02"/>
    <s v="CSD-03"/>
    <s v="AGL"/>
    <n v="17"/>
    <s v="Site Access Request by LNSP/MP"/>
    <s v="T5"/>
    <s v="VIC"/>
    <x v="14"/>
    <m/>
    <x v="6"/>
    <m/>
    <m/>
    <m/>
    <m/>
    <m/>
    <m/>
    <s v="Site Access Request,Site Access Notification"/>
    <m/>
    <m/>
    <m/>
    <s v="1D"/>
  </r>
  <r>
    <s v="Metering Service Works"/>
    <s v="MSW-MM03"/>
    <m/>
    <s v="AGL"/>
    <n v="18"/>
    <s v="Meter Exchange"/>
    <s v="T4 or T5 or T6"/>
    <s v="NSW"/>
    <x v="14"/>
    <m/>
    <x v="10"/>
    <m/>
    <m/>
    <m/>
    <m/>
    <s v="Meter Exchange"/>
    <m/>
    <m/>
    <s v="Meter reads"/>
    <s v="CR3081/CR3091"/>
    <m/>
    <s v="2D"/>
  </r>
  <r>
    <s v="Metering Service Works"/>
    <s v="MSW-MM03"/>
    <m/>
    <s v="AGL"/>
    <n v="18"/>
    <s v="Meter Exchange"/>
    <s v="T5"/>
    <s v="VIC"/>
    <x v="14"/>
    <m/>
    <x v="4"/>
    <m/>
    <m/>
    <m/>
    <m/>
    <s v="Meter Exchange"/>
    <m/>
    <m/>
    <s v="Meter reads"/>
    <s v="CR3081/CR3091"/>
    <m/>
    <s v="2D"/>
  </r>
  <r>
    <s v="Metering Service Works"/>
    <s v="MSW-MM04"/>
    <m/>
    <s v="AGL"/>
    <n v="19"/>
    <s v="Meter Exchange - PIN Rejection - Completion"/>
    <s v="T5 or T6"/>
    <s v="NSW"/>
    <x v="14"/>
    <m/>
    <x v="2"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AGL"/>
    <n v="20"/>
    <s v="Remove Meter - Multi meter site"/>
    <s v="T4 or T5 or T6"/>
    <s v="NSW"/>
    <x v="14"/>
    <m/>
    <x v="10"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s v="AGL"/>
    <n v="20"/>
    <s v="Remove Meter - Multi meter site"/>
    <s v="T5"/>
    <s v="VIC"/>
    <x v="14"/>
    <m/>
    <x v="8"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s v="Ergon Energy Queensland – Retail"/>
    <n v="1"/>
    <s v="New Connection - Temporary in Permanent"/>
    <s v="T4 or T5"/>
    <s v="QLD"/>
    <x v="15"/>
    <s v="EEQ"/>
    <x v="0"/>
    <s v="N/A"/>
    <s v="MDYMDP"/>
    <s v="N/A"/>
    <s v="MDYMP"/>
    <s v="N/A"/>
    <s v="MDYMDP"/>
    <s v="N/A"/>
    <s v="MDYMC"/>
    <s v="Allocate NMI, Temporary in Permanent Supply, Install Meter"/>
    <s v="Notice of Metering Works"/>
    <s v="Customer Details Notification,Site Access Notification"/>
  </r>
  <r>
    <s v="Supply Service Works"/>
    <s v="SSW-MM01"/>
    <s v="SSW-04"/>
    <s v="Ergon Energy Queensland – Retail"/>
    <n v="1"/>
    <s v="New Connection - Temporary in Permanent"/>
    <s v="T4 or T5"/>
    <s v="ACT"/>
    <x v="1"/>
    <m/>
    <x v="12"/>
    <m/>
    <m/>
    <m/>
    <m/>
    <m/>
    <m/>
    <m/>
    <m/>
    <s v="Allocate NMI, Temporary in Permanent Supply, Install Meter"/>
    <s v="Notice of Metering Works"/>
    <s v="Customer Details Notification,Site Access Notification"/>
  </r>
  <r>
    <s v="Supply Service Works"/>
    <s v="SSW-MM01"/>
    <s v="SSW-04"/>
    <s v="Ergon Energy Queensland – Retail"/>
    <n v="1"/>
    <s v="New Connection - Temporary in Permanent"/>
    <s v="T4 or T5"/>
    <s v="NSW"/>
    <x v="1"/>
    <m/>
    <x v="12"/>
    <m/>
    <m/>
    <m/>
    <m/>
    <m/>
    <m/>
    <m/>
    <m/>
    <s v="Allocate NMI, Temporary in Permanent Supply, Install Meter"/>
    <s v="Notice of Metering Works"/>
    <s v="Customer Details Notification,Site Access Notification"/>
  </r>
  <r>
    <s v="Supply Service Works"/>
    <s v="SSW-MM01"/>
    <s v="SSW-04"/>
    <s v="Ergon Energy Queensland – Retail"/>
    <n v="1"/>
    <s v="New Connection - Temporary in Permanent"/>
    <s v="T4 or T5"/>
    <s v="SA"/>
    <x v="1"/>
    <m/>
    <x v="12"/>
    <m/>
    <m/>
    <m/>
    <m/>
    <m/>
    <m/>
    <m/>
    <m/>
    <s v="Allocate NMI, Temporary in Permanent Supply, Install Meter"/>
    <s v="Notice of Metering Works"/>
    <s v="Customer Details Notification,Site Access Notification"/>
  </r>
  <r>
    <s v="Supply Service Works"/>
    <s v="SSW-MM01"/>
    <s v="SSW-04"/>
    <s v="Ergon Energy Queensland – Retail"/>
    <n v="1"/>
    <s v="New Connection - Temporary in Permanent"/>
    <s v="T5"/>
    <s v="VIC"/>
    <x v="1"/>
    <m/>
    <x v="12"/>
    <m/>
    <m/>
    <m/>
    <m/>
    <m/>
    <m/>
    <m/>
    <m/>
    <s v="Allocate NMI, Temporary in Permanent Supply, Install Meter"/>
    <s v="Notice of Metering Works"/>
    <s v="Customer Details Notification,Site Access Notification"/>
  </r>
  <r>
    <s v="Re-Energisation"/>
    <s v="REEN-MM01"/>
    <s v="REEN-07"/>
    <s v="Ergon Energy Queensland – Retail"/>
    <n v="2"/>
    <s v="Recipient discretion, "/>
    <s v="T4 or T5 or T6"/>
    <s v="QLD"/>
    <x v="16"/>
    <s v="N/A"/>
    <x v="0"/>
    <s v="WBAYM"/>
    <s v="N/A"/>
    <s v="ERGONMP"/>
    <s v="N/A"/>
    <s v="WBAYM"/>
    <s v="N/A"/>
    <s v="ERGONETP"/>
    <s v="N/A"/>
    <s v="Recipient discretion"/>
    <m/>
    <s v="Customer Details Notification_x000a_Site Access Notification"/>
  </r>
  <r>
    <s v="Re-Energisation"/>
    <s v="REEN-MM01"/>
    <s v="REEN-07"/>
    <s v="Ergon Energy Queensland – Retail"/>
    <n v="2"/>
    <s v="Recipient discretion, "/>
    <s v="T5"/>
    <s v="VIC"/>
    <x v="1"/>
    <m/>
    <x v="12"/>
    <m/>
    <m/>
    <m/>
    <m/>
    <m/>
    <m/>
    <m/>
    <m/>
    <s v="Recipient discretion"/>
    <m/>
    <s v="Customer Details Notification_x000a_Site Access Notification"/>
  </r>
  <r>
    <s v="De-Energisation"/>
    <s v="DEEN-MM01"/>
    <s v="DEEN-05"/>
    <s v="Ergon Energy Queensland – Retail"/>
    <n v="3"/>
    <s v="Recipient discretion"/>
    <s v="T4 or T5 or T6"/>
    <s v="QLD"/>
    <x v="16"/>
    <s v="N/A"/>
    <x v="0"/>
    <s v="WBAYM"/>
    <s v="N/A"/>
    <s v="ERGONMP"/>
    <s v="N/A"/>
    <s v="WBAYM"/>
    <s v="N/A"/>
    <s v="ERGONETP"/>
    <s v="N/A"/>
    <s v="Recipient discretion"/>
    <m/>
    <s v="Customer Details Notification"/>
  </r>
  <r>
    <s v="De-Energisation"/>
    <s v="DEEN-MM01"/>
    <s v="DEEN-05"/>
    <s v="Ergon Energy Queensland – Retail"/>
    <n v="3"/>
    <s v="Recipient discretion"/>
    <s v="T5"/>
    <s v="VIC"/>
    <x v="1"/>
    <m/>
    <x v="12"/>
    <m/>
    <m/>
    <m/>
    <m/>
    <m/>
    <m/>
    <m/>
    <m/>
    <s v="Recipient discretion"/>
    <m/>
    <s v="Customer Details Notification"/>
  </r>
  <r>
    <s v="Role Changes"/>
    <s v="ROLE-MM01"/>
    <s v="ROLE-01"/>
    <s v="Ergon Energy Queensland – Retail"/>
    <n v="4"/>
    <s v="Change Retailer - Prospective"/>
    <s v="T4 or T5 or T6"/>
    <s v="QLD"/>
    <x v="1"/>
    <m/>
    <x v="12"/>
    <s v="N/A"/>
    <s v="N/A"/>
    <s v="N/A"/>
    <s v="N/A"/>
    <s v="N/A"/>
    <s v="N/A"/>
    <s v="N/A"/>
    <s v="N/A"/>
    <s v="N/A"/>
    <m/>
    <s v="Customer Details Notification"/>
  </r>
  <r>
    <s v="Role Changes"/>
    <s v="ROLE-MM01"/>
    <s v="ROLE-01"/>
    <s v="Ergon Energy Queensland – Retail"/>
    <n v="4"/>
    <s v="Change Retailer - Prospective"/>
    <s v="T5"/>
    <s v="VIC"/>
    <x v="1"/>
    <m/>
    <x v="12"/>
    <m/>
    <m/>
    <m/>
    <m/>
    <m/>
    <m/>
    <m/>
    <m/>
    <m/>
    <m/>
    <s v="Customer Details Notification"/>
  </r>
  <r>
    <s v="Metering Service Works"/>
    <s v="MSW-MM01"/>
    <s v="CSO-09"/>
    <s v="Ergon Energy Queensland – Retail"/>
    <n v="5"/>
    <s v="Meter Exchange"/>
    <s v="T4 or T5 or T6"/>
    <s v="QLD"/>
    <x v="1"/>
    <m/>
    <x v="12"/>
    <s v="N/A"/>
    <s v="N/A"/>
    <s v="N/A"/>
    <s v="N/A"/>
    <s v="N/A"/>
    <s v="N/A"/>
    <s v="N/A"/>
    <s v="N/A"/>
    <s v="Meter Exchange"/>
    <s v="Notice of Metering Works, Meter Exchange Notification, Planned Interuption Notification"/>
    <m/>
  </r>
  <r>
    <s v="Metering Service Works"/>
    <s v="MSW-MM02"/>
    <s v="MSW-03"/>
    <s v="Ergon Energy Queensland – Retail"/>
    <n v="6"/>
    <s v="Meter Reconfiguration - solar"/>
    <s v="T4 or T5 or T6"/>
    <s v="QLD"/>
    <x v="16"/>
    <s v="N/A"/>
    <x v="0"/>
    <s v="WBAYM"/>
    <s v="N/A"/>
    <s v="ERGONMP"/>
    <s v="N/A"/>
    <s v="WBAYM"/>
    <s v="N/A"/>
    <s v="ERGONETP"/>
    <s v="N/A"/>
    <s v="Meter Reconfiguration - Manual"/>
    <m/>
    <m/>
  </r>
  <r>
    <s v="Metering Service Works"/>
    <s v="MSW-MM02"/>
    <s v="MSW-03"/>
    <s v="Ergon Energy Queensland – Retail"/>
    <n v="6"/>
    <s v="Meter Reconfiguration - solar"/>
    <s v="T5"/>
    <s v="VIC"/>
    <x v="1"/>
    <m/>
    <x v="12"/>
    <m/>
    <m/>
    <m/>
    <m/>
    <m/>
    <m/>
    <m/>
    <m/>
    <s v="Meter Reconfiguration - Manual"/>
    <m/>
    <m/>
  </r>
  <r>
    <s v="Supply Service Works"/>
    <s v="SSW-MM02"/>
    <s v="SSW-21"/>
    <s v="Ergon Energy Queensland – Retail"/>
    <n v="7"/>
    <s v="Supply Alteration - Upgrade Single Phase to 3 Phase"/>
    <s v="T4 or T5 or T6"/>
    <s v="QLD"/>
    <x v="1"/>
    <m/>
    <x v="12"/>
    <s v="N/A"/>
    <s v="N/A"/>
    <s v="N/A"/>
    <s v="N/A"/>
    <s v="N/A"/>
    <s v="N/A"/>
    <s v="N/A"/>
    <s v="N/A"/>
    <s v="Alteration, Meter Exchange"/>
    <s v="Notice of Metering Works_x000a_Meter Exchange Notification._x000a_Planned Interuption Notification"/>
    <m/>
  </r>
  <r>
    <s v="Supply Service Works"/>
    <s v="SSW-MM02"/>
    <s v="SSW-21"/>
    <s v="Ergon Energy Queensland – Retail"/>
    <n v="7"/>
    <s v="Supply Alteration - Upgrade Single Phase to 3 Phase"/>
    <s v="T5"/>
    <s v="VIC"/>
    <x v="1"/>
    <m/>
    <x v="12"/>
    <m/>
    <m/>
    <m/>
    <m/>
    <m/>
    <m/>
    <m/>
    <m/>
    <s v="Alteration, Meter Exchange"/>
    <s v="Notice of Metering Works_x000a_Meter Exchange Notification._x000a_Planned Interuption Notification"/>
    <m/>
  </r>
  <r>
    <s v="Supply Service Works"/>
    <s v="SSW-MM03"/>
    <s v="SSW-25"/>
    <s v="Ergon Energy Queensland – Retail"/>
    <n v="8"/>
    <s v="Network Tariff Change"/>
    <s v="T4 or T5 or T6"/>
    <s v="QLD"/>
    <x v="16"/>
    <s v="N/A"/>
    <x v="0"/>
    <s v="WBAYM"/>
    <s v="N/A"/>
    <s v="ERGONMP"/>
    <s v="N/A"/>
    <s v="WBAYM"/>
    <s v="N/A"/>
    <s v="ERGONETP"/>
    <s v="N/A"/>
    <s v="Tariff Change"/>
    <m/>
    <m/>
  </r>
  <r>
    <s v="Supply Service Works"/>
    <s v="SSW-MM03"/>
    <s v="SSW-25"/>
    <s v="Ergon Energy Queensland – Retail"/>
    <n v="8"/>
    <s v="Network Tariff Change"/>
    <s v="T5"/>
    <s v="VIC"/>
    <x v="1"/>
    <m/>
    <x v="12"/>
    <m/>
    <m/>
    <m/>
    <m/>
    <m/>
    <m/>
    <m/>
    <m/>
    <s v="Tariff Change"/>
    <m/>
    <m/>
  </r>
  <r>
    <s v="Meter Faults"/>
    <s v="MF-MM01"/>
    <m/>
    <s v="Ergon Energy Queensland – Retail"/>
    <n v="9"/>
    <s v="Meter exchange triggered by OWN-MFN (Single meter)"/>
    <s v="T4 or T5 or T6"/>
    <s v="QLD"/>
    <x v="1"/>
    <m/>
    <x v="12"/>
    <m/>
    <m/>
    <m/>
    <m/>
    <m/>
    <m/>
    <m/>
    <m/>
    <s v="Meter Exchange"/>
    <s v="Meter Fault Notification_x000a_Planned Interruption Notification_x000a_Meter Exchange Notification_x000a_Notice of Metering Works"/>
    <m/>
  </r>
  <r>
    <s v="Re-Energisation"/>
    <s v="REEN-MM02"/>
    <s v="REEN-04"/>
    <s v="Ergon Energy Queensland – Retail"/>
    <n v="10"/>
    <s v="Move-in"/>
    <s v="T4 or T5 or T6"/>
    <s v="QLD"/>
    <x v="16"/>
    <s v="N/A"/>
    <x v="0"/>
    <s v="WBAYM"/>
    <s v="N/A"/>
    <s v="ERGONMP"/>
    <s v="N/A"/>
    <s v="WBAYM"/>
    <s v="N/A"/>
    <s v="ERGONETP"/>
    <s v="N/A"/>
    <s v="Move-in"/>
    <m/>
    <s v="Customer Details Notification_x000a_Site Access Notification"/>
  </r>
  <r>
    <s v="Re-Energisation"/>
    <s v="REEN-MM02"/>
    <s v="REEN-04"/>
    <s v="Ergon Energy Queensland – Retail"/>
    <n v="10"/>
    <s v="Move-in"/>
    <s v="T5"/>
    <s v="VIC"/>
    <x v="1"/>
    <m/>
    <x v="12"/>
    <m/>
    <m/>
    <m/>
    <m/>
    <m/>
    <m/>
    <m/>
    <m/>
    <s v="Move-in"/>
    <m/>
    <s v="Customer Details Notification_x000a_Site Access Notification"/>
  </r>
  <r>
    <s v="Meter Data Notification"/>
    <s v="MDN-MM01"/>
    <s v="MDN-04"/>
    <s v="Ergon Energy Queensland – Retail"/>
    <n v="11"/>
    <s v="Verify Meter Data"/>
    <s v="T4 or T5 or T6"/>
    <s v="QLD"/>
    <x v="16"/>
    <s v="N/A"/>
    <x v="0"/>
    <s v="WBAYM"/>
    <s v="N/A"/>
    <s v="ERGONMP"/>
    <s v="N/A"/>
    <s v="WBAYM"/>
    <s v="N/A"/>
    <s v="ERGONETP"/>
    <s v="N/A"/>
    <s v="Verify Meter Data Request"/>
    <m/>
    <m/>
  </r>
  <r>
    <s v="Meter Data Notification"/>
    <s v="MDN-MM01"/>
    <s v="MDN-04"/>
    <s v="Ergon Energy Queensland – Retail"/>
    <n v="11"/>
    <s v="Verify Meter Data"/>
    <s v="T5"/>
    <s v="VIC"/>
    <x v="1"/>
    <m/>
    <x v="12"/>
    <m/>
    <m/>
    <m/>
    <m/>
    <m/>
    <m/>
    <m/>
    <m/>
    <s v="Verify Meter Data Request"/>
    <m/>
    <m/>
  </r>
  <r>
    <s v="Role Changes"/>
    <s v="ROLE-MM02"/>
    <s v="ROLE-02"/>
    <s v="Ergon Energy Queensland – Retail"/>
    <n v="12"/>
    <s v="Change Retailer - Retrospective"/>
    <s v="T4 or T5 or T6"/>
    <s v="QLD"/>
    <x v="17"/>
    <s v="EEQ"/>
    <x v="0"/>
    <s v="MDYMDP"/>
    <s v="N/A"/>
    <s v="MDYMP"/>
    <s v="N/A"/>
    <s v="MDYMDP"/>
    <s v="N/A"/>
    <s v="MDYMC"/>
    <s v="N/A"/>
    <s v="N/A"/>
    <m/>
    <s v="Customer Details Notification"/>
  </r>
  <r>
    <s v="Role Changes"/>
    <s v="ROLE-MM02"/>
    <s v="ROLE-02"/>
    <s v="Ergon Energy Queensland – Retail"/>
    <n v="12"/>
    <s v="Change Retailer - Retrospective"/>
    <s v="T5"/>
    <s v="VIC"/>
    <x v="1"/>
    <m/>
    <x v="12"/>
    <m/>
    <m/>
    <m/>
    <m/>
    <m/>
    <m/>
    <m/>
    <m/>
    <m/>
    <m/>
    <s v="Customer Details Notification"/>
  </r>
  <r>
    <s v="Re-Energisation"/>
    <s v="REEN-MM03"/>
    <s v="REEN-06"/>
    <s v="Ergon Energy Queensland – Retail"/>
    <n v="13"/>
    <s v="Physical visit"/>
    <s v="T4 or T5 or T6"/>
    <s v="QLD"/>
    <x v="16"/>
    <s v="N/A"/>
    <x v="0"/>
    <s v="WBAYM"/>
    <s v="N/A"/>
    <s v="ERGONMP"/>
    <s v="N/A"/>
    <s v="WBAYM"/>
    <s v="N/A"/>
    <s v="ERGONETP"/>
    <s v="N/A"/>
    <s v="Physical visit"/>
    <m/>
    <s v="Customer Details Notification_x000a_Site Access Notification"/>
  </r>
  <r>
    <s v="Re-Energisation"/>
    <s v="REEN-MM03"/>
    <s v="REEN-06"/>
    <s v="Ergon Energy Queensland – Retail"/>
    <n v="13"/>
    <s v="Physical visit"/>
    <s v="T5"/>
    <s v="VIC"/>
    <x v="1"/>
    <m/>
    <x v="12"/>
    <m/>
    <m/>
    <m/>
    <m/>
    <m/>
    <m/>
    <m/>
    <m/>
    <s v="Physical visit"/>
    <m/>
    <s v="Customer Details Notification_x000a_Site Access Notification"/>
  </r>
  <r>
    <s v="De-Energisation"/>
    <s v="DEEN-MM02"/>
    <s v="DEEN02"/>
    <s v="Ergon Energy Queensland – Retail"/>
    <n v="14"/>
    <s v="Remove Fuse"/>
    <s v="T4 or T5 or T6"/>
    <s v="QLD"/>
    <x v="16"/>
    <s v="N/A"/>
    <x v="0"/>
    <s v="WBAYM"/>
    <s v="N/A"/>
    <s v="ERGONMP"/>
    <s v="N/A"/>
    <s v="WBAYM"/>
    <s v="N/A"/>
    <s v="ERGONETP"/>
    <s v="N/A"/>
    <s v="Remove Fuse"/>
    <m/>
    <s v="Customer Details Notification"/>
  </r>
  <r>
    <s v="De-Energisation"/>
    <s v="DEEN-MM02"/>
    <s v="DEEN02"/>
    <s v="Ergon Energy Queensland – Retail"/>
    <n v="14"/>
    <s v="Remove Fuse"/>
    <s v="T5"/>
    <s v="VIC"/>
    <x v="1"/>
    <m/>
    <x v="12"/>
    <m/>
    <m/>
    <m/>
    <m/>
    <m/>
    <m/>
    <m/>
    <m/>
    <s v="Remove Fuse"/>
    <m/>
    <s v="Customer Details Notification"/>
  </r>
  <r>
    <s v="Special Reads"/>
    <s v="SP-MM01"/>
    <s v="SP-02"/>
    <s v="Ergon Energy Queensland – Retail"/>
    <n v="15"/>
    <s v="Special Read - Final Read"/>
    <s v="T4 or T5 or T6"/>
    <s v="NSW"/>
    <x v="1"/>
    <m/>
    <x v="12"/>
    <m/>
    <m/>
    <m/>
    <m/>
    <m/>
    <m/>
    <m/>
    <m/>
    <s v="Special Read"/>
    <m/>
    <m/>
  </r>
  <r>
    <s v="Special Reads"/>
    <s v="SP-MM01"/>
    <s v="SP-02"/>
    <s v="Ergon Energy Queensland – Retail"/>
    <n v="15"/>
    <s v="Special Read - Final Read"/>
    <s v="T5"/>
    <s v="VIC"/>
    <x v="1"/>
    <m/>
    <x v="12"/>
    <m/>
    <m/>
    <m/>
    <m/>
    <m/>
    <m/>
    <m/>
    <m/>
    <s v="Special Read"/>
    <m/>
    <m/>
  </r>
  <r>
    <s v="Customer and Site Details"/>
    <s v="CSD-MM01"/>
    <m/>
    <s v="Ergon Energy Queensland – Retail"/>
    <n v="16"/>
    <s v="Site Access Request by FRMP"/>
    <s v="T4 or T5 or T6"/>
    <s v="QLD"/>
    <x v="1"/>
    <m/>
    <x v="12"/>
    <s v="N/A"/>
    <s v="N/A"/>
    <s v="N/A"/>
    <s v="N/A"/>
    <s v="N/A"/>
    <s v="N/A"/>
    <s v="N/A"/>
    <s v="N/A"/>
    <s v="N/A"/>
    <m/>
    <s v="Site Access Request,Site Access Notification"/>
  </r>
  <r>
    <s v="Customer and Site Details"/>
    <s v="CSD-MM01"/>
    <m/>
    <s v="Ergon Energy Queensland – Retail"/>
    <n v="16"/>
    <s v="Site Access Request by FRMP"/>
    <s v="T5"/>
    <s v="VIC"/>
    <x v="1"/>
    <m/>
    <x v="12"/>
    <m/>
    <m/>
    <m/>
    <m/>
    <m/>
    <m/>
    <m/>
    <m/>
    <m/>
    <m/>
    <s v="Site Access Request,Site Access Notification"/>
  </r>
  <r>
    <s v="Customer and Site Details"/>
    <s v="CSD-MM02"/>
    <s v="CSD-03"/>
    <s v="Ergon Energy Queensland – Retail"/>
    <n v="17"/>
    <s v="Site Access Request by LNSP/MP"/>
    <s v="T4 or T5 or T6"/>
    <s v="QLD"/>
    <x v="16"/>
    <s v="N/A"/>
    <x v="0"/>
    <s v="WBAYM"/>
    <s v="N/A"/>
    <s v="ERGONMP"/>
    <s v="N/A"/>
    <s v="WBAYM"/>
    <s v="N/A"/>
    <s v="ERGONETP"/>
    <s v="N/A"/>
    <s v="N/A"/>
    <m/>
    <s v="Site Access Request,Site Access Notification"/>
  </r>
  <r>
    <s v="Customer and Site Details"/>
    <s v="CSD-MM02"/>
    <s v="CSD-03"/>
    <s v="Ergon Energy Queensland – Retail"/>
    <n v="17"/>
    <s v="Site Access Request by LNSP/MP"/>
    <s v="T5"/>
    <s v="VIC"/>
    <x v="1"/>
    <m/>
    <x v="12"/>
    <m/>
    <m/>
    <m/>
    <m/>
    <m/>
    <m/>
    <m/>
    <m/>
    <m/>
    <m/>
    <s v="Site Access Request,Site Access Notification"/>
  </r>
  <r>
    <s v="Metering Service Works"/>
    <s v="MSW-MM03"/>
    <m/>
    <s v="Ergon Energy Queensland – Retail"/>
    <n v="18"/>
    <s v="Meter Exchange"/>
    <s v="T4 or T5 or T6"/>
    <s v="QLD"/>
    <x v="1"/>
    <m/>
    <x v="0"/>
    <s v="N/A"/>
    <s v="N/A"/>
    <s v="N/A"/>
    <s v="N/A"/>
    <s v="N/A"/>
    <s v="N/A"/>
    <s v="N/A"/>
    <s v="N/A"/>
    <s v="Meter Exchange"/>
    <m/>
    <m/>
  </r>
  <r>
    <s v="Metering Service Works"/>
    <s v="MSW-MM03"/>
    <m/>
    <s v="Ergon Energy Queensland – Retail"/>
    <n v="18"/>
    <s v="Meter Exchange"/>
    <s v="T5"/>
    <s v="VIC"/>
    <x v="1"/>
    <m/>
    <x v="12"/>
    <m/>
    <m/>
    <m/>
    <m/>
    <m/>
    <m/>
    <m/>
    <m/>
    <s v="Meter Exchange"/>
    <m/>
    <m/>
  </r>
  <r>
    <s v="Metering Service Works"/>
    <s v="MSW-MM04"/>
    <m/>
    <s v="Ergon Energy Queensland – Retail"/>
    <n v="19"/>
    <s v="Meter Exchange - PIN Rejection - Completion OWN Meter Fault"/>
    <s v="T5 or T6"/>
    <s v="QLD"/>
    <x v="1"/>
    <m/>
    <x v="0"/>
    <s v="N/A"/>
    <s v="N/A"/>
    <s v="N/A"/>
    <s v="N/A"/>
    <s v="N/A"/>
    <s v="N/A"/>
    <s v="N/A"/>
    <s v="N/A"/>
    <s v="Meter Exchange"/>
    <s v="Notice of Metering Works, Meter Exchange Notification, Planned Interuption Notification"/>
    <m/>
  </r>
  <r>
    <s v="Metering Service Works"/>
    <s v="MSW-MM05"/>
    <s v="MSW-04"/>
    <s v="Ergon Energy Queensland – Retail"/>
    <n v="20"/>
    <s v="Remove Meter - Multi meter site"/>
    <s v="T4 or T5 or T6"/>
    <s v="QLD"/>
    <x v="16"/>
    <s v="N/A"/>
    <x v="0"/>
    <s v="WBAYM"/>
    <s v="N/A"/>
    <s v="ERGONMP"/>
    <s v="N/A"/>
    <s v="WBAYM"/>
    <s v="N/A"/>
    <s v="ERGONETP"/>
    <s v="N/A"/>
    <s v="Remove Meter"/>
    <s v="Notice of Metering Works"/>
    <m/>
  </r>
  <r>
    <s v="Metering Service Works"/>
    <s v="MSW-MM05"/>
    <s v="MSW-04"/>
    <s v="Ergon Energy Queensland – Retail"/>
    <n v="20"/>
    <s v="Remove Meter - Multi meter site"/>
    <s v="T5"/>
    <s v="VIC"/>
    <x v="1"/>
    <m/>
    <x v="12"/>
    <m/>
    <m/>
    <m/>
    <m/>
    <m/>
    <m/>
    <m/>
    <m/>
    <s v="Remove Meter"/>
    <s v="Notice of Metering Works"/>
    <m/>
  </r>
  <r>
    <s v="Supply Service Works"/>
    <s v="SSW-MM01"/>
    <s v="SSW-04"/>
    <s v="AGL"/>
    <n v="1"/>
    <s v="New Connection - Temporary in Permanent"/>
    <s v="T4 or T5"/>
    <s v="QLD"/>
    <x v="18"/>
    <m/>
    <x v="7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AGL"/>
    <n v="1"/>
    <s v="New Connection - Temporary in Permanent"/>
    <s v="T4 or T5"/>
    <s v="ACT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AGL"/>
    <n v="1"/>
    <s v="New Connection - Temporary in Permanent"/>
    <s v="T4 or T5"/>
    <s v="NSW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AGL"/>
    <n v="1"/>
    <s v="New Connection - Temporary in Permanent"/>
    <s v="T4 or T5"/>
    <s v="SA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AGL"/>
    <n v="1"/>
    <s v="New Connection - Temporary in Permanent"/>
    <s v="T5"/>
    <s v="VIC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s v="AGL"/>
    <n v="2"/>
    <s v="Recipient discretion, "/>
    <s v="T4, T5"/>
    <s v="QLD"/>
    <x v="18"/>
    <m/>
    <x v="0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s v="AGL"/>
    <n v="2"/>
    <s v="Recipient discretion, "/>
    <s v="T5"/>
    <s v="VIC"/>
    <x v="1"/>
    <m/>
    <x v="12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AGL"/>
    <n v="3"/>
    <s v="Recipient discretion"/>
    <s v="T4, T5"/>
    <s v="QLD"/>
    <x v="18"/>
    <m/>
    <x v="7"/>
    <m/>
    <m/>
    <m/>
    <m/>
    <s v="Recipient discretion"/>
    <m/>
    <s v="Customer Details Notification"/>
    <m/>
    <s v="CR5051"/>
    <m/>
    <s v="2D"/>
  </r>
  <r>
    <s v="De-Energisation"/>
    <s v="DEEN-MM01"/>
    <s v="DEEN-05"/>
    <s v="AGL"/>
    <n v="3"/>
    <s v="Recipient discretion"/>
    <s v="T5"/>
    <s v="VIC"/>
    <x v="1"/>
    <m/>
    <x v="12"/>
    <m/>
    <m/>
    <m/>
    <m/>
    <s v="Recipient discretion"/>
    <m/>
    <s v="Customer Details Notification"/>
    <m/>
    <s v="CR5051"/>
    <m/>
    <s v="2D"/>
  </r>
  <r>
    <s v="Role Changes"/>
    <s v="ROLE-MM01"/>
    <s v="ROLE-01"/>
    <s v="AGL"/>
    <n v="4"/>
    <s v="Change Retailer - Prospective"/>
    <s v="T4 or T5 or T6"/>
    <s v="QLD"/>
    <x v="18"/>
    <m/>
    <x v="0"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s v="AGL"/>
    <n v="4"/>
    <s v="Change Retailer - Prospective"/>
    <s v="T5"/>
    <s v="VIC"/>
    <x v="1"/>
    <m/>
    <x v="12"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AGL"/>
    <n v="5"/>
    <s v="Meter Exchange"/>
    <s v="T4 or T5 or T6"/>
    <s v="QLD"/>
    <x v="18"/>
    <m/>
    <x v="7"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AGL"/>
    <n v="6"/>
    <s v="Meter Reconfiguration - solar"/>
    <s v="T4 or T5 or T6"/>
    <s v="QLD"/>
    <x v="18"/>
    <m/>
    <x v="0"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s v="AGL"/>
    <n v="6"/>
    <s v="Meter Reconfiguration - solar"/>
    <s v="T5"/>
    <s v="VIC"/>
    <x v="1"/>
    <m/>
    <x v="12"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s v="AGL"/>
    <n v="7"/>
    <s v="Supply Alteration - Upgrade Single Phase to 3 Phase"/>
    <s v="T4 or T5 or T6"/>
    <s v="QLD"/>
    <x v="18"/>
    <m/>
    <x v="7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s v="AGL"/>
    <n v="7"/>
    <s v="Supply Alteration - Upgrade Single Phase to 3 Phase"/>
    <s v="T5"/>
    <s v="VIC"/>
    <x v="1"/>
    <m/>
    <x v="12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AGL"/>
    <n v="8"/>
    <s v="Network Tariff Change"/>
    <s v="T4 or T5 or T6"/>
    <s v="QLD"/>
    <x v="18"/>
    <m/>
    <x v="0"/>
    <m/>
    <m/>
    <m/>
    <m/>
    <s v="Tariff Change"/>
    <m/>
    <m/>
    <s v="NEM-12 meter reads"/>
    <s v="CR3101"/>
    <m/>
    <s v="2D"/>
  </r>
  <r>
    <s v="Supply Service Works"/>
    <s v="SSW-MM03"/>
    <s v="SSW-25"/>
    <s v="AGL"/>
    <n v="8"/>
    <s v="Network Tariff Change"/>
    <s v="T5"/>
    <s v="VIC"/>
    <x v="1"/>
    <m/>
    <x v="12"/>
    <m/>
    <m/>
    <m/>
    <m/>
    <s v="Tariff Change"/>
    <m/>
    <m/>
    <s v="NEM-12 meter reads"/>
    <s v="CR3101"/>
    <m/>
    <s v="2D"/>
  </r>
  <r>
    <s v="Meter Faults"/>
    <s v="MF-MM01"/>
    <m/>
    <s v="AGL"/>
    <n v="9"/>
    <s v="Meter exchange triggered by OWN-MFN (Single meter)"/>
    <s v="T4 or T5 or T6"/>
    <s v="QLD"/>
    <x v="1"/>
    <m/>
    <x v="12"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AGL"/>
    <n v="10"/>
    <s v="Move-in"/>
    <s v="T4 or T5 or T6"/>
    <s v="QLD"/>
    <x v="18"/>
    <m/>
    <x v="0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s v="AGL"/>
    <n v="10"/>
    <s v="Move-in"/>
    <s v="T5"/>
    <s v="VIC"/>
    <x v="1"/>
    <m/>
    <x v="12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AGL"/>
    <n v="11"/>
    <s v="Verify Meter Data"/>
    <s v="T4 or T5 or T6"/>
    <s v="QLD"/>
    <x v="18"/>
    <m/>
    <x v="7"/>
    <m/>
    <m/>
    <m/>
    <m/>
    <s v="Verify Meter Data Request"/>
    <m/>
    <m/>
    <s v="Meter reads"/>
    <m/>
    <m/>
    <s v="1D"/>
  </r>
  <r>
    <s v="Meter Data Notification"/>
    <s v="MDN-MM01"/>
    <s v="MDN-04"/>
    <s v="AGL"/>
    <n v="11"/>
    <s v="Verify Meter Data"/>
    <s v="T5"/>
    <s v="VIC"/>
    <x v="1"/>
    <m/>
    <x v="12"/>
    <m/>
    <m/>
    <m/>
    <m/>
    <s v="Verify Meter Data Request"/>
    <m/>
    <m/>
    <s v="Meter reads"/>
    <m/>
    <m/>
    <s v="1D"/>
  </r>
  <r>
    <s v="Role Changes"/>
    <s v="ROLE-MM02"/>
    <s v="ROLE-02"/>
    <s v="AGL"/>
    <n v="12"/>
    <s v="Change Retailer - Retrospective"/>
    <s v="T4 or T5 or T6"/>
    <s v="QLD"/>
    <x v="18"/>
    <m/>
    <x v="0"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s v="AGL"/>
    <n v="12"/>
    <s v="Change Retailer - Retrospective"/>
    <s v="T5"/>
    <s v="VIC"/>
    <x v="1"/>
    <m/>
    <x v="12"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AGL"/>
    <n v="13"/>
    <s v="Physical visit"/>
    <s v="T4 or T5 or T6"/>
    <s v="QLD"/>
    <x v="18"/>
    <m/>
    <x v="7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s v="AGL"/>
    <n v="13"/>
    <s v="Physical visit"/>
    <s v="T5"/>
    <s v="VIC"/>
    <x v="1"/>
    <m/>
    <x v="12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AGL"/>
    <n v="14"/>
    <s v="Remove Fuse"/>
    <s v="T4 or T5 or T6"/>
    <s v="QLD"/>
    <x v="18"/>
    <m/>
    <x v="0"/>
    <m/>
    <m/>
    <m/>
    <m/>
    <s v="Remove Fuse"/>
    <m/>
    <s v="Customer Details Notification"/>
    <m/>
    <s v="CR5051"/>
    <m/>
    <s v="2D"/>
  </r>
  <r>
    <s v="De-Energisation"/>
    <s v="DEEN-MM02"/>
    <s v="DEEN02"/>
    <s v="AGL"/>
    <n v="14"/>
    <s v="Remove Fuse"/>
    <s v="T5"/>
    <s v="VIC"/>
    <x v="1"/>
    <m/>
    <x v="12"/>
    <m/>
    <m/>
    <m/>
    <m/>
    <s v="Remove Fuse"/>
    <m/>
    <s v="Customer Details Notification"/>
    <m/>
    <s v="CR5051"/>
    <m/>
    <s v="2D"/>
  </r>
  <r>
    <s v="Special Reads"/>
    <s v="SP-MM01"/>
    <s v="SP-02"/>
    <s v="AGL"/>
    <n v="15"/>
    <s v="Special Read - Final Read"/>
    <s v="T4 or T5 or T6"/>
    <s v="NSW"/>
    <x v="1"/>
    <m/>
    <x v="12"/>
    <m/>
    <m/>
    <m/>
    <m/>
    <s v="Special Read"/>
    <m/>
    <m/>
    <s v="NEM-12 meter reads"/>
    <m/>
    <m/>
    <s v="2D"/>
  </r>
  <r>
    <s v="Special Reads"/>
    <s v="SP-MM01"/>
    <s v="SP-02"/>
    <s v="AGL"/>
    <n v="15"/>
    <s v="Special Read - Final Read"/>
    <s v="T5"/>
    <s v="VIC"/>
    <x v="1"/>
    <m/>
    <x v="12"/>
    <m/>
    <m/>
    <m/>
    <m/>
    <s v="Special Read"/>
    <m/>
    <m/>
    <s v="NEM-12 meter reads"/>
    <m/>
    <m/>
    <s v="2D"/>
  </r>
  <r>
    <s v="Customer and Site Details"/>
    <s v="CSD-MM01"/>
    <m/>
    <s v="AGL"/>
    <n v="16"/>
    <s v="Site Access Request by FRMP"/>
    <s v="T4 or T5 or T6"/>
    <s v="QLD"/>
    <x v="18"/>
    <m/>
    <x v="7"/>
    <m/>
    <m/>
    <m/>
    <m/>
    <m/>
    <m/>
    <s v="Site Access Request,Site Access Notification"/>
    <m/>
    <m/>
    <m/>
    <s v="1D"/>
  </r>
  <r>
    <s v="Customer and Site Details"/>
    <s v="CSD-MM01"/>
    <m/>
    <s v="AGL"/>
    <n v="16"/>
    <s v="Site Access Request by FRMP"/>
    <s v="T5"/>
    <s v="VIC"/>
    <x v="1"/>
    <m/>
    <x v="12"/>
    <m/>
    <m/>
    <m/>
    <m/>
    <m/>
    <m/>
    <s v="Site Access Request,Site Access Notification"/>
    <m/>
    <m/>
    <m/>
    <s v="1D"/>
  </r>
  <r>
    <s v="Customer and Site Details"/>
    <s v="CSD-MM02"/>
    <s v="CSD-03"/>
    <s v="AGL"/>
    <n v="17"/>
    <s v="Site Access Request by LNSP/MP"/>
    <s v="T4 or T5 or T6"/>
    <s v="QLD"/>
    <x v="18"/>
    <m/>
    <x v="0"/>
    <m/>
    <m/>
    <m/>
    <m/>
    <m/>
    <m/>
    <s v="Site Access Request,Site Access Notification"/>
    <m/>
    <m/>
    <m/>
    <s v="1D"/>
  </r>
  <r>
    <s v="Customer and Site Details"/>
    <s v="CSD-MM02"/>
    <s v="CSD-03"/>
    <s v="AGL"/>
    <n v="17"/>
    <s v="Site Access Request by LNSP/MP"/>
    <s v="T5"/>
    <s v="VIC"/>
    <x v="1"/>
    <m/>
    <x v="12"/>
    <m/>
    <m/>
    <m/>
    <m/>
    <m/>
    <m/>
    <s v="Site Access Request,Site Access Notification"/>
    <m/>
    <m/>
    <m/>
    <s v="1D"/>
  </r>
  <r>
    <s v="Metering Service Works"/>
    <s v="MSW-MM03"/>
    <m/>
    <s v="AGL"/>
    <n v="18"/>
    <s v="Meter Exchange"/>
    <s v="T4 or T5 or T6"/>
    <s v="QLD"/>
    <x v="18"/>
    <m/>
    <x v="7"/>
    <m/>
    <m/>
    <m/>
    <m/>
    <s v="Meter Exchange"/>
    <m/>
    <m/>
    <s v="Meter reads"/>
    <s v="CR3081/CR3091"/>
    <m/>
    <s v="2D"/>
  </r>
  <r>
    <s v="Metering Service Works"/>
    <s v="MSW-MM03"/>
    <m/>
    <s v="AGL"/>
    <n v="18"/>
    <s v="Meter Exchange"/>
    <s v="T5"/>
    <s v="VIC"/>
    <x v="1"/>
    <m/>
    <x v="12"/>
    <m/>
    <m/>
    <m/>
    <m/>
    <s v="Meter Exchange"/>
    <m/>
    <m/>
    <s v="Meter reads"/>
    <s v="CR3081/CR3091"/>
    <m/>
    <s v="2D"/>
  </r>
  <r>
    <s v="Metering Service Works"/>
    <s v="MSW-MM04"/>
    <m/>
    <s v="AGL"/>
    <n v="19"/>
    <s v="Meter Exchange - PIN Rejection - Completion"/>
    <s v="T5 or T6"/>
    <s v="QLD"/>
    <x v="18"/>
    <m/>
    <x v="0"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AGL"/>
    <n v="20"/>
    <s v="Remove Meter - Multi meter site"/>
    <s v="T4 or T5 or T6"/>
    <s v="QLD"/>
    <x v="18"/>
    <m/>
    <x v="7"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s v="AGL"/>
    <n v="20"/>
    <s v="Remove Meter - Multi meter site"/>
    <s v="T5"/>
    <s v="VIC"/>
    <x v="1"/>
    <m/>
    <x v="12"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s v="Snowy Retail Group"/>
    <n v="1"/>
    <s v="New Connection - Temporary in Permanent"/>
    <s v="T4 or T5"/>
    <s v="QLD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Snowy Retail Group"/>
    <n v="1"/>
    <s v="New Connection - Temporary in Permanent"/>
    <s v="T4 or T5"/>
    <s v="ACT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Snowy Retail Group"/>
    <n v="1"/>
    <s v="New Connection - Temporary in Permanent"/>
    <s v="T4 or T5"/>
    <s v="NSW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Snowy Retail Group"/>
    <n v="1"/>
    <s v="New Connection - Temporary in Permanent"/>
    <s v="T4 or T5"/>
    <s v="SA"/>
    <x v="19"/>
    <m/>
    <x v="3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Snowy Retail Group"/>
    <n v="1"/>
    <s v="New Connection - Temporary in Permanent"/>
    <s v="T5"/>
    <s v="VIC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s v="Snowy Retail Group"/>
    <n v="2"/>
    <s v="Recipient discretion, "/>
    <s v="T4, T5"/>
    <s v="SA"/>
    <x v="19"/>
    <m/>
    <x v="3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s v="Snowy Retail Group"/>
    <n v="2"/>
    <s v="Recipient discretion, "/>
    <s v="T5"/>
    <s v="VIC"/>
    <x v="1"/>
    <m/>
    <x v="12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Snowy Retail Group"/>
    <n v="3"/>
    <s v="Recipient discretion"/>
    <s v="T4, T5"/>
    <s v="SA"/>
    <x v="19"/>
    <m/>
    <x v="3"/>
    <m/>
    <m/>
    <m/>
    <m/>
    <s v="Recipient discretion"/>
    <m/>
    <s v="Customer Details Notification"/>
    <m/>
    <s v="CR5051"/>
    <m/>
    <s v="2D"/>
  </r>
  <r>
    <s v="De-Energisation"/>
    <s v="DEEN-MM01"/>
    <s v="DEEN-05"/>
    <s v="Snowy Retail Group"/>
    <n v="3"/>
    <s v="Recipient discretion"/>
    <s v="T5"/>
    <s v="VIC"/>
    <x v="1"/>
    <m/>
    <x v="12"/>
    <m/>
    <m/>
    <m/>
    <m/>
    <s v="Recipient discretion"/>
    <m/>
    <s v="Customer Details Notification"/>
    <m/>
    <s v="CR5051"/>
    <m/>
    <s v="2D"/>
  </r>
  <r>
    <s v="Role Changes"/>
    <s v="ROLE-MM01"/>
    <s v="ROLE-01"/>
    <s v="Snowy Retail Group"/>
    <n v="4"/>
    <s v="Change Retailer - Prospective"/>
    <s v="T4 or T5 or T6"/>
    <s v="SA"/>
    <x v="19"/>
    <m/>
    <x v="3"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s v="Snowy Retail Group"/>
    <n v="4"/>
    <s v="Change Retailer - Prospective"/>
    <s v="T5"/>
    <s v="VIC"/>
    <x v="1"/>
    <m/>
    <x v="12"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Snowy Retail Group"/>
    <n v="5"/>
    <s v="Meter Exchange"/>
    <s v="T4 or T5 or T6"/>
    <s v="SA"/>
    <x v="19"/>
    <m/>
    <x v="3"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Snowy Retail Group"/>
    <n v="6"/>
    <s v="Meter Reconfiguration - solar"/>
    <s v="T4 or T5 or T6"/>
    <s v="SA"/>
    <x v="19"/>
    <m/>
    <x v="3"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s v="Snowy Retail Group"/>
    <n v="6"/>
    <s v="Meter Reconfiguration - solar"/>
    <s v="T5"/>
    <s v="VIC"/>
    <x v="1"/>
    <m/>
    <x v="12"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s v="Snowy Retail Group"/>
    <n v="7"/>
    <s v="Supply Alteration - Upgrade Single Phase to 3 Phase"/>
    <s v="T4 or T5 or T6"/>
    <s v="SA"/>
    <x v="19"/>
    <m/>
    <x v="3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s v="Snowy Retail Group"/>
    <n v="7"/>
    <s v="Supply Alteration - Upgrade Single Phase to 3 Phase"/>
    <s v="T5"/>
    <s v="VIC"/>
    <x v="1"/>
    <m/>
    <x v="12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Snowy Retail Group"/>
    <n v="8"/>
    <s v="Network Tariff Change"/>
    <s v="T4 or T5 or T6"/>
    <s v="SA"/>
    <x v="19"/>
    <m/>
    <x v="3"/>
    <m/>
    <m/>
    <m/>
    <m/>
    <s v="Tariff Change"/>
    <m/>
    <m/>
    <s v="NEM-12 meter reads"/>
    <s v="CR3101"/>
    <m/>
    <s v="2D"/>
  </r>
  <r>
    <s v="Supply Service Works"/>
    <s v="SSW-MM03"/>
    <s v="SSW-25"/>
    <s v="Snowy Retail Group"/>
    <n v="8"/>
    <s v="Network Tariff Change"/>
    <s v="T5"/>
    <s v="VIC"/>
    <x v="1"/>
    <m/>
    <x v="12"/>
    <m/>
    <m/>
    <m/>
    <m/>
    <s v="Tariff Change"/>
    <m/>
    <m/>
    <s v="NEM-12 meter reads"/>
    <s v="CR3101"/>
    <m/>
    <s v="2D"/>
  </r>
  <r>
    <s v="Meter Faults"/>
    <s v="MF-MM01"/>
    <m/>
    <s v="Snowy Retail Group"/>
    <n v="9"/>
    <s v="Meter exchange triggered by OWN-MFN (Single meter)"/>
    <s v="T4 or T5 or T6"/>
    <s v="SA"/>
    <x v="1"/>
    <m/>
    <x v="12"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Snowy Retail Group"/>
    <n v="10"/>
    <s v="Move-in"/>
    <s v="T4 or T5 or T6"/>
    <s v="SA"/>
    <x v="19"/>
    <m/>
    <x v="3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s v="Snowy Retail Group"/>
    <n v="10"/>
    <s v="Move-in"/>
    <s v="T5"/>
    <s v="VIC"/>
    <x v="1"/>
    <m/>
    <x v="12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Snowy Retail Group"/>
    <n v="11"/>
    <s v="Verify Meter Data"/>
    <s v="T4 or T5 or T6"/>
    <s v="SA"/>
    <x v="19"/>
    <m/>
    <x v="3"/>
    <m/>
    <m/>
    <m/>
    <m/>
    <s v="Verify Meter Data Request"/>
    <m/>
    <m/>
    <s v="Meter reads"/>
    <m/>
    <m/>
    <s v="1D"/>
  </r>
  <r>
    <s v="Meter Data Notification"/>
    <s v="MDN-MM01"/>
    <s v="MDN-04"/>
    <s v="Snowy Retail Group"/>
    <n v="11"/>
    <s v="Verify Meter Data"/>
    <s v="T5"/>
    <s v="VIC"/>
    <x v="1"/>
    <m/>
    <x v="12"/>
    <m/>
    <m/>
    <m/>
    <m/>
    <s v="Verify Meter Data Request"/>
    <m/>
    <m/>
    <s v="Meter reads"/>
    <m/>
    <m/>
    <s v="1D"/>
  </r>
  <r>
    <s v="Role Changes"/>
    <s v="ROLE-MM02"/>
    <s v="ROLE-02"/>
    <s v="Snowy Retail Group"/>
    <n v="12"/>
    <s v="Change Retailer - Retrospective"/>
    <s v="T4 or T5 or T6"/>
    <s v="SA"/>
    <x v="19"/>
    <m/>
    <x v="3"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s v="Snowy Retail Group"/>
    <n v="12"/>
    <s v="Change Retailer - Retrospective"/>
    <s v="T5"/>
    <s v="VIC"/>
    <x v="1"/>
    <m/>
    <x v="12"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Snowy Retail Group"/>
    <n v="13"/>
    <s v="Physical visit"/>
    <s v="T4 or T5 or T6"/>
    <s v="SA"/>
    <x v="19"/>
    <m/>
    <x v="3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s v="Snowy Retail Group"/>
    <n v="13"/>
    <s v="Physical visit"/>
    <s v="T5"/>
    <s v="VIC"/>
    <x v="1"/>
    <m/>
    <x v="12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Snowy Retail Group"/>
    <n v="14"/>
    <s v="Remove Fuse"/>
    <s v="T4 or T5 or T6"/>
    <s v="SA"/>
    <x v="19"/>
    <m/>
    <x v="3"/>
    <m/>
    <m/>
    <m/>
    <m/>
    <s v="Remove Fuse"/>
    <m/>
    <s v="Customer Details Notification"/>
    <m/>
    <s v="CR5051"/>
    <m/>
    <s v="2D"/>
  </r>
  <r>
    <s v="De-Energisation"/>
    <s v="DEEN-MM02"/>
    <s v="DEEN02"/>
    <s v="Snowy Retail Group"/>
    <n v="14"/>
    <s v="Remove Fuse"/>
    <s v="T5"/>
    <s v="VIC"/>
    <x v="1"/>
    <m/>
    <x v="12"/>
    <m/>
    <m/>
    <m/>
    <m/>
    <s v="Remove Fuse"/>
    <m/>
    <s v="Customer Details Notification"/>
    <m/>
    <s v="CR5051"/>
    <m/>
    <s v="2D"/>
  </r>
  <r>
    <s v="Special Reads"/>
    <s v="SP-MM01"/>
    <s v="SP-02"/>
    <s v="Snowy Retail Group"/>
    <n v="15"/>
    <s v="Special Read - Final Read"/>
    <s v="T4 or T5 or T6"/>
    <s v="NSW"/>
    <x v="1"/>
    <m/>
    <x v="12"/>
    <m/>
    <m/>
    <m/>
    <m/>
    <s v="Special Read"/>
    <m/>
    <m/>
    <s v="NEM-12 meter reads"/>
    <m/>
    <m/>
    <s v="2D"/>
  </r>
  <r>
    <s v="Special Reads"/>
    <s v="SP-MM01"/>
    <s v="SP-02"/>
    <s v="Snowy Retail Group"/>
    <n v="15"/>
    <s v="Special Read - Final Read"/>
    <s v="T5"/>
    <s v="VIC"/>
    <x v="1"/>
    <m/>
    <x v="12"/>
    <m/>
    <m/>
    <m/>
    <m/>
    <s v="Special Read"/>
    <m/>
    <m/>
    <s v="NEM-12 meter reads"/>
    <m/>
    <m/>
    <s v="2D"/>
  </r>
  <r>
    <s v="Customer and Site Details"/>
    <s v="CSD-MM01"/>
    <m/>
    <s v="Snowy Retail Group"/>
    <n v="16"/>
    <s v="Site Access Request by FRMP"/>
    <s v="T4 or T5 or T6"/>
    <s v="SA"/>
    <x v="19"/>
    <m/>
    <x v="3"/>
    <m/>
    <m/>
    <m/>
    <m/>
    <m/>
    <m/>
    <s v="Site Access Request,Site Access Notification"/>
    <m/>
    <m/>
    <m/>
    <s v="1D"/>
  </r>
  <r>
    <s v="Customer and Site Details"/>
    <s v="CSD-MM01"/>
    <m/>
    <s v="Snowy Retail Group"/>
    <n v="16"/>
    <s v="Site Access Request by FRMP"/>
    <s v="T5"/>
    <s v="VIC"/>
    <x v="1"/>
    <m/>
    <x v="12"/>
    <m/>
    <m/>
    <m/>
    <m/>
    <m/>
    <m/>
    <s v="Site Access Request,Site Access Notification"/>
    <m/>
    <m/>
    <m/>
    <s v="1D"/>
  </r>
  <r>
    <s v="Customer and Site Details"/>
    <s v="CSD-MM02"/>
    <s v="CSD-03"/>
    <s v="Snowy Retail Group"/>
    <n v="17"/>
    <s v="Site Access Request by LNSP/MP"/>
    <s v="T4 or T5 or T6"/>
    <s v="SA"/>
    <x v="19"/>
    <m/>
    <x v="3"/>
    <m/>
    <m/>
    <m/>
    <m/>
    <m/>
    <m/>
    <s v="Site Access Request,Site Access Notification"/>
    <m/>
    <m/>
    <m/>
    <s v="1D"/>
  </r>
  <r>
    <s v="Customer and Site Details"/>
    <s v="CSD-MM02"/>
    <s v="CSD-03"/>
    <s v="Snowy Retail Group"/>
    <n v="17"/>
    <s v="Site Access Request by LNSP/MP"/>
    <s v="T5"/>
    <s v="VIC"/>
    <x v="1"/>
    <m/>
    <x v="12"/>
    <m/>
    <m/>
    <m/>
    <m/>
    <m/>
    <m/>
    <s v="Site Access Request,Site Access Notification"/>
    <m/>
    <m/>
    <m/>
    <s v="1D"/>
  </r>
  <r>
    <s v="Metering Service Works"/>
    <s v="MSW-MM03"/>
    <m/>
    <s v="Snowy Retail Group"/>
    <n v="18"/>
    <s v="Meter Exchange"/>
    <s v="T4 or T5 or T6"/>
    <s v="SA"/>
    <x v="19"/>
    <m/>
    <x v="3"/>
    <m/>
    <m/>
    <m/>
    <m/>
    <s v="Meter Exchange"/>
    <m/>
    <m/>
    <s v="Meter reads"/>
    <s v="CR3081/CR3091"/>
    <m/>
    <s v="2D"/>
  </r>
  <r>
    <s v="Metering Service Works"/>
    <s v="MSW-MM03"/>
    <m/>
    <s v="Snowy Retail Group"/>
    <n v="18"/>
    <s v="Meter Exchange"/>
    <s v="T5"/>
    <s v="VIC"/>
    <x v="1"/>
    <m/>
    <x v="12"/>
    <m/>
    <m/>
    <m/>
    <m/>
    <s v="Meter Exchange"/>
    <m/>
    <m/>
    <s v="Meter reads"/>
    <s v="CR3081/CR3091"/>
    <m/>
    <s v="2D"/>
  </r>
  <r>
    <s v="Metering Service Works"/>
    <s v="MSW-MM04"/>
    <m/>
    <s v="Snowy Retail Group"/>
    <n v="19"/>
    <s v="Meter Exchange - PIN Rejection - Completion"/>
    <s v="T5 or T6"/>
    <s v="SA"/>
    <x v="19"/>
    <m/>
    <x v="3"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Snowy Retail Group"/>
    <n v="20"/>
    <s v="Remove Meter - Multi meter site"/>
    <s v="T4 or T5 or T6"/>
    <s v="SA"/>
    <x v="19"/>
    <m/>
    <x v="3"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s v="Snowy Retail Group"/>
    <n v="20"/>
    <s v="Remove Meter - Multi meter site"/>
    <s v="T5"/>
    <s v="VIC"/>
    <x v="1"/>
    <m/>
    <x v="12"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s v="AGL"/>
    <n v="1"/>
    <s v="New Connection - Temporary in Permanent"/>
    <s v="T4 or T5"/>
    <s v="QLD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AGL"/>
    <n v="1"/>
    <s v="New Connection - Temporary in Permanent"/>
    <s v="T4 or T5"/>
    <s v="ACT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AGL"/>
    <n v="1"/>
    <s v="New Connection - Temporary in Permanent"/>
    <s v="T4 or T5"/>
    <s v="NSW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AGL"/>
    <n v="1"/>
    <s v="New Connection - Temporary in Permanent"/>
    <s v="T4 or T5"/>
    <s v="SA"/>
    <x v="20"/>
    <m/>
    <x v="3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AGL"/>
    <n v="1"/>
    <s v="New Connection - Temporary in Permanent"/>
    <s v="T5"/>
    <s v="VIC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s v="AGL"/>
    <n v="2"/>
    <s v="Recipient discretion, "/>
    <s v="T4, T5"/>
    <s v="SA"/>
    <x v="20"/>
    <m/>
    <x v="3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s v="AGL"/>
    <n v="2"/>
    <s v="Recipient discretion, "/>
    <s v="T5"/>
    <s v="VIC"/>
    <x v="1"/>
    <m/>
    <x v="12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AGL"/>
    <n v="3"/>
    <s v="Recipient discretion"/>
    <s v="T4, T5"/>
    <s v="SA"/>
    <x v="20"/>
    <m/>
    <x v="3"/>
    <m/>
    <m/>
    <m/>
    <m/>
    <s v="Recipient discretion"/>
    <m/>
    <s v="Customer Details Notification"/>
    <m/>
    <s v="CR5051"/>
    <m/>
    <s v="2D"/>
  </r>
  <r>
    <s v="De-Energisation"/>
    <s v="DEEN-MM01"/>
    <s v="DEEN-05"/>
    <s v="AGL"/>
    <n v="3"/>
    <s v="Recipient discretion"/>
    <s v="T5"/>
    <s v="VIC"/>
    <x v="1"/>
    <m/>
    <x v="12"/>
    <m/>
    <m/>
    <m/>
    <m/>
    <s v="Recipient discretion"/>
    <m/>
    <s v="Customer Details Notification"/>
    <m/>
    <s v="CR5051"/>
    <m/>
    <s v="2D"/>
  </r>
  <r>
    <s v="Role Changes"/>
    <s v="ROLE-MM01"/>
    <s v="ROLE-01"/>
    <s v="AGL"/>
    <n v="4"/>
    <s v="Change Retailer - Prospective"/>
    <s v="T4 or T5 or T6"/>
    <s v="SA"/>
    <x v="20"/>
    <m/>
    <x v="3"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s v="AGL"/>
    <n v="4"/>
    <s v="Change Retailer - Prospective"/>
    <s v="T5"/>
    <s v="VIC"/>
    <x v="1"/>
    <m/>
    <x v="12"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AGL"/>
    <n v="5"/>
    <s v="Meter Exchange"/>
    <s v="T4 or T5 or T6"/>
    <s v="SA"/>
    <x v="20"/>
    <m/>
    <x v="3"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AGL"/>
    <n v="6"/>
    <s v="Meter Reconfiguration - solar"/>
    <s v="T4 or T5 or T6"/>
    <s v="SA"/>
    <x v="20"/>
    <m/>
    <x v="3"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s v="AGL"/>
    <n v="6"/>
    <s v="Meter Reconfiguration - solar"/>
    <s v="T5"/>
    <s v="VIC"/>
    <x v="1"/>
    <m/>
    <x v="12"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s v="AGL"/>
    <n v="7"/>
    <s v="Supply Alteration - Upgrade Single Phase to 3 Phase"/>
    <s v="T4 or T5 or T6"/>
    <s v="SA"/>
    <x v="20"/>
    <m/>
    <x v="3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s v="AGL"/>
    <n v="7"/>
    <s v="Supply Alteration - Upgrade Single Phase to 3 Phase"/>
    <s v="T5"/>
    <s v="VIC"/>
    <x v="1"/>
    <m/>
    <x v="12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AGL"/>
    <n v="8"/>
    <s v="Network Tariff Change"/>
    <s v="T4 or T5 or T6"/>
    <s v="SA"/>
    <x v="20"/>
    <m/>
    <x v="3"/>
    <m/>
    <m/>
    <m/>
    <m/>
    <s v="Tariff Change"/>
    <m/>
    <m/>
    <s v="NEM-12 meter reads"/>
    <s v="CR3101"/>
    <m/>
    <s v="2D"/>
  </r>
  <r>
    <s v="Supply Service Works"/>
    <s v="SSW-MM03"/>
    <s v="SSW-25"/>
    <s v="AGL"/>
    <n v="8"/>
    <s v="Network Tariff Change"/>
    <s v="T5"/>
    <s v="VIC"/>
    <x v="1"/>
    <m/>
    <x v="12"/>
    <m/>
    <m/>
    <m/>
    <m/>
    <s v="Tariff Change"/>
    <m/>
    <m/>
    <s v="NEM-12 meter reads"/>
    <s v="CR3101"/>
    <m/>
    <s v="2D"/>
  </r>
  <r>
    <s v="Meter Faults"/>
    <s v="MF-MM01"/>
    <m/>
    <s v="AGL"/>
    <n v="9"/>
    <s v="Meter exchange triggered by OWN-MFN (Single meter)"/>
    <s v="T4 or T5 or T6"/>
    <s v="SA"/>
    <x v="1"/>
    <m/>
    <x v="12"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AGL"/>
    <n v="10"/>
    <s v="Move-in"/>
    <s v="T4 or T5 or T6"/>
    <s v="SA"/>
    <x v="20"/>
    <m/>
    <x v="3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s v="AGL"/>
    <n v="10"/>
    <s v="Move-in"/>
    <s v="T5"/>
    <s v="VIC"/>
    <x v="1"/>
    <m/>
    <x v="12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AGL"/>
    <n v="11"/>
    <s v="Verify Meter Data"/>
    <s v="T4 or T5 or T6"/>
    <s v="SA"/>
    <x v="20"/>
    <m/>
    <x v="3"/>
    <m/>
    <m/>
    <m/>
    <m/>
    <s v="Verify Meter Data Request"/>
    <m/>
    <m/>
    <s v="Meter reads"/>
    <m/>
    <m/>
    <s v="1D"/>
  </r>
  <r>
    <s v="Meter Data Notification"/>
    <s v="MDN-MM01"/>
    <s v="MDN-04"/>
    <s v="AGL"/>
    <n v="11"/>
    <s v="Verify Meter Data"/>
    <s v="T5"/>
    <s v="VIC"/>
    <x v="1"/>
    <m/>
    <x v="12"/>
    <m/>
    <m/>
    <m/>
    <m/>
    <s v="Verify Meter Data Request"/>
    <m/>
    <m/>
    <s v="Meter reads"/>
    <m/>
    <m/>
    <s v="1D"/>
  </r>
  <r>
    <s v="Role Changes"/>
    <s v="ROLE-MM02"/>
    <s v="ROLE-02"/>
    <s v="AGL"/>
    <n v="12"/>
    <s v="Change Retailer - Retrospective"/>
    <s v="T4 or T5 or T6"/>
    <s v="SA"/>
    <x v="20"/>
    <m/>
    <x v="3"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s v="AGL"/>
    <n v="12"/>
    <s v="Change Retailer - Retrospective"/>
    <s v="T5"/>
    <s v="VIC"/>
    <x v="1"/>
    <m/>
    <x v="12"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AGL"/>
    <n v="13"/>
    <s v="Physical visit"/>
    <s v="T4 or T5 or T6"/>
    <s v="SA"/>
    <x v="20"/>
    <m/>
    <x v="3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s v="AGL"/>
    <n v="13"/>
    <s v="Physical visit"/>
    <s v="T5"/>
    <s v="VIC"/>
    <x v="1"/>
    <m/>
    <x v="12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AGL"/>
    <n v="14"/>
    <s v="Remove Fuse"/>
    <s v="T4 or T5 or T6"/>
    <s v="SA"/>
    <x v="20"/>
    <m/>
    <x v="3"/>
    <m/>
    <m/>
    <m/>
    <m/>
    <s v="Remove Fuse"/>
    <m/>
    <s v="Customer Details Notification"/>
    <m/>
    <s v="CR5051"/>
    <m/>
    <s v="2D"/>
  </r>
  <r>
    <s v="De-Energisation"/>
    <s v="DEEN-MM02"/>
    <s v="DEEN02"/>
    <s v="AGL"/>
    <n v="14"/>
    <s v="Remove Fuse"/>
    <s v="T5"/>
    <s v="VIC"/>
    <x v="1"/>
    <m/>
    <x v="12"/>
    <m/>
    <m/>
    <m/>
    <m/>
    <s v="Remove Fuse"/>
    <m/>
    <s v="Customer Details Notification"/>
    <m/>
    <s v="CR5051"/>
    <m/>
    <s v="2D"/>
  </r>
  <r>
    <s v="Special Reads"/>
    <s v="SP-MM01"/>
    <s v="SP-02"/>
    <s v="AGL"/>
    <n v="15"/>
    <s v="Special Read - Final Read"/>
    <s v="T4 or T5 or T6"/>
    <s v="NSW"/>
    <x v="1"/>
    <m/>
    <x v="12"/>
    <m/>
    <m/>
    <m/>
    <m/>
    <s v="Special Read"/>
    <m/>
    <m/>
    <s v="NEM-12 meter reads"/>
    <m/>
    <m/>
    <s v="2D"/>
  </r>
  <r>
    <s v="Special Reads"/>
    <s v="SP-MM01"/>
    <s v="SP-02"/>
    <s v="AGL"/>
    <n v="15"/>
    <s v="Special Read - Final Read"/>
    <s v="T5"/>
    <s v="VIC"/>
    <x v="1"/>
    <m/>
    <x v="12"/>
    <m/>
    <m/>
    <m/>
    <m/>
    <s v="Special Read"/>
    <m/>
    <m/>
    <s v="NEM-12 meter reads"/>
    <m/>
    <m/>
    <s v="2D"/>
  </r>
  <r>
    <s v="Customer and Site Details"/>
    <s v="CSD-MM01"/>
    <m/>
    <s v="AGL"/>
    <n v="16"/>
    <s v="Site Access Request by FRMP"/>
    <s v="T4 or T5 or T6"/>
    <s v="SA"/>
    <x v="20"/>
    <m/>
    <x v="3"/>
    <m/>
    <m/>
    <m/>
    <m/>
    <m/>
    <m/>
    <s v="Site Access Request,Site Access Notification"/>
    <m/>
    <m/>
    <m/>
    <s v="1D"/>
  </r>
  <r>
    <s v="Customer and Site Details"/>
    <s v="CSD-MM01"/>
    <m/>
    <s v="AGL"/>
    <n v="16"/>
    <s v="Site Access Request by FRMP"/>
    <s v="T5"/>
    <s v="VIC"/>
    <x v="1"/>
    <m/>
    <x v="12"/>
    <m/>
    <m/>
    <m/>
    <m/>
    <m/>
    <m/>
    <s v="Site Access Request,Site Access Notification"/>
    <m/>
    <m/>
    <m/>
    <s v="1D"/>
  </r>
  <r>
    <s v="Customer and Site Details"/>
    <s v="CSD-MM02"/>
    <s v="CSD-03"/>
    <s v="AGL"/>
    <n v="17"/>
    <s v="Site Access Request by LNSP/MP"/>
    <s v="T4 or T5 or T6"/>
    <s v="SA"/>
    <x v="20"/>
    <m/>
    <x v="3"/>
    <m/>
    <m/>
    <m/>
    <m/>
    <m/>
    <m/>
    <s v="Site Access Request,Site Access Notification"/>
    <m/>
    <m/>
    <m/>
    <s v="1D"/>
  </r>
  <r>
    <s v="Customer and Site Details"/>
    <s v="CSD-MM02"/>
    <s v="CSD-03"/>
    <s v="AGL"/>
    <n v="17"/>
    <s v="Site Access Request by LNSP/MP"/>
    <s v="T5"/>
    <s v="VIC"/>
    <x v="1"/>
    <m/>
    <x v="12"/>
    <m/>
    <m/>
    <m/>
    <m/>
    <m/>
    <m/>
    <s v="Site Access Request,Site Access Notification"/>
    <m/>
    <m/>
    <m/>
    <s v="1D"/>
  </r>
  <r>
    <s v="Metering Service Works"/>
    <s v="MSW-MM03"/>
    <m/>
    <s v="AGL"/>
    <n v="18"/>
    <s v="Meter Exchange"/>
    <s v="T4 or T5 or T6"/>
    <s v="SA"/>
    <x v="20"/>
    <m/>
    <x v="3"/>
    <m/>
    <m/>
    <m/>
    <m/>
    <s v="Meter Exchange"/>
    <m/>
    <m/>
    <s v="Meter reads"/>
    <s v="CR3081/CR3091"/>
    <m/>
    <s v="2D"/>
  </r>
  <r>
    <s v="Metering Service Works"/>
    <s v="MSW-MM03"/>
    <m/>
    <s v="AGL"/>
    <n v="18"/>
    <s v="Meter Exchange"/>
    <s v="T5"/>
    <s v="VIC"/>
    <x v="1"/>
    <m/>
    <x v="12"/>
    <m/>
    <m/>
    <m/>
    <m/>
    <s v="Meter Exchange"/>
    <m/>
    <m/>
    <s v="Meter reads"/>
    <s v="CR3081/CR3091"/>
    <m/>
    <s v="2D"/>
  </r>
  <r>
    <s v="Metering Service Works"/>
    <s v="MSW-MM04"/>
    <m/>
    <s v="AGL"/>
    <n v="19"/>
    <s v="Meter Exchange - PIN Rejection - Completion"/>
    <s v="T5 or T6"/>
    <s v="SA"/>
    <x v="20"/>
    <m/>
    <x v="3"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AGL"/>
    <n v="20"/>
    <s v="Remove Meter - Multi meter site"/>
    <s v="T4 or T5 or T6"/>
    <s v="SA"/>
    <x v="20"/>
    <m/>
    <x v="3"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s v="AGL"/>
    <n v="20"/>
    <s v="Remove Meter - Multi meter site"/>
    <s v="T5"/>
    <s v="VIC"/>
    <x v="1"/>
    <m/>
    <x v="12"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s v="Origin Energy"/>
    <n v="1"/>
    <s v="New Connection - Temporary in Permanent"/>
    <s v="T4 or T5"/>
    <s v="QLD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Origin Energy"/>
    <n v="1"/>
    <s v="New Connection - Temporary in Permanent"/>
    <s v="T4 or T5"/>
    <s v="ACT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Origin Energy"/>
    <n v="1"/>
    <s v="New Connection - Temporary in Permanent"/>
    <s v="T4 or T5"/>
    <s v="NSW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Origin Energy"/>
    <n v="1"/>
    <s v="New Connection - Temporary in Permanent"/>
    <s v="T4 or T5"/>
    <s v="SA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Origin Energy"/>
    <n v="1"/>
    <s v="New Connection - Temporary in Permanent"/>
    <s v="T5"/>
    <s v="VIC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s v="Origin Energy"/>
    <n v="2"/>
    <s v="Recipient discretion, "/>
    <s v="T4, T5"/>
    <s v="QLD"/>
    <x v="21"/>
    <m/>
    <x v="0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s v="Origin Energy"/>
    <n v="2"/>
    <s v="Recipient discretion, "/>
    <s v="T5"/>
    <s v="VIC"/>
    <x v="21"/>
    <m/>
    <x v="8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Origin Energy"/>
    <n v="3"/>
    <s v="Recipient discretion"/>
    <s v="T4, T5"/>
    <s v="NSW"/>
    <x v="21"/>
    <m/>
    <x v="10"/>
    <m/>
    <m/>
    <m/>
    <m/>
    <s v="Recipient discretion"/>
    <m/>
    <s v="Customer Details Notification"/>
    <m/>
    <s v="CR5051"/>
    <m/>
    <s v="2D"/>
  </r>
  <r>
    <s v="De-Energisation"/>
    <s v="DEEN-MM01"/>
    <s v="DEEN-05"/>
    <s v="Origin Energy"/>
    <n v="3"/>
    <s v="Recipient discretion"/>
    <s v="T5"/>
    <s v="VIC"/>
    <x v="21"/>
    <m/>
    <x v="9"/>
    <m/>
    <m/>
    <m/>
    <m/>
    <s v="Recipient discretion"/>
    <m/>
    <s v="Customer Details Notification"/>
    <m/>
    <s v="CR5051"/>
    <m/>
    <s v="2D"/>
  </r>
  <r>
    <s v="Role Changes"/>
    <s v="ROLE-MM01"/>
    <s v="ROLE-01"/>
    <s v="Origin Energy"/>
    <n v="4"/>
    <s v="Change Retailer - Prospective"/>
    <s v="T4 or T5 or T6"/>
    <s v="SA"/>
    <x v="21"/>
    <m/>
    <x v="3"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s v="Origin Energy"/>
    <n v="4"/>
    <s v="Change Retailer - Prospective"/>
    <s v="T5"/>
    <s v="VIC"/>
    <x v="21"/>
    <m/>
    <x v="11"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Origin Energy"/>
    <n v="5"/>
    <s v="Meter Exchange"/>
    <s v="T4 or T5 or T6"/>
    <s v="QLD"/>
    <x v="21"/>
    <m/>
    <x v="7"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Origin Energy"/>
    <n v="6"/>
    <s v="Meter Reconfiguration - solar"/>
    <s v="T4 or T5 or T6"/>
    <s v="SA"/>
    <x v="21"/>
    <m/>
    <x v="3"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s v="Origin Energy"/>
    <n v="6"/>
    <s v="Meter Reconfiguration - solar"/>
    <s v="T5"/>
    <s v="VIC"/>
    <x v="21"/>
    <m/>
    <x v="6"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s v="Origin Energy"/>
    <n v="7"/>
    <s v="Supply Alteration - Upgrade Single Phase to 3 Phase"/>
    <s v="T4 or T5 or T6"/>
    <s v="NSW"/>
    <x v="21"/>
    <m/>
    <x v="13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s v="Origin Energy"/>
    <n v="7"/>
    <s v="Supply Alteration - Upgrade Single Phase to 3 Phase"/>
    <s v="T5"/>
    <s v="VIC"/>
    <x v="21"/>
    <m/>
    <x v="4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Origin Energy"/>
    <n v="8"/>
    <s v="Network Tariff Change"/>
    <s v="T4 or T5 or T6"/>
    <s v="ACT"/>
    <x v="21"/>
    <m/>
    <x v="1"/>
    <m/>
    <m/>
    <m/>
    <m/>
    <s v="Tariff Change"/>
    <m/>
    <m/>
    <s v="NEM-12 meter reads"/>
    <s v="CR3101"/>
    <m/>
    <s v="2D"/>
  </r>
  <r>
    <s v="Supply Service Works"/>
    <s v="SSW-MM03"/>
    <s v="SSW-25"/>
    <s v="Origin Energy"/>
    <n v="8"/>
    <s v="Network Tariff Change"/>
    <s v="T5"/>
    <s v="VIC"/>
    <x v="21"/>
    <m/>
    <x v="8"/>
    <m/>
    <m/>
    <m/>
    <m/>
    <s v="Tariff Change"/>
    <m/>
    <m/>
    <s v="NEM-12 meter reads"/>
    <s v="CR3101"/>
    <m/>
    <s v="2D"/>
  </r>
  <r>
    <s v="Meter Faults"/>
    <s v="MF-MM01"/>
    <m/>
    <s v="Origin Energy"/>
    <n v="9"/>
    <s v="Meter exchange triggered by OWN-MFN (Single meter)"/>
    <s v="T4 or T5 or T6"/>
    <s v="QLD"/>
    <x v="1"/>
    <m/>
    <x v="12"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Origin Energy"/>
    <n v="10"/>
    <s v="Move-in"/>
    <s v="T4 or T5 or T6"/>
    <s v="SA"/>
    <x v="21"/>
    <m/>
    <x v="3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s v="Origin Energy"/>
    <n v="10"/>
    <s v="Move-in"/>
    <s v="T5"/>
    <s v="VIC"/>
    <x v="21"/>
    <m/>
    <x v="9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Origin Energy"/>
    <n v="11"/>
    <s v="Verify Meter Data"/>
    <s v="T4 or T5 or T6"/>
    <s v="NSW"/>
    <x v="21"/>
    <m/>
    <x v="2"/>
    <m/>
    <m/>
    <m/>
    <m/>
    <s v="Verify Meter Data Request"/>
    <m/>
    <m/>
    <s v="Meter reads"/>
    <m/>
    <m/>
    <s v="1D"/>
  </r>
  <r>
    <s v="Meter Data Notification"/>
    <s v="MDN-MM01"/>
    <s v="MDN-04"/>
    <s v="Origin Energy"/>
    <n v="11"/>
    <s v="Verify Meter Data"/>
    <s v="T5"/>
    <s v="VIC"/>
    <x v="21"/>
    <m/>
    <x v="11"/>
    <m/>
    <m/>
    <m/>
    <m/>
    <s v="Verify Meter Data Request"/>
    <m/>
    <m/>
    <s v="Meter reads"/>
    <m/>
    <m/>
    <s v="1D"/>
  </r>
  <r>
    <s v="Role Changes"/>
    <s v="ROLE-MM02"/>
    <s v="ROLE-02"/>
    <s v="Origin Energy"/>
    <n v="12"/>
    <s v="Change Retailer - Retrospective"/>
    <s v="T4 or T5 or T6"/>
    <s v="ACT"/>
    <x v="21"/>
    <m/>
    <x v="1"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s v="Origin Energy"/>
    <n v="12"/>
    <s v="Change Retailer - Retrospective"/>
    <s v="T5"/>
    <s v="VIC"/>
    <x v="21"/>
    <m/>
    <x v="6"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Origin Energy"/>
    <n v="13"/>
    <s v="Physical visit"/>
    <s v="T4 or T5 or T6"/>
    <s v="QLD"/>
    <x v="21"/>
    <m/>
    <x v="7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s v="Origin Energy"/>
    <n v="13"/>
    <s v="Physical visit"/>
    <s v="T5"/>
    <s v="VIC"/>
    <x v="21"/>
    <m/>
    <x v="4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Origin Energy"/>
    <n v="14"/>
    <s v="Remove Fuse"/>
    <s v="T4 or T5 or T6"/>
    <s v="SA"/>
    <x v="21"/>
    <m/>
    <x v="3"/>
    <m/>
    <m/>
    <m/>
    <m/>
    <s v="Remove Fuse"/>
    <m/>
    <s v="Customer Details Notification"/>
    <m/>
    <s v="CR5051"/>
    <m/>
    <s v="2D"/>
  </r>
  <r>
    <s v="De-Energisation"/>
    <s v="DEEN-MM02"/>
    <s v="DEEN02"/>
    <s v="Origin Energy"/>
    <n v="14"/>
    <s v="Remove Fuse"/>
    <s v="T5"/>
    <s v="VIC"/>
    <x v="21"/>
    <m/>
    <x v="8"/>
    <m/>
    <m/>
    <m/>
    <m/>
    <s v="Remove Fuse"/>
    <m/>
    <s v="Customer Details Notification"/>
    <m/>
    <s v="CR5051"/>
    <m/>
    <s v="2D"/>
  </r>
  <r>
    <s v="Special Reads"/>
    <s v="SP-MM01"/>
    <s v="SP-02"/>
    <s v="Origin Energy"/>
    <n v="15"/>
    <s v="Special Read - Final Read"/>
    <s v="T4 or T5 or T6"/>
    <s v="NSW"/>
    <x v="1"/>
    <m/>
    <x v="12"/>
    <m/>
    <m/>
    <m/>
    <m/>
    <s v="Special Read"/>
    <m/>
    <m/>
    <s v="NEM-12 meter reads"/>
    <m/>
    <m/>
    <s v="2D"/>
  </r>
  <r>
    <s v="Special Reads"/>
    <s v="SP-MM01"/>
    <s v="SP-02"/>
    <s v="Origin Energy"/>
    <n v="15"/>
    <s v="Special Read - Final Read"/>
    <s v="T5"/>
    <s v="VIC"/>
    <x v="1"/>
    <m/>
    <x v="12"/>
    <m/>
    <m/>
    <m/>
    <m/>
    <s v="Special Read"/>
    <m/>
    <m/>
    <s v="NEM-12 meter reads"/>
    <m/>
    <m/>
    <s v="2D"/>
  </r>
  <r>
    <s v="Customer and Site Details"/>
    <s v="CSD-MM01"/>
    <m/>
    <s v="Origin Energy"/>
    <n v="16"/>
    <s v="Site Access Request by FRMP"/>
    <s v="T4 or T5 or T6"/>
    <s v="NSW"/>
    <x v="21"/>
    <m/>
    <x v="13"/>
    <m/>
    <m/>
    <m/>
    <m/>
    <m/>
    <m/>
    <s v="Site Access Request,Site Access Notification"/>
    <m/>
    <m/>
    <m/>
    <s v="1D"/>
  </r>
  <r>
    <s v="Customer and Site Details"/>
    <s v="CSD-MM01"/>
    <m/>
    <s v="Origin Energy"/>
    <n v="16"/>
    <s v="Site Access Request by FRMP"/>
    <s v="T5"/>
    <s v="VIC"/>
    <x v="21"/>
    <m/>
    <x v="11"/>
    <m/>
    <m/>
    <m/>
    <m/>
    <m/>
    <m/>
    <s v="Site Access Request,Site Access Notification"/>
    <m/>
    <m/>
    <m/>
    <s v="1D"/>
  </r>
  <r>
    <s v="Customer and Site Details"/>
    <s v="CSD-MM02"/>
    <s v="CSD-03"/>
    <s v="Origin Energy"/>
    <n v="17"/>
    <s v="Site Access Request by LNSP/MP"/>
    <s v="T4 or T5 or T6"/>
    <s v="QLD"/>
    <x v="21"/>
    <m/>
    <x v="0"/>
    <m/>
    <m/>
    <m/>
    <m/>
    <m/>
    <m/>
    <s v="Site Access Request,Site Access Notification"/>
    <m/>
    <m/>
    <m/>
    <s v="1D"/>
  </r>
  <r>
    <s v="Customer and Site Details"/>
    <s v="CSD-MM02"/>
    <s v="CSD-03"/>
    <s v="Origin Energy"/>
    <n v="17"/>
    <s v="Site Access Request by LNSP/MP"/>
    <s v="T5"/>
    <s v="VIC"/>
    <x v="21"/>
    <m/>
    <x v="6"/>
    <m/>
    <m/>
    <m/>
    <m/>
    <m/>
    <m/>
    <s v="Site Access Request,Site Access Notification"/>
    <m/>
    <m/>
    <m/>
    <s v="1D"/>
  </r>
  <r>
    <s v="Metering Service Works"/>
    <s v="MSW-MM03"/>
    <m/>
    <s v="Origin Energy"/>
    <n v="18"/>
    <s v="Meter Exchange"/>
    <s v="T4 or T5 or T6"/>
    <s v="NSW"/>
    <x v="21"/>
    <m/>
    <x v="10"/>
    <m/>
    <m/>
    <m/>
    <m/>
    <s v="Meter Exchange"/>
    <m/>
    <m/>
    <s v="Meter reads"/>
    <s v="CR3081/CR3091"/>
    <m/>
    <s v="2D"/>
  </r>
  <r>
    <s v="Metering Service Works"/>
    <s v="MSW-MM03"/>
    <m/>
    <s v="Origin Energy"/>
    <n v="18"/>
    <s v="Meter Exchange"/>
    <s v="T5"/>
    <s v="VIC"/>
    <x v="21"/>
    <m/>
    <x v="4"/>
    <m/>
    <m/>
    <m/>
    <m/>
    <s v="Meter Exchange"/>
    <m/>
    <m/>
    <s v="Meter reads"/>
    <s v="CR3081/CR3091"/>
    <m/>
    <s v="2D"/>
  </r>
  <r>
    <s v="Metering Service Works"/>
    <s v="MSW-MM04"/>
    <m/>
    <s v="Origin Energy"/>
    <n v="19"/>
    <s v="Meter Exchange - PIN Rejection - Completion"/>
    <s v="T5 or T6"/>
    <s v="SA"/>
    <x v="21"/>
    <m/>
    <x v="3"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Origin Energy"/>
    <n v="20"/>
    <s v="Remove Meter - Multi meter site"/>
    <s v="T4 or T5 or T6"/>
    <s v="QLD"/>
    <x v="21"/>
    <m/>
    <x v="7"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s v="Origin Energy"/>
    <n v="20"/>
    <s v="Remove Meter - Multi meter site"/>
    <s v="T5"/>
    <s v="VIC"/>
    <x v="21"/>
    <m/>
    <x v="8"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s v="AURORA"/>
    <n v="1"/>
    <s v="New Connection - Temporary in Permanent"/>
    <s v="T4 or T5"/>
    <s v="TAS"/>
    <x v="22"/>
    <m/>
    <x v="5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s v="AURORA"/>
    <n v="2"/>
    <s v="Recipient discretion, "/>
    <s v="T4, T5"/>
    <s v="TAS"/>
    <x v="22"/>
    <m/>
    <x v="5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AURORA"/>
    <n v="3"/>
    <s v="Recipient discretion"/>
    <s v="T4, T5"/>
    <s v="TAS"/>
    <x v="22"/>
    <m/>
    <x v="5"/>
    <m/>
    <m/>
    <m/>
    <m/>
    <s v="Recipient discretion"/>
    <m/>
    <s v="Customer Details Notification"/>
    <m/>
    <s v="CR5051"/>
    <m/>
    <s v="2D"/>
  </r>
  <r>
    <s v="Role Changes"/>
    <s v="ROLE-MM01"/>
    <s v="ROLE-01"/>
    <s v="AURORA"/>
    <n v="4"/>
    <s v="Change Retailer - Prospective"/>
    <s v="T4 or T5 or T6"/>
    <s v="TAS"/>
    <x v="22"/>
    <m/>
    <x v="5"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AURORA"/>
    <n v="5"/>
    <s v="Meter Exchange"/>
    <s v="T4 or T5 or T6"/>
    <s v="TAS"/>
    <x v="22"/>
    <m/>
    <x v="5"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s v="AURORA"/>
    <n v="6"/>
    <s v="Meter Reconfiguration - solar"/>
    <s v="T4 or T5 or T6"/>
    <s v="TAS"/>
    <x v="22"/>
    <m/>
    <x v="5"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s v="AURORA"/>
    <n v="7"/>
    <s v="Supply Alteration - Upgrade Single Phase to 3 Phase"/>
    <s v="T4 or T5 or T6"/>
    <s v="TAS"/>
    <x v="22"/>
    <m/>
    <x v="5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AURORA"/>
    <n v="8"/>
    <s v="Network Tariff Change"/>
    <s v="T4 or T5 or T6"/>
    <s v="TAS"/>
    <x v="22"/>
    <m/>
    <x v="5"/>
    <m/>
    <m/>
    <m/>
    <m/>
    <s v="Tariff Change"/>
    <m/>
    <m/>
    <s v="NEM-12 meter reads"/>
    <s v="CR3101"/>
    <m/>
    <s v="2D"/>
  </r>
  <r>
    <s v="Meter Faults"/>
    <s v="MF-MM01"/>
    <m/>
    <s v="AURORA"/>
    <n v="9"/>
    <s v="Meter exchange triggered by OWN-MFN (Single meter)"/>
    <s v="T4 or T5 or T6"/>
    <s v="TAS"/>
    <x v="1"/>
    <m/>
    <x v="12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s v="AURORA"/>
    <n v="10"/>
    <s v="Move-in"/>
    <s v="T4 or T5 or T6"/>
    <s v="TAS"/>
    <x v="22"/>
    <m/>
    <x v="5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AURORA"/>
    <n v="11"/>
    <s v="Verify Meter Data"/>
    <s v="T4 or T5 or T6"/>
    <s v="TAS"/>
    <x v="22"/>
    <m/>
    <x v="5"/>
    <m/>
    <m/>
    <m/>
    <m/>
    <s v="Verify Meter Data Request"/>
    <m/>
    <m/>
    <s v="Meter reads"/>
    <m/>
    <m/>
    <s v="1D"/>
  </r>
  <r>
    <s v="Role Changes"/>
    <s v="ROLE-MM02"/>
    <s v="ROLE-02"/>
    <s v="AURORA"/>
    <n v="12"/>
    <s v="Change Retailer - Retrospective"/>
    <s v="T4 or T5 or T6"/>
    <s v="TAS"/>
    <x v="22"/>
    <m/>
    <x v="5"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AURORA"/>
    <n v="13"/>
    <s v="Physical visit"/>
    <s v="T4 or T5 or T6"/>
    <s v="TAS"/>
    <x v="22"/>
    <m/>
    <x v="5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AURORA"/>
    <n v="14"/>
    <s v="Remove Fuse"/>
    <s v="T4 or T5 or T6"/>
    <s v="TAS"/>
    <x v="22"/>
    <m/>
    <x v="5"/>
    <m/>
    <m/>
    <m/>
    <m/>
    <s v="Remove Fuse"/>
    <m/>
    <s v="Customer Details Notification"/>
    <m/>
    <s v="CR5051"/>
    <m/>
    <s v="2D"/>
  </r>
  <r>
    <s v="Special Reads"/>
    <s v="SP-MM01"/>
    <s v="SP-02"/>
    <s v="AURORA"/>
    <n v="15"/>
    <s v="Special Read - Final Read"/>
    <s v="T4 or T5 or T6"/>
    <s v="TAS"/>
    <x v="1"/>
    <m/>
    <x v="12"/>
    <m/>
    <m/>
    <m/>
    <m/>
    <s v="Special Read"/>
    <m/>
    <m/>
    <s v="NEM-12 meter reads"/>
    <m/>
    <m/>
    <s v="2D"/>
  </r>
  <r>
    <s v="Customer and Site Details"/>
    <s v="CSD-MM01"/>
    <m/>
    <s v="AURORA"/>
    <n v="16"/>
    <s v="Site Access Request by FRMP"/>
    <s v="T4 or T5 or T6"/>
    <s v="TAS"/>
    <x v="22"/>
    <m/>
    <x v="5"/>
    <m/>
    <m/>
    <m/>
    <m/>
    <m/>
    <m/>
    <s v="Site Access Request,Site Access Notification"/>
    <m/>
    <m/>
    <m/>
    <s v="1D"/>
  </r>
  <r>
    <s v="Customer and Site Details"/>
    <s v="CSD-MM02"/>
    <s v="CSD-03"/>
    <s v="AURORA"/>
    <n v="17"/>
    <s v="Site Access Request by LNSP/MP"/>
    <s v="T4 or T5 or T6"/>
    <s v="TAS"/>
    <x v="22"/>
    <m/>
    <x v="5"/>
    <m/>
    <m/>
    <m/>
    <m/>
    <m/>
    <m/>
    <s v="Site Access Request,Site Access Notification"/>
    <m/>
    <m/>
    <m/>
    <s v="1D"/>
  </r>
  <r>
    <s v="Metering Service Works"/>
    <s v="MSW-MM03"/>
    <m/>
    <s v="AURORA"/>
    <n v="18"/>
    <s v="Meter Exchange"/>
    <s v="T4 or T5 or T6"/>
    <s v="TAS"/>
    <x v="22"/>
    <m/>
    <x v="5"/>
    <m/>
    <m/>
    <m/>
    <m/>
    <s v="Meter Exchange"/>
    <m/>
    <m/>
    <s v="Meter reads"/>
    <s v="CR3081/CR3091"/>
    <m/>
    <s v="2D"/>
  </r>
  <r>
    <s v="Metering Service Works"/>
    <s v="MSW-MM04"/>
    <m/>
    <s v="AURORA"/>
    <n v="19"/>
    <s v="Meter Exchange - PIN Rejection - Completion"/>
    <s v="T5 or T6"/>
    <s v="TAS"/>
    <x v="22"/>
    <m/>
    <x v="5"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s v="AURORA"/>
    <n v="20"/>
    <s v="Remove Meter - Multi meter site"/>
    <s v="T4 or T5 or T6"/>
    <s v="TAS"/>
    <x v="22"/>
    <m/>
    <x v="5"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s v="Origin Energy"/>
    <n v="1"/>
    <s v="New Connection - Temporary in Permanent"/>
    <s v="T4 or T5"/>
    <s v="QLD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Origin Energy"/>
    <n v="1"/>
    <s v="New Connection - Temporary in Permanent"/>
    <s v="T4 or T5"/>
    <s v="ACT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Origin Energy"/>
    <n v="1"/>
    <s v="New Connection - Temporary in Permanent"/>
    <s v="T4 or T5"/>
    <s v="NSW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Origin Energy"/>
    <n v="1"/>
    <s v="New Connection - Temporary in Permanent"/>
    <s v="T4 or T5"/>
    <s v="SA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Origin Energy"/>
    <n v="1"/>
    <s v="New Connection - Temporary in Permanent"/>
    <s v="T5"/>
    <s v="VIC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s v="Origin Energy"/>
    <n v="2"/>
    <s v="Recipient discretion, "/>
    <s v="T4, T5"/>
    <s v="QLD"/>
    <x v="23"/>
    <m/>
    <x v="0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s v="Origin Energy"/>
    <n v="2"/>
    <s v="Recipient discretion, "/>
    <s v="T5"/>
    <s v="VIC"/>
    <x v="23"/>
    <m/>
    <x v="8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Origin Energy"/>
    <n v="3"/>
    <s v="Recipient discretion"/>
    <s v="T4, T5"/>
    <s v="NSW"/>
    <x v="23"/>
    <m/>
    <x v="10"/>
    <m/>
    <m/>
    <m/>
    <m/>
    <s v="Recipient discretion"/>
    <m/>
    <s v="Customer Details Notification"/>
    <m/>
    <s v="CR5051"/>
    <m/>
    <s v="2D"/>
  </r>
  <r>
    <s v="De-Energisation"/>
    <s v="DEEN-MM01"/>
    <s v="DEEN-05"/>
    <s v="Origin Energy"/>
    <n v="3"/>
    <s v="Recipient discretion"/>
    <s v="T5"/>
    <s v="VIC"/>
    <x v="23"/>
    <m/>
    <x v="9"/>
    <m/>
    <m/>
    <m/>
    <m/>
    <s v="Recipient discretion"/>
    <m/>
    <s v="Customer Details Notification"/>
    <m/>
    <s v="CR5051"/>
    <m/>
    <s v="2D"/>
  </r>
  <r>
    <s v="Role Changes"/>
    <s v="ROLE-MM01"/>
    <s v="ROLE-01"/>
    <s v="Origin Energy"/>
    <n v="4"/>
    <s v="Change Retailer - Prospective"/>
    <s v="T4 or T5 or T6"/>
    <s v="SA"/>
    <x v="23"/>
    <m/>
    <x v="3"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s v="Origin Energy"/>
    <n v="4"/>
    <s v="Change Retailer - Prospective"/>
    <s v="T5"/>
    <s v="VIC"/>
    <x v="23"/>
    <m/>
    <x v="11"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Origin Energy"/>
    <n v="5"/>
    <s v="Meter Exchange"/>
    <s v="T4 or T5 or T6"/>
    <s v="QLD"/>
    <x v="23"/>
    <m/>
    <x v="7"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Origin Energy"/>
    <n v="6"/>
    <s v="Meter Reconfiguration - solar"/>
    <s v="T4 or T5 or T6"/>
    <s v="SA"/>
    <x v="23"/>
    <m/>
    <x v="3"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s v="Origin Energy"/>
    <n v="6"/>
    <s v="Meter Reconfiguration - solar"/>
    <s v="T5"/>
    <s v="VIC"/>
    <x v="23"/>
    <m/>
    <x v="6"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s v="Origin Energy"/>
    <n v="7"/>
    <s v="Supply Alteration - Upgrade Single Phase to 3 Phase"/>
    <s v="T4 or T5 or T6"/>
    <s v="NSW"/>
    <x v="23"/>
    <m/>
    <x v="13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s v="Origin Energy"/>
    <n v="7"/>
    <s v="Supply Alteration - Upgrade Single Phase to 3 Phase"/>
    <s v="T5"/>
    <s v="VIC"/>
    <x v="23"/>
    <m/>
    <x v="4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Origin Energy"/>
    <n v="8"/>
    <s v="Network Tariff Change"/>
    <s v="T4 or T5 or T6"/>
    <s v="ACT"/>
    <x v="23"/>
    <m/>
    <x v="1"/>
    <m/>
    <m/>
    <m/>
    <m/>
    <s v="Tariff Change"/>
    <m/>
    <m/>
    <s v="NEM-12 meter reads"/>
    <s v="CR3101"/>
    <m/>
    <s v="2D"/>
  </r>
  <r>
    <s v="Supply Service Works"/>
    <s v="SSW-MM03"/>
    <s v="SSW-25"/>
    <s v="Origin Energy"/>
    <n v="8"/>
    <s v="Network Tariff Change"/>
    <s v="T5"/>
    <s v="VIC"/>
    <x v="23"/>
    <m/>
    <x v="8"/>
    <m/>
    <m/>
    <m/>
    <m/>
    <s v="Tariff Change"/>
    <m/>
    <m/>
    <s v="NEM-12 meter reads"/>
    <s v="CR3101"/>
    <m/>
    <s v="2D"/>
  </r>
  <r>
    <s v="Meter Faults"/>
    <s v="MF-MM01"/>
    <m/>
    <s v="Origin Energy"/>
    <n v="9"/>
    <s v="Meter exchange triggered by OWN-MFN (Single meter)"/>
    <s v="T4 or T5 or T6"/>
    <s v="QLD"/>
    <x v="1"/>
    <m/>
    <x v="12"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Origin Energy"/>
    <n v="10"/>
    <s v="Move-in"/>
    <s v="T4 or T5 or T6"/>
    <s v="SA"/>
    <x v="23"/>
    <m/>
    <x v="3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s v="Origin Energy"/>
    <n v="10"/>
    <s v="Move-in"/>
    <s v="T5"/>
    <s v="VIC"/>
    <x v="23"/>
    <m/>
    <x v="9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Origin Energy"/>
    <n v="11"/>
    <s v="Verify Meter Data"/>
    <s v="T4 or T5 or T6"/>
    <s v="NSW"/>
    <x v="23"/>
    <m/>
    <x v="2"/>
    <m/>
    <m/>
    <m/>
    <m/>
    <s v="Verify Meter Data Request"/>
    <m/>
    <m/>
    <s v="Meter reads"/>
    <m/>
    <m/>
    <s v="1D"/>
  </r>
  <r>
    <s v="Meter Data Notification"/>
    <s v="MDN-MM01"/>
    <s v="MDN-04"/>
    <s v="Origin Energy"/>
    <n v="11"/>
    <s v="Verify Meter Data"/>
    <s v="T5"/>
    <s v="VIC"/>
    <x v="23"/>
    <m/>
    <x v="11"/>
    <m/>
    <m/>
    <m/>
    <m/>
    <s v="Verify Meter Data Request"/>
    <m/>
    <m/>
    <s v="Meter reads"/>
    <m/>
    <m/>
    <s v="1D"/>
  </r>
  <r>
    <s v="Role Changes"/>
    <s v="ROLE-MM02"/>
    <s v="ROLE-02"/>
    <s v="Origin Energy"/>
    <n v="12"/>
    <s v="Change Retailer - Retrospective"/>
    <s v="T4 or T5 or T6"/>
    <s v="ACT"/>
    <x v="23"/>
    <m/>
    <x v="1"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s v="Origin Energy"/>
    <n v="12"/>
    <s v="Change Retailer - Retrospective"/>
    <s v="T5"/>
    <s v="VIC"/>
    <x v="23"/>
    <m/>
    <x v="6"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Origin Energy"/>
    <n v="13"/>
    <s v="Physical visit"/>
    <s v="T4 or T5 or T6"/>
    <s v="QLD"/>
    <x v="23"/>
    <m/>
    <x v="7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s v="Origin Energy"/>
    <n v="13"/>
    <s v="Physical visit"/>
    <s v="T5"/>
    <s v="VIC"/>
    <x v="23"/>
    <m/>
    <x v="4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Origin Energy"/>
    <n v="14"/>
    <s v="Remove Fuse"/>
    <s v="T4 or T5 or T6"/>
    <s v="SA"/>
    <x v="23"/>
    <m/>
    <x v="3"/>
    <m/>
    <m/>
    <m/>
    <m/>
    <s v="Remove Fuse"/>
    <m/>
    <s v="Customer Details Notification"/>
    <m/>
    <s v="CR5051"/>
    <m/>
    <s v="2D"/>
  </r>
  <r>
    <s v="De-Energisation"/>
    <s v="DEEN-MM02"/>
    <s v="DEEN02"/>
    <s v="Origin Energy"/>
    <n v="14"/>
    <s v="Remove Fuse"/>
    <s v="T5"/>
    <s v="VIC"/>
    <x v="23"/>
    <m/>
    <x v="8"/>
    <m/>
    <m/>
    <m/>
    <m/>
    <s v="Remove Fuse"/>
    <m/>
    <s v="Customer Details Notification"/>
    <m/>
    <s v="CR5051"/>
    <m/>
    <s v="2D"/>
  </r>
  <r>
    <s v="Special Reads"/>
    <s v="SP-MM01"/>
    <s v="SP-02"/>
    <s v="Origin Energy"/>
    <n v="15"/>
    <s v="Special Read - Final Read"/>
    <s v="T4 or T5 or T6"/>
    <s v="NSW"/>
    <x v="1"/>
    <m/>
    <x v="12"/>
    <m/>
    <m/>
    <m/>
    <m/>
    <s v="Special Read"/>
    <m/>
    <m/>
    <s v="NEM-12 meter reads"/>
    <m/>
    <m/>
    <s v="2D"/>
  </r>
  <r>
    <s v="Special Reads"/>
    <s v="SP-MM01"/>
    <s v="SP-02"/>
    <s v="Origin Energy"/>
    <n v="15"/>
    <s v="Special Read - Final Read"/>
    <s v="T5"/>
    <s v="VIC"/>
    <x v="1"/>
    <m/>
    <x v="12"/>
    <m/>
    <m/>
    <m/>
    <m/>
    <s v="Special Read"/>
    <m/>
    <m/>
    <s v="NEM-12 meter reads"/>
    <m/>
    <m/>
    <s v="2D"/>
  </r>
  <r>
    <s v="Customer and Site Details"/>
    <s v="CSD-MM01"/>
    <m/>
    <s v="Origin Energy"/>
    <n v="16"/>
    <s v="Site Access Request by FRMP"/>
    <s v="T4 or T5 or T6"/>
    <s v="NSW"/>
    <x v="23"/>
    <m/>
    <x v="13"/>
    <m/>
    <m/>
    <m/>
    <m/>
    <m/>
    <m/>
    <s v="Site Access Request,Site Access Notification"/>
    <m/>
    <m/>
    <m/>
    <s v="1D"/>
  </r>
  <r>
    <s v="Customer and Site Details"/>
    <s v="CSD-MM01"/>
    <m/>
    <s v="Origin Energy"/>
    <n v="16"/>
    <s v="Site Access Request by FRMP"/>
    <s v="T5"/>
    <s v="VIC"/>
    <x v="23"/>
    <m/>
    <x v="11"/>
    <m/>
    <m/>
    <m/>
    <m/>
    <m/>
    <m/>
    <s v="Site Access Request,Site Access Notification"/>
    <m/>
    <m/>
    <m/>
    <s v="1D"/>
  </r>
  <r>
    <s v="Customer and Site Details"/>
    <s v="CSD-MM02"/>
    <s v="CSD-03"/>
    <s v="Origin Energy"/>
    <n v="17"/>
    <s v="Site Access Request by LNSP/MP"/>
    <s v="T4 or T5 or T6"/>
    <s v="QLD"/>
    <x v="23"/>
    <m/>
    <x v="0"/>
    <m/>
    <m/>
    <m/>
    <m/>
    <m/>
    <m/>
    <s v="Site Access Request,Site Access Notification"/>
    <m/>
    <m/>
    <m/>
    <s v="1D"/>
  </r>
  <r>
    <s v="Customer and Site Details"/>
    <s v="CSD-MM02"/>
    <s v="CSD-03"/>
    <s v="Origin Energy"/>
    <n v="17"/>
    <s v="Site Access Request by LNSP/MP"/>
    <s v="T5"/>
    <s v="VIC"/>
    <x v="23"/>
    <m/>
    <x v="6"/>
    <m/>
    <m/>
    <m/>
    <m/>
    <m/>
    <m/>
    <s v="Site Access Request,Site Access Notification"/>
    <m/>
    <m/>
    <m/>
    <s v="1D"/>
  </r>
  <r>
    <s v="Metering Service Works"/>
    <s v="MSW-MM03"/>
    <m/>
    <s v="Origin Energy"/>
    <n v="18"/>
    <s v="Meter Exchange"/>
    <s v="T4 or T5 or T6"/>
    <s v="NSW"/>
    <x v="23"/>
    <m/>
    <x v="2"/>
    <m/>
    <m/>
    <m/>
    <m/>
    <s v="Meter Exchange"/>
    <m/>
    <m/>
    <s v="Meter reads"/>
    <s v="CR3081/CR3091"/>
    <m/>
    <s v="2D"/>
  </r>
  <r>
    <s v="Metering Service Works"/>
    <s v="MSW-MM03"/>
    <m/>
    <s v="Origin Energy"/>
    <n v="18"/>
    <s v="Meter Exchange"/>
    <s v="T5"/>
    <s v="VIC"/>
    <x v="23"/>
    <m/>
    <x v="4"/>
    <m/>
    <m/>
    <m/>
    <m/>
    <s v="Meter Exchange"/>
    <m/>
    <m/>
    <s v="Meter reads"/>
    <s v="CR3081/CR3091"/>
    <m/>
    <s v="2D"/>
  </r>
  <r>
    <s v="Metering Service Works"/>
    <s v="MSW-MM04"/>
    <m/>
    <s v="Origin Energy"/>
    <n v="19"/>
    <s v="Meter Exchange - PIN Rejection - Completion"/>
    <s v="T5 or T6"/>
    <s v="SA"/>
    <x v="23"/>
    <m/>
    <x v="3"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Origin Energy"/>
    <n v="20"/>
    <s v="Remove Meter - Multi meter site"/>
    <s v="T4 or T5 or T6"/>
    <s v="QLD"/>
    <x v="23"/>
    <m/>
    <x v="7"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s v="Origin Energy"/>
    <n v="20"/>
    <s v="Remove Meter - Multi meter site"/>
    <s v="T5"/>
    <s v="VIC"/>
    <x v="23"/>
    <m/>
    <x v="8"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s v="Origin Energy"/>
    <n v="1"/>
    <s v="New Connection - Temporary in Permanent"/>
    <s v="T4 or T5"/>
    <s v="QLD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Origin Energy"/>
    <n v="1"/>
    <s v="New Connection - Temporary in Permanent"/>
    <s v="T4 or T5"/>
    <s v="ACT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Origin Energy"/>
    <n v="1"/>
    <s v="New Connection - Temporary in Permanent"/>
    <s v="T4 or T5"/>
    <s v="NSW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Origin Energy"/>
    <n v="1"/>
    <s v="New Connection - Temporary in Permanent"/>
    <s v="T4 or T5"/>
    <s v="SA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Origin Energy"/>
    <n v="1"/>
    <s v="New Connection - Temporary in Permanent"/>
    <s v="T5"/>
    <s v="VIC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s v="Origin Energy"/>
    <n v="2"/>
    <s v="Recipient discretion, "/>
    <s v="T4, T5"/>
    <s v="QLD"/>
    <x v="24"/>
    <m/>
    <x v="0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s v="Origin Energy"/>
    <n v="2"/>
    <s v="Recipient discretion, "/>
    <s v="T5"/>
    <s v="VIC"/>
    <x v="24"/>
    <m/>
    <x v="8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Origin Energy"/>
    <n v="3"/>
    <s v="Recipient discretion"/>
    <s v="T4, T5"/>
    <s v="NSW"/>
    <x v="24"/>
    <m/>
    <x v="10"/>
    <m/>
    <m/>
    <m/>
    <m/>
    <s v="Recipient discretion"/>
    <m/>
    <s v="Customer Details Notification"/>
    <m/>
    <s v="CR5051"/>
    <m/>
    <s v="2D"/>
  </r>
  <r>
    <s v="De-Energisation"/>
    <s v="DEEN-MM01"/>
    <s v="DEEN-05"/>
    <s v="Origin Energy"/>
    <n v="3"/>
    <s v="Recipient discretion"/>
    <s v="T5"/>
    <s v="VIC"/>
    <x v="24"/>
    <m/>
    <x v="9"/>
    <m/>
    <m/>
    <m/>
    <m/>
    <s v="Recipient discretion"/>
    <m/>
    <s v="Customer Details Notification"/>
    <m/>
    <s v="CR5051"/>
    <m/>
    <s v="2D"/>
  </r>
  <r>
    <s v="Role Changes"/>
    <s v="ROLE-MM01"/>
    <s v="ROLE-01"/>
    <s v="Origin Energy"/>
    <n v="4"/>
    <s v="Change Retailer - Prospective"/>
    <s v="T4 or T5 or T6"/>
    <s v="SA"/>
    <x v="24"/>
    <m/>
    <x v="3"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s v="Origin Energy"/>
    <n v="4"/>
    <s v="Change Retailer - Prospective"/>
    <s v="T5"/>
    <s v="VIC"/>
    <x v="24"/>
    <m/>
    <x v="11"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Origin Energy"/>
    <n v="5"/>
    <s v="Meter Exchange"/>
    <s v="T4 or T5 or T6"/>
    <s v="QLD"/>
    <x v="24"/>
    <m/>
    <x v="7"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Origin Energy"/>
    <n v="6"/>
    <s v="Meter Reconfiguration - solar"/>
    <s v="T4 or T5 or T6"/>
    <s v="SA"/>
    <x v="24"/>
    <m/>
    <x v="3"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s v="Origin Energy"/>
    <n v="6"/>
    <s v="Meter Reconfiguration - solar"/>
    <s v="T5"/>
    <s v="VIC"/>
    <x v="24"/>
    <m/>
    <x v="6"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s v="Origin Energy"/>
    <n v="7"/>
    <s v="Supply Alteration - Upgrade Single Phase to 3 Phase"/>
    <s v="T4 or T5 or T6"/>
    <s v="NSW"/>
    <x v="24"/>
    <m/>
    <x v="13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s v="Origin Energy"/>
    <n v="7"/>
    <s v="Supply Alteration - Upgrade Single Phase to 3 Phase"/>
    <s v="T5"/>
    <s v="VIC"/>
    <x v="24"/>
    <m/>
    <x v="4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Origin Energy"/>
    <n v="8"/>
    <s v="Network Tariff Change"/>
    <s v="T4 or T5 or T6"/>
    <s v="ACT"/>
    <x v="24"/>
    <m/>
    <x v="1"/>
    <m/>
    <m/>
    <m/>
    <m/>
    <s v="Tariff Change"/>
    <m/>
    <m/>
    <s v="NEM-12 meter reads"/>
    <s v="CR3101"/>
    <m/>
    <s v="2D"/>
  </r>
  <r>
    <s v="Supply Service Works"/>
    <s v="SSW-MM03"/>
    <s v="SSW-25"/>
    <s v="Origin Energy"/>
    <n v="8"/>
    <s v="Network Tariff Change"/>
    <s v="T5"/>
    <s v="VIC"/>
    <x v="24"/>
    <m/>
    <x v="8"/>
    <m/>
    <m/>
    <m/>
    <m/>
    <s v="Tariff Change"/>
    <m/>
    <m/>
    <s v="NEM-12 meter reads"/>
    <s v="CR3101"/>
    <m/>
    <s v="2D"/>
  </r>
  <r>
    <s v="Meter Faults"/>
    <s v="MF-MM01"/>
    <m/>
    <s v="Origin Energy"/>
    <n v="9"/>
    <s v="Meter exchange triggered by OWN-MFN (Single meter)"/>
    <s v="T4 or T5 or T6"/>
    <s v="QLD"/>
    <x v="1"/>
    <m/>
    <x v="12"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Origin Energy"/>
    <n v="10"/>
    <s v="Move-in"/>
    <s v="T4 or T5 or T6"/>
    <s v="SA"/>
    <x v="24"/>
    <m/>
    <x v="3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s v="Origin Energy"/>
    <n v="10"/>
    <s v="Move-in"/>
    <s v="T5"/>
    <s v="VIC"/>
    <x v="24"/>
    <m/>
    <x v="9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Origin Energy"/>
    <n v="11"/>
    <s v="Verify Meter Data"/>
    <s v="T4 or T5 or T6"/>
    <s v="NSW"/>
    <x v="24"/>
    <m/>
    <x v="2"/>
    <m/>
    <m/>
    <m/>
    <m/>
    <s v="Verify Meter Data Request"/>
    <m/>
    <m/>
    <s v="Meter reads"/>
    <m/>
    <m/>
    <s v="1D"/>
  </r>
  <r>
    <s v="Meter Data Notification"/>
    <s v="MDN-MM01"/>
    <s v="MDN-04"/>
    <s v="Origin Energy"/>
    <n v="11"/>
    <s v="Verify Meter Data"/>
    <s v="T5"/>
    <s v="VIC"/>
    <x v="24"/>
    <m/>
    <x v="11"/>
    <m/>
    <m/>
    <m/>
    <m/>
    <s v="Verify Meter Data Request"/>
    <m/>
    <m/>
    <s v="Meter reads"/>
    <m/>
    <m/>
    <s v="1D"/>
  </r>
  <r>
    <s v="Role Changes"/>
    <s v="ROLE-MM02"/>
    <s v="ROLE-02"/>
    <s v="Origin Energy"/>
    <n v="12"/>
    <s v="Change Retailer - Retrospective"/>
    <s v="T4 or T5 or T6"/>
    <s v="ACT"/>
    <x v="24"/>
    <m/>
    <x v="1"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s v="Origin Energy"/>
    <n v="12"/>
    <s v="Change Retailer - Retrospective"/>
    <s v="T5"/>
    <s v="VIC"/>
    <x v="24"/>
    <m/>
    <x v="6"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Origin Energy"/>
    <n v="13"/>
    <s v="Physical visit"/>
    <s v="T4 or T5 or T6"/>
    <s v="QLD"/>
    <x v="24"/>
    <m/>
    <x v="7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s v="Origin Energy"/>
    <n v="13"/>
    <s v="Physical visit"/>
    <s v="T5"/>
    <s v="VIC"/>
    <x v="24"/>
    <m/>
    <x v="4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Origin Energy"/>
    <n v="14"/>
    <s v="Remove Fuse"/>
    <s v="T4 or T5 or T6"/>
    <s v="SA"/>
    <x v="24"/>
    <m/>
    <x v="3"/>
    <m/>
    <m/>
    <m/>
    <m/>
    <s v="Remove Fuse"/>
    <m/>
    <s v="Customer Details Notification"/>
    <m/>
    <s v="CR5051"/>
    <m/>
    <s v="2D"/>
  </r>
  <r>
    <s v="De-Energisation"/>
    <s v="DEEN-MM02"/>
    <s v="DEEN02"/>
    <s v="Origin Energy"/>
    <n v="14"/>
    <s v="Remove Fuse"/>
    <s v="T5"/>
    <s v="VIC"/>
    <x v="24"/>
    <m/>
    <x v="8"/>
    <m/>
    <m/>
    <m/>
    <m/>
    <s v="Remove Fuse"/>
    <m/>
    <s v="Customer Details Notification"/>
    <m/>
    <s v="CR5051"/>
    <m/>
    <s v="2D"/>
  </r>
  <r>
    <s v="Special Reads"/>
    <s v="SP-MM01"/>
    <s v="SP-02"/>
    <s v="Origin Energy"/>
    <n v="15"/>
    <s v="Special Read - Final Read"/>
    <s v="T4 or T5 or T6"/>
    <s v="NSW"/>
    <x v="1"/>
    <m/>
    <x v="12"/>
    <m/>
    <m/>
    <m/>
    <m/>
    <s v="Special Read"/>
    <m/>
    <m/>
    <s v="NEM-12 meter reads"/>
    <m/>
    <m/>
    <s v="2D"/>
  </r>
  <r>
    <s v="Special Reads"/>
    <s v="SP-MM01"/>
    <s v="SP-02"/>
    <s v="Origin Energy"/>
    <n v="15"/>
    <s v="Special Read - Final Read"/>
    <s v="T5"/>
    <s v="VIC"/>
    <x v="1"/>
    <m/>
    <x v="12"/>
    <m/>
    <m/>
    <m/>
    <m/>
    <s v="Special Read"/>
    <m/>
    <m/>
    <s v="NEM-12 meter reads"/>
    <m/>
    <m/>
    <s v="2D"/>
  </r>
  <r>
    <s v="Customer and Site Details"/>
    <s v="CSD-MM01"/>
    <m/>
    <s v="Origin Energy"/>
    <n v="16"/>
    <s v="Site Access Request by FRMP"/>
    <s v="T4 or T5 or T6"/>
    <s v="NSW"/>
    <x v="24"/>
    <m/>
    <x v="13"/>
    <m/>
    <m/>
    <m/>
    <m/>
    <m/>
    <m/>
    <s v="Site Access Request,Site Access Notification"/>
    <m/>
    <m/>
    <m/>
    <s v="1D"/>
  </r>
  <r>
    <s v="Customer and Site Details"/>
    <s v="CSD-MM01"/>
    <m/>
    <s v="Origin Energy"/>
    <n v="16"/>
    <s v="Site Access Request by FRMP"/>
    <s v="T5"/>
    <s v="VIC"/>
    <x v="24"/>
    <m/>
    <x v="11"/>
    <m/>
    <m/>
    <m/>
    <m/>
    <m/>
    <m/>
    <s v="Site Access Request,Site Access Notification"/>
    <m/>
    <m/>
    <m/>
    <s v="1D"/>
  </r>
  <r>
    <s v="Customer and Site Details"/>
    <s v="CSD-MM02"/>
    <s v="CSD-03"/>
    <s v="Origin Energy"/>
    <n v="17"/>
    <s v="Site Access Request by LNSP/MP"/>
    <s v="T4 or T5 or T6"/>
    <s v="QLD"/>
    <x v="24"/>
    <m/>
    <x v="0"/>
    <m/>
    <m/>
    <m/>
    <m/>
    <m/>
    <m/>
    <s v="Site Access Request,Site Access Notification"/>
    <m/>
    <m/>
    <m/>
    <s v="1D"/>
  </r>
  <r>
    <s v="Customer and Site Details"/>
    <s v="CSD-MM02"/>
    <s v="CSD-03"/>
    <s v="Origin Energy"/>
    <n v="17"/>
    <s v="Site Access Request by LNSP/MP"/>
    <s v="T5"/>
    <s v="VIC"/>
    <x v="24"/>
    <m/>
    <x v="6"/>
    <m/>
    <m/>
    <m/>
    <m/>
    <m/>
    <m/>
    <s v="Site Access Request,Site Access Notification"/>
    <m/>
    <m/>
    <m/>
    <s v="1D"/>
  </r>
  <r>
    <s v="Metering Service Works"/>
    <s v="MSW-MM03"/>
    <m/>
    <s v="Origin Energy"/>
    <n v="18"/>
    <s v="Meter Exchange"/>
    <s v="T4 or T5 or T6"/>
    <s v="NSW"/>
    <x v="24"/>
    <m/>
    <x v="10"/>
    <m/>
    <m/>
    <m/>
    <m/>
    <s v="Meter Exchange"/>
    <m/>
    <m/>
    <s v="Meter reads"/>
    <s v="CR3081/CR3091"/>
    <m/>
    <s v="2D"/>
  </r>
  <r>
    <s v="Metering Service Works"/>
    <s v="MSW-MM03"/>
    <m/>
    <s v="Origin Energy"/>
    <n v="18"/>
    <s v="Meter Exchange"/>
    <s v="T5"/>
    <s v="VIC"/>
    <x v="24"/>
    <m/>
    <x v="4"/>
    <m/>
    <m/>
    <m/>
    <m/>
    <s v="Meter Exchange"/>
    <m/>
    <m/>
    <s v="Meter reads"/>
    <s v="CR3081/CR3091"/>
    <m/>
    <s v="2D"/>
  </r>
  <r>
    <s v="Metering Service Works"/>
    <s v="MSW-MM04"/>
    <m/>
    <s v="Origin Energy"/>
    <n v="19"/>
    <s v="Meter Exchange - PIN Rejection - Completion"/>
    <s v="T5 or T6"/>
    <s v="SA"/>
    <x v="24"/>
    <m/>
    <x v="3"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Origin Energy"/>
    <n v="20"/>
    <s v="Remove Meter - Multi meter site"/>
    <s v="T4 or T5 or T6"/>
    <s v="QLD"/>
    <x v="24"/>
    <m/>
    <x v="7"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s v="Origin Energy"/>
    <n v="20"/>
    <s v="Remove Meter - Multi meter site"/>
    <s v="T5"/>
    <s v="VIC"/>
    <x v="24"/>
    <m/>
    <x v="8"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s v="Origin Energy"/>
    <n v="1"/>
    <s v="New Connection - Temporary in Permanent"/>
    <s v="T4 or T5"/>
    <s v="QLD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Origin Energy"/>
    <n v="1"/>
    <s v="New Connection - Temporary in Permanent"/>
    <s v="T4 or T5"/>
    <s v="ACT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Origin Energy"/>
    <n v="1"/>
    <s v="New Connection - Temporary in Permanent"/>
    <s v="T4 or T5"/>
    <s v="NSW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Origin Energy"/>
    <n v="1"/>
    <s v="New Connection - Temporary in Permanent"/>
    <s v="T4 or T5"/>
    <s v="SA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Origin Energy"/>
    <n v="1"/>
    <s v="New Connection - Temporary in Permanent"/>
    <s v="T5"/>
    <s v="VIC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s v="Origin Energy"/>
    <n v="2"/>
    <s v="Recipient discretion, "/>
    <s v="T4, T5"/>
    <s v="QLD"/>
    <x v="25"/>
    <m/>
    <x v="0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s v="Origin Energy"/>
    <n v="2"/>
    <s v="Recipient discretion, "/>
    <s v="T5"/>
    <s v="VIC"/>
    <x v="25"/>
    <m/>
    <x v="8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Origin Energy"/>
    <n v="3"/>
    <s v="Recipient discretion"/>
    <s v="T4, T5"/>
    <s v="NSW"/>
    <x v="25"/>
    <m/>
    <x v="10"/>
    <m/>
    <m/>
    <m/>
    <m/>
    <s v="Recipient discretion"/>
    <m/>
    <s v="Customer Details Notification"/>
    <m/>
    <s v="CR5051"/>
    <m/>
    <s v="2D"/>
  </r>
  <r>
    <s v="De-Energisation"/>
    <s v="DEEN-MM01"/>
    <s v="DEEN-05"/>
    <s v="Origin Energy"/>
    <n v="3"/>
    <s v="Recipient discretion"/>
    <s v="T5"/>
    <s v="VIC"/>
    <x v="25"/>
    <m/>
    <x v="9"/>
    <m/>
    <m/>
    <m/>
    <m/>
    <s v="Recipient discretion"/>
    <m/>
    <s v="Customer Details Notification"/>
    <m/>
    <s v="CR5051"/>
    <m/>
    <s v="2D"/>
  </r>
  <r>
    <s v="Role Changes"/>
    <s v="ROLE-MM01"/>
    <s v="ROLE-01"/>
    <s v="Origin Energy"/>
    <n v="4"/>
    <s v="Change Retailer - Prospective"/>
    <s v="T4 or T5 or T6"/>
    <s v="SA"/>
    <x v="25"/>
    <m/>
    <x v="3"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s v="Origin Energy"/>
    <n v="4"/>
    <s v="Change Retailer - Prospective"/>
    <s v="T5"/>
    <s v="VIC"/>
    <x v="25"/>
    <m/>
    <x v="11"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Origin Energy"/>
    <n v="5"/>
    <s v="Meter Exchange"/>
    <s v="T4 or T5 or T6"/>
    <s v="QLD"/>
    <x v="25"/>
    <m/>
    <x v="7"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Origin Energy"/>
    <n v="6"/>
    <s v="Meter Reconfiguration - solar"/>
    <s v="T4 or T5 or T6"/>
    <s v="SA"/>
    <x v="25"/>
    <m/>
    <x v="3"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s v="Origin Energy"/>
    <n v="6"/>
    <s v="Meter Reconfiguration - solar"/>
    <s v="T5"/>
    <s v="VIC"/>
    <x v="25"/>
    <m/>
    <x v="6"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s v="Origin Energy"/>
    <n v="7"/>
    <s v="Supply Alteration - Upgrade Single Phase to 3 Phase"/>
    <s v="T4 or T5 or T6"/>
    <s v="NSW"/>
    <x v="25"/>
    <m/>
    <x v="13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s v="Origin Energy"/>
    <n v="7"/>
    <s v="Supply Alteration - Upgrade Single Phase to 3 Phase"/>
    <s v="T5"/>
    <s v="VIC"/>
    <x v="25"/>
    <m/>
    <x v="4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Origin Energy"/>
    <n v="8"/>
    <s v="Network Tariff Change"/>
    <s v="T4 or T5 or T6"/>
    <s v="ACT"/>
    <x v="25"/>
    <m/>
    <x v="1"/>
    <m/>
    <m/>
    <m/>
    <m/>
    <s v="Tariff Change"/>
    <m/>
    <m/>
    <s v="NEM-12 meter reads"/>
    <s v="CR3101"/>
    <m/>
    <s v="2D"/>
  </r>
  <r>
    <s v="Supply Service Works"/>
    <s v="SSW-MM03"/>
    <s v="SSW-25"/>
    <s v="Origin Energy"/>
    <n v="8"/>
    <s v="Network Tariff Change"/>
    <s v="T5"/>
    <s v="VIC"/>
    <x v="25"/>
    <m/>
    <x v="8"/>
    <m/>
    <m/>
    <m/>
    <m/>
    <s v="Tariff Change"/>
    <m/>
    <m/>
    <s v="NEM-12 meter reads"/>
    <s v="CR3101"/>
    <m/>
    <s v="2D"/>
  </r>
  <r>
    <s v="Meter Faults"/>
    <s v="MF-MM01"/>
    <m/>
    <s v="Origin Energy"/>
    <n v="9"/>
    <s v="Meter exchange triggered by OWN-MFN (Single meter)"/>
    <s v="T4 or T5 or T6"/>
    <s v="QLD"/>
    <x v="1"/>
    <m/>
    <x v="12"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Origin Energy"/>
    <n v="10"/>
    <s v="Move-in"/>
    <s v="T4 or T5 or T6"/>
    <s v="SA"/>
    <x v="25"/>
    <m/>
    <x v="3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s v="Origin Energy"/>
    <n v="10"/>
    <s v="Move-in"/>
    <s v="T5"/>
    <s v="VIC"/>
    <x v="25"/>
    <m/>
    <x v="9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Origin Energy"/>
    <n v="11"/>
    <s v="Verify Meter Data"/>
    <s v="T4 or T5 or T6"/>
    <s v="NSW"/>
    <x v="25"/>
    <m/>
    <x v="2"/>
    <m/>
    <m/>
    <m/>
    <m/>
    <s v="Verify Meter Data Request"/>
    <m/>
    <m/>
    <s v="Meter reads"/>
    <m/>
    <m/>
    <s v="1D"/>
  </r>
  <r>
    <s v="Meter Data Notification"/>
    <s v="MDN-MM01"/>
    <s v="MDN-04"/>
    <s v="Origin Energy"/>
    <n v="11"/>
    <s v="Verify Meter Data"/>
    <s v="T5"/>
    <s v="VIC"/>
    <x v="25"/>
    <m/>
    <x v="11"/>
    <m/>
    <m/>
    <m/>
    <m/>
    <s v="Verify Meter Data Request"/>
    <m/>
    <m/>
    <s v="Meter reads"/>
    <m/>
    <m/>
    <s v="1D"/>
  </r>
  <r>
    <s v="Role Changes"/>
    <s v="ROLE-MM02"/>
    <s v="ROLE-02"/>
    <s v="Origin Energy"/>
    <n v="12"/>
    <s v="Change Retailer - Retrospective"/>
    <s v="T4 or T5 or T6"/>
    <s v="ACT"/>
    <x v="25"/>
    <m/>
    <x v="1"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s v="Origin Energy"/>
    <n v="12"/>
    <s v="Change Retailer - Retrospective"/>
    <s v="T5"/>
    <s v="VIC"/>
    <x v="25"/>
    <m/>
    <x v="6"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Origin Energy"/>
    <n v="13"/>
    <s v="Physical visit"/>
    <s v="T4 or T5 or T6"/>
    <s v="QLD"/>
    <x v="25"/>
    <m/>
    <x v="7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s v="Origin Energy"/>
    <n v="13"/>
    <s v="Physical visit"/>
    <s v="T5"/>
    <s v="VIC"/>
    <x v="25"/>
    <m/>
    <x v="4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Origin Energy"/>
    <n v="14"/>
    <s v="Remove Fuse"/>
    <s v="T4 or T5 or T6"/>
    <s v="SA"/>
    <x v="25"/>
    <m/>
    <x v="3"/>
    <m/>
    <m/>
    <m/>
    <m/>
    <s v="Remove Fuse"/>
    <m/>
    <s v="Customer Details Notification"/>
    <m/>
    <s v="CR5051"/>
    <m/>
    <s v="2D"/>
  </r>
  <r>
    <s v="De-Energisation"/>
    <s v="DEEN-MM02"/>
    <s v="DEEN02"/>
    <s v="Origin Energy"/>
    <n v="14"/>
    <s v="Remove Fuse"/>
    <s v="T5"/>
    <s v="VIC"/>
    <x v="25"/>
    <m/>
    <x v="8"/>
    <m/>
    <m/>
    <m/>
    <m/>
    <s v="Remove Fuse"/>
    <m/>
    <s v="Customer Details Notification"/>
    <m/>
    <s v="CR5051"/>
    <m/>
    <s v="2D"/>
  </r>
  <r>
    <s v="Special Reads"/>
    <s v="SP-MM01"/>
    <s v="SP-02"/>
    <s v="Origin Energy"/>
    <n v="15"/>
    <s v="Special Read - Final Read"/>
    <s v="T4 or T5 or T6"/>
    <s v="NSW"/>
    <x v="1"/>
    <m/>
    <x v="12"/>
    <m/>
    <m/>
    <m/>
    <m/>
    <s v="Special Read"/>
    <m/>
    <m/>
    <s v="NEM-12 meter reads"/>
    <m/>
    <m/>
    <s v="2D"/>
  </r>
  <r>
    <s v="Special Reads"/>
    <s v="SP-MM01"/>
    <s v="SP-02"/>
    <s v="Origin Energy"/>
    <n v="15"/>
    <s v="Special Read - Final Read"/>
    <s v="T5"/>
    <s v="VIC"/>
    <x v="1"/>
    <m/>
    <x v="12"/>
    <m/>
    <m/>
    <m/>
    <m/>
    <s v="Special Read"/>
    <m/>
    <m/>
    <s v="NEM-12 meter reads"/>
    <m/>
    <m/>
    <s v="2D"/>
  </r>
  <r>
    <s v="Customer and Site Details"/>
    <s v="CSD-MM01"/>
    <m/>
    <s v="Origin Energy"/>
    <n v="16"/>
    <s v="Site Access Request by FRMP"/>
    <s v="T4 or T5 or T6"/>
    <s v="NSW"/>
    <x v="25"/>
    <m/>
    <x v="13"/>
    <m/>
    <m/>
    <m/>
    <m/>
    <m/>
    <m/>
    <s v="Site Access Request,Site Access Notification"/>
    <m/>
    <m/>
    <m/>
    <s v="1D"/>
  </r>
  <r>
    <s v="Customer and Site Details"/>
    <s v="CSD-MM01"/>
    <m/>
    <s v="Origin Energy"/>
    <n v="16"/>
    <s v="Site Access Request by FRMP"/>
    <s v="T5"/>
    <s v="VIC"/>
    <x v="25"/>
    <m/>
    <x v="11"/>
    <m/>
    <m/>
    <m/>
    <m/>
    <m/>
    <m/>
    <s v="Site Access Request,Site Access Notification"/>
    <m/>
    <m/>
    <m/>
    <s v="1D"/>
  </r>
  <r>
    <s v="Customer and Site Details"/>
    <s v="CSD-MM02"/>
    <s v="CSD-03"/>
    <s v="Origin Energy"/>
    <n v="17"/>
    <s v="Site Access Request by LNSP/MP"/>
    <s v="T4 or T5 or T6"/>
    <s v="QLD"/>
    <x v="25"/>
    <m/>
    <x v="0"/>
    <m/>
    <m/>
    <m/>
    <m/>
    <m/>
    <m/>
    <s v="Site Access Request,Site Access Notification"/>
    <m/>
    <m/>
    <m/>
    <s v="1D"/>
  </r>
  <r>
    <s v="Customer and Site Details"/>
    <s v="CSD-MM02"/>
    <s v="CSD-03"/>
    <s v="Origin Energy"/>
    <n v="17"/>
    <s v="Site Access Request by LNSP/MP"/>
    <s v="T5"/>
    <s v="VIC"/>
    <x v="25"/>
    <m/>
    <x v="6"/>
    <m/>
    <m/>
    <m/>
    <m/>
    <m/>
    <m/>
    <s v="Site Access Request,Site Access Notification"/>
    <m/>
    <m/>
    <m/>
    <s v="1D"/>
  </r>
  <r>
    <s v="Metering Service Works"/>
    <s v="MSW-MM03"/>
    <m/>
    <s v="Origin Energy"/>
    <n v="18"/>
    <s v="Meter Exchange"/>
    <s v="T4 or T5 or T6"/>
    <s v="NSW"/>
    <x v="25"/>
    <m/>
    <x v="13"/>
    <m/>
    <m/>
    <m/>
    <m/>
    <s v="Meter Exchange"/>
    <m/>
    <m/>
    <s v="Meter reads"/>
    <s v="CR3081/CR3091"/>
    <m/>
    <s v="2D"/>
  </r>
  <r>
    <s v="Metering Service Works"/>
    <s v="MSW-MM03"/>
    <m/>
    <s v="Origin Energy"/>
    <n v="18"/>
    <s v="Meter Exchange"/>
    <s v="T5"/>
    <s v="VIC"/>
    <x v="25"/>
    <m/>
    <x v="4"/>
    <m/>
    <m/>
    <m/>
    <m/>
    <s v="Meter Exchange"/>
    <m/>
    <m/>
    <s v="Meter reads"/>
    <s v="CR3081/CR3091"/>
    <m/>
    <s v="2D"/>
  </r>
  <r>
    <s v="Metering Service Works"/>
    <s v="MSW-MM04"/>
    <m/>
    <s v="Origin Energy"/>
    <n v="19"/>
    <s v="Meter Exchange - PIN Rejection - Completion"/>
    <s v="T5 or T6"/>
    <s v="SA"/>
    <x v="25"/>
    <m/>
    <x v="3"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Origin Energy"/>
    <n v="20"/>
    <s v="Remove Meter - Multi meter site"/>
    <s v="T4 or T5 or T6"/>
    <s v="QLD"/>
    <x v="25"/>
    <m/>
    <x v="7"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s v="Origin Energy"/>
    <n v="20"/>
    <s v="Remove Meter - Multi meter site"/>
    <s v="T5"/>
    <s v="VIC"/>
    <x v="25"/>
    <m/>
    <x v="8"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s v="ActewAGL Retail"/>
    <n v="1"/>
    <s v="New Connection - Temporary in Permanent"/>
    <s v="T4 or T5"/>
    <s v="QLD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ActewAGL Retail"/>
    <n v="1"/>
    <s v="New Connection - Temporary in Permanent"/>
    <s v="T4 or T5"/>
    <s v="ACT"/>
    <x v="26"/>
    <m/>
    <x v="1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ActewAGL Retail"/>
    <n v="1"/>
    <s v="New Connection - Temporary in Permanent"/>
    <s v="T4 or T5"/>
    <s v="NSW"/>
    <x v="26"/>
    <m/>
    <x v="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ActewAGL Retail"/>
    <n v="1"/>
    <s v="New Connection - Temporary in Permanent"/>
    <s v="T4 or T5"/>
    <s v="SA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ActewAGL Retail"/>
    <n v="1"/>
    <s v="New Connection - Temporary in Permanent"/>
    <s v="T5"/>
    <s v="VIC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s v="ActewAGL Retail"/>
    <n v="2"/>
    <s v="Recipient discretion, "/>
    <s v="T4, T5"/>
    <s v="ACT"/>
    <x v="26"/>
    <m/>
    <x v="1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s v="ActewAGL Retail"/>
    <n v="2"/>
    <s v="Recipient discretion, "/>
    <s v="T5"/>
    <s v="VIC"/>
    <x v="1"/>
    <m/>
    <x v="12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ActewAGL Retail"/>
    <n v="3"/>
    <s v="Recipient discretion"/>
    <s v="T4, T5"/>
    <s v="NSW"/>
    <x v="26"/>
    <m/>
    <x v="10"/>
    <m/>
    <m/>
    <m/>
    <m/>
    <s v="Recipient discretion"/>
    <m/>
    <s v="Customer Details Notification"/>
    <m/>
    <s v="CR5051"/>
    <m/>
    <s v="2D"/>
  </r>
  <r>
    <s v="De-Energisation"/>
    <s v="DEEN-MM01"/>
    <s v="DEEN-05"/>
    <s v="ActewAGL Retail"/>
    <n v="3"/>
    <s v="Recipient discretion"/>
    <s v="T5"/>
    <s v="VIC"/>
    <x v="1"/>
    <m/>
    <x v="12"/>
    <m/>
    <m/>
    <m/>
    <m/>
    <s v="Recipient discretion"/>
    <m/>
    <s v="Customer Details Notification"/>
    <m/>
    <s v="CR5051"/>
    <m/>
    <s v="2D"/>
  </r>
  <r>
    <s v="Role Changes"/>
    <s v="ROLE-MM01"/>
    <s v="ROLE-01"/>
    <s v="ActewAGL Retail"/>
    <n v="4"/>
    <s v="Change Retailer - Prospective"/>
    <s v="T4 or T5 or T6"/>
    <s v="ACT"/>
    <x v="26"/>
    <m/>
    <x v="1"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s v="ActewAGL Retail"/>
    <n v="4"/>
    <s v="Change Retailer - Prospective"/>
    <s v="T5"/>
    <s v="VIC"/>
    <x v="1"/>
    <m/>
    <x v="12"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ActewAGL Retail"/>
    <n v="5"/>
    <s v="Meter Exchange"/>
    <s v="T4 or T5 or T6"/>
    <s v="ACT"/>
    <x v="26"/>
    <m/>
    <x v="1"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ActewAGL Retail"/>
    <n v="6"/>
    <s v="Meter Reconfiguration - solar"/>
    <s v="T4 or T5 or T6"/>
    <s v="ACT"/>
    <x v="26"/>
    <m/>
    <x v="1"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s v="ActewAGL Retail"/>
    <n v="6"/>
    <s v="Meter Reconfiguration - solar"/>
    <s v="T5"/>
    <s v="VIC"/>
    <x v="1"/>
    <m/>
    <x v="12"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s v="ActewAGL Retail"/>
    <n v="7"/>
    <s v="Supply Alteration - Upgrade Single Phase to 3 Phase"/>
    <s v="T4 or T5 or T6"/>
    <s v="NSW"/>
    <x v="26"/>
    <m/>
    <x v="13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s v="ActewAGL Retail"/>
    <n v="7"/>
    <s v="Supply Alteration - Upgrade Single Phase to 3 Phase"/>
    <s v="T5"/>
    <s v="VIC"/>
    <x v="1"/>
    <m/>
    <x v="12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ActewAGL Retail"/>
    <n v="8"/>
    <s v="Network Tariff Change"/>
    <s v="T4 or T5 or T6"/>
    <s v="ACT"/>
    <x v="26"/>
    <m/>
    <x v="1"/>
    <m/>
    <m/>
    <m/>
    <m/>
    <s v="Tariff Change"/>
    <m/>
    <m/>
    <s v="NEM-12 meter reads"/>
    <s v="CR3101"/>
    <m/>
    <s v="2D"/>
  </r>
  <r>
    <s v="Supply Service Works"/>
    <s v="SSW-MM03"/>
    <s v="SSW-25"/>
    <s v="ActewAGL Retail"/>
    <n v="8"/>
    <s v="Network Tariff Change"/>
    <s v="T5"/>
    <s v="VIC"/>
    <x v="1"/>
    <m/>
    <x v="12"/>
    <m/>
    <m/>
    <m/>
    <m/>
    <s v="Tariff Change"/>
    <m/>
    <m/>
    <s v="NEM-12 meter reads"/>
    <s v="CR3101"/>
    <m/>
    <s v="2D"/>
  </r>
  <r>
    <s v="Meter Faults"/>
    <s v="MF-MM01"/>
    <m/>
    <s v="ActewAGL Retail"/>
    <n v="9"/>
    <s v="Meter exchange triggered by OWN-MFN (Single meter)"/>
    <s v="T4 or T5 or T6"/>
    <s v="ACT"/>
    <x v="1"/>
    <m/>
    <x v="12"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ActewAGL Retail"/>
    <n v="10"/>
    <s v="Move-in"/>
    <s v="T4 or T5 or T6"/>
    <s v="ACT"/>
    <x v="26"/>
    <m/>
    <x v="1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s v="ActewAGL Retail"/>
    <n v="10"/>
    <s v="Move-in"/>
    <s v="T5"/>
    <s v="VIC"/>
    <x v="1"/>
    <m/>
    <x v="12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ActewAGL Retail"/>
    <n v="11"/>
    <s v="Verify Meter Data"/>
    <s v="T4 or T5 or T6"/>
    <s v="NSW"/>
    <x v="26"/>
    <m/>
    <x v="2"/>
    <m/>
    <m/>
    <m/>
    <m/>
    <s v="Verify Meter Data Request"/>
    <m/>
    <m/>
    <s v="Meter reads"/>
    <m/>
    <m/>
    <s v="1D"/>
  </r>
  <r>
    <s v="Meter Data Notification"/>
    <s v="MDN-MM01"/>
    <s v="MDN-04"/>
    <s v="ActewAGL Retail"/>
    <n v="11"/>
    <s v="Verify Meter Data"/>
    <s v="T5"/>
    <s v="VIC"/>
    <x v="1"/>
    <m/>
    <x v="12"/>
    <m/>
    <m/>
    <m/>
    <m/>
    <s v="Verify Meter Data Request"/>
    <m/>
    <m/>
    <s v="Meter reads"/>
    <m/>
    <m/>
    <s v="1D"/>
  </r>
  <r>
    <s v="Role Changes"/>
    <s v="ROLE-MM02"/>
    <s v="ROLE-02"/>
    <s v="ActewAGL Retail"/>
    <n v="12"/>
    <s v="Change Retailer - Retrospective"/>
    <s v="T4 or T5 or T6"/>
    <s v="ACT"/>
    <x v="26"/>
    <m/>
    <x v="1"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s v="ActewAGL Retail"/>
    <n v="12"/>
    <s v="Change Retailer - Retrospective"/>
    <s v="T5"/>
    <s v="VIC"/>
    <x v="1"/>
    <m/>
    <x v="12"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ActewAGL Retail"/>
    <n v="13"/>
    <s v="Physical visit"/>
    <s v="T4 or T5 or T6"/>
    <s v="ACT"/>
    <x v="26"/>
    <m/>
    <x v="1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s v="ActewAGL Retail"/>
    <n v="13"/>
    <s v="Physical visit"/>
    <s v="T5"/>
    <s v="VIC"/>
    <x v="1"/>
    <m/>
    <x v="12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ActewAGL Retail"/>
    <n v="14"/>
    <s v="Remove Fuse"/>
    <s v="T4 or T5 or T6"/>
    <s v="ACT"/>
    <x v="26"/>
    <m/>
    <x v="1"/>
    <m/>
    <m/>
    <m/>
    <m/>
    <s v="Remove Fuse"/>
    <m/>
    <s v="Customer Details Notification"/>
    <m/>
    <s v="CR5051"/>
    <m/>
    <s v="2D"/>
  </r>
  <r>
    <s v="De-Energisation"/>
    <s v="DEEN-MM02"/>
    <s v="DEEN02"/>
    <s v="ActewAGL Retail"/>
    <n v="14"/>
    <s v="Remove Fuse"/>
    <s v="T5"/>
    <s v="VIC"/>
    <x v="1"/>
    <m/>
    <x v="12"/>
    <m/>
    <m/>
    <m/>
    <m/>
    <s v="Remove Fuse"/>
    <m/>
    <s v="Customer Details Notification"/>
    <m/>
    <s v="CR5051"/>
    <m/>
    <s v="2D"/>
  </r>
  <r>
    <s v="Special Reads"/>
    <s v="SP-MM01"/>
    <s v="SP-02"/>
    <s v="ActewAGL Retail"/>
    <n v="15"/>
    <s v="Special Read - Final Read"/>
    <s v="T4 or T5 or T6"/>
    <s v="NSW"/>
    <x v="1"/>
    <m/>
    <x v="12"/>
    <m/>
    <m/>
    <m/>
    <m/>
    <s v="Special Read"/>
    <m/>
    <m/>
    <s v="NEM-12 meter reads"/>
    <m/>
    <m/>
    <s v="2D"/>
  </r>
  <r>
    <s v="Special Reads"/>
    <s v="SP-MM01"/>
    <s v="SP-02"/>
    <s v="ActewAGL Retail"/>
    <n v="15"/>
    <s v="Special Read - Final Read"/>
    <s v="T5"/>
    <s v="VIC"/>
    <x v="1"/>
    <m/>
    <x v="12"/>
    <m/>
    <m/>
    <m/>
    <m/>
    <s v="Special Read"/>
    <m/>
    <m/>
    <s v="NEM-12 meter reads"/>
    <m/>
    <m/>
    <s v="2D"/>
  </r>
  <r>
    <s v="Customer and Site Details"/>
    <s v="CSD-MM01"/>
    <m/>
    <s v="ActewAGL Retail"/>
    <n v="16"/>
    <s v="Site Access Request by FRMP"/>
    <s v="T4 or T5 or T6"/>
    <s v="NSW"/>
    <x v="26"/>
    <m/>
    <x v="13"/>
    <m/>
    <m/>
    <m/>
    <m/>
    <m/>
    <m/>
    <s v="Site Access Request,Site Access Notification"/>
    <m/>
    <m/>
    <m/>
    <s v="1D"/>
  </r>
  <r>
    <s v="Customer and Site Details"/>
    <s v="CSD-MM01"/>
    <m/>
    <s v="ActewAGL Retail"/>
    <n v="16"/>
    <s v="Site Access Request by FRMP"/>
    <s v="T5"/>
    <s v="VIC"/>
    <x v="1"/>
    <m/>
    <x v="12"/>
    <m/>
    <m/>
    <m/>
    <m/>
    <m/>
    <m/>
    <s v="Site Access Request,Site Access Notification"/>
    <m/>
    <m/>
    <m/>
    <s v="1D"/>
  </r>
  <r>
    <s v="Customer and Site Details"/>
    <s v="CSD-MM02"/>
    <s v="CSD-03"/>
    <s v="ActewAGL Retail"/>
    <n v="17"/>
    <s v="Site Access Request by LNSP/MP"/>
    <s v="T4 or T5 or T6"/>
    <s v="ACT"/>
    <x v="26"/>
    <m/>
    <x v="1"/>
    <m/>
    <m/>
    <m/>
    <m/>
    <m/>
    <m/>
    <s v="Site Access Request,Site Access Notification"/>
    <m/>
    <m/>
    <m/>
    <s v="1D"/>
  </r>
  <r>
    <s v="Customer and Site Details"/>
    <s v="CSD-MM02"/>
    <s v="CSD-03"/>
    <s v="ActewAGL Retail"/>
    <n v="17"/>
    <s v="Site Access Request by LNSP/MP"/>
    <s v="T5"/>
    <s v="VIC"/>
    <x v="1"/>
    <m/>
    <x v="12"/>
    <m/>
    <m/>
    <m/>
    <m/>
    <m/>
    <m/>
    <s v="Site Access Request,Site Access Notification"/>
    <m/>
    <m/>
    <m/>
    <s v="1D"/>
  </r>
  <r>
    <s v="Metering Service Works"/>
    <s v="MSW-MM03"/>
    <m/>
    <s v="ActewAGL Retail"/>
    <n v="18"/>
    <s v="Meter Exchange"/>
    <s v="T4 or T5 or T6"/>
    <s v="NSW"/>
    <x v="26"/>
    <m/>
    <x v="2"/>
    <m/>
    <m/>
    <m/>
    <m/>
    <s v="Meter Exchange"/>
    <m/>
    <m/>
    <s v="Meter reads"/>
    <s v="CR3081/CR3091"/>
    <m/>
    <s v="2D"/>
  </r>
  <r>
    <s v="Metering Service Works"/>
    <s v="MSW-MM03"/>
    <m/>
    <s v="ActewAGL Retail"/>
    <n v="18"/>
    <s v="Meter Exchange"/>
    <s v="T5"/>
    <s v="VIC"/>
    <x v="1"/>
    <m/>
    <x v="12"/>
    <m/>
    <m/>
    <m/>
    <m/>
    <s v="Meter Exchange"/>
    <m/>
    <m/>
    <s v="Meter reads"/>
    <s v="CR3081/CR3091"/>
    <m/>
    <s v="2D"/>
  </r>
  <r>
    <s v="Metering Service Works"/>
    <s v="MSW-MM04"/>
    <m/>
    <s v="ActewAGL Retail"/>
    <n v="19"/>
    <s v="Meter Exchange - PIN Rejection - Completion"/>
    <s v="T5 or T6"/>
    <s v="ACT"/>
    <x v="26"/>
    <m/>
    <x v="1"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ActewAGL Retail"/>
    <n v="20"/>
    <s v="Remove Meter - Multi meter site"/>
    <s v="T4 or T5 or T6"/>
    <s v="ACT"/>
    <x v="26"/>
    <m/>
    <x v="1"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s v="ActewAGL Retail"/>
    <n v="20"/>
    <s v="Remove Meter - Multi meter site"/>
    <s v="T5"/>
    <s v="VIC"/>
    <x v="1"/>
    <m/>
    <x v="12"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s v="Snowy Retail Group"/>
    <n v="1"/>
    <s v="New Connection - Temporary in Permanent"/>
    <s v="T4 or T5"/>
    <s v="QLD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Snowy Retail Group"/>
    <n v="1"/>
    <s v="New Connection - Temporary in Permanent"/>
    <s v="T4 or T5"/>
    <s v="ACT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Snowy Retail Group"/>
    <n v="1"/>
    <s v="New Connection - Temporary in Permanent"/>
    <s v="T4 or T5"/>
    <s v="NSW"/>
    <x v="27"/>
    <m/>
    <x v="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Snowy Retail Group"/>
    <n v="1"/>
    <s v="New Connection - Temporary in Permanent"/>
    <s v="T4 or T5"/>
    <s v="NSW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Snowy Retail Group"/>
    <n v="1"/>
    <s v="New Connection - Temporary in Permanent"/>
    <s v="T5"/>
    <s v="VIC"/>
    <x v="1"/>
    <m/>
    <x v="12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s v="Snowy Retail Group"/>
    <n v="2"/>
    <s v="Recipient discretion, "/>
    <s v="T4, T5"/>
    <s v="NSW"/>
    <x v="27"/>
    <m/>
    <x v="10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s v="Snowy Retail Group"/>
    <n v="2"/>
    <s v="Recipient discretion, "/>
    <s v="T5"/>
    <s v="VIC"/>
    <x v="1"/>
    <m/>
    <x v="12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Snowy Retail Group"/>
    <n v="3"/>
    <s v="Recipient discretion"/>
    <s v="T4, T5"/>
    <s v="NSW"/>
    <x v="27"/>
    <m/>
    <x v="10"/>
    <m/>
    <m/>
    <m/>
    <m/>
    <s v="Recipient discretion"/>
    <m/>
    <s v="Customer Details Notification"/>
    <m/>
    <s v="CR5051"/>
    <m/>
    <s v="2D"/>
  </r>
  <r>
    <s v="De-Energisation"/>
    <s v="DEEN-MM01"/>
    <s v="DEEN-05"/>
    <s v="Snowy Retail Group"/>
    <n v="3"/>
    <s v="Recipient discretion"/>
    <s v="T5"/>
    <s v="VIC"/>
    <x v="1"/>
    <m/>
    <x v="12"/>
    <m/>
    <m/>
    <m/>
    <m/>
    <s v="Recipient discretion"/>
    <m/>
    <s v="Customer Details Notification"/>
    <m/>
    <s v="CR5051"/>
    <m/>
    <s v="2D"/>
  </r>
  <r>
    <s v="Role Changes"/>
    <s v="ROLE-MM01"/>
    <s v="ROLE-01"/>
    <s v="Snowy Retail Group"/>
    <n v="4"/>
    <s v="Change Retailer - Prospective"/>
    <s v="T4 or T5 or T6"/>
    <s v="NSW"/>
    <x v="27"/>
    <m/>
    <x v="13"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s v="Snowy Retail Group"/>
    <n v="4"/>
    <s v="Change Retailer - Prospective"/>
    <s v="T5"/>
    <s v="VIC"/>
    <x v="1"/>
    <m/>
    <x v="12"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Snowy Retail Group"/>
    <n v="5"/>
    <s v="Meter Exchange"/>
    <s v="T4 or T5 or T6"/>
    <s v="NSW"/>
    <x v="27"/>
    <m/>
    <x v="2"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Snowy Retail Group"/>
    <n v="6"/>
    <s v="Meter Reconfiguration - solar"/>
    <s v="T4 or T5 or T6"/>
    <s v="NSW"/>
    <x v="27"/>
    <m/>
    <x v="2"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s v="Snowy Retail Group"/>
    <n v="6"/>
    <s v="Meter Reconfiguration - solar"/>
    <s v="T5"/>
    <s v="VIC"/>
    <x v="1"/>
    <m/>
    <x v="12"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s v="Snowy Retail Group"/>
    <n v="7"/>
    <s v="Supply Alteration - Upgrade Single Phase to 3 Phase"/>
    <s v="T4 or T5 or T6"/>
    <s v="NSW"/>
    <x v="27"/>
    <m/>
    <x v="13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s v="Snowy Retail Group"/>
    <n v="7"/>
    <s v="Supply Alteration - Upgrade Single Phase to 3 Phase"/>
    <s v="T5"/>
    <s v="VIC"/>
    <x v="1"/>
    <m/>
    <x v="12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Snowy Retail Group"/>
    <n v="8"/>
    <s v="Network Tariff Change"/>
    <s v="T4 or T5 or T6"/>
    <s v="NSW"/>
    <x v="27"/>
    <m/>
    <x v="10"/>
    <m/>
    <m/>
    <m/>
    <m/>
    <s v="Tariff Change"/>
    <m/>
    <m/>
    <s v="NEM-12 meter reads"/>
    <s v="CR3101"/>
    <m/>
    <s v="2D"/>
  </r>
  <r>
    <s v="Supply Service Works"/>
    <s v="SSW-MM03"/>
    <s v="SSW-25"/>
    <s v="Snowy Retail Group"/>
    <n v="8"/>
    <s v="Network Tariff Change"/>
    <s v="T5"/>
    <s v="VIC"/>
    <x v="1"/>
    <m/>
    <x v="12"/>
    <m/>
    <m/>
    <m/>
    <m/>
    <s v="Tariff Change"/>
    <m/>
    <m/>
    <s v="NEM-12 meter reads"/>
    <s v="CR3101"/>
    <m/>
    <s v="2D"/>
  </r>
  <r>
    <s v="Meter Faults"/>
    <s v="MF-MM01"/>
    <m/>
    <s v="Snowy Retail Group"/>
    <n v="9"/>
    <s v="Meter exchange triggered by OWN-MFN (Single meter)"/>
    <s v="T4 or T5 or T6"/>
    <s v="NSW"/>
    <x v="1"/>
    <m/>
    <x v="12"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Snowy Retail Group"/>
    <n v="10"/>
    <s v="Move-in"/>
    <s v="T4 or T5 or T6"/>
    <s v="NSW"/>
    <x v="27"/>
    <m/>
    <x v="2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s v="Snowy Retail Group"/>
    <n v="10"/>
    <s v="Move-in"/>
    <s v="T5"/>
    <s v="VIC"/>
    <x v="1"/>
    <m/>
    <x v="12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Snowy Retail Group"/>
    <n v="11"/>
    <s v="Verify Meter Data"/>
    <s v="T4 or T5 or T6"/>
    <s v="NSW"/>
    <x v="27"/>
    <m/>
    <x v="2"/>
    <m/>
    <m/>
    <m/>
    <m/>
    <s v="Verify Meter Data Request"/>
    <m/>
    <m/>
    <s v="Meter reads"/>
    <m/>
    <m/>
    <s v="1D"/>
  </r>
  <r>
    <s v="Meter Data Notification"/>
    <s v="MDN-MM01"/>
    <s v="MDN-04"/>
    <s v="Snowy Retail Group"/>
    <n v="11"/>
    <s v="Verify Meter Data"/>
    <s v="T5"/>
    <s v="VIC"/>
    <x v="1"/>
    <m/>
    <x v="12"/>
    <m/>
    <m/>
    <m/>
    <m/>
    <s v="Verify Meter Data Request"/>
    <m/>
    <m/>
    <s v="Meter reads"/>
    <m/>
    <m/>
    <s v="1D"/>
  </r>
  <r>
    <s v="Role Changes"/>
    <s v="ROLE-MM02"/>
    <s v="ROLE-02"/>
    <s v="Snowy Retail Group"/>
    <n v="12"/>
    <s v="Change Retailer - Retrospective"/>
    <s v="T4 or T5 or T6"/>
    <s v="NSW"/>
    <x v="27"/>
    <m/>
    <x v="13"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s v="Snowy Retail Group"/>
    <n v="12"/>
    <s v="Change Retailer - Retrospective"/>
    <s v="T5"/>
    <s v="VIC"/>
    <x v="1"/>
    <m/>
    <x v="12"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Snowy Retail Group"/>
    <n v="13"/>
    <s v="Physical visit"/>
    <s v="T4 or T5 or T6"/>
    <s v="NSW"/>
    <x v="27"/>
    <m/>
    <x v="10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s v="Snowy Retail Group"/>
    <n v="13"/>
    <s v="Physical visit"/>
    <s v="T5"/>
    <s v="VIC"/>
    <x v="1"/>
    <m/>
    <x v="12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Snowy Retail Group"/>
    <n v="14"/>
    <s v="Remove Fuse"/>
    <s v="T4 or T5 or T6"/>
    <s v="NSW"/>
    <x v="27"/>
    <m/>
    <x v="2"/>
    <m/>
    <m/>
    <m/>
    <m/>
    <s v="Remove Fuse"/>
    <m/>
    <s v="Customer Details Notification"/>
    <m/>
    <s v="CR5051"/>
    <m/>
    <s v="2D"/>
  </r>
  <r>
    <s v="De-Energisation"/>
    <s v="DEEN-MM02"/>
    <s v="DEEN02"/>
    <s v="Snowy Retail Group"/>
    <n v="14"/>
    <s v="Remove Fuse"/>
    <s v="T5"/>
    <s v="VIC"/>
    <x v="1"/>
    <m/>
    <x v="12"/>
    <m/>
    <m/>
    <m/>
    <m/>
    <s v="Remove Fuse"/>
    <m/>
    <s v="Customer Details Notification"/>
    <m/>
    <s v="CR5051"/>
    <m/>
    <s v="2D"/>
  </r>
  <r>
    <s v="Special Reads"/>
    <s v="SP-MM01"/>
    <s v="SP-02"/>
    <s v="Snowy Retail Group"/>
    <n v="15"/>
    <s v="Special Read - Final Read"/>
    <s v="T4 or T5 or T6"/>
    <s v="NSW"/>
    <x v="1"/>
    <m/>
    <x v="12"/>
    <m/>
    <m/>
    <m/>
    <m/>
    <s v="Special Read"/>
    <m/>
    <m/>
    <s v="NEM-12 meter reads"/>
    <m/>
    <m/>
    <s v="2D"/>
  </r>
  <r>
    <s v="Special Reads"/>
    <s v="SP-MM01"/>
    <s v="SP-02"/>
    <s v="Snowy Retail Group"/>
    <n v="15"/>
    <s v="Special Read - Final Read"/>
    <s v="T5"/>
    <s v="VIC"/>
    <x v="1"/>
    <m/>
    <x v="12"/>
    <m/>
    <m/>
    <m/>
    <m/>
    <s v="Special Read"/>
    <m/>
    <m/>
    <s v="NEM-12 meter reads"/>
    <m/>
    <m/>
    <s v="2D"/>
  </r>
  <r>
    <s v="Customer and Site Details"/>
    <s v="CSD-MM01"/>
    <m/>
    <s v="Snowy Retail Group"/>
    <n v="16"/>
    <s v="Site Access Request by FRMP"/>
    <s v="T4 or T5 or T6"/>
    <s v="NSW"/>
    <x v="27"/>
    <m/>
    <x v="13"/>
    <m/>
    <m/>
    <m/>
    <m/>
    <m/>
    <m/>
    <s v="Site Access Request,Site Access Notification"/>
    <m/>
    <m/>
    <m/>
    <s v="1D"/>
  </r>
  <r>
    <s v="Customer and Site Details"/>
    <s v="CSD-MM01"/>
    <m/>
    <s v="Snowy Retail Group"/>
    <n v="16"/>
    <s v="Site Access Request by FRMP"/>
    <s v="T5"/>
    <s v="VIC"/>
    <x v="1"/>
    <m/>
    <x v="12"/>
    <m/>
    <m/>
    <m/>
    <m/>
    <m/>
    <m/>
    <s v="Site Access Request,Site Access Notification"/>
    <m/>
    <m/>
    <m/>
    <s v="1D"/>
  </r>
  <r>
    <s v="Customer and Site Details"/>
    <s v="CSD-MM02"/>
    <s v="CSD-03"/>
    <s v="Snowy Retail Group"/>
    <n v="17"/>
    <s v="Site Access Request by LNSP/MP"/>
    <s v="T4 or T5 or T6"/>
    <s v="NSW"/>
    <x v="27"/>
    <m/>
    <x v="10"/>
    <m/>
    <m/>
    <m/>
    <m/>
    <m/>
    <m/>
    <s v="Site Access Request,Site Access Notification"/>
    <m/>
    <m/>
    <m/>
    <s v="1D"/>
  </r>
  <r>
    <s v="Customer and Site Details"/>
    <s v="CSD-MM02"/>
    <s v="CSD-03"/>
    <s v="Snowy Retail Group"/>
    <n v="17"/>
    <s v="Site Access Request by LNSP/MP"/>
    <s v="T5"/>
    <s v="VIC"/>
    <x v="1"/>
    <m/>
    <x v="12"/>
    <m/>
    <m/>
    <m/>
    <m/>
    <m/>
    <m/>
    <s v="Site Access Request,Site Access Notification"/>
    <m/>
    <m/>
    <m/>
    <s v="1D"/>
  </r>
  <r>
    <s v="Metering Service Works"/>
    <s v="MSW-MM03"/>
    <m/>
    <s v="Snowy Retail Group"/>
    <n v="18"/>
    <s v="Meter Exchange"/>
    <s v="T4 or T5 or T6"/>
    <s v="NSW"/>
    <x v="27"/>
    <m/>
    <x v="10"/>
    <m/>
    <m/>
    <m/>
    <m/>
    <s v="Meter Exchange"/>
    <m/>
    <m/>
    <s v="Meter reads"/>
    <s v="CR3081/CR3091"/>
    <m/>
    <s v="2D"/>
  </r>
  <r>
    <s v="Metering Service Works"/>
    <s v="MSW-MM03"/>
    <m/>
    <s v="Snowy Retail Group"/>
    <n v="18"/>
    <s v="Meter Exchange"/>
    <s v="T5"/>
    <s v="VIC"/>
    <x v="1"/>
    <m/>
    <x v="12"/>
    <m/>
    <m/>
    <m/>
    <m/>
    <s v="Meter Exchange"/>
    <m/>
    <m/>
    <s v="Meter reads"/>
    <s v="CR3081/CR3091"/>
    <m/>
    <s v="2D"/>
  </r>
  <r>
    <s v="Metering Service Works"/>
    <s v="MSW-MM04"/>
    <m/>
    <s v="Snowy Retail Group"/>
    <n v="19"/>
    <s v="Meter Exchange - PIN Rejection - Completion"/>
    <s v="T5 or T6"/>
    <s v="NSW"/>
    <x v="27"/>
    <m/>
    <x v="13"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Snowy Retail Group"/>
    <n v="20"/>
    <s v="Remove Meter - Multi meter site"/>
    <s v="T4 or T5 or T6"/>
    <s v="NSW"/>
    <x v="27"/>
    <m/>
    <x v="2"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s v="Snowy Retail Group"/>
    <n v="20"/>
    <s v="Remove Meter - Multi meter site"/>
    <s v="T5"/>
    <s v="VIC"/>
    <x v="1"/>
    <m/>
    <x v="12"/>
    <m/>
    <m/>
    <m/>
    <m/>
    <s v="Remove Meter"/>
    <s v="Notice of Metering Works"/>
    <m/>
    <s v="NEM-12 meter reads"/>
    <s v="CR3051, CR4051"/>
    <m/>
    <s v="2D"/>
  </r>
  <r>
    <s v="Supply Service Works"/>
    <s v="SSW-MM01"/>
    <s v="SSW-04"/>
    <s v="People Energy Pty Ltd"/>
    <n v="1"/>
    <s v="New Connection - Temporary in Permanent"/>
    <s v="T4 or T5"/>
    <s v="QLD"/>
    <x v="28"/>
    <m/>
    <x v="0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People Energy Pty Ltd"/>
    <n v="1"/>
    <s v="New Connection - Temporary in Permanent"/>
    <s v="T4 or T5"/>
    <s v="NSW"/>
    <x v="28"/>
    <m/>
    <x v="13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People Energy Pty Ltd"/>
    <n v="1"/>
    <s v="New Connection - Temporary in Permanent"/>
    <s v="T4 or T5"/>
    <s v="NSW"/>
    <x v="28"/>
    <m/>
    <x v="10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People Energy Pty Ltd"/>
    <n v="1"/>
    <s v="New Connection - Temporary in Permanent"/>
    <s v="T4 or T5"/>
    <s v="SA"/>
    <x v="28"/>
    <m/>
    <x v="3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SW-04"/>
    <s v="People Energy Pty Ltd"/>
    <n v="1"/>
    <s v="New Connection - Temporary in Permanent"/>
    <s v="T5"/>
    <s v="VIC"/>
    <x v="28"/>
    <m/>
    <x v="8"/>
    <m/>
    <m/>
    <m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REEN-07"/>
    <s v="People Energy Pty Ltd"/>
    <n v="2"/>
    <s v="Recipient discretion, "/>
    <s v="T4, T5"/>
    <s v="QLD"/>
    <x v="28"/>
    <m/>
    <x v="7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REEN-07"/>
    <s v="People Energy Pty Ltd"/>
    <n v="2"/>
    <s v="Recipient discretion, "/>
    <s v="T5"/>
    <s v="VIC"/>
    <x v="28"/>
    <m/>
    <x v="11"/>
    <m/>
    <m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DEEN-05"/>
    <s v="People Energy Pty Ltd"/>
    <n v="3"/>
    <s v="Recipient discretion"/>
    <s v="T4, T5"/>
    <s v="NSW"/>
    <x v="28"/>
    <m/>
    <x v="10"/>
    <m/>
    <m/>
    <m/>
    <m/>
    <s v="Recipient discretion"/>
    <m/>
    <s v="Customer Details Notification"/>
    <m/>
    <s v="CR5051"/>
    <m/>
    <s v="2D"/>
  </r>
  <r>
    <s v="De-Energisation"/>
    <s v="DEEN-MM01"/>
    <s v="DEEN-05"/>
    <s v="People Energy Pty Ltd"/>
    <n v="3"/>
    <s v="Recipient discretion"/>
    <s v="T5"/>
    <s v="VIC"/>
    <x v="28"/>
    <m/>
    <x v="4"/>
    <m/>
    <m/>
    <m/>
    <m/>
    <s v="Recipient discretion"/>
    <m/>
    <s v="Customer Details Notification"/>
    <m/>
    <s v="CR5051"/>
    <m/>
    <s v="2D"/>
  </r>
  <r>
    <s v="Role Changes"/>
    <s v="ROLE-MM01"/>
    <s v="ROLE-01"/>
    <s v="People Energy Pty Ltd"/>
    <n v="4"/>
    <s v="Change Retailer - Prospective"/>
    <s v="T4 or T5 or T6"/>
    <s v="SA"/>
    <x v="28"/>
    <m/>
    <x v="3"/>
    <m/>
    <m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ROLE-01"/>
    <s v="People Energy Pty Ltd"/>
    <n v="4"/>
    <s v="Change Retailer - Prospective"/>
    <s v="T5"/>
    <s v="VIC"/>
    <x v="28"/>
    <m/>
    <x v="6"/>
    <m/>
    <m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CSO-09"/>
    <s v="People Energy Pty Ltd"/>
    <n v="5"/>
    <s v="Meter Exchange"/>
    <s v="T4 or T5 or T6"/>
    <s v="QLD"/>
    <x v="28"/>
    <m/>
    <x v="0"/>
    <m/>
    <m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SW-03"/>
    <s v="People Energy Pty Ltd"/>
    <n v="6"/>
    <s v="Meter Reconfiguration - solar"/>
    <s v="T4 or T5 or T6"/>
    <s v="NSW"/>
    <x v="28"/>
    <m/>
    <x v="13"/>
    <m/>
    <m/>
    <m/>
    <m/>
    <s v="Meter Reconfiguration - Manual"/>
    <m/>
    <m/>
    <s v="NEM-12 meter reads"/>
    <s v="CR3101, CR3051"/>
    <m/>
    <s v="2D"/>
  </r>
  <r>
    <s v="Metering Service Works"/>
    <s v="MSW-MM02"/>
    <s v="MSW-03"/>
    <s v="People Energy Pty Ltd"/>
    <n v="6"/>
    <s v="Meter Reconfiguration - solar"/>
    <s v="T5"/>
    <s v="VIC"/>
    <x v="28"/>
    <m/>
    <x v="9"/>
    <m/>
    <m/>
    <m/>
    <m/>
    <s v="Meter Reconfiguration - Manual"/>
    <m/>
    <m/>
    <s v="NEM-12 meter reads"/>
    <s v="CR3101, CR3051"/>
    <m/>
    <s v="2D"/>
  </r>
  <r>
    <s v="Supply Service Works"/>
    <s v="SSW-MM02"/>
    <s v="SSW-21"/>
    <s v="People Energy Pty Ltd"/>
    <n v="7"/>
    <s v="Supply Alteration - Upgrade Single Phase to 3 Phase"/>
    <s v="T4 or T5 or T6"/>
    <s v="NSW"/>
    <x v="28"/>
    <m/>
    <x v="13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SSW-21"/>
    <s v="People Energy Pty Ltd"/>
    <n v="7"/>
    <s v="Supply Alteration - Upgrade Single Phase to 3 Phase"/>
    <s v="T5"/>
    <s v="VIC"/>
    <x v="28"/>
    <m/>
    <x v="8"/>
    <m/>
    <m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SW-25"/>
    <s v="People Energy Pty Ltd"/>
    <n v="8"/>
    <s v="Network Tariff Change"/>
    <s v="T4 or T5 or T6"/>
    <s v="NSW"/>
    <x v="28"/>
    <m/>
    <x v="2"/>
    <m/>
    <m/>
    <m/>
    <m/>
    <s v="Tariff Change"/>
    <m/>
    <m/>
    <s v="NEM-12 meter reads"/>
    <s v="CR3101"/>
    <m/>
    <s v="2D"/>
  </r>
  <r>
    <s v="Supply Service Works"/>
    <s v="SSW-MM03"/>
    <s v="SSW-25"/>
    <s v="People Energy Pty Ltd"/>
    <n v="8"/>
    <s v="Network Tariff Change"/>
    <s v="T5"/>
    <s v="VIC"/>
    <x v="28"/>
    <m/>
    <x v="11"/>
    <m/>
    <m/>
    <m/>
    <m/>
    <s v="Tariff Change"/>
    <m/>
    <m/>
    <s v="NEM-12 meter reads"/>
    <s v="CR3101"/>
    <m/>
    <s v="2D"/>
  </r>
  <r>
    <s v="Meter Faults"/>
    <s v="MF-MM01"/>
    <m/>
    <s v="People Energy Pty Ltd"/>
    <n v="9"/>
    <s v="Meter exchange triggered by OWN-MFN (Single meter)"/>
    <s v="T4 or T5 or T6"/>
    <s v="QLD"/>
    <x v="1"/>
    <m/>
    <x v="12"/>
    <m/>
    <m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REEN-04"/>
    <s v="People Energy Pty Ltd"/>
    <n v="10"/>
    <s v="Move-in"/>
    <s v="T4 or T5 or T6"/>
    <s v="NSW"/>
    <x v="28"/>
    <m/>
    <x v="2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REEN-04"/>
    <s v="People Energy Pty Ltd"/>
    <n v="10"/>
    <s v="Move-in"/>
    <s v="T5"/>
    <s v="VIC"/>
    <x v="28"/>
    <m/>
    <x v="4"/>
    <m/>
    <m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DN-04"/>
    <s v="People Energy Pty Ltd"/>
    <n v="11"/>
    <s v="Verify Meter Data"/>
    <s v="T4 or T5 or T6"/>
    <s v="NSW"/>
    <x v="28"/>
    <m/>
    <x v="13"/>
    <m/>
    <m/>
    <m/>
    <m/>
    <s v="Verify Meter Data Request"/>
    <m/>
    <m/>
    <s v="Meter reads"/>
    <m/>
    <m/>
    <s v="1D"/>
  </r>
  <r>
    <s v="Meter Data Notification"/>
    <s v="MDN-MM01"/>
    <s v="MDN-04"/>
    <s v="People Energy Pty Ltd"/>
    <n v="11"/>
    <s v="Verify Meter Data"/>
    <s v="T5"/>
    <s v="VIC"/>
    <x v="28"/>
    <m/>
    <x v="6"/>
    <m/>
    <m/>
    <m/>
    <m/>
    <s v="Verify Meter Data Request"/>
    <m/>
    <m/>
    <s v="Meter reads"/>
    <m/>
    <m/>
    <s v="1D"/>
  </r>
  <r>
    <s v="Role Changes"/>
    <s v="ROLE-MM02"/>
    <s v="ROLE-02"/>
    <s v="People Energy Pty Ltd"/>
    <n v="12"/>
    <s v="Change Retailer - Retrospective"/>
    <s v="T4 or T5 or T6"/>
    <s v="NSW"/>
    <x v="28"/>
    <m/>
    <x v="2"/>
    <m/>
    <m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ROLE-02"/>
    <s v="People Energy Pty Ltd"/>
    <n v="12"/>
    <s v="Change Retailer - Retrospective"/>
    <s v="T5"/>
    <s v="VIC"/>
    <x v="28"/>
    <m/>
    <x v="9"/>
    <m/>
    <m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REEN-06"/>
    <s v="People Energy Pty Ltd"/>
    <n v="13"/>
    <s v="Physical visit"/>
    <s v="T4 or T5 or T6"/>
    <s v="QLD"/>
    <x v="28"/>
    <m/>
    <x v="0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REEN-06"/>
    <s v="People Energy Pty Ltd"/>
    <n v="13"/>
    <s v="Physical visit"/>
    <s v="T5"/>
    <s v="VIC"/>
    <x v="28"/>
    <m/>
    <x v="8"/>
    <m/>
    <m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DEEN02"/>
    <s v="People Energy Pty Ltd"/>
    <n v="14"/>
    <s v="Remove Fuse"/>
    <s v="T4 or T5 or T6"/>
    <s v="SA"/>
    <x v="28"/>
    <m/>
    <x v="3"/>
    <m/>
    <m/>
    <m/>
    <m/>
    <s v="Remove Fuse"/>
    <m/>
    <s v="Customer Details Notification"/>
    <m/>
    <s v="CR5051"/>
    <m/>
    <s v="2D"/>
  </r>
  <r>
    <s v="De-Energisation"/>
    <s v="DEEN-MM02"/>
    <s v="DEEN02"/>
    <s v="People Energy Pty Ltd"/>
    <n v="14"/>
    <s v="Remove Fuse"/>
    <s v="T5"/>
    <s v="VIC"/>
    <x v="28"/>
    <m/>
    <x v="11"/>
    <m/>
    <m/>
    <m/>
    <m/>
    <s v="Remove Fuse"/>
    <m/>
    <s v="Customer Details Notification"/>
    <m/>
    <s v="CR5051"/>
    <m/>
    <s v="2D"/>
  </r>
  <r>
    <s v="Special Reads"/>
    <s v="SP-MM01"/>
    <s v="SP-02"/>
    <s v="People Energy Pty Ltd"/>
    <n v="15"/>
    <s v="Special Read - Final Read"/>
    <s v="T4 or T5 or T6"/>
    <s v="ACT"/>
    <x v="1"/>
    <m/>
    <x v="12"/>
    <m/>
    <m/>
    <m/>
    <m/>
    <s v="Special Read"/>
    <m/>
    <m/>
    <s v="NEM-12 meter reads"/>
    <m/>
    <m/>
    <s v="2D"/>
  </r>
  <r>
    <s v="Special Reads"/>
    <s v="SP-MM01"/>
    <s v="SP-02"/>
    <s v="People Energy Pty Ltd"/>
    <n v="15"/>
    <s v="Special Read - Final Read"/>
    <s v="T5"/>
    <s v="VIC"/>
    <x v="1"/>
    <m/>
    <x v="12"/>
    <m/>
    <m/>
    <m/>
    <m/>
    <s v="Special Read"/>
    <m/>
    <m/>
    <s v="NEM-12 meter reads"/>
    <m/>
    <m/>
    <s v="2D"/>
  </r>
  <r>
    <s v="Customer and Site Details"/>
    <s v="CSD-MM01"/>
    <m/>
    <s v="People Energy Pty Ltd"/>
    <n v="16"/>
    <s v="Site Access Request by FRMP"/>
    <s v="T4 or T5 or T6"/>
    <s v="NSW"/>
    <x v="28"/>
    <m/>
    <x v="10"/>
    <m/>
    <m/>
    <m/>
    <m/>
    <m/>
    <m/>
    <s v="Site Access Request,Site Access Notification"/>
    <m/>
    <m/>
    <m/>
    <s v="1D"/>
  </r>
  <r>
    <s v="Customer and Site Details"/>
    <s v="CSD-MM01"/>
    <m/>
    <s v="People Energy Pty Ltd"/>
    <n v="16"/>
    <s v="Site Access Request by FRMP"/>
    <s v="T5"/>
    <s v="VIC"/>
    <x v="28"/>
    <m/>
    <x v="6"/>
    <m/>
    <m/>
    <m/>
    <m/>
    <m/>
    <m/>
    <s v="Site Access Request,Site Access Notification"/>
    <m/>
    <m/>
    <m/>
    <s v="1D"/>
  </r>
  <r>
    <s v="Customer and Site Details"/>
    <s v="CSD-MM02"/>
    <s v="CSD-03"/>
    <s v="People Energy Pty Ltd"/>
    <n v="17"/>
    <s v="Site Access Request by LNSP/MP"/>
    <s v="T4 or T5 or T6"/>
    <s v="QLD"/>
    <x v="28"/>
    <m/>
    <x v="7"/>
    <m/>
    <m/>
    <m/>
    <m/>
    <m/>
    <m/>
    <s v="Site Access Request,Site Access Notification"/>
    <m/>
    <m/>
    <m/>
    <s v="1D"/>
  </r>
  <r>
    <s v="Customer and Site Details"/>
    <s v="CSD-MM02"/>
    <s v="CSD-03"/>
    <s v="People Energy Pty Ltd"/>
    <n v="17"/>
    <s v="Site Access Request by LNSP/MP"/>
    <s v="T5"/>
    <s v="VIC"/>
    <x v="28"/>
    <m/>
    <x v="9"/>
    <m/>
    <m/>
    <m/>
    <m/>
    <m/>
    <m/>
    <s v="Site Access Request,Site Access Notification"/>
    <m/>
    <m/>
    <m/>
    <s v="1D"/>
  </r>
  <r>
    <s v="Metering Service Works"/>
    <s v="MSW-MM03"/>
    <m/>
    <s v="People Energy Pty Ltd"/>
    <n v="18"/>
    <s v="Meter Exchange"/>
    <s v="T4 or T5 or T6"/>
    <s v="QLD"/>
    <x v="28"/>
    <m/>
    <x v="7"/>
    <m/>
    <m/>
    <m/>
    <m/>
    <s v="Meter Exchange"/>
    <m/>
    <m/>
    <s v="Meter reads"/>
    <s v="CR3081/CR3091"/>
    <m/>
    <s v="2D"/>
  </r>
  <r>
    <s v="Metering Service Works"/>
    <s v="MSW-MM03"/>
    <m/>
    <s v="People Energy Pty Ltd"/>
    <n v="18"/>
    <s v="Meter Exchange"/>
    <s v="T5"/>
    <s v="VIC"/>
    <x v="28"/>
    <m/>
    <x v="8"/>
    <m/>
    <m/>
    <m/>
    <m/>
    <s v="Meter Exchange"/>
    <m/>
    <m/>
    <s v="Meter reads"/>
    <s v="CR3081/CR3091"/>
    <m/>
    <s v="2D"/>
  </r>
  <r>
    <s v="Metering Service Works"/>
    <s v="MSW-MM04"/>
    <m/>
    <s v="People Energy Pty Ltd"/>
    <n v="19"/>
    <s v="Meter Exchange - PIN Rejection - Completion"/>
    <s v="T5 or T6"/>
    <s v="SA"/>
    <x v="28"/>
    <m/>
    <x v="3"/>
    <m/>
    <m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SW-04"/>
    <s v="People Energy Pty Ltd"/>
    <n v="20"/>
    <s v="Remove Meter - Multi meter site"/>
    <s v="T4 or T5 or T6"/>
    <s v="QLD"/>
    <x v="28"/>
    <m/>
    <x v="0"/>
    <m/>
    <m/>
    <m/>
    <m/>
    <s v="Remove Meter"/>
    <s v="Notice of Metering Works"/>
    <m/>
    <s v="NEM-12 meter reads"/>
    <s v="CR3051, CR4051"/>
    <m/>
    <s v="2D"/>
  </r>
  <r>
    <s v="Metering Service Works"/>
    <s v="MSW-MM05"/>
    <s v="MSW-04"/>
    <s v="People Energy Pty Ltd"/>
    <n v="20"/>
    <s v="Remove Meter - Multi meter site"/>
    <s v="T5"/>
    <s v="VIC"/>
    <x v="28"/>
    <m/>
    <x v="11"/>
    <m/>
    <m/>
    <m/>
    <m/>
    <s v="Remove Meter"/>
    <s v="Notice of Metering Works"/>
    <m/>
    <s v="NEM-12 meter reads"/>
    <s v="CR3051, CR4051"/>
    <m/>
    <s v="2D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V2:AB31" firstHeaderRow="1" firstDataRow="2" firstDataCol="1"/>
  <pivotFields count="26">
    <pivotField showAll="0"/>
    <pivotField dataField="1" showAll="0"/>
    <pivotField showAll="0"/>
    <pivotField showAll="0" defaultSubtotal="0"/>
    <pivotField showAll="0"/>
    <pivotField showAll="0"/>
    <pivotField showAll="0"/>
    <pivotField showAll="0"/>
    <pivotField axis="axisRow" showAll="0" defaultSubtotal="0">
      <items count="29">
        <item x="13"/>
        <item x="26"/>
        <item x="25"/>
        <item x="24"/>
        <item x="3"/>
        <item x="20"/>
        <item x="16"/>
        <item x="18"/>
        <item x="8"/>
        <item x="0"/>
        <item x="21"/>
        <item x="17"/>
        <item x="12"/>
        <item x="11"/>
        <item x="14"/>
        <item x="19"/>
        <item x="2"/>
        <item x="10"/>
        <item x="4"/>
        <item x="15"/>
        <item x="23"/>
        <item x="5"/>
        <item x="6"/>
        <item x="22"/>
        <item x="9"/>
        <item x="7"/>
        <item h="1" x="1"/>
        <item x="27"/>
        <item m="1" x="28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5">
        <item x="0"/>
        <item x="3"/>
        <item x="2"/>
        <item x="4"/>
        <item x="1"/>
      </items>
    </pivotField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</pivotFields>
  <rowFields count="1">
    <field x="8"/>
  </rowFields>
  <rowItems count="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7"/>
    </i>
    <i t="grand">
      <x/>
    </i>
  </rowItems>
  <colFields count="1">
    <field x="16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Count of Scenario ID" fld="1" subtotal="count" baseField="0" baseItem="0"/>
  </dataFields>
  <formats count="5">
    <format dxfId="4">
      <pivotArea dataOnly="0" grandRow="1" fieldPosition="0"/>
    </format>
    <format dxfId="3">
      <pivotArea dataOnly="0" grandRow="1" fieldPosition="0"/>
    </format>
    <format dxfId="2">
      <pivotArea field="8" grandCol="1" collapsedLevelsAreSubtotals="1" axis="axisRow" fieldPosition="0">
        <references count="1">
          <reference field="8" count="0"/>
        </references>
      </pivotArea>
    </format>
    <format dxfId="1">
      <pivotArea dataOnly="0" labelOnly="1" fieldPosition="0">
        <references count="1">
          <reference field="16" count="0"/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2:O30" firstHeaderRow="1" firstDataRow="2" firstDataCol="1"/>
  <pivotFields count="22">
    <pivotField showAll="0"/>
    <pivotField dataField="1" showAll="0"/>
    <pivotField showAll="0"/>
    <pivotField showAll="0" defaultSubtotal="0"/>
    <pivotField showAll="0"/>
    <pivotField showAll="0"/>
    <pivotField showAll="0"/>
    <pivotField showAll="0"/>
    <pivotField axis="axisRow" showAll="0" defaultSubtotal="0">
      <items count="30">
        <item x="26"/>
        <item x="11"/>
        <item x="20"/>
        <item x="18"/>
        <item x="6"/>
        <item x="22"/>
        <item x="21"/>
        <item x="24"/>
        <item x="10"/>
        <item x="3"/>
        <item x="16"/>
        <item x="23"/>
        <item x="4"/>
        <item x="9"/>
        <item x="0"/>
        <item x="25"/>
        <item x="5"/>
        <item x="2"/>
        <item x="27"/>
        <item x="8"/>
        <item x="7"/>
        <item x="13"/>
        <item m="1" x="29"/>
        <item x="19"/>
        <item x="14"/>
        <item x="12"/>
        <item h="1" x="1"/>
        <item h="1" x="15"/>
        <item h="1" x="17"/>
        <item x="28"/>
      </items>
    </pivotField>
    <pivotField showAll="0" defaultSubtotal="0"/>
    <pivotField axis="axisCol" showAll="0" defaultSubtotal="0">
      <items count="16">
        <item x="1"/>
        <item x="5"/>
        <item x="8"/>
        <item x="13"/>
        <item x="4"/>
        <item x="7"/>
        <item x="2"/>
        <item x="0"/>
        <item x="10"/>
        <item x="9"/>
        <item x="11"/>
        <item x="3"/>
        <item x="6"/>
        <item x="12"/>
        <item m="1" x="14"/>
        <item m="1" x="15"/>
      </items>
    </pivotField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</pivotFields>
  <rowFields count="1">
    <field x="8"/>
  </rowFields>
  <rowItems count="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3"/>
    </i>
    <i>
      <x v="24"/>
    </i>
    <i>
      <x v="25"/>
    </i>
    <i>
      <x v="29"/>
    </i>
    <i t="grand">
      <x/>
    </i>
  </rowItems>
  <colFields count="1">
    <field x="10"/>
  </colFields>
  <col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Count of Scenario ID" fld="1" subtotal="count" baseField="0" baseItem="0"/>
  </dataFields>
  <formats count="24">
    <format dxfId="28">
      <pivotArea type="all" dataOnly="0" outline="0" fieldPosition="0"/>
    </format>
    <format dxfId="27">
      <pivotArea outline="0" collapsedLevelsAreSubtotals="1" fieldPosition="0"/>
    </format>
    <format dxfId="26">
      <pivotArea dataOnly="0" labelOnly="1" grandRow="1" outline="0" fieldPosition="0"/>
    </format>
    <format dxfId="25">
      <pivotArea dataOnly="0" labelOnly="1" grandCol="1" outline="0" fieldPosition="0"/>
    </format>
    <format dxfId="24">
      <pivotArea type="all" dataOnly="0" outline="0" fieldPosition="0"/>
    </format>
    <format dxfId="23">
      <pivotArea outline="0" collapsedLevelsAreSubtotals="1" fieldPosition="0"/>
    </format>
    <format dxfId="22">
      <pivotArea dataOnly="0" labelOnly="1" grandRow="1" outline="0" fieldPosition="0"/>
    </format>
    <format dxfId="21">
      <pivotArea dataOnly="0" labelOnly="1" grandCol="1" outline="0" fieldPosition="0"/>
    </format>
    <format dxfId="20">
      <pivotArea dataOnly="0" grandCol="1" outline="0" fieldPosition="0"/>
    </format>
    <format dxfId="19">
      <pivotArea dataOnly="0" labelOnly="1" fieldPosition="0">
        <references count="1">
          <reference field="10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</reference>
        </references>
      </pivotArea>
    </format>
    <format dxfId="18">
      <pivotArea collapsedLevelsAreSubtotals="1" fieldPosition="0">
        <references count="1">
          <reference field="8" count="1">
            <x v="29"/>
          </reference>
        </references>
      </pivotArea>
    </format>
    <format dxfId="17">
      <pivotArea grandRow="1" outline="0" collapsedLevelsAreSubtotals="1" fieldPosition="0"/>
    </format>
    <format dxfId="16">
      <pivotArea dataOnly="0" labelOnly="1" fieldPosition="0">
        <references count="1">
          <reference field="8" count="1">
            <x v="29"/>
          </reference>
        </references>
      </pivotArea>
    </format>
    <format dxfId="15">
      <pivotArea dataOnly="0" labelOnly="1" grandRow="1" outline="0" fieldPosition="0"/>
    </format>
    <format dxfId="14">
      <pivotArea collapsedLevelsAreSubtotals="1" fieldPosition="0">
        <references count="2">
          <reference field="8" count="1">
            <x v="29"/>
          </reference>
          <reference field="10" count="13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13">
      <pivotArea dataOnly="0" labelOnly="1" fieldPosition="0">
        <references count="1">
          <reference field="8" count="1">
            <x v="29"/>
          </reference>
        </references>
      </pivotArea>
    </format>
    <format dxfId="12">
      <pivotArea grandRow="1" grandCol="1" outline="0" collapsedLevelsAreSubtotals="1" fieldPosition="0"/>
    </format>
    <format dxfId="11">
      <pivotArea type="origin" dataOnly="0" labelOnly="1" outline="0" fieldPosition="0"/>
    </format>
    <format dxfId="10">
      <pivotArea field="8" type="button" dataOnly="0" labelOnly="1" outline="0" axis="axisRow" fieldPosition="0"/>
    </format>
    <format dxfId="9">
      <pivotArea dataOnly="0" labelOnly="1" fieldPosition="0">
        <references count="1">
          <reference field="10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8">
      <pivotArea dataOnly="0" labelOnly="1" grandCol="1" outline="0" fieldPosition="0"/>
    </format>
    <format dxfId="7">
      <pivotArea field="8" grandCol="1" collapsedLevelsAreSubtotals="1" axis="axisRow" fieldPosition="0">
        <references count="1">
          <reference field="8" count="1">
            <x v="29"/>
          </reference>
        </references>
      </pivotArea>
    </format>
    <format dxfId="6">
      <pivotArea grandRow="1" outline="0" collapsedLevelsAreSubtotals="1" fieldPosition="0"/>
    </format>
    <format dxfId="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3" cacheId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showHeaders="0" outline="1" outlineData="1" multipleFieldFilters="0">
  <location ref="A40:I57" firstHeaderRow="1" firstDataRow="2" firstDataCol="1"/>
  <pivotFields count="26">
    <pivotField showAll="0"/>
    <pivotField dataField="1" showAll="0"/>
    <pivotField showAll="0" defaultSubtotal="0"/>
    <pivotField showAll="0" defaultSubtotal="0"/>
    <pivotField numFmtId="1" showAll="0"/>
    <pivotField showAll="0"/>
    <pivotField showAll="0"/>
    <pivotField showAll="0"/>
    <pivotField axis="axisRow" showAll="0" defaultSubtotal="0">
      <items count="15">
        <item x="0"/>
        <item x="1"/>
        <item x="2"/>
        <item x="3"/>
        <item x="4"/>
        <item x="5"/>
        <item x="6"/>
        <item x="8"/>
        <item x="9"/>
        <item x="10"/>
        <item x="11"/>
        <item x="12"/>
        <item x="13"/>
        <item x="14"/>
        <item x="7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7">
        <item x="1"/>
        <item x="4"/>
        <item x="3"/>
        <item x="5"/>
        <item x="6"/>
        <item x="0"/>
        <item x="2"/>
      </items>
    </pivotField>
    <pivotField showAll="0" defaultSubtotal="0"/>
    <pivotField showAll="0"/>
    <pivotField showAll="0"/>
    <pivotField showAll="0"/>
    <pivotField showAll="0"/>
    <pivotField showAll="0"/>
    <pivotField showAll="0"/>
    <pivotField showAll="0"/>
  </pivotFields>
  <rowFields count="1">
    <field x="8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17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Count of Scenario ID" fld="1" subtotal="count" baseField="0" baseItem="0"/>
  </dataFields>
  <formats count="6">
    <format dxfId="34">
      <pivotArea dataOnly="0" grandRow="1" fieldPosition="0"/>
    </format>
    <format dxfId="33">
      <pivotArea grandRow="1" outline="0" collapsedLevelsAreSubtotals="1" fieldPosition="0"/>
    </format>
    <format dxfId="32">
      <pivotArea dataOnly="0" labelOnly="1" grandRow="1" outline="0" fieldPosition="0"/>
    </format>
    <format dxfId="31">
      <pivotArea dataOnly="0" labelOnly="1" grandCol="1" outline="0" fieldPosition="0"/>
    </format>
    <format dxfId="30">
      <pivotArea type="origin" dataOnly="0" labelOnly="1" outline="0" fieldPosition="0"/>
    </format>
    <format dxfId="29">
      <pivotArea field="8" grandCol="1" collapsedLevelsAreSubtotals="1" axis="axisRow" fieldPosition="0">
        <references count="1">
          <reference field="8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IcttestingandreleasemanagementSG@ausnetservices.com.au" TargetMode="External"/><Relationship Id="rId13" Type="http://schemas.openxmlformats.org/officeDocument/2006/relationships/hyperlink" Target="mailto:Peter.draffin@sapowernetworks.com.au" TargetMode="External"/><Relationship Id="rId18" Type="http://schemas.openxmlformats.org/officeDocument/2006/relationships/hyperlink" Target="mailto:Paul.Willacy@auroraenergy.com.au" TargetMode="External"/><Relationship Id="rId26" Type="http://schemas.openxmlformats.org/officeDocument/2006/relationships/hyperlink" Target="mailto:scottwilson@energex.com.au" TargetMode="External"/><Relationship Id="rId3" Type="http://schemas.openxmlformats.org/officeDocument/2006/relationships/hyperlink" Target="mailto:nijones@powercor.com.au" TargetMode="External"/><Relationship Id="rId21" Type="http://schemas.openxmlformats.org/officeDocument/2006/relationships/hyperlink" Target="mailto:chris.reilly@stanwell.com" TargetMode="External"/><Relationship Id="rId34" Type="http://schemas.openxmlformats.org/officeDocument/2006/relationships/hyperlink" Target="mailto:Adam.Dubojski@essentialenergy.com.au" TargetMode="External"/><Relationship Id="rId7" Type="http://schemas.openxmlformats.org/officeDocument/2006/relationships/hyperlink" Target="mailto:ksunjic@ausgrid.com.au" TargetMode="External"/><Relationship Id="rId12" Type="http://schemas.openxmlformats.org/officeDocument/2006/relationships/hyperlink" Target="mailto:Paul.sampson@originenergy.com.au" TargetMode="External"/><Relationship Id="rId17" Type="http://schemas.openxmlformats.org/officeDocument/2006/relationships/hyperlink" Target="mailto:james.rowbottom@auroraenergy.com.au" TargetMode="External"/><Relationship Id="rId25" Type="http://schemas.openxmlformats.org/officeDocument/2006/relationships/hyperlink" Target="mailto:Ja074@energex.com.au" TargetMode="External"/><Relationship Id="rId33" Type="http://schemas.openxmlformats.org/officeDocument/2006/relationships/hyperlink" Target="mailto:Abhijit.Gharde@originenergy.com.au" TargetMode="External"/><Relationship Id="rId2" Type="http://schemas.openxmlformats.org/officeDocument/2006/relationships/hyperlink" Target="mailto:anna.russo@endeavourenergy.com.au" TargetMode="External"/><Relationship Id="rId16" Type="http://schemas.openxmlformats.org/officeDocument/2006/relationships/hyperlink" Target="tel:+61%20407%20537%20466" TargetMode="External"/><Relationship Id="rId20" Type="http://schemas.openxmlformats.org/officeDocument/2006/relationships/hyperlink" Target="mailto:oliver.jessup@stanwell.com" TargetMode="External"/><Relationship Id="rId29" Type="http://schemas.openxmlformats.org/officeDocument/2006/relationships/hyperlink" Target="mailto:Neville.lewis@ausnetservices.com.au" TargetMode="External"/><Relationship Id="rId1" Type="http://schemas.openxmlformats.org/officeDocument/2006/relationships/hyperlink" Target="mailto:bjames@ausgrid.com.au" TargetMode="External"/><Relationship Id="rId6" Type="http://schemas.openxmlformats.org/officeDocument/2006/relationships/hyperlink" Target="mailto:GHorner@activestream.com.au" TargetMode="External"/><Relationship Id="rId11" Type="http://schemas.openxmlformats.org/officeDocument/2006/relationships/hyperlink" Target="mailto:Jason.groom1@originenergy.com.au" TargetMode="External"/><Relationship Id="rId24" Type="http://schemas.openxmlformats.org/officeDocument/2006/relationships/hyperlink" Target="mailto:durga.vadlamoodi@essentialenergy.com.au" TargetMode="External"/><Relationship Id="rId32" Type="http://schemas.openxmlformats.org/officeDocument/2006/relationships/hyperlink" Target="mailto:Russell.Kennedy@originenergy.com.au" TargetMode="External"/><Relationship Id="rId37" Type="http://schemas.openxmlformats.org/officeDocument/2006/relationships/printerSettings" Target="../printerSettings/printerSettings2.bin"/><Relationship Id="rId5" Type="http://schemas.openxmlformats.org/officeDocument/2006/relationships/hyperlink" Target="mailto:Vishnu.Vijayan@energyaustralia.com.au" TargetMode="External"/><Relationship Id="rId15" Type="http://schemas.openxmlformats.org/officeDocument/2006/relationships/hyperlink" Target="mailto:peter.almonte@actewagl.com.au" TargetMode="External"/><Relationship Id="rId23" Type="http://schemas.openxmlformats.org/officeDocument/2006/relationships/hyperlink" Target="mailto:mhempel@pacifichydro.com.au" TargetMode="External"/><Relationship Id="rId28" Type="http://schemas.openxmlformats.org/officeDocument/2006/relationships/hyperlink" Target="mailto:naomi@nextbusinessenergy.com.au" TargetMode="External"/><Relationship Id="rId36" Type="http://schemas.openxmlformats.org/officeDocument/2006/relationships/hyperlink" Target="mailto:Daniel.Page@actewagl.com.au" TargetMode="External"/><Relationship Id="rId10" Type="http://schemas.openxmlformats.org/officeDocument/2006/relationships/hyperlink" Target="mailto:kategordon@energex.com.au" TargetMode="External"/><Relationship Id="rId19" Type="http://schemas.openxmlformats.org/officeDocument/2006/relationships/hyperlink" Target="mailto:SSekhar@agl.com.au" TargetMode="External"/><Relationship Id="rId31" Type="http://schemas.openxmlformats.org/officeDocument/2006/relationships/hyperlink" Target="mailto:Hugh.GordonClark@spotless.com.au" TargetMode="External"/><Relationship Id="rId4" Type="http://schemas.openxmlformats.org/officeDocument/2006/relationships/hyperlink" Target="mailto:Ferouza.Saran@jemena.com.au" TargetMode="External"/><Relationship Id="rId9" Type="http://schemas.openxmlformats.org/officeDocument/2006/relationships/hyperlink" Target="mailto:kategordon@energex.com.au" TargetMode="External"/><Relationship Id="rId14" Type="http://schemas.openxmlformats.org/officeDocument/2006/relationships/hyperlink" Target="mailto:tim.walker@actewagl.com.au" TargetMode="External"/><Relationship Id="rId22" Type="http://schemas.openxmlformats.org/officeDocument/2006/relationships/hyperlink" Target="mailto:asuwignjo@pacifichydro.com.au" TargetMode="External"/><Relationship Id="rId27" Type="http://schemas.openxmlformats.org/officeDocument/2006/relationships/hyperlink" Target="mailto:sindhoor@nextbusinessenergy.com.au" TargetMode="External"/><Relationship Id="rId30" Type="http://schemas.openxmlformats.org/officeDocument/2006/relationships/hyperlink" Target="mailto:Greg.minney@ausnetservices.com.au" TargetMode="External"/><Relationship Id="rId35" Type="http://schemas.openxmlformats.org/officeDocument/2006/relationships/hyperlink" Target="mailto:gino.cavallo@lumoenergy.com.au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15"/>
  <sheetViews>
    <sheetView topLeftCell="A4" workbookViewId="0">
      <selection activeCell="D10" sqref="D10"/>
    </sheetView>
  </sheetViews>
  <sheetFormatPr defaultRowHeight="15" x14ac:dyDescent="0.25"/>
  <cols>
    <col min="1" max="2" width="9.140625" style="22"/>
    <col min="3" max="3" width="17.7109375" style="49" customWidth="1"/>
    <col min="4" max="4" width="73.5703125" style="22" bestFit="1" customWidth="1"/>
    <col min="5" max="16384" width="9.140625" style="22"/>
  </cols>
  <sheetData>
    <row r="5" spans="2:4" x14ac:dyDescent="0.25">
      <c r="B5" s="48" t="s">
        <v>363</v>
      </c>
    </row>
    <row r="7" spans="2:4" x14ac:dyDescent="0.25">
      <c r="B7" s="50" t="s">
        <v>364</v>
      </c>
      <c r="C7" s="51" t="s">
        <v>365</v>
      </c>
      <c r="D7" s="50" t="s">
        <v>366</v>
      </c>
    </row>
    <row r="8" spans="2:4" x14ac:dyDescent="0.25">
      <c r="B8" s="50" t="s">
        <v>367</v>
      </c>
      <c r="C8" s="52">
        <v>42872</v>
      </c>
      <c r="D8" s="50" t="s">
        <v>368</v>
      </c>
    </row>
    <row r="9" spans="2:4" x14ac:dyDescent="0.25">
      <c r="B9" s="50" t="s">
        <v>369</v>
      </c>
      <c r="C9" s="52">
        <v>42909</v>
      </c>
      <c r="D9" s="50" t="s">
        <v>590</v>
      </c>
    </row>
    <row r="10" spans="2:4" x14ac:dyDescent="0.25">
      <c r="B10" s="50" t="s">
        <v>370</v>
      </c>
      <c r="C10" s="52"/>
      <c r="D10" s="50"/>
    </row>
    <row r="11" spans="2:4" x14ac:dyDescent="0.25">
      <c r="B11" s="50" t="s">
        <v>371</v>
      </c>
      <c r="C11" s="52"/>
      <c r="D11" s="50"/>
    </row>
    <row r="12" spans="2:4" x14ac:dyDescent="0.25">
      <c r="B12" s="50" t="s">
        <v>372</v>
      </c>
      <c r="C12" s="52"/>
      <c r="D12" s="50"/>
    </row>
    <row r="13" spans="2:4" x14ac:dyDescent="0.25">
      <c r="B13" s="50"/>
      <c r="C13" s="51"/>
      <c r="D13" s="50"/>
    </row>
    <row r="14" spans="2:4" x14ac:dyDescent="0.25">
      <c r="B14" s="50"/>
      <c r="C14" s="51"/>
      <c r="D14" s="50"/>
    </row>
    <row r="15" spans="2:4" x14ac:dyDescent="0.25">
      <c r="B15" s="50"/>
      <c r="C15" s="51"/>
      <c r="D15" s="5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M76"/>
  <sheetViews>
    <sheetView tabSelected="1" topLeftCell="A32" zoomScaleNormal="100" workbookViewId="0">
      <selection activeCell="K55" sqref="K55"/>
    </sheetView>
  </sheetViews>
  <sheetFormatPr defaultRowHeight="15" x14ac:dyDescent="0.25"/>
  <cols>
    <col min="1" max="1" width="19.140625" style="24" customWidth="1"/>
    <col min="2" max="2" width="16.28515625" style="24" customWidth="1"/>
    <col min="3" max="3" width="9.85546875" style="24" customWidth="1"/>
    <col min="4" max="4" width="6.5703125" style="24" customWidth="1"/>
    <col min="5" max="5" width="8.42578125" style="24" customWidth="1"/>
    <col min="6" max="6" width="8.85546875" style="24" customWidth="1"/>
    <col min="7" max="7" width="10.28515625" style="24" customWidth="1"/>
    <col min="8" max="8" width="10.5703125" style="24" customWidth="1"/>
    <col min="9" max="9" width="11" style="24" customWidth="1"/>
    <col min="10" max="10" width="7.5703125" style="24" customWidth="1"/>
    <col min="11" max="11" width="7.85546875" style="24" customWidth="1"/>
    <col min="12" max="12" width="9.42578125" style="24" customWidth="1"/>
    <col min="13" max="13" width="7.42578125" style="24" customWidth="1"/>
    <col min="14" max="14" width="7.7109375" style="24" customWidth="1"/>
    <col min="15" max="17" width="11.28515625" style="24" customWidth="1"/>
    <col min="18" max="21" width="6.85546875" style="24" customWidth="1"/>
    <col min="22" max="22" width="19.140625" style="24" customWidth="1"/>
    <col min="23" max="23" width="16.28515625" style="24" customWidth="1"/>
    <col min="24" max="24" width="9.5703125" style="24" customWidth="1"/>
    <col min="25" max="25" width="4.5703125" style="24" customWidth="1"/>
    <col min="26" max="26" width="4.42578125" style="24" customWidth="1"/>
    <col min="27" max="27" width="7.28515625" style="24" customWidth="1"/>
    <col min="28" max="28" width="11.28515625" style="24" customWidth="1"/>
    <col min="29" max="32" width="12" style="24" customWidth="1"/>
    <col min="33" max="33" width="7" style="24" customWidth="1"/>
    <col min="34" max="34" width="6.5703125" style="24" customWidth="1"/>
    <col min="35" max="35" width="5.5703125" style="24" customWidth="1"/>
    <col min="36" max="43" width="7" style="24" customWidth="1"/>
    <col min="44" max="16384" width="9.140625" style="24"/>
  </cols>
  <sheetData>
    <row r="1" spans="1:31" x14ac:dyDescent="0.25">
      <c r="A1" s="24" t="s">
        <v>235</v>
      </c>
      <c r="V1" s="24" t="s">
        <v>257</v>
      </c>
    </row>
    <row r="2" spans="1:31" x14ac:dyDescent="0.25">
      <c r="A2" s="234" t="s">
        <v>132</v>
      </c>
      <c r="B2" s="234" t="s">
        <v>135</v>
      </c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2" t="s">
        <v>967</v>
      </c>
      <c r="Q2" s="22"/>
      <c r="V2" s="275" t="s">
        <v>132</v>
      </c>
      <c r="W2" s="275" t="s">
        <v>135</v>
      </c>
      <c r="X2" s="275"/>
      <c r="Y2" s="275"/>
      <c r="Z2" s="275"/>
      <c r="AA2" s="275"/>
      <c r="AB2" s="275"/>
      <c r="AC2" s="22"/>
      <c r="AD2" s="22"/>
      <c r="AE2" s="22"/>
    </row>
    <row r="3" spans="1:31" x14ac:dyDescent="0.25">
      <c r="A3" s="234" t="s">
        <v>133</v>
      </c>
      <c r="B3" s="234" t="s">
        <v>483</v>
      </c>
      <c r="C3" s="234" t="s">
        <v>521</v>
      </c>
      <c r="D3" s="234" t="s">
        <v>490</v>
      </c>
      <c r="E3" s="234" t="s">
        <v>493</v>
      </c>
      <c r="F3" s="234" t="s">
        <v>486</v>
      </c>
      <c r="G3" s="234" t="s">
        <v>487</v>
      </c>
      <c r="H3" s="234" t="s">
        <v>484</v>
      </c>
      <c r="I3" s="234" t="s">
        <v>482</v>
      </c>
      <c r="J3" s="234" t="s">
        <v>489</v>
      </c>
      <c r="K3" s="234" t="s">
        <v>491</v>
      </c>
      <c r="L3" s="234" t="s">
        <v>492</v>
      </c>
      <c r="M3" s="234" t="s">
        <v>485</v>
      </c>
      <c r="N3" s="234" t="s">
        <v>488</v>
      </c>
      <c r="O3" s="234" t="s">
        <v>134</v>
      </c>
      <c r="P3" s="22"/>
      <c r="Q3" s="22"/>
      <c r="V3" s="275" t="s">
        <v>133</v>
      </c>
      <c r="W3" s="275" t="s">
        <v>876</v>
      </c>
      <c r="X3" s="275" t="s">
        <v>784</v>
      </c>
      <c r="Y3" s="275" t="s">
        <v>892</v>
      </c>
      <c r="Z3" s="275" t="s">
        <v>896</v>
      </c>
      <c r="AA3" s="275" t="s">
        <v>561</v>
      </c>
      <c r="AB3" s="275" t="s">
        <v>134</v>
      </c>
      <c r="AC3" s="22"/>
      <c r="AD3" s="22"/>
      <c r="AE3" s="22"/>
    </row>
    <row r="4" spans="1:31" x14ac:dyDescent="0.25">
      <c r="A4" s="315" t="s">
        <v>526</v>
      </c>
      <c r="B4" s="316">
        <v>13</v>
      </c>
      <c r="C4" s="316"/>
      <c r="D4" s="316"/>
      <c r="E4" s="316">
        <v>2</v>
      </c>
      <c r="F4" s="316"/>
      <c r="G4" s="316"/>
      <c r="H4" s="316">
        <v>3</v>
      </c>
      <c r="I4" s="316"/>
      <c r="J4" s="316">
        <v>1</v>
      </c>
      <c r="K4" s="316"/>
      <c r="L4" s="316"/>
      <c r="M4" s="316"/>
      <c r="N4" s="316"/>
      <c r="O4" s="234">
        <v>19</v>
      </c>
      <c r="P4" s="320">
        <f>GETPIVOTDATA("Scenario ID",$A$2,"Current
FRMP","ACTEWNGY")/15</f>
        <v>1.2666666666666666</v>
      </c>
      <c r="Q4" s="22"/>
      <c r="V4" s="272" t="s">
        <v>526</v>
      </c>
      <c r="W4" s="273"/>
      <c r="X4" s="273"/>
      <c r="Y4" s="273"/>
      <c r="Z4" s="273"/>
      <c r="AA4" s="273">
        <v>19</v>
      </c>
      <c r="AB4" s="275">
        <v>19</v>
      </c>
      <c r="AC4" s="22"/>
      <c r="AD4" s="22"/>
      <c r="AE4" s="22"/>
    </row>
    <row r="5" spans="1:31" x14ac:dyDescent="0.25">
      <c r="A5" s="315" t="s">
        <v>510</v>
      </c>
      <c r="B5" s="316"/>
      <c r="C5" s="316"/>
      <c r="D5" s="316">
        <v>4</v>
      </c>
      <c r="E5" s="316">
        <v>2</v>
      </c>
      <c r="F5" s="316">
        <v>4</v>
      </c>
      <c r="G5" s="316">
        <v>4</v>
      </c>
      <c r="H5" s="316">
        <v>2</v>
      </c>
      <c r="I5" s="316">
        <v>2</v>
      </c>
      <c r="J5" s="316">
        <v>2</v>
      </c>
      <c r="K5" s="316">
        <v>2</v>
      </c>
      <c r="L5" s="316">
        <v>3</v>
      </c>
      <c r="M5" s="316">
        <v>6</v>
      </c>
      <c r="N5" s="316">
        <v>3</v>
      </c>
      <c r="O5" s="234">
        <v>34</v>
      </c>
      <c r="P5" s="320">
        <f>GETPIVOTDATA("Scenario ID",$A$2,"Current
FRMP","AES")/15</f>
        <v>2.2666666666666666</v>
      </c>
      <c r="Q5" s="22"/>
      <c r="V5" s="272" t="s">
        <v>510</v>
      </c>
      <c r="W5" s="273"/>
      <c r="X5" s="273"/>
      <c r="Y5" s="273"/>
      <c r="Z5" s="273"/>
      <c r="AA5" s="273">
        <v>16</v>
      </c>
      <c r="AB5" s="275">
        <v>16</v>
      </c>
      <c r="AC5" s="22"/>
      <c r="AD5" s="22"/>
      <c r="AE5" s="22"/>
    </row>
    <row r="6" spans="1:31" x14ac:dyDescent="0.25">
      <c r="A6" s="315" t="s">
        <v>518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>
        <v>18</v>
      </c>
      <c r="N6" s="316"/>
      <c r="O6" s="234">
        <v>18</v>
      </c>
      <c r="P6" s="320">
        <f>GETPIVOTDATA("Scenario ID",$A$2,"Current
FRMP","AGLE")/15</f>
        <v>1.2</v>
      </c>
      <c r="Q6" s="22"/>
      <c r="V6" s="272" t="s">
        <v>518</v>
      </c>
      <c r="W6" s="273"/>
      <c r="X6" s="273"/>
      <c r="Y6" s="273"/>
      <c r="Z6" s="273"/>
      <c r="AA6" s="273">
        <v>19</v>
      </c>
      <c r="AB6" s="275">
        <v>19</v>
      </c>
      <c r="AC6" s="22"/>
      <c r="AD6" s="22"/>
      <c r="AE6" s="22"/>
    </row>
    <row r="7" spans="1:31" x14ac:dyDescent="0.25">
      <c r="A7" s="315" t="s">
        <v>516</v>
      </c>
      <c r="B7" s="316"/>
      <c r="C7" s="316"/>
      <c r="D7" s="316"/>
      <c r="E7" s="316"/>
      <c r="F7" s="316"/>
      <c r="G7" s="316">
        <v>9</v>
      </c>
      <c r="H7" s="316"/>
      <c r="I7" s="316">
        <v>9</v>
      </c>
      <c r="J7" s="316"/>
      <c r="K7" s="316"/>
      <c r="L7" s="316"/>
      <c r="M7" s="316"/>
      <c r="N7" s="316"/>
      <c r="O7" s="234">
        <v>18</v>
      </c>
      <c r="P7" s="320">
        <f>GETPIVOTDATA("Scenario ID",$A$2,"Current
FRMP","AGLQLD2")/15</f>
        <v>1.2</v>
      </c>
      <c r="Q7" s="22"/>
      <c r="V7" s="272" t="s">
        <v>516</v>
      </c>
      <c r="W7" s="273"/>
      <c r="X7" s="273"/>
      <c r="Y7" s="273"/>
      <c r="Z7" s="273"/>
      <c r="AA7" s="273">
        <v>19</v>
      </c>
      <c r="AB7" s="275">
        <v>19</v>
      </c>
      <c r="AC7" s="22"/>
      <c r="AD7" s="22"/>
      <c r="AE7" s="22"/>
    </row>
    <row r="8" spans="1:31" x14ac:dyDescent="0.25">
      <c r="A8" s="315" t="s">
        <v>501</v>
      </c>
      <c r="B8" s="316"/>
      <c r="C8" s="316"/>
      <c r="D8" s="316">
        <v>4</v>
      </c>
      <c r="E8" s="316">
        <v>3</v>
      </c>
      <c r="F8" s="316">
        <v>4</v>
      </c>
      <c r="G8" s="316">
        <v>4</v>
      </c>
      <c r="H8" s="316">
        <v>3</v>
      </c>
      <c r="I8" s="316">
        <v>2</v>
      </c>
      <c r="J8" s="316">
        <v>2</v>
      </c>
      <c r="K8" s="316">
        <v>2</v>
      </c>
      <c r="L8" s="316">
        <v>3</v>
      </c>
      <c r="M8" s="316">
        <v>6</v>
      </c>
      <c r="N8" s="316">
        <v>3</v>
      </c>
      <c r="O8" s="234">
        <v>36</v>
      </c>
      <c r="P8" s="320">
        <f>GETPIVOTDATA("Scenario ID",$A$2,"Current
FRMP","ALNTARES")/15</f>
        <v>2.4</v>
      </c>
      <c r="Q8" s="22"/>
      <c r="V8" s="272" t="s">
        <v>501</v>
      </c>
      <c r="W8" s="273"/>
      <c r="X8" s="273"/>
      <c r="Y8" s="273"/>
      <c r="Z8" s="273"/>
      <c r="AA8" s="273">
        <v>19</v>
      </c>
      <c r="AB8" s="275">
        <v>19</v>
      </c>
      <c r="AC8" s="22"/>
      <c r="AD8" s="22"/>
      <c r="AE8" s="22"/>
    </row>
    <row r="9" spans="1:31" x14ac:dyDescent="0.25">
      <c r="A9" s="315" t="s">
        <v>520</v>
      </c>
      <c r="B9" s="316"/>
      <c r="C9" s="316">
        <v>18</v>
      </c>
      <c r="D9" s="316"/>
      <c r="E9" s="316"/>
      <c r="F9" s="316"/>
      <c r="G9" s="316"/>
      <c r="H9" s="316"/>
      <c r="I9" s="316"/>
      <c r="J9" s="316"/>
      <c r="K9" s="316"/>
      <c r="L9" s="316"/>
      <c r="M9" s="316"/>
      <c r="N9" s="316"/>
      <c r="O9" s="234">
        <v>18</v>
      </c>
      <c r="P9" s="320">
        <f>GETPIVOTDATA("Scenario ID",$A$2,"Current
FRMP","AURORA")/15</f>
        <v>1.2</v>
      </c>
      <c r="Q9" s="22"/>
      <c r="V9" s="272" t="s">
        <v>520</v>
      </c>
      <c r="W9" s="273"/>
      <c r="X9" s="273"/>
      <c r="Y9" s="273"/>
      <c r="Z9" s="273"/>
      <c r="AA9" s="273">
        <v>19</v>
      </c>
      <c r="AB9" s="275">
        <v>19</v>
      </c>
      <c r="AC9" s="22"/>
      <c r="AD9" s="22"/>
      <c r="AE9" s="22"/>
    </row>
    <row r="10" spans="1:31" x14ac:dyDescent="0.25">
      <c r="A10" s="315" t="s">
        <v>519</v>
      </c>
      <c r="B10" s="316">
        <v>2</v>
      </c>
      <c r="C10" s="316"/>
      <c r="D10" s="316">
        <v>4</v>
      </c>
      <c r="E10" s="316">
        <v>2</v>
      </c>
      <c r="F10" s="316">
        <v>3</v>
      </c>
      <c r="G10" s="316">
        <v>3</v>
      </c>
      <c r="H10" s="316">
        <v>1</v>
      </c>
      <c r="I10" s="316">
        <v>2</v>
      </c>
      <c r="J10" s="316">
        <v>2</v>
      </c>
      <c r="K10" s="316">
        <v>2</v>
      </c>
      <c r="L10" s="316">
        <v>3</v>
      </c>
      <c r="M10" s="316">
        <v>5</v>
      </c>
      <c r="N10" s="316">
        <v>3</v>
      </c>
      <c r="O10" s="234">
        <v>32</v>
      </c>
      <c r="P10" s="320">
        <f>GETPIVOTDATA("Scenario ID",$A$2,"Current
FRMP","CITIP")/15</f>
        <v>2.1333333333333333</v>
      </c>
      <c r="Q10" s="22"/>
      <c r="V10" s="272" t="s">
        <v>519</v>
      </c>
      <c r="W10" s="273"/>
      <c r="X10" s="273"/>
      <c r="Y10" s="273"/>
      <c r="Z10" s="273"/>
      <c r="AA10" s="273">
        <v>19</v>
      </c>
      <c r="AB10" s="275">
        <v>19</v>
      </c>
      <c r="AC10" s="22"/>
      <c r="AD10" s="22"/>
      <c r="AE10" s="22"/>
    </row>
    <row r="11" spans="1:31" x14ac:dyDescent="0.25">
      <c r="A11" s="315" t="s">
        <v>523</v>
      </c>
      <c r="B11" s="316">
        <v>2</v>
      </c>
      <c r="C11" s="316"/>
      <c r="D11" s="316">
        <v>4</v>
      </c>
      <c r="E11" s="316">
        <v>2</v>
      </c>
      <c r="F11" s="316">
        <v>3</v>
      </c>
      <c r="G11" s="316">
        <v>3</v>
      </c>
      <c r="H11" s="316">
        <v>1</v>
      </c>
      <c r="I11" s="316">
        <v>2</v>
      </c>
      <c r="J11" s="316">
        <v>2</v>
      </c>
      <c r="K11" s="316">
        <v>2</v>
      </c>
      <c r="L11" s="316">
        <v>3</v>
      </c>
      <c r="M11" s="316">
        <v>5</v>
      </c>
      <c r="N11" s="316">
        <v>3</v>
      </c>
      <c r="O11" s="234">
        <v>32</v>
      </c>
      <c r="P11" s="320">
        <f>GETPIVOTDATA("Scenario ID",$A$2,"Current
FRMP","CNRGY")/15</f>
        <v>2.1333333333333333</v>
      </c>
      <c r="Q11" s="22"/>
      <c r="V11" s="272" t="s">
        <v>523</v>
      </c>
      <c r="W11" s="273"/>
      <c r="X11" s="273"/>
      <c r="Y11" s="273"/>
      <c r="Z11" s="273"/>
      <c r="AA11" s="273">
        <v>19</v>
      </c>
      <c r="AB11" s="275">
        <v>19</v>
      </c>
      <c r="AC11" s="22"/>
      <c r="AD11" s="22"/>
      <c r="AE11" s="22"/>
    </row>
    <row r="12" spans="1:31" x14ac:dyDescent="0.25">
      <c r="A12" s="315" t="s">
        <v>508</v>
      </c>
      <c r="B12" s="316"/>
      <c r="C12" s="316"/>
      <c r="D12" s="316">
        <v>4</v>
      </c>
      <c r="E12" s="316">
        <v>2</v>
      </c>
      <c r="F12" s="316">
        <v>4</v>
      </c>
      <c r="G12" s="316">
        <v>5</v>
      </c>
      <c r="H12" s="316">
        <v>3</v>
      </c>
      <c r="I12" s="316">
        <v>3</v>
      </c>
      <c r="J12" s="316">
        <v>2</v>
      </c>
      <c r="K12" s="316">
        <v>2</v>
      </c>
      <c r="L12" s="316">
        <v>3</v>
      </c>
      <c r="M12" s="316">
        <v>6</v>
      </c>
      <c r="N12" s="316">
        <v>3</v>
      </c>
      <c r="O12" s="234">
        <v>37</v>
      </c>
      <c r="P12" s="320">
        <f>GETPIVOTDATA("Scenario ID",$A$2,"Current
FRMP","CONTACTA")/15</f>
        <v>2.4666666666666668</v>
      </c>
      <c r="Q12" s="22"/>
      <c r="V12" s="272" t="s">
        <v>508</v>
      </c>
      <c r="W12" s="273"/>
      <c r="X12" s="273"/>
      <c r="Y12" s="273"/>
      <c r="Z12" s="273"/>
      <c r="AA12" s="273">
        <v>19</v>
      </c>
      <c r="AB12" s="275">
        <v>19</v>
      </c>
      <c r="AC12" s="22"/>
      <c r="AD12" s="22"/>
      <c r="AE12" s="22"/>
    </row>
    <row r="13" spans="1:31" x14ac:dyDescent="0.25">
      <c r="A13" s="315" t="s">
        <v>496</v>
      </c>
      <c r="B13" s="316">
        <v>3</v>
      </c>
      <c r="C13" s="316"/>
      <c r="D13" s="316">
        <v>2</v>
      </c>
      <c r="E13" s="316">
        <v>3</v>
      </c>
      <c r="F13" s="316">
        <v>5</v>
      </c>
      <c r="G13" s="316">
        <v>4</v>
      </c>
      <c r="H13" s="316">
        <v>2</v>
      </c>
      <c r="I13" s="316">
        <v>2</v>
      </c>
      <c r="J13" s="316">
        <v>1</v>
      </c>
      <c r="K13" s="316">
        <v>1</v>
      </c>
      <c r="L13" s="316">
        <v>4</v>
      </c>
      <c r="M13" s="316">
        <v>6</v>
      </c>
      <c r="N13" s="316">
        <v>4</v>
      </c>
      <c r="O13" s="234">
        <v>37</v>
      </c>
      <c r="P13" s="320">
        <f>GETPIVOTDATA("Scenario ID",$A$2,"Current
FRMP","EASTENGY")/15</f>
        <v>2.4666666666666668</v>
      </c>
      <c r="Q13" s="22"/>
      <c r="V13" s="272" t="s">
        <v>496</v>
      </c>
      <c r="W13" s="273">
        <v>19</v>
      </c>
      <c r="X13" s="273"/>
      <c r="Y13" s="273"/>
      <c r="Z13" s="273"/>
      <c r="AA13" s="273"/>
      <c r="AB13" s="275">
        <v>19</v>
      </c>
      <c r="AC13" s="22"/>
      <c r="AD13" s="22"/>
      <c r="AE13" s="22"/>
    </row>
    <row r="14" spans="1:31" x14ac:dyDescent="0.25">
      <c r="A14" s="315" t="s">
        <v>515</v>
      </c>
      <c r="B14" s="316"/>
      <c r="C14" s="316"/>
      <c r="D14" s="316"/>
      <c r="E14" s="316"/>
      <c r="F14" s="316"/>
      <c r="G14" s="316"/>
      <c r="H14" s="316"/>
      <c r="I14" s="316">
        <v>10</v>
      </c>
      <c r="J14" s="316"/>
      <c r="K14" s="316"/>
      <c r="L14" s="316"/>
      <c r="M14" s="316"/>
      <c r="N14" s="316"/>
      <c r="O14" s="234">
        <v>10</v>
      </c>
      <c r="P14" s="320">
        <f>GETPIVOTDATA("Scenario ID",$A$2,"Current
FRMP","EEQ")/15</f>
        <v>0.66666666666666663</v>
      </c>
      <c r="Q14" s="22"/>
      <c r="V14" s="272" t="s">
        <v>515</v>
      </c>
      <c r="W14" s="273"/>
      <c r="X14" s="273">
        <v>4</v>
      </c>
      <c r="Y14" s="273">
        <v>11</v>
      </c>
      <c r="Z14" s="273">
        <v>1</v>
      </c>
      <c r="AA14" s="273"/>
      <c r="AB14" s="275">
        <v>16</v>
      </c>
      <c r="AC14" s="22"/>
      <c r="AD14" s="22"/>
      <c r="AE14" s="22"/>
    </row>
    <row r="15" spans="1:31" x14ac:dyDescent="0.25">
      <c r="A15" s="315" t="s">
        <v>522</v>
      </c>
      <c r="B15" s="316">
        <v>2</v>
      </c>
      <c r="C15" s="316"/>
      <c r="D15" s="316">
        <v>4</v>
      </c>
      <c r="E15" s="316">
        <v>2</v>
      </c>
      <c r="F15" s="316">
        <v>3</v>
      </c>
      <c r="G15" s="316">
        <v>3</v>
      </c>
      <c r="H15" s="316">
        <v>2</v>
      </c>
      <c r="I15" s="316">
        <v>2</v>
      </c>
      <c r="J15" s="316">
        <v>1</v>
      </c>
      <c r="K15" s="316">
        <v>2</v>
      </c>
      <c r="L15" s="316">
        <v>3</v>
      </c>
      <c r="M15" s="316">
        <v>5</v>
      </c>
      <c r="N15" s="316">
        <v>3</v>
      </c>
      <c r="O15" s="234">
        <v>32</v>
      </c>
      <c r="P15" s="320">
        <f>GETPIVOTDATA("Scenario ID",$A$2,"Current
FRMP","ENERGEX")/15</f>
        <v>2.1333333333333333</v>
      </c>
      <c r="Q15" s="22"/>
      <c r="V15" s="272" t="s">
        <v>522</v>
      </c>
      <c r="W15" s="273"/>
      <c r="X15" s="273"/>
      <c r="Y15" s="273"/>
      <c r="Z15" s="273"/>
      <c r="AA15" s="273">
        <v>19</v>
      </c>
      <c r="AB15" s="275">
        <v>19</v>
      </c>
      <c r="AC15" s="22"/>
      <c r="AD15" s="22"/>
      <c r="AE15" s="22"/>
    </row>
    <row r="16" spans="1:31" x14ac:dyDescent="0.25">
      <c r="A16" s="315" t="s">
        <v>497</v>
      </c>
      <c r="B16" s="316"/>
      <c r="C16" s="316"/>
      <c r="D16" s="316">
        <v>3</v>
      </c>
      <c r="E16" s="316">
        <v>2</v>
      </c>
      <c r="F16" s="316">
        <v>2</v>
      </c>
      <c r="G16" s="316">
        <v>2</v>
      </c>
      <c r="H16" s="316">
        <v>2</v>
      </c>
      <c r="I16" s="316">
        <v>3</v>
      </c>
      <c r="J16" s="316">
        <v>2</v>
      </c>
      <c r="K16" s="316">
        <v>2</v>
      </c>
      <c r="L16" s="316">
        <v>4</v>
      </c>
      <c r="M16" s="316">
        <v>3</v>
      </c>
      <c r="N16" s="316">
        <v>1</v>
      </c>
      <c r="O16" s="234">
        <v>26</v>
      </c>
      <c r="P16" s="320">
        <f>GETPIVOTDATA("Scenario ID",$A$2,"Current
FRMP","ENGYAUST")/15</f>
        <v>1.7333333333333334</v>
      </c>
      <c r="Q16" s="22"/>
      <c r="V16" s="272" t="s">
        <v>497</v>
      </c>
      <c r="W16" s="273">
        <v>17</v>
      </c>
      <c r="X16" s="273"/>
      <c r="Y16" s="273"/>
      <c r="Z16" s="273"/>
      <c r="AA16" s="273"/>
      <c r="AB16" s="275">
        <v>17</v>
      </c>
      <c r="AC16" s="22"/>
      <c r="AD16" s="22"/>
      <c r="AE16" s="22"/>
    </row>
    <row r="17" spans="1:35" x14ac:dyDescent="0.25">
      <c r="A17" s="315" t="s">
        <v>506</v>
      </c>
      <c r="B17" s="316">
        <v>3</v>
      </c>
      <c r="C17" s="316"/>
      <c r="D17" s="316">
        <v>2</v>
      </c>
      <c r="E17" s="316">
        <v>3</v>
      </c>
      <c r="F17" s="316">
        <v>2</v>
      </c>
      <c r="G17" s="316">
        <v>4</v>
      </c>
      <c r="H17" s="316">
        <v>2</v>
      </c>
      <c r="I17" s="316">
        <v>2</v>
      </c>
      <c r="J17" s="316">
        <v>1</v>
      </c>
      <c r="K17" s="316">
        <v>2</v>
      </c>
      <c r="L17" s="316">
        <v>7</v>
      </c>
      <c r="M17" s="316">
        <v>6</v>
      </c>
      <c r="N17" s="316">
        <v>3</v>
      </c>
      <c r="O17" s="234">
        <v>37</v>
      </c>
      <c r="P17" s="320">
        <f>GETPIVOTDATA("Scenario ID",$A$2,"Current
FRMP","ENGYAVIC")/15</f>
        <v>2.4666666666666668</v>
      </c>
      <c r="Q17" s="22"/>
      <c r="V17" s="272" t="s">
        <v>506</v>
      </c>
      <c r="W17" s="273"/>
      <c r="X17" s="273"/>
      <c r="Y17" s="273"/>
      <c r="Z17" s="273"/>
      <c r="AA17" s="273">
        <v>19</v>
      </c>
      <c r="AB17" s="275">
        <v>19</v>
      </c>
      <c r="AC17" s="22"/>
      <c r="AD17" s="22"/>
      <c r="AE17" s="22"/>
    </row>
    <row r="18" spans="1:35" x14ac:dyDescent="0.25">
      <c r="A18" s="315" t="s">
        <v>481</v>
      </c>
      <c r="B18" s="316">
        <v>4</v>
      </c>
      <c r="C18" s="316">
        <v>4</v>
      </c>
      <c r="D18" s="316">
        <v>2</v>
      </c>
      <c r="E18" s="316">
        <v>1</v>
      </c>
      <c r="F18" s="316">
        <v>4</v>
      </c>
      <c r="G18" s="316">
        <v>3</v>
      </c>
      <c r="H18" s="316">
        <v>1</v>
      </c>
      <c r="I18" s="316">
        <v>3</v>
      </c>
      <c r="J18" s="316">
        <v>1</v>
      </c>
      <c r="K18" s="316">
        <v>3</v>
      </c>
      <c r="L18" s="316">
        <v>3</v>
      </c>
      <c r="M18" s="316">
        <v>4</v>
      </c>
      <c r="N18" s="316">
        <v>4</v>
      </c>
      <c r="O18" s="234">
        <v>37</v>
      </c>
      <c r="P18" s="320">
        <f>GETPIVOTDATA("Scenario ID",$A$2,"Current
FRMP","ERMPOWER")/15</f>
        <v>2.4666666666666668</v>
      </c>
      <c r="Q18" s="22"/>
      <c r="V18" s="272" t="s">
        <v>481</v>
      </c>
      <c r="W18" s="273"/>
      <c r="X18" s="273"/>
      <c r="Y18" s="273"/>
      <c r="Z18" s="273"/>
      <c r="AA18" s="273">
        <v>19</v>
      </c>
      <c r="AB18" s="275">
        <v>19</v>
      </c>
      <c r="AC18" s="22"/>
      <c r="AD18" s="22"/>
      <c r="AE18" s="22"/>
    </row>
    <row r="19" spans="1:35" x14ac:dyDescent="0.25">
      <c r="A19" s="315" t="s">
        <v>524</v>
      </c>
      <c r="B19" s="316">
        <v>2</v>
      </c>
      <c r="C19" s="316"/>
      <c r="D19" s="316">
        <v>4</v>
      </c>
      <c r="E19" s="316">
        <v>3</v>
      </c>
      <c r="F19" s="316">
        <v>3</v>
      </c>
      <c r="G19" s="316">
        <v>3</v>
      </c>
      <c r="H19" s="316">
        <v>1</v>
      </c>
      <c r="I19" s="316">
        <v>2</v>
      </c>
      <c r="J19" s="316">
        <v>1</v>
      </c>
      <c r="K19" s="316">
        <v>2</v>
      </c>
      <c r="L19" s="316">
        <v>3</v>
      </c>
      <c r="M19" s="316">
        <v>5</v>
      </c>
      <c r="N19" s="316">
        <v>3</v>
      </c>
      <c r="O19" s="234">
        <v>32</v>
      </c>
      <c r="P19" s="320">
        <f>GETPIVOTDATA("Scenario ID",$A$2,"Current
FRMP","INTLENGY")/15</f>
        <v>2.1333333333333333</v>
      </c>
      <c r="Q19" s="22"/>
      <c r="V19" s="272" t="s">
        <v>524</v>
      </c>
      <c r="W19" s="273"/>
      <c r="X19" s="273"/>
      <c r="Y19" s="273"/>
      <c r="Z19" s="273"/>
      <c r="AA19" s="273">
        <v>19</v>
      </c>
      <c r="AB19" s="275">
        <v>19</v>
      </c>
      <c r="AC19" s="22"/>
      <c r="AD19" s="22"/>
      <c r="AE19" s="22"/>
    </row>
    <row r="20" spans="1:35" x14ac:dyDescent="0.25">
      <c r="A20" s="315" t="s">
        <v>499</v>
      </c>
      <c r="B20" s="316"/>
      <c r="C20" s="316"/>
      <c r="D20" s="316">
        <v>4</v>
      </c>
      <c r="E20" s="316">
        <v>3</v>
      </c>
      <c r="F20" s="316">
        <v>5</v>
      </c>
      <c r="G20" s="316"/>
      <c r="H20" s="316">
        <v>2</v>
      </c>
      <c r="I20" s="316"/>
      <c r="J20" s="316">
        <v>4</v>
      </c>
      <c r="K20" s="316">
        <v>2</v>
      </c>
      <c r="L20" s="316">
        <v>5</v>
      </c>
      <c r="M20" s="316">
        <v>7</v>
      </c>
      <c r="N20" s="316">
        <v>3</v>
      </c>
      <c r="O20" s="234">
        <v>35</v>
      </c>
      <c r="P20" s="320">
        <f>GETPIVOTDATA("Scenario ID",$A$2,"Current
FRMP","Momentum")/15</f>
        <v>2.3333333333333335</v>
      </c>
      <c r="Q20" s="22"/>
      <c r="V20" s="272" t="s">
        <v>499</v>
      </c>
      <c r="W20" s="273"/>
      <c r="X20" s="273"/>
      <c r="Y20" s="273"/>
      <c r="Z20" s="273"/>
      <c r="AA20" s="273">
        <v>19</v>
      </c>
      <c r="AB20" s="275">
        <v>19</v>
      </c>
      <c r="AC20" s="22"/>
      <c r="AD20" s="22"/>
      <c r="AE20" s="22"/>
    </row>
    <row r="21" spans="1:35" x14ac:dyDescent="0.25">
      <c r="A21" s="315" t="s">
        <v>495</v>
      </c>
      <c r="B21" s="316">
        <v>2</v>
      </c>
      <c r="C21" s="316"/>
      <c r="D21" s="316">
        <v>4</v>
      </c>
      <c r="E21" s="316">
        <v>3</v>
      </c>
      <c r="F21" s="316">
        <v>2</v>
      </c>
      <c r="G21" s="316">
        <v>2</v>
      </c>
      <c r="H21" s="316">
        <v>2</v>
      </c>
      <c r="I21" s="316">
        <v>4</v>
      </c>
      <c r="J21" s="316">
        <v>2</v>
      </c>
      <c r="K21" s="316">
        <v>3</v>
      </c>
      <c r="L21" s="316">
        <v>4</v>
      </c>
      <c r="M21" s="316">
        <v>6</v>
      </c>
      <c r="N21" s="316">
        <v>3</v>
      </c>
      <c r="O21" s="234">
        <v>37</v>
      </c>
      <c r="P21" s="320">
        <f>GETPIVOTDATA("Scenario ID",$A$2,"Current
FRMP","NEXTBE")/15</f>
        <v>2.4666666666666668</v>
      </c>
      <c r="Q21" s="22"/>
      <c r="V21" s="272" t="s">
        <v>495</v>
      </c>
      <c r="W21" s="273"/>
      <c r="X21" s="273"/>
      <c r="Y21" s="273"/>
      <c r="Z21" s="273"/>
      <c r="AA21" s="273">
        <v>19</v>
      </c>
      <c r="AB21" s="275">
        <v>19</v>
      </c>
      <c r="AC21" s="22"/>
      <c r="AD21" s="22"/>
      <c r="AE21" s="22"/>
    </row>
    <row r="22" spans="1:35" x14ac:dyDescent="0.25">
      <c r="A22" s="315" t="s">
        <v>527</v>
      </c>
      <c r="B22" s="316"/>
      <c r="C22" s="316"/>
      <c r="D22" s="316"/>
      <c r="E22" s="316">
        <v>5</v>
      </c>
      <c r="F22" s="316"/>
      <c r="G22" s="316"/>
      <c r="H22" s="316">
        <v>7</v>
      </c>
      <c r="I22" s="316"/>
      <c r="J22" s="316">
        <v>6</v>
      </c>
      <c r="K22" s="316"/>
      <c r="L22" s="316"/>
      <c r="M22" s="316"/>
      <c r="N22" s="316"/>
      <c r="O22" s="234">
        <v>18</v>
      </c>
      <c r="P22" s="320">
        <f>GETPIVOTDATA("Scenario ID",$A$2,"Current
FRMP","NSWEPL")/15</f>
        <v>1.2</v>
      </c>
      <c r="Q22" s="22"/>
      <c r="V22" s="272" t="s">
        <v>527</v>
      </c>
      <c r="W22" s="273"/>
      <c r="X22" s="273"/>
      <c r="Y22" s="273"/>
      <c r="Z22" s="273"/>
      <c r="AA22" s="273">
        <v>19</v>
      </c>
      <c r="AB22" s="275">
        <v>19</v>
      </c>
      <c r="AC22" s="22"/>
      <c r="AD22" s="22"/>
      <c r="AE22" s="22"/>
    </row>
    <row r="23" spans="1:35" x14ac:dyDescent="0.25">
      <c r="A23" s="315" t="s">
        <v>564</v>
      </c>
      <c r="B23" s="316"/>
      <c r="C23" s="316"/>
      <c r="D23" s="316">
        <v>4</v>
      </c>
      <c r="E23" s="316">
        <v>3</v>
      </c>
      <c r="F23" s="316">
        <v>4</v>
      </c>
      <c r="G23" s="316">
        <v>4</v>
      </c>
      <c r="H23" s="316">
        <v>3</v>
      </c>
      <c r="I23" s="316">
        <v>2</v>
      </c>
      <c r="J23" s="316">
        <v>3</v>
      </c>
      <c r="K23" s="316">
        <v>2</v>
      </c>
      <c r="L23" s="316">
        <v>3</v>
      </c>
      <c r="M23" s="316">
        <v>6</v>
      </c>
      <c r="N23" s="316">
        <v>3</v>
      </c>
      <c r="O23" s="234">
        <v>37</v>
      </c>
      <c r="P23" s="320">
        <f>GETPIVOTDATA("Scenario ID",$A$2,"Current
FRMP","PHRETAIL")/15</f>
        <v>2.4666666666666668</v>
      </c>
      <c r="Q23" s="22"/>
      <c r="V23" s="272" t="s">
        <v>503</v>
      </c>
      <c r="W23" s="273"/>
      <c r="X23" s="273"/>
      <c r="Y23" s="273"/>
      <c r="Z23" s="273"/>
      <c r="AA23" s="273">
        <v>19</v>
      </c>
      <c r="AB23" s="275">
        <v>19</v>
      </c>
      <c r="AC23" s="22"/>
      <c r="AD23" s="22"/>
      <c r="AE23" s="22"/>
    </row>
    <row r="24" spans="1:35" x14ac:dyDescent="0.25">
      <c r="A24" s="315" t="s">
        <v>503</v>
      </c>
      <c r="B24" s="316">
        <v>3</v>
      </c>
      <c r="C24" s="316"/>
      <c r="D24" s="316">
        <v>4</v>
      </c>
      <c r="E24" s="316">
        <v>2</v>
      </c>
      <c r="F24" s="316">
        <v>4</v>
      </c>
      <c r="G24" s="316">
        <v>4</v>
      </c>
      <c r="H24" s="316">
        <v>3</v>
      </c>
      <c r="I24" s="316">
        <v>2</v>
      </c>
      <c r="J24" s="316">
        <v>1</v>
      </c>
      <c r="K24" s="316">
        <v>2</v>
      </c>
      <c r="L24" s="316">
        <v>3</v>
      </c>
      <c r="M24" s="316">
        <v>6</v>
      </c>
      <c r="N24" s="316">
        <v>3</v>
      </c>
      <c r="O24" s="234">
        <v>37</v>
      </c>
      <c r="P24" s="320">
        <f>GETPIVOTDATA("Scenario ID",$A$2,"Current
FRMP","POWERCOR")/15</f>
        <v>2.4666666666666668</v>
      </c>
      <c r="Q24" s="22"/>
      <c r="V24" s="272" t="s">
        <v>512</v>
      </c>
      <c r="W24" s="273"/>
      <c r="X24" s="273"/>
      <c r="Y24" s="273"/>
      <c r="Z24" s="273"/>
      <c r="AA24" s="273">
        <v>6</v>
      </c>
      <c r="AB24" s="275">
        <v>6</v>
      </c>
      <c r="AC24" s="22"/>
      <c r="AD24" s="22"/>
      <c r="AE24" s="22"/>
    </row>
    <row r="25" spans="1:35" x14ac:dyDescent="0.25">
      <c r="A25" s="315" t="s">
        <v>512</v>
      </c>
      <c r="B25" s="316"/>
      <c r="C25" s="316"/>
      <c r="D25" s="316">
        <v>4</v>
      </c>
      <c r="E25" s="316">
        <v>7</v>
      </c>
      <c r="F25" s="316">
        <v>4</v>
      </c>
      <c r="G25" s="316"/>
      <c r="H25" s="316">
        <v>6</v>
      </c>
      <c r="I25" s="316"/>
      <c r="J25" s="316">
        <v>5</v>
      </c>
      <c r="K25" s="316">
        <v>2</v>
      </c>
      <c r="L25" s="316">
        <v>1</v>
      </c>
      <c r="M25" s="316"/>
      <c r="N25" s="316">
        <v>1</v>
      </c>
      <c r="O25" s="234">
        <v>30</v>
      </c>
      <c r="P25" s="320">
        <f>GETPIVOTDATA("Scenario ID",$A$2,"Current
FRMP","PULSE")/15</f>
        <v>2</v>
      </c>
      <c r="Q25" s="22"/>
      <c r="V25" s="272" t="s">
        <v>528</v>
      </c>
      <c r="W25" s="273"/>
      <c r="X25" s="273"/>
      <c r="Y25" s="273"/>
      <c r="Z25" s="273"/>
      <c r="AA25" s="273">
        <v>19</v>
      </c>
      <c r="AB25" s="275">
        <v>19</v>
      </c>
      <c r="AC25" s="22"/>
      <c r="AD25" s="22"/>
      <c r="AE25" s="22"/>
    </row>
    <row r="26" spans="1:35" x14ac:dyDescent="0.25">
      <c r="A26" s="315" t="s">
        <v>517</v>
      </c>
      <c r="B26" s="316"/>
      <c r="C26" s="316"/>
      <c r="D26" s="316"/>
      <c r="E26" s="316"/>
      <c r="F26" s="316"/>
      <c r="G26" s="316"/>
      <c r="H26" s="316"/>
      <c r="I26" s="316"/>
      <c r="J26" s="316"/>
      <c r="K26" s="316"/>
      <c r="L26" s="316"/>
      <c r="M26" s="316">
        <v>18</v>
      </c>
      <c r="N26" s="316"/>
      <c r="O26" s="234">
        <v>18</v>
      </c>
      <c r="P26" s="320">
        <f>GETPIVOTDATA("Scenario ID",$A$2,"Current
FRMP","SAEPL")/15</f>
        <v>1.2</v>
      </c>
      <c r="Q26" s="22"/>
      <c r="V26" s="272" t="s">
        <v>517</v>
      </c>
      <c r="W26" s="273"/>
      <c r="X26" s="273"/>
      <c r="Y26" s="273"/>
      <c r="Z26" s="273"/>
      <c r="AA26" s="273">
        <v>19</v>
      </c>
      <c r="AB26" s="275">
        <v>19</v>
      </c>
      <c r="AC26" s="22"/>
      <c r="AD26" s="22"/>
      <c r="AE26" s="22"/>
    </row>
    <row r="27" spans="1:35" x14ac:dyDescent="0.25">
      <c r="A27" s="315" t="s">
        <v>513</v>
      </c>
      <c r="B27" s="316">
        <v>2</v>
      </c>
      <c r="C27" s="316"/>
      <c r="D27" s="316">
        <v>4</v>
      </c>
      <c r="E27" s="316">
        <v>2</v>
      </c>
      <c r="F27" s="316">
        <v>4</v>
      </c>
      <c r="G27" s="316"/>
      <c r="H27" s="316">
        <v>5</v>
      </c>
      <c r="I27" s="316">
        <v>1</v>
      </c>
      <c r="J27" s="316">
        <v>6</v>
      </c>
      <c r="K27" s="316">
        <v>2</v>
      </c>
      <c r="L27" s="316">
        <v>3</v>
      </c>
      <c r="M27" s="316">
        <v>2</v>
      </c>
      <c r="N27" s="316">
        <v>3</v>
      </c>
      <c r="O27" s="234">
        <v>34</v>
      </c>
      <c r="P27" s="320">
        <f>GETPIVOTDATA("Scenario ID",$A$2,"Current
FRMP","SOLARIS")/15</f>
        <v>2.2666666666666666</v>
      </c>
      <c r="Q27" s="22"/>
      <c r="V27" s="272" t="s">
        <v>513</v>
      </c>
      <c r="W27" s="273"/>
      <c r="X27" s="273"/>
      <c r="Y27" s="273"/>
      <c r="Z27" s="273"/>
      <c r="AA27" s="273">
        <v>8</v>
      </c>
      <c r="AB27" s="275">
        <v>8</v>
      </c>
      <c r="AC27" s="22"/>
      <c r="AD27" s="22"/>
      <c r="AE27" s="22"/>
    </row>
    <row r="28" spans="1:35" x14ac:dyDescent="0.25">
      <c r="A28" s="315" t="s">
        <v>511</v>
      </c>
      <c r="B28" s="316"/>
      <c r="C28" s="316"/>
      <c r="D28" s="316">
        <v>4</v>
      </c>
      <c r="E28" s="316"/>
      <c r="F28" s="316">
        <v>4</v>
      </c>
      <c r="G28" s="316"/>
      <c r="H28" s="316"/>
      <c r="I28" s="316"/>
      <c r="J28" s="316"/>
      <c r="K28" s="316">
        <v>2</v>
      </c>
      <c r="L28" s="316">
        <v>3</v>
      </c>
      <c r="M28" s="316"/>
      <c r="N28" s="316">
        <v>3</v>
      </c>
      <c r="O28" s="234">
        <v>16</v>
      </c>
      <c r="P28" s="320">
        <f>GETPIVOTDATA("Scenario ID",$A$2,"Current
FRMP","VEPL")/15</f>
        <v>1.0666666666666667</v>
      </c>
      <c r="Q28" s="22"/>
      <c r="V28" s="272" t="s">
        <v>505</v>
      </c>
      <c r="W28" s="273"/>
      <c r="X28" s="273"/>
      <c r="Y28" s="273"/>
      <c r="Z28" s="273"/>
      <c r="AA28" s="273">
        <v>19</v>
      </c>
      <c r="AB28" s="275">
        <v>19</v>
      </c>
      <c r="AC28" s="22"/>
      <c r="AD28" s="22"/>
      <c r="AE28" s="22"/>
    </row>
    <row r="29" spans="1:35" x14ac:dyDescent="0.25">
      <c r="A29" s="256" t="s">
        <v>805</v>
      </c>
      <c r="B29" s="255"/>
      <c r="C29" s="255"/>
      <c r="D29" s="255">
        <v>4</v>
      </c>
      <c r="E29" s="255">
        <v>4</v>
      </c>
      <c r="F29" s="255">
        <v>2</v>
      </c>
      <c r="G29" s="255">
        <v>3</v>
      </c>
      <c r="H29" s="255">
        <v>3</v>
      </c>
      <c r="I29" s="255">
        <v>4</v>
      </c>
      <c r="J29" s="255">
        <v>3</v>
      </c>
      <c r="K29" s="255">
        <v>3</v>
      </c>
      <c r="L29" s="255">
        <v>4</v>
      </c>
      <c r="M29" s="255">
        <v>4</v>
      </c>
      <c r="N29" s="255">
        <v>3</v>
      </c>
      <c r="O29" s="234">
        <v>37</v>
      </c>
      <c r="P29" s="320">
        <f>GETPIVOTDATA("Scenario ID",$A$2,"Current
FRMP","ENGYTIME")/15</f>
        <v>2.4666666666666668</v>
      </c>
      <c r="Q29" s="22"/>
      <c r="V29" s="272" t="s">
        <v>511</v>
      </c>
      <c r="W29" s="273"/>
      <c r="X29" s="273"/>
      <c r="Y29" s="273"/>
      <c r="Z29" s="273"/>
      <c r="AA29" s="273">
        <v>19</v>
      </c>
      <c r="AB29" s="275">
        <v>19</v>
      </c>
      <c r="AC29" s="22"/>
      <c r="AD29" s="22"/>
      <c r="AE29" s="22"/>
    </row>
    <row r="30" spans="1:35" x14ac:dyDescent="0.25">
      <c r="A30" s="234" t="s">
        <v>134</v>
      </c>
      <c r="B30" s="234">
        <v>38</v>
      </c>
      <c r="C30" s="234">
        <v>22</v>
      </c>
      <c r="D30" s="234">
        <v>69</v>
      </c>
      <c r="E30" s="234">
        <v>56</v>
      </c>
      <c r="F30" s="234">
        <v>66</v>
      </c>
      <c r="G30" s="234">
        <v>60</v>
      </c>
      <c r="H30" s="234">
        <v>54</v>
      </c>
      <c r="I30" s="234">
        <v>57</v>
      </c>
      <c r="J30" s="234">
        <v>48</v>
      </c>
      <c r="K30" s="234">
        <v>40</v>
      </c>
      <c r="L30" s="234">
        <v>65</v>
      </c>
      <c r="M30" s="234">
        <v>124</v>
      </c>
      <c r="N30" s="234">
        <v>55</v>
      </c>
      <c r="O30" s="234">
        <v>754</v>
      </c>
      <c r="P30" s="22"/>
      <c r="V30" s="272" t="s">
        <v>805</v>
      </c>
      <c r="W30" s="273"/>
      <c r="X30" s="273"/>
      <c r="Y30" s="273"/>
      <c r="Z30" s="273"/>
      <c r="AA30" s="273">
        <v>19</v>
      </c>
      <c r="AB30" s="275">
        <v>19</v>
      </c>
      <c r="AC30" s="22"/>
      <c r="AD30" s="22"/>
      <c r="AE30" s="22"/>
      <c r="AI30" s="22"/>
    </row>
    <row r="31" spans="1:35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V31" s="274" t="s">
        <v>134</v>
      </c>
      <c r="W31" s="275">
        <v>36</v>
      </c>
      <c r="X31" s="275">
        <v>4</v>
      </c>
      <c r="Y31" s="275">
        <v>11</v>
      </c>
      <c r="Z31" s="275">
        <v>1</v>
      </c>
      <c r="AA31" s="275">
        <v>429</v>
      </c>
      <c r="AB31" s="275">
        <v>481</v>
      </c>
      <c r="AC31" s="22"/>
      <c r="AD31" s="22"/>
      <c r="AE31" s="22"/>
      <c r="AI31" s="22"/>
    </row>
    <row r="32" spans="1:35" ht="16.5" customHeight="1" x14ac:dyDescent="0.25">
      <c r="A32" s="24" t="s">
        <v>237</v>
      </c>
      <c r="AI32" s="22"/>
    </row>
    <row r="33" spans="1:39" x14ac:dyDescent="0.25">
      <c r="A33" s="35"/>
      <c r="B33" s="35" t="str">
        <f>B3</f>
        <v>ACTEWP</v>
      </c>
      <c r="C33" s="317" t="str">
        <f t="shared" ref="C33:N33" si="0">C3</f>
        <v>AURORAP</v>
      </c>
      <c r="D33" s="317" t="str">
        <f t="shared" si="0"/>
        <v>CITIPP</v>
      </c>
      <c r="E33" s="317" t="str">
        <f t="shared" si="0"/>
        <v>CNRGYP</v>
      </c>
      <c r="F33" s="317" t="str">
        <f t="shared" si="0"/>
        <v>EASTERN</v>
      </c>
      <c r="G33" s="317" t="str">
        <f t="shared" si="0"/>
        <v>ENERGEXP</v>
      </c>
      <c r="H33" s="317" t="str">
        <f t="shared" si="0"/>
        <v>ENERGYAP</v>
      </c>
      <c r="I33" s="317" t="str">
        <f t="shared" si="0"/>
        <v xml:space="preserve">ERGONETP </v>
      </c>
      <c r="J33" s="317" t="str">
        <f t="shared" si="0"/>
        <v>INTEGP</v>
      </c>
      <c r="K33" s="317" t="str">
        <f t="shared" si="0"/>
        <v>POWCP</v>
      </c>
      <c r="L33" s="317" t="str">
        <f t="shared" si="0"/>
        <v>SOLARISP</v>
      </c>
      <c r="M33" s="317" t="str">
        <f t="shared" si="0"/>
        <v>UMPLP</v>
      </c>
      <c r="N33" s="317" t="str">
        <f t="shared" si="0"/>
        <v>UNITED</v>
      </c>
      <c r="V33" s="35"/>
      <c r="W33" s="40"/>
      <c r="X33" s="40"/>
      <c r="Y33" s="40"/>
      <c r="Z33" s="40"/>
      <c r="AA33" s="40"/>
      <c r="AB33" s="40"/>
      <c r="AC33" s="40"/>
      <c r="AD33" s="40"/>
    </row>
    <row r="34" spans="1:39" ht="15.75" thickBot="1" x14ac:dyDescent="0.3">
      <c r="A34" s="36"/>
      <c r="B34" s="36">
        <f>GETPIVOTDATA("Scenario ID",$A$2,"Current
LNSP","ACTEWP")/15</f>
        <v>2.5333333333333332</v>
      </c>
      <c r="C34" s="36">
        <f>GETPIVOTDATA("Scenario ID",$A$2,"Current
LNSP","AURORAP")/15</f>
        <v>1.4666666666666666</v>
      </c>
      <c r="D34" s="36">
        <f>GETPIVOTDATA("Scenario ID",$A$2,"Current
LNSP","CITIPP")/15</f>
        <v>4.5999999999999996</v>
      </c>
      <c r="E34" s="36">
        <f>GETPIVOTDATA("Scenario ID",$A$2,"Current
LNSP","CNRGYP")/15</f>
        <v>3.7333333333333334</v>
      </c>
      <c r="F34" s="36">
        <f>GETPIVOTDATA("Scenario ID",$A$2,"Current
LNSP","EASTERN")/15</f>
        <v>4.4000000000000004</v>
      </c>
      <c r="G34" s="36">
        <f>GETPIVOTDATA("Scenario ID",$A$2,"Current
LNSP","ENERGEXP")/15</f>
        <v>4</v>
      </c>
      <c r="H34" s="36">
        <f>GETPIVOTDATA("Scenario ID",$A$2,"Current
LNSP","ENERGYAP")/15</f>
        <v>3.6</v>
      </c>
      <c r="I34" s="36">
        <f>GETPIVOTDATA("Scenario ID",$A$2,"Current
LNSP","ERGONETP ")/15</f>
        <v>3.8</v>
      </c>
      <c r="J34" s="36">
        <f>GETPIVOTDATA("Scenario ID",$A$2,"Current
LNSP","ERGONETP ")/15</f>
        <v>3.8</v>
      </c>
      <c r="K34" s="36">
        <f>GETPIVOTDATA("Scenario ID",$A$2,"Current
LNSP","POWCP")/15</f>
        <v>2.6666666666666665</v>
      </c>
      <c r="L34" s="36">
        <f>GETPIVOTDATA("Scenario ID",$A$2,"Current
LNSP","SOLARISP")/15</f>
        <v>4.333333333333333</v>
      </c>
      <c r="M34" s="36">
        <f>GETPIVOTDATA("Scenario ID",$A$2,"Current
LNSP","UMPLP")/15</f>
        <v>8.2666666666666675</v>
      </c>
      <c r="N34" s="36">
        <f>GETPIVOTDATA("Scenario ID",$A$2,"Current
LNSP","UNITED")/15</f>
        <v>3.6666666666666665</v>
      </c>
      <c r="V34" s="36"/>
      <c r="W34" s="36"/>
      <c r="X34" s="36"/>
      <c r="Y34" s="36"/>
      <c r="Z34" s="36"/>
      <c r="AA34" s="36"/>
      <c r="AB34" s="36"/>
      <c r="AC34" s="36"/>
      <c r="AD34" s="36"/>
    </row>
    <row r="35" spans="1:39" ht="15.75" thickTop="1" x14ac:dyDescent="0.25">
      <c r="AD35" s="22"/>
    </row>
    <row r="36" spans="1:39" x14ac:dyDescent="0.25">
      <c r="A36" s="24" t="s">
        <v>245</v>
      </c>
      <c r="N36" s="34" t="s">
        <v>373</v>
      </c>
      <c r="AA36" s="22"/>
      <c r="AE36" s="22"/>
    </row>
    <row r="37" spans="1:39" x14ac:dyDescent="0.25">
      <c r="A37" s="35"/>
      <c r="B37" s="40"/>
      <c r="C37" s="40"/>
      <c r="D37" s="40"/>
      <c r="E37" s="40"/>
      <c r="F37" s="40"/>
      <c r="G37" s="40"/>
      <c r="H37" s="40"/>
      <c r="I37" s="40"/>
      <c r="N37" s="35" t="s">
        <v>256</v>
      </c>
      <c r="O37" s="40" t="str">
        <f>B33</f>
        <v>ACTEWP</v>
      </c>
      <c r="P37" s="40" t="str">
        <f t="shared" ref="P37:Q37" si="1">C33</f>
        <v>AURORAP</v>
      </c>
      <c r="Q37" s="40" t="str">
        <f t="shared" si="1"/>
        <v>CITIPP</v>
      </c>
      <c r="R37" s="40"/>
      <c r="S37" s="40"/>
      <c r="T37" s="40"/>
      <c r="U37" s="40"/>
      <c r="V37" s="40" t="str">
        <f t="shared" ref="V37:AE38" si="2">E33</f>
        <v>CNRGYP</v>
      </c>
      <c r="W37" s="40" t="str">
        <f t="shared" si="2"/>
        <v>EASTERN</v>
      </c>
      <c r="X37" s="40" t="str">
        <f t="shared" si="2"/>
        <v>ENERGEXP</v>
      </c>
      <c r="Y37" s="40" t="str">
        <f t="shared" si="2"/>
        <v>ENERGYAP</v>
      </c>
      <c r="Z37" s="40" t="str">
        <f t="shared" si="2"/>
        <v xml:space="preserve">ERGONETP </v>
      </c>
      <c r="AA37" s="40" t="str">
        <f t="shared" si="2"/>
        <v>INTEGP</v>
      </c>
      <c r="AB37" s="40" t="str">
        <f t="shared" si="2"/>
        <v>POWCP</v>
      </c>
      <c r="AC37" s="40" t="str">
        <f t="shared" si="2"/>
        <v>SOLARISP</v>
      </c>
      <c r="AD37" s="40" t="str">
        <f t="shared" si="2"/>
        <v>UMPLP</v>
      </c>
      <c r="AE37" s="40" t="str">
        <f t="shared" si="2"/>
        <v>UNITED</v>
      </c>
      <c r="AF37" s="40"/>
      <c r="AG37" s="40"/>
      <c r="AH37" s="40"/>
      <c r="AI37" s="40"/>
      <c r="AJ37" s="40"/>
      <c r="AK37" s="40"/>
      <c r="AL37" s="40"/>
      <c r="AM37" s="40"/>
    </row>
    <row r="38" spans="1:39" ht="15.75" thickBot="1" x14ac:dyDescent="0.3">
      <c r="A38" s="36"/>
      <c r="B38" s="36"/>
      <c r="C38" s="36"/>
      <c r="D38" s="36"/>
      <c r="E38" s="36"/>
      <c r="F38" s="36"/>
      <c r="G38" s="36"/>
      <c r="H38" s="36"/>
      <c r="I38" s="36"/>
      <c r="J38" s="39"/>
      <c r="K38" s="39"/>
      <c r="L38" s="39"/>
      <c r="N38" s="36">
        <f>A34+V34+A38</f>
        <v>0</v>
      </c>
      <c r="O38" s="36">
        <f t="shared" ref="O38:Q38" si="3">B34</f>
        <v>2.5333333333333332</v>
      </c>
      <c r="P38" s="36">
        <f t="shared" si="3"/>
        <v>1.4666666666666666</v>
      </c>
      <c r="Q38" s="36">
        <f t="shared" si="3"/>
        <v>4.5999999999999996</v>
      </c>
      <c r="R38" s="36"/>
      <c r="S38" s="36"/>
      <c r="T38" s="36"/>
      <c r="U38" s="36"/>
      <c r="V38" s="36">
        <f t="shared" si="2"/>
        <v>3.7333333333333334</v>
      </c>
      <c r="W38" s="36">
        <f t="shared" si="2"/>
        <v>4.4000000000000004</v>
      </c>
      <c r="X38" s="36">
        <f t="shared" si="2"/>
        <v>4</v>
      </c>
      <c r="Y38" s="36">
        <f t="shared" si="2"/>
        <v>3.6</v>
      </c>
      <c r="Z38" s="36">
        <f t="shared" si="2"/>
        <v>3.8</v>
      </c>
      <c r="AA38" s="36">
        <f t="shared" si="2"/>
        <v>3.8</v>
      </c>
      <c r="AB38" s="36">
        <f t="shared" si="2"/>
        <v>2.6666666666666665</v>
      </c>
      <c r="AC38" s="36">
        <f t="shared" si="2"/>
        <v>4.333333333333333</v>
      </c>
      <c r="AD38" s="36">
        <f t="shared" si="2"/>
        <v>8.2666666666666675</v>
      </c>
      <c r="AE38" s="36">
        <f t="shared" si="2"/>
        <v>3.6666666666666665</v>
      </c>
      <c r="AF38" s="36"/>
      <c r="AG38" s="36"/>
      <c r="AH38" s="36"/>
      <c r="AI38" s="36"/>
      <c r="AJ38" s="36"/>
      <c r="AK38" s="36"/>
      <c r="AL38" s="36"/>
      <c r="AM38" s="36"/>
    </row>
    <row r="39" spans="1:39" ht="15.75" thickTop="1" x14ac:dyDescent="0.25">
      <c r="K39" s="37"/>
      <c r="L39" s="37"/>
      <c r="Z39" s="22"/>
    </row>
    <row r="40" spans="1:39" x14ac:dyDescent="0.25">
      <c r="A40" s="276" t="s">
        <v>132</v>
      </c>
      <c r="B40" s="276"/>
      <c r="C40" s="276"/>
      <c r="D40" s="276"/>
      <c r="E40" s="276"/>
      <c r="F40" s="276"/>
      <c r="G40" s="276"/>
      <c r="H40" s="276"/>
      <c r="I40" s="276"/>
      <c r="J40" s="22"/>
      <c r="K40" s="22"/>
      <c r="L40" s="38"/>
      <c r="N40" s="76" t="s">
        <v>13</v>
      </c>
      <c r="O40" s="77"/>
      <c r="P40" s="77"/>
      <c r="Q40" s="76" t="s">
        <v>14</v>
      </c>
      <c r="R40" s="76"/>
      <c r="S40" s="76"/>
      <c r="T40" s="76"/>
      <c r="U40" s="76"/>
      <c r="V40" s="76"/>
      <c r="W40" s="76" t="s">
        <v>15</v>
      </c>
      <c r="X40" s="76"/>
      <c r="Y40" s="76" t="s">
        <v>16</v>
      </c>
      <c r="Z40" s="76"/>
      <c r="AA40" s="76" t="s">
        <v>17</v>
      </c>
      <c r="AB40" s="76"/>
      <c r="AC40" s="76" t="s">
        <v>18</v>
      </c>
      <c r="AD40" s="77"/>
    </row>
    <row r="41" spans="1:39" x14ac:dyDescent="0.25">
      <c r="A41" s="276"/>
      <c r="B41" s="276" t="s">
        <v>885</v>
      </c>
      <c r="C41" s="276" t="s">
        <v>880</v>
      </c>
      <c r="D41" s="276" t="s">
        <v>775</v>
      </c>
      <c r="E41" s="276" t="s">
        <v>881</v>
      </c>
      <c r="F41" s="276" t="s">
        <v>539</v>
      </c>
      <c r="G41" s="276" t="s">
        <v>561</v>
      </c>
      <c r="H41" s="276" t="s">
        <v>909</v>
      </c>
      <c r="I41" s="276" t="s">
        <v>134</v>
      </c>
      <c r="J41" s="22"/>
      <c r="K41" s="22"/>
      <c r="L41" s="38"/>
      <c r="N41" s="23" t="s">
        <v>147</v>
      </c>
      <c r="Q41" s="23" t="s">
        <v>27</v>
      </c>
      <c r="R41" s="23"/>
      <c r="S41" s="23"/>
      <c r="T41" s="23"/>
      <c r="U41" s="23"/>
      <c r="W41" s="23" t="s">
        <v>50</v>
      </c>
      <c r="Y41" s="23" t="s">
        <v>154</v>
      </c>
      <c r="Z41" s="23"/>
      <c r="AA41" s="23" t="s">
        <v>161</v>
      </c>
      <c r="AC41" s="23" t="s">
        <v>169</v>
      </c>
    </row>
    <row r="42" spans="1:39" x14ac:dyDescent="0.25">
      <c r="A42" s="272" t="s">
        <v>518</v>
      </c>
      <c r="B42" s="273"/>
      <c r="C42" s="273"/>
      <c r="D42" s="273"/>
      <c r="E42" s="273"/>
      <c r="F42" s="273"/>
      <c r="G42" s="273">
        <v>21</v>
      </c>
      <c r="H42" s="273"/>
      <c r="I42" s="276">
        <v>21</v>
      </c>
      <c r="J42" s="22"/>
      <c r="K42" s="22"/>
      <c r="L42" s="38"/>
      <c r="N42" s="23" t="s">
        <v>42</v>
      </c>
      <c r="Q42" s="23" t="s">
        <v>151</v>
      </c>
      <c r="R42" s="23"/>
      <c r="S42" s="23"/>
      <c r="T42" s="23"/>
      <c r="U42" s="23"/>
      <c r="W42" s="23" t="s">
        <v>152</v>
      </c>
      <c r="Y42" s="23" t="s">
        <v>155</v>
      </c>
      <c r="Z42" s="23"/>
      <c r="AA42" s="23" t="s">
        <v>44</v>
      </c>
      <c r="AC42" s="23" t="s">
        <v>168</v>
      </c>
    </row>
    <row r="43" spans="1:39" x14ac:dyDescent="0.25">
      <c r="A43" s="272" t="s">
        <v>516</v>
      </c>
      <c r="B43" s="273"/>
      <c r="C43" s="273"/>
      <c r="D43" s="273"/>
      <c r="E43" s="273"/>
      <c r="F43" s="273"/>
      <c r="G43" s="273">
        <v>21</v>
      </c>
      <c r="H43" s="273"/>
      <c r="I43" s="276">
        <v>21</v>
      </c>
      <c r="J43" s="22"/>
      <c r="K43" s="22"/>
      <c r="L43" s="38"/>
      <c r="N43" s="23" t="s">
        <v>62</v>
      </c>
      <c r="Q43" s="23" t="s">
        <v>150</v>
      </c>
      <c r="R43" s="23"/>
      <c r="S43" s="23"/>
      <c r="T43" s="23"/>
      <c r="U43" s="23"/>
      <c r="W43" s="23" t="s">
        <v>153</v>
      </c>
      <c r="AA43" s="23" t="s">
        <v>156</v>
      </c>
      <c r="AC43" s="23" t="s">
        <v>170</v>
      </c>
    </row>
    <row r="44" spans="1:39" x14ac:dyDescent="0.25">
      <c r="A44" s="272" t="s">
        <v>533</v>
      </c>
      <c r="B44" s="273"/>
      <c r="C44" s="273"/>
      <c r="D44" s="273"/>
      <c r="E44" s="273"/>
      <c r="F44" s="273"/>
      <c r="G44" s="273">
        <v>18</v>
      </c>
      <c r="H44" s="273"/>
      <c r="I44" s="276">
        <v>18</v>
      </c>
      <c r="J44" s="22"/>
      <c r="K44" s="22"/>
      <c r="L44" s="38"/>
      <c r="N44" s="23" t="s">
        <v>68</v>
      </c>
      <c r="Q44" s="23" t="s">
        <v>246</v>
      </c>
      <c r="R44" s="23"/>
      <c r="S44" s="23"/>
      <c r="T44" s="23"/>
      <c r="U44" s="23"/>
      <c r="W44" s="23"/>
      <c r="AA44" s="23" t="s">
        <v>157</v>
      </c>
      <c r="AC44" s="23" t="s">
        <v>171</v>
      </c>
    </row>
    <row r="45" spans="1:39" x14ac:dyDescent="0.25">
      <c r="A45" s="272" t="s">
        <v>520</v>
      </c>
      <c r="B45" s="273"/>
      <c r="C45" s="273"/>
      <c r="D45" s="273"/>
      <c r="E45" s="273"/>
      <c r="F45" s="273"/>
      <c r="G45" s="273">
        <v>21</v>
      </c>
      <c r="H45" s="273"/>
      <c r="I45" s="276">
        <v>21</v>
      </c>
      <c r="J45" s="22"/>
      <c r="K45" s="22"/>
      <c r="L45" s="38"/>
      <c r="N45" s="23" t="s">
        <v>239</v>
      </c>
      <c r="W45" s="23"/>
      <c r="AA45" s="23" t="s">
        <v>159</v>
      </c>
      <c r="AC45" s="23" t="s">
        <v>244</v>
      </c>
    </row>
    <row r="46" spans="1:39" x14ac:dyDescent="0.25">
      <c r="A46" s="272" t="s">
        <v>805</v>
      </c>
      <c r="B46" s="273">
        <v>21</v>
      </c>
      <c r="C46" s="273"/>
      <c r="D46" s="273"/>
      <c r="E46" s="273"/>
      <c r="F46" s="273"/>
      <c r="G46" s="273"/>
      <c r="H46" s="273"/>
      <c r="I46" s="276">
        <v>21</v>
      </c>
      <c r="J46" s="22"/>
      <c r="K46" s="22"/>
      <c r="L46" s="38"/>
      <c r="N46" s="23" t="s">
        <v>79</v>
      </c>
      <c r="W46" s="23"/>
      <c r="AA46" s="23" t="s">
        <v>160</v>
      </c>
    </row>
    <row r="47" spans="1:39" x14ac:dyDescent="0.25">
      <c r="A47" s="272" t="s">
        <v>613</v>
      </c>
      <c r="B47" s="273"/>
      <c r="C47" s="273"/>
      <c r="D47" s="273"/>
      <c r="E47" s="273"/>
      <c r="F47" s="273"/>
      <c r="G47" s="273">
        <v>21</v>
      </c>
      <c r="H47" s="273"/>
      <c r="I47" s="276">
        <v>21</v>
      </c>
      <c r="J47" s="22"/>
      <c r="K47" s="22"/>
      <c r="L47" s="38"/>
      <c r="N47" s="23" t="s">
        <v>359</v>
      </c>
      <c r="W47" s="23"/>
      <c r="AA47" s="23" t="s">
        <v>80</v>
      </c>
    </row>
    <row r="48" spans="1:39" x14ac:dyDescent="0.25">
      <c r="A48" s="272" t="s">
        <v>499</v>
      </c>
      <c r="B48" s="273"/>
      <c r="C48" s="273"/>
      <c r="D48" s="273"/>
      <c r="E48" s="273"/>
      <c r="F48" s="273"/>
      <c r="G48" s="273">
        <v>21</v>
      </c>
      <c r="H48" s="273"/>
      <c r="I48" s="276">
        <v>21</v>
      </c>
      <c r="J48" s="22"/>
      <c r="K48" s="22"/>
      <c r="L48" s="38"/>
      <c r="N48" s="23" t="s">
        <v>94</v>
      </c>
      <c r="W48" s="23"/>
      <c r="AA48" s="23" t="s">
        <v>164</v>
      </c>
    </row>
    <row r="49" spans="1:27" x14ac:dyDescent="0.25">
      <c r="A49" s="272" t="s">
        <v>512</v>
      </c>
      <c r="B49" s="273"/>
      <c r="C49" s="273"/>
      <c r="D49" s="273"/>
      <c r="E49" s="273"/>
      <c r="F49" s="273"/>
      <c r="G49" s="273">
        <v>21</v>
      </c>
      <c r="H49" s="273"/>
      <c r="I49" s="276">
        <v>21</v>
      </c>
      <c r="J49" s="22"/>
      <c r="K49" s="22"/>
      <c r="L49" s="38"/>
      <c r="N49" s="23" t="s">
        <v>102</v>
      </c>
      <c r="W49" s="23"/>
      <c r="AA49" s="23" t="s">
        <v>163</v>
      </c>
    </row>
    <row r="50" spans="1:27" x14ac:dyDescent="0.25">
      <c r="A50" s="272" t="s">
        <v>513</v>
      </c>
      <c r="B50" s="273"/>
      <c r="C50" s="273"/>
      <c r="D50" s="273"/>
      <c r="E50" s="273"/>
      <c r="F50" s="273"/>
      <c r="G50" s="273">
        <v>21</v>
      </c>
      <c r="H50" s="273"/>
      <c r="I50" s="276">
        <v>21</v>
      </c>
      <c r="J50" s="22"/>
      <c r="K50" s="22"/>
      <c r="L50" s="38"/>
      <c r="N50" s="23" t="s">
        <v>105</v>
      </c>
      <c r="W50" s="23"/>
      <c r="AA50" s="23" t="s">
        <v>165</v>
      </c>
    </row>
    <row r="51" spans="1:27" x14ac:dyDescent="0.25">
      <c r="A51" s="272" t="s">
        <v>536</v>
      </c>
      <c r="B51" s="273"/>
      <c r="C51" s="273"/>
      <c r="D51" s="273">
        <v>7</v>
      </c>
      <c r="E51" s="273"/>
      <c r="F51" s="273"/>
      <c r="G51" s="273"/>
      <c r="H51" s="273"/>
      <c r="I51" s="276">
        <v>7</v>
      </c>
      <c r="J51" s="22"/>
      <c r="K51" s="22"/>
      <c r="L51" s="38"/>
      <c r="N51" s="23" t="s">
        <v>110</v>
      </c>
      <c r="W51" s="23"/>
      <c r="AA51" s="23" t="s">
        <v>167</v>
      </c>
    </row>
    <row r="52" spans="1:27" x14ac:dyDescent="0.25">
      <c r="A52" s="272" t="s">
        <v>537</v>
      </c>
      <c r="B52" s="273"/>
      <c r="C52" s="273">
        <v>7</v>
      </c>
      <c r="D52" s="273"/>
      <c r="E52" s="273"/>
      <c r="F52" s="273"/>
      <c r="G52" s="273"/>
      <c r="H52" s="273"/>
      <c r="I52" s="276">
        <v>7</v>
      </c>
      <c r="J52" s="22"/>
      <c r="K52" s="22"/>
      <c r="L52" s="38"/>
      <c r="N52" s="23" t="s">
        <v>126</v>
      </c>
      <c r="W52" s="23"/>
      <c r="AA52" s="23" t="s">
        <v>162</v>
      </c>
    </row>
    <row r="53" spans="1:27" x14ac:dyDescent="0.25">
      <c r="A53" s="272" t="s">
        <v>538</v>
      </c>
      <c r="B53" s="273"/>
      <c r="C53" s="273"/>
      <c r="D53" s="273"/>
      <c r="E53" s="273">
        <v>7</v>
      </c>
      <c r="F53" s="273"/>
      <c r="G53" s="273"/>
      <c r="H53" s="273"/>
      <c r="I53" s="276">
        <v>7</v>
      </c>
      <c r="J53" s="22"/>
      <c r="K53" s="22"/>
      <c r="L53" s="38"/>
      <c r="N53" s="23" t="s">
        <v>238</v>
      </c>
      <c r="W53" s="23"/>
      <c r="AA53" s="23" t="s">
        <v>158</v>
      </c>
    </row>
    <row r="54" spans="1:27" x14ac:dyDescent="0.25">
      <c r="A54" s="272" t="s">
        <v>505</v>
      </c>
      <c r="B54" s="273"/>
      <c r="C54" s="273"/>
      <c r="D54" s="273"/>
      <c r="E54" s="273"/>
      <c r="F54" s="273"/>
      <c r="G54" s="273">
        <v>21</v>
      </c>
      <c r="H54" s="273"/>
      <c r="I54" s="276">
        <v>21</v>
      </c>
      <c r="J54" s="22"/>
      <c r="K54" s="22"/>
      <c r="L54" s="38"/>
      <c r="N54" s="23" t="s">
        <v>144</v>
      </c>
      <c r="W54" s="23"/>
      <c r="AA54" s="23" t="s">
        <v>166</v>
      </c>
    </row>
    <row r="55" spans="1:27" x14ac:dyDescent="0.25">
      <c r="A55" s="272" t="s">
        <v>539</v>
      </c>
      <c r="B55" s="273"/>
      <c r="C55" s="273"/>
      <c r="D55" s="273"/>
      <c r="E55" s="273"/>
      <c r="F55" s="273">
        <v>21</v>
      </c>
      <c r="G55" s="273"/>
      <c r="H55" s="273"/>
      <c r="I55" s="276">
        <v>21</v>
      </c>
      <c r="J55" s="22"/>
      <c r="K55" s="22"/>
      <c r="L55" s="38"/>
      <c r="N55" s="23" t="s">
        <v>148</v>
      </c>
      <c r="W55" s="23"/>
      <c r="AA55" s="23" t="s">
        <v>361</v>
      </c>
    </row>
    <row r="56" spans="1:27" x14ac:dyDescent="0.25">
      <c r="A56" s="272" t="s">
        <v>503</v>
      </c>
      <c r="B56" s="273"/>
      <c r="C56" s="273"/>
      <c r="D56" s="273"/>
      <c r="E56" s="273"/>
      <c r="F56" s="273"/>
      <c r="G56" s="273">
        <v>2</v>
      </c>
      <c r="H56" s="273">
        <v>26</v>
      </c>
      <c r="I56" s="276">
        <v>28</v>
      </c>
      <c r="J56" s="22"/>
      <c r="K56" s="22"/>
      <c r="L56" s="38"/>
      <c r="N56" s="23" t="s">
        <v>149</v>
      </c>
      <c r="W56" s="23"/>
      <c r="Y56" s="23"/>
      <c r="Z56" s="23"/>
      <c r="AA56" s="23" t="s">
        <v>362</v>
      </c>
    </row>
    <row r="57" spans="1:27" x14ac:dyDescent="0.25">
      <c r="A57" s="277" t="s">
        <v>134</v>
      </c>
      <c r="B57" s="276">
        <v>21</v>
      </c>
      <c r="C57" s="276">
        <v>7</v>
      </c>
      <c r="D57" s="276">
        <v>7</v>
      </c>
      <c r="E57" s="276">
        <v>7</v>
      </c>
      <c r="F57" s="276">
        <v>21</v>
      </c>
      <c r="G57" s="276">
        <v>188</v>
      </c>
      <c r="H57" s="276">
        <v>26</v>
      </c>
      <c r="I57" s="276">
        <v>277</v>
      </c>
      <c r="J57" s="22"/>
      <c r="K57" s="22"/>
      <c r="L57" s="38"/>
      <c r="N57" s="23" t="s">
        <v>243</v>
      </c>
      <c r="AA57" s="23"/>
    </row>
    <row r="58" spans="1:27" x14ac:dyDescent="0.25">
      <c r="A58" s="314"/>
      <c r="B58" s="314"/>
      <c r="C58" s="314"/>
      <c r="D58" s="314"/>
      <c r="E58" s="314"/>
      <c r="F58" s="314"/>
      <c r="G58" s="314"/>
      <c r="H58" s="314"/>
      <c r="I58" s="314"/>
      <c r="J58" s="314"/>
      <c r="K58" s="22"/>
      <c r="L58" s="38"/>
      <c r="N58" s="23" t="s">
        <v>109</v>
      </c>
      <c r="V58" s="22"/>
    </row>
    <row r="59" spans="1:27" x14ac:dyDescent="0.25">
      <c r="A59" s="314"/>
      <c r="B59" s="314"/>
      <c r="C59" s="314"/>
      <c r="D59" s="314"/>
      <c r="E59" s="314"/>
      <c r="F59" s="314"/>
      <c r="G59" s="314"/>
      <c r="H59" s="314"/>
      <c r="I59" s="314"/>
      <c r="J59" s="314"/>
      <c r="K59" s="22"/>
      <c r="L59" s="38"/>
      <c r="N59" s="23" t="s">
        <v>190</v>
      </c>
      <c r="V59" s="22"/>
    </row>
    <row r="60" spans="1:27" x14ac:dyDescent="0.25">
      <c r="A60" s="314"/>
      <c r="B60" s="314"/>
      <c r="C60" s="314"/>
      <c r="D60" s="314"/>
      <c r="E60" s="314"/>
      <c r="F60" s="314"/>
      <c r="G60" s="314"/>
      <c r="H60" s="314"/>
      <c r="I60" s="314"/>
      <c r="J60" s="314"/>
      <c r="K60" s="22"/>
      <c r="L60" s="38"/>
      <c r="N60" s="23" t="s">
        <v>193</v>
      </c>
      <c r="V60" s="22"/>
    </row>
    <row r="61" spans="1:27" x14ac:dyDescent="0.25">
      <c r="A61" s="314"/>
      <c r="B61" s="314"/>
      <c r="C61" s="314"/>
      <c r="D61" s="314"/>
      <c r="E61" s="314"/>
      <c r="F61" s="314"/>
      <c r="G61" s="314"/>
      <c r="H61" s="314"/>
      <c r="I61" s="314"/>
      <c r="J61" s="314"/>
      <c r="K61" s="22"/>
      <c r="L61" s="38"/>
      <c r="N61" s="23" t="s">
        <v>197</v>
      </c>
      <c r="V61" s="22"/>
    </row>
    <row r="62" spans="1:27" x14ac:dyDescent="0.25">
      <c r="A62" s="314"/>
      <c r="B62" s="314"/>
      <c r="C62" s="314"/>
      <c r="D62" s="314"/>
      <c r="E62" s="314"/>
      <c r="F62" s="314"/>
      <c r="G62" s="314"/>
      <c r="H62" s="314"/>
      <c r="I62" s="314"/>
      <c r="J62" s="314"/>
      <c r="K62" s="22"/>
      <c r="L62" s="38"/>
      <c r="N62" s="23" t="s">
        <v>201</v>
      </c>
      <c r="V62" s="22"/>
    </row>
    <row r="63" spans="1:27" x14ac:dyDescent="0.25">
      <c r="A63" s="314"/>
      <c r="B63" s="314"/>
      <c r="C63" s="314"/>
      <c r="D63" s="314"/>
      <c r="E63" s="314"/>
      <c r="F63" s="314"/>
      <c r="G63" s="314"/>
      <c r="H63" s="314"/>
      <c r="I63" s="314"/>
      <c r="J63" s="314"/>
      <c r="K63" s="22"/>
      <c r="L63" s="38"/>
      <c r="N63" s="23" t="s">
        <v>240</v>
      </c>
      <c r="V63" s="22"/>
    </row>
    <row r="64" spans="1:27" x14ac:dyDescent="0.25">
      <c r="A64" s="314"/>
      <c r="B64" s="314"/>
      <c r="C64" s="314"/>
      <c r="D64" s="314"/>
      <c r="E64" s="314"/>
      <c r="F64" s="314"/>
      <c r="G64" s="314"/>
      <c r="H64" s="314"/>
      <c r="I64" s="314"/>
      <c r="J64" s="314"/>
      <c r="K64" s="22"/>
      <c r="L64" s="38"/>
      <c r="N64" s="23" t="s">
        <v>241</v>
      </c>
      <c r="V64" s="22"/>
    </row>
    <row r="65" spans="1:22" x14ac:dyDescent="0.25">
      <c r="A65" s="314"/>
      <c r="B65" s="314"/>
      <c r="C65" s="314"/>
      <c r="D65" s="314"/>
      <c r="E65" s="314"/>
      <c r="F65" s="314"/>
      <c r="G65" s="314"/>
      <c r="H65" s="314"/>
      <c r="I65" s="314"/>
      <c r="J65" s="314"/>
      <c r="K65" s="22"/>
      <c r="L65" s="38"/>
      <c r="N65" s="23" t="s">
        <v>242</v>
      </c>
      <c r="V65" s="22"/>
    </row>
    <row r="66" spans="1:22" x14ac:dyDescent="0.25">
      <c r="A66" s="314"/>
      <c r="B66" s="314"/>
      <c r="C66" s="314"/>
      <c r="D66" s="314"/>
      <c r="E66" s="314"/>
      <c r="F66" s="314"/>
      <c r="G66" s="314"/>
      <c r="H66" s="314"/>
      <c r="I66" s="314"/>
      <c r="J66" s="314"/>
      <c r="K66" s="22"/>
      <c r="L66" s="38"/>
      <c r="V66" s="22"/>
    </row>
    <row r="67" spans="1:22" x14ac:dyDescent="0.25">
      <c r="A67" s="314"/>
      <c r="B67" s="314"/>
      <c r="C67" s="314"/>
      <c r="D67" s="314"/>
      <c r="E67" s="314"/>
      <c r="F67" s="314"/>
      <c r="G67" s="314"/>
      <c r="H67" s="314"/>
      <c r="I67" s="314"/>
      <c r="J67" s="314"/>
      <c r="K67" s="22"/>
      <c r="L67" s="38"/>
      <c r="N67" s="22"/>
      <c r="V67" s="22"/>
    </row>
    <row r="68" spans="1:22" x14ac:dyDescent="0.25">
      <c r="A68" s="314"/>
      <c r="B68" s="314"/>
      <c r="C68" s="314"/>
      <c r="D68" s="314"/>
      <c r="E68" s="314"/>
      <c r="F68" s="314"/>
      <c r="G68" s="314"/>
      <c r="H68" s="314"/>
      <c r="I68" s="314"/>
      <c r="J68" s="314"/>
      <c r="K68" s="22"/>
      <c r="L68" s="38"/>
    </row>
    <row r="69" spans="1:22" x14ac:dyDescent="0.25">
      <c r="A69" s="314"/>
      <c r="B69" s="314"/>
      <c r="C69" s="314"/>
      <c r="D69" s="314"/>
      <c r="E69" s="314"/>
      <c r="F69" s="314"/>
      <c r="G69" s="314"/>
      <c r="H69" s="314"/>
      <c r="I69" s="314"/>
      <c r="J69" s="314"/>
      <c r="K69" s="22"/>
      <c r="L69" s="38"/>
    </row>
    <row r="70" spans="1:22" x14ac:dyDescent="0.25">
      <c r="A70" s="314"/>
      <c r="B70" s="314"/>
      <c r="C70" s="314"/>
      <c r="D70" s="314"/>
      <c r="E70" s="314"/>
      <c r="F70" s="314"/>
      <c r="G70" s="314"/>
      <c r="H70" s="314"/>
      <c r="I70" s="314"/>
      <c r="J70" s="314"/>
      <c r="K70" s="22"/>
      <c r="L70" s="38"/>
    </row>
    <row r="71" spans="1:22" x14ac:dyDescent="0.25">
      <c r="A71" s="314"/>
      <c r="B71" s="314"/>
      <c r="C71" s="314"/>
      <c r="D71" s="314"/>
      <c r="E71" s="314"/>
      <c r="F71" s="314"/>
      <c r="G71" s="314"/>
      <c r="H71" s="314"/>
      <c r="I71" s="314"/>
      <c r="J71" s="314"/>
      <c r="K71" s="22"/>
      <c r="L71" s="38"/>
    </row>
    <row r="72" spans="1:22" x14ac:dyDescent="0.25">
      <c r="A72" s="314"/>
      <c r="B72" s="314"/>
      <c r="C72" s="314"/>
      <c r="D72" s="314"/>
      <c r="E72" s="314"/>
      <c r="F72" s="314"/>
      <c r="G72" s="314"/>
      <c r="H72" s="314"/>
      <c r="I72" s="314"/>
      <c r="J72" s="314"/>
      <c r="K72" s="22"/>
      <c r="L72" s="38"/>
    </row>
    <row r="73" spans="1:22" x14ac:dyDescent="0.25">
      <c r="A73" s="242"/>
      <c r="B73" s="242"/>
      <c r="C73" s="242"/>
      <c r="D73" s="242"/>
      <c r="E73" s="242"/>
      <c r="F73" s="242"/>
      <c r="G73" s="242"/>
      <c r="H73" s="242"/>
      <c r="I73" s="242"/>
      <c r="J73" s="22"/>
      <c r="K73" s="22"/>
      <c r="L73" s="37"/>
    </row>
    <row r="74" spans="1:22" x14ac:dyDescent="0.25">
      <c r="K74" s="37"/>
      <c r="L74" s="37"/>
    </row>
    <row r="75" spans="1:22" x14ac:dyDescent="0.25">
      <c r="K75" s="37"/>
      <c r="L75" s="37"/>
    </row>
    <row r="76" spans="1:22" x14ac:dyDescent="0.25">
      <c r="K76" s="37"/>
      <c r="L76" s="37"/>
      <c r="M76" s="37"/>
      <c r="N76" s="37"/>
      <c r="O76" s="37"/>
    </row>
  </sheetData>
  <pageMargins left="0.7" right="0.7" top="0.75" bottom="0.75" header="0.3" footer="0.3"/>
  <pageSetup paperSize="8" scale="63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7030A0"/>
  </sheetPr>
  <dimension ref="A1:J112"/>
  <sheetViews>
    <sheetView topLeftCell="A9" workbookViewId="0">
      <selection activeCell="D22" sqref="D22"/>
    </sheetView>
  </sheetViews>
  <sheetFormatPr defaultRowHeight="15" x14ac:dyDescent="0.25"/>
  <cols>
    <col min="1" max="1" width="36.7109375" style="205" customWidth="1"/>
    <col min="2" max="2" width="9.140625" style="205" customWidth="1"/>
    <col min="3" max="3" width="19.28515625" style="205" customWidth="1"/>
    <col min="4" max="4" width="23.7109375" style="205" customWidth="1"/>
    <col min="5" max="5" width="16.7109375" style="205" customWidth="1"/>
    <col min="6" max="6" width="42" style="205" customWidth="1"/>
    <col min="7" max="7" width="16.5703125" style="205" customWidth="1"/>
    <col min="8" max="8" width="14.5703125" style="205" customWidth="1"/>
    <col min="9" max="9" width="33.85546875" style="205" customWidth="1"/>
    <col min="10" max="10" width="18" style="205" customWidth="1"/>
    <col min="11" max="16384" width="9.140625" style="205"/>
  </cols>
  <sheetData>
    <row r="1" spans="1:10" ht="25.5" customHeight="1" x14ac:dyDescent="0.25">
      <c r="A1" s="321"/>
      <c r="B1" s="322"/>
      <c r="C1" s="322"/>
      <c r="D1" s="323"/>
      <c r="E1" s="321" t="s">
        <v>645</v>
      </c>
      <c r="F1" s="322"/>
      <c r="G1" s="323"/>
      <c r="H1" s="324" t="s">
        <v>646</v>
      </c>
      <c r="I1" s="325"/>
      <c r="J1" s="326"/>
    </row>
    <row r="2" spans="1:10" ht="38.25" customHeight="1" x14ac:dyDescent="0.25">
      <c r="A2" s="199" t="s">
        <v>647</v>
      </c>
      <c r="B2" s="199" t="s">
        <v>648</v>
      </c>
      <c r="C2" s="199" t="s">
        <v>649</v>
      </c>
      <c r="D2" s="199" t="s">
        <v>650</v>
      </c>
      <c r="E2" s="199" t="s">
        <v>651</v>
      </c>
      <c r="F2" s="199" t="s">
        <v>652</v>
      </c>
      <c r="G2" s="199" t="s">
        <v>653</v>
      </c>
      <c r="H2" s="200" t="s">
        <v>651</v>
      </c>
      <c r="I2" s="200" t="s">
        <v>652</v>
      </c>
      <c r="J2" s="200" t="s">
        <v>653</v>
      </c>
    </row>
    <row r="3" spans="1:10" ht="15" customHeight="1" x14ac:dyDescent="0.25">
      <c r="A3" s="22" t="s">
        <v>654</v>
      </c>
      <c r="B3" s="22">
        <v>1</v>
      </c>
      <c r="C3" s="22" t="s">
        <v>7</v>
      </c>
      <c r="D3" s="22" t="s">
        <v>483</v>
      </c>
      <c r="E3" s="22" t="s">
        <v>655</v>
      </c>
      <c r="F3" s="201" t="s">
        <v>656</v>
      </c>
      <c r="G3" s="202" t="s">
        <v>657</v>
      </c>
      <c r="H3" s="22" t="s">
        <v>658</v>
      </c>
      <c r="I3" s="201" t="s">
        <v>659</v>
      </c>
      <c r="J3" s="22" t="s">
        <v>660</v>
      </c>
    </row>
    <row r="4" spans="1:10" ht="15" customHeight="1" x14ac:dyDescent="0.25">
      <c r="A4" s="22"/>
      <c r="B4" s="22">
        <v>2</v>
      </c>
      <c r="C4" s="22" t="s">
        <v>8</v>
      </c>
      <c r="D4" s="22" t="s">
        <v>625</v>
      </c>
      <c r="E4" s="22"/>
      <c r="F4" s="201"/>
      <c r="G4" s="202"/>
      <c r="H4" s="22"/>
      <c r="I4" s="201"/>
      <c r="J4" s="22"/>
    </row>
    <row r="5" spans="1:10" ht="15" customHeight="1" x14ac:dyDescent="0.25">
      <c r="A5" s="22"/>
      <c r="B5" s="22">
        <v>3</v>
      </c>
      <c r="C5" s="22" t="s">
        <v>661</v>
      </c>
      <c r="D5" s="22" t="s">
        <v>626</v>
      </c>
      <c r="E5" s="22"/>
      <c r="F5" s="201"/>
      <c r="G5" s="202"/>
      <c r="H5" s="22"/>
      <c r="I5" s="201"/>
      <c r="J5" s="22"/>
    </row>
    <row r="6" spans="1:10" ht="15" customHeight="1" x14ac:dyDescent="0.25">
      <c r="A6" s="22" t="s">
        <v>525</v>
      </c>
      <c r="B6" s="22">
        <v>1</v>
      </c>
      <c r="C6" s="22" t="s">
        <v>6</v>
      </c>
      <c r="D6" s="22" t="s">
        <v>526</v>
      </c>
      <c r="E6" s="286" t="s">
        <v>906</v>
      </c>
      <c r="F6" s="288" t="s">
        <v>907</v>
      </c>
      <c r="G6" s="285" t="s">
        <v>908</v>
      </c>
      <c r="H6" s="22"/>
      <c r="I6" s="201"/>
      <c r="J6" s="22"/>
    </row>
    <row r="7" spans="1:10" ht="15" customHeight="1" x14ac:dyDescent="0.25">
      <c r="A7" s="22" t="s">
        <v>662</v>
      </c>
      <c r="B7" s="22">
        <v>1</v>
      </c>
      <c r="C7" s="22" t="s">
        <v>663</v>
      </c>
      <c r="D7" s="22" t="s">
        <v>664</v>
      </c>
      <c r="E7" s="22" t="s">
        <v>665</v>
      </c>
      <c r="F7" s="201" t="s">
        <v>666</v>
      </c>
      <c r="G7" s="285" t="s">
        <v>667</v>
      </c>
      <c r="H7" s="22" t="s">
        <v>668</v>
      </c>
      <c r="I7" s="201" t="s">
        <v>669</v>
      </c>
      <c r="J7" s="22" t="s">
        <v>670</v>
      </c>
    </row>
    <row r="8" spans="1:10" ht="15" customHeight="1" x14ac:dyDescent="0.25">
      <c r="A8" s="289"/>
      <c r="B8" s="22">
        <v>2</v>
      </c>
      <c r="C8" s="22" t="s">
        <v>9</v>
      </c>
      <c r="D8" s="22" t="s">
        <v>671</v>
      </c>
      <c r="E8" s="22"/>
      <c r="F8" s="201"/>
      <c r="G8" s="285"/>
      <c r="H8" s="22"/>
      <c r="I8" s="201"/>
      <c r="J8" s="22"/>
    </row>
    <row r="9" spans="1:10" ht="15" customHeight="1" x14ac:dyDescent="0.25">
      <c r="A9" s="289"/>
      <c r="B9" s="22">
        <v>3</v>
      </c>
      <c r="C9" s="22" t="s">
        <v>10</v>
      </c>
      <c r="D9" s="22" t="s">
        <v>664</v>
      </c>
      <c r="E9" s="22"/>
      <c r="F9" s="201"/>
      <c r="G9" s="285"/>
      <c r="H9" s="22"/>
      <c r="I9" s="201"/>
      <c r="J9" s="22"/>
    </row>
    <row r="10" spans="1:10" ht="15" customHeight="1" x14ac:dyDescent="0.25">
      <c r="A10" s="289"/>
      <c r="B10" s="22">
        <v>4</v>
      </c>
      <c r="C10" s="22" t="s">
        <v>11</v>
      </c>
      <c r="D10" s="203" t="s">
        <v>672</v>
      </c>
      <c r="E10" s="22"/>
      <c r="F10" s="201"/>
      <c r="G10" s="285"/>
      <c r="H10" s="22"/>
      <c r="I10" s="201"/>
      <c r="J10" s="22"/>
    </row>
    <row r="11" spans="1:10" ht="15" customHeight="1" x14ac:dyDescent="0.25">
      <c r="A11" s="289" t="s">
        <v>673</v>
      </c>
      <c r="B11" s="22">
        <v>1</v>
      </c>
      <c r="C11" s="22" t="s">
        <v>9</v>
      </c>
      <c r="D11" s="22" t="s">
        <v>674</v>
      </c>
      <c r="E11" s="22" t="s">
        <v>675</v>
      </c>
      <c r="F11" s="201" t="s">
        <v>676</v>
      </c>
      <c r="G11" s="285" t="s">
        <v>677</v>
      </c>
      <c r="H11" s="22" t="s">
        <v>678</v>
      </c>
      <c r="I11" s="201" t="s">
        <v>679</v>
      </c>
      <c r="J11" s="22" t="s">
        <v>680</v>
      </c>
    </row>
    <row r="12" spans="1:10" ht="15" customHeight="1" x14ac:dyDescent="0.25">
      <c r="A12" s="289"/>
      <c r="B12" s="22">
        <v>2</v>
      </c>
      <c r="C12" s="22" t="s">
        <v>8</v>
      </c>
      <c r="D12" s="22" t="s">
        <v>681</v>
      </c>
      <c r="E12" s="22"/>
      <c r="F12" s="201"/>
      <c r="G12" s="285"/>
      <c r="H12" s="22"/>
      <c r="I12" s="201"/>
      <c r="J12" s="22"/>
    </row>
    <row r="13" spans="1:10" ht="15" customHeight="1" x14ac:dyDescent="0.25">
      <c r="A13" s="289"/>
      <c r="B13" s="22">
        <v>3</v>
      </c>
      <c r="C13" s="22" t="s">
        <v>11</v>
      </c>
      <c r="D13" s="203" t="s">
        <v>682</v>
      </c>
      <c r="E13" s="22"/>
      <c r="F13" s="201"/>
      <c r="G13" s="285"/>
      <c r="H13" s="22"/>
      <c r="I13" s="201"/>
      <c r="J13" s="22"/>
    </row>
    <row r="14" spans="1:10" ht="15" customHeight="1" x14ac:dyDescent="0.25">
      <c r="A14" s="289" t="s">
        <v>509</v>
      </c>
      <c r="B14" s="22">
        <v>1</v>
      </c>
      <c r="C14" s="22" t="s">
        <v>6</v>
      </c>
      <c r="D14" s="22" t="s">
        <v>513</v>
      </c>
      <c r="E14" s="22" t="s">
        <v>683</v>
      </c>
      <c r="F14" s="201" t="s">
        <v>684</v>
      </c>
      <c r="G14" s="285" t="s">
        <v>685</v>
      </c>
      <c r="H14" s="22" t="s">
        <v>686</v>
      </c>
      <c r="I14" s="201" t="s">
        <v>687</v>
      </c>
      <c r="J14" s="22" t="s">
        <v>688</v>
      </c>
    </row>
    <row r="15" spans="1:10" ht="15" customHeight="1" x14ac:dyDescent="0.25">
      <c r="A15" s="289"/>
      <c r="B15" s="22">
        <v>2</v>
      </c>
      <c r="C15" s="22" t="s">
        <v>6</v>
      </c>
      <c r="D15" s="22" t="s">
        <v>512</v>
      </c>
      <c r="E15" s="22"/>
      <c r="F15" s="201"/>
      <c r="G15" s="202"/>
      <c r="H15" s="22"/>
      <c r="I15" s="201"/>
      <c r="J15" s="22"/>
    </row>
    <row r="16" spans="1:10" ht="15" customHeight="1" x14ac:dyDescent="0.25">
      <c r="A16" s="289"/>
      <c r="B16" s="22">
        <v>3</v>
      </c>
      <c r="C16" s="22" t="s">
        <v>6</v>
      </c>
      <c r="D16" s="22" t="s">
        <v>516</v>
      </c>
      <c r="E16" s="22"/>
      <c r="F16" s="201"/>
      <c r="G16" s="202"/>
      <c r="H16" s="22"/>
      <c r="I16" s="201"/>
      <c r="J16" s="22"/>
    </row>
    <row r="17" spans="1:10" ht="15" customHeight="1" x14ac:dyDescent="0.25">
      <c r="A17" s="289"/>
      <c r="B17" s="22">
        <v>4</v>
      </c>
      <c r="C17" s="22" t="s">
        <v>6</v>
      </c>
      <c r="D17" s="22" t="s">
        <v>518</v>
      </c>
      <c r="E17" s="22"/>
      <c r="F17" s="201"/>
      <c r="G17" s="202"/>
      <c r="H17" s="22"/>
      <c r="I17" s="201"/>
      <c r="J17" s="22"/>
    </row>
    <row r="18" spans="1:10" ht="15" customHeight="1" x14ac:dyDescent="0.25">
      <c r="A18" s="289"/>
      <c r="B18" s="22">
        <v>5</v>
      </c>
      <c r="C18" s="22" t="s">
        <v>6</v>
      </c>
      <c r="D18" s="22" t="s">
        <v>510</v>
      </c>
      <c r="E18" s="22"/>
      <c r="F18" s="201"/>
      <c r="G18" s="202"/>
      <c r="H18" s="22"/>
      <c r="I18" s="201"/>
      <c r="J18" s="22"/>
    </row>
    <row r="19" spans="1:10" ht="15" customHeight="1" x14ac:dyDescent="0.25">
      <c r="A19" s="289" t="s">
        <v>500</v>
      </c>
      <c r="B19" s="22">
        <v>1</v>
      </c>
      <c r="C19" s="22" t="s">
        <v>6</v>
      </c>
      <c r="D19" s="22" t="s">
        <v>501</v>
      </c>
      <c r="E19" s="22" t="s">
        <v>689</v>
      </c>
      <c r="F19" s="201" t="s">
        <v>690</v>
      </c>
      <c r="G19" s="202" t="s">
        <v>691</v>
      </c>
      <c r="H19" s="22" t="s">
        <v>692</v>
      </c>
      <c r="I19" s="201" t="s">
        <v>693</v>
      </c>
      <c r="J19" s="22" t="s">
        <v>694</v>
      </c>
    </row>
    <row r="20" spans="1:10" ht="15" customHeight="1" x14ac:dyDescent="0.25">
      <c r="A20" s="289"/>
      <c r="B20" s="22">
        <v>2</v>
      </c>
      <c r="C20" s="22" t="s">
        <v>6</v>
      </c>
      <c r="D20" s="204" t="s">
        <v>533</v>
      </c>
      <c r="E20" s="22"/>
      <c r="F20" s="201"/>
      <c r="G20" s="202"/>
      <c r="H20" s="22"/>
      <c r="I20" s="201"/>
      <c r="J20" s="22"/>
    </row>
    <row r="21" spans="1:10" ht="15" customHeight="1" x14ac:dyDescent="0.25">
      <c r="A21" s="289" t="s">
        <v>532</v>
      </c>
      <c r="B21" s="22">
        <v>1</v>
      </c>
      <c r="C21" s="22" t="s">
        <v>6</v>
      </c>
      <c r="D21" s="22" t="s">
        <v>520</v>
      </c>
      <c r="E21" s="22" t="s">
        <v>695</v>
      </c>
      <c r="F21" s="201" t="s">
        <v>696</v>
      </c>
      <c r="G21" s="202" t="s">
        <v>697</v>
      </c>
      <c r="H21" s="22" t="s">
        <v>698</v>
      </c>
      <c r="I21" s="201" t="s">
        <v>699</v>
      </c>
      <c r="J21" s="22" t="s">
        <v>700</v>
      </c>
    </row>
    <row r="22" spans="1:10" ht="15" customHeight="1" x14ac:dyDescent="0.25">
      <c r="A22" s="289" t="s">
        <v>701</v>
      </c>
      <c r="B22" s="22">
        <v>1</v>
      </c>
      <c r="C22" s="22" t="s">
        <v>7</v>
      </c>
      <c r="D22" s="22" t="s">
        <v>484</v>
      </c>
      <c r="E22" s="22" t="s">
        <v>702</v>
      </c>
      <c r="F22" s="201" t="s">
        <v>703</v>
      </c>
      <c r="G22" s="202" t="s">
        <v>704</v>
      </c>
      <c r="H22" s="22" t="s">
        <v>705</v>
      </c>
      <c r="I22" s="201" t="s">
        <v>706</v>
      </c>
      <c r="J22" s="22" t="s">
        <v>707</v>
      </c>
    </row>
    <row r="23" spans="1:10" ht="15" customHeight="1" x14ac:dyDescent="0.25">
      <c r="A23" s="289"/>
      <c r="B23" s="22">
        <v>2</v>
      </c>
      <c r="C23" s="22" t="s">
        <v>11</v>
      </c>
      <c r="D23" s="22" t="s">
        <v>484</v>
      </c>
      <c r="E23" s="22"/>
      <c r="F23" s="201"/>
      <c r="G23" s="202"/>
      <c r="H23" s="22"/>
      <c r="I23" s="201"/>
      <c r="J23" s="22"/>
    </row>
    <row r="24" spans="1:10" ht="15" customHeight="1" x14ac:dyDescent="0.25">
      <c r="A24" s="289"/>
      <c r="B24" s="22">
        <v>3</v>
      </c>
      <c r="C24" s="22" t="s">
        <v>8</v>
      </c>
      <c r="D24" s="22" t="s">
        <v>635</v>
      </c>
      <c r="E24" s="22"/>
      <c r="F24" s="201"/>
      <c r="G24" s="202"/>
      <c r="H24" s="22"/>
      <c r="I24" s="201"/>
      <c r="J24" s="22"/>
    </row>
    <row r="25" spans="1:10" ht="15" customHeight="1" x14ac:dyDescent="0.25">
      <c r="A25" s="289"/>
      <c r="B25" s="22">
        <v>4</v>
      </c>
      <c r="C25" s="22" t="s">
        <v>9</v>
      </c>
      <c r="D25" s="22" t="s">
        <v>636</v>
      </c>
      <c r="E25" s="22"/>
      <c r="F25" s="201"/>
      <c r="G25" s="202"/>
      <c r="H25" s="22"/>
      <c r="I25" s="201"/>
      <c r="J25" s="22"/>
    </row>
    <row r="26" spans="1:10" ht="15" customHeight="1" x14ac:dyDescent="0.25">
      <c r="A26" s="289"/>
      <c r="B26" s="22">
        <v>5</v>
      </c>
      <c r="C26" s="22" t="s">
        <v>11</v>
      </c>
      <c r="D26" s="203" t="s">
        <v>708</v>
      </c>
      <c r="E26" s="22"/>
      <c r="F26" s="201"/>
      <c r="G26" s="202"/>
      <c r="H26" s="22"/>
      <c r="I26" s="201"/>
      <c r="J26" s="22"/>
    </row>
    <row r="27" spans="1:10" ht="15" customHeight="1" x14ac:dyDescent="0.25">
      <c r="A27" s="289"/>
      <c r="B27" s="22">
        <v>6</v>
      </c>
      <c r="C27" s="22" t="s">
        <v>709</v>
      </c>
      <c r="D27" s="203" t="s">
        <v>710</v>
      </c>
      <c r="E27" s="22"/>
      <c r="F27" s="201"/>
      <c r="G27" s="202"/>
      <c r="H27" s="22"/>
      <c r="I27" s="201"/>
      <c r="J27" s="22"/>
    </row>
    <row r="28" spans="1:10" ht="15" customHeight="1" x14ac:dyDescent="0.25">
      <c r="A28" s="289" t="s">
        <v>711</v>
      </c>
      <c r="B28" s="22">
        <v>1</v>
      </c>
      <c r="C28" s="22" t="s">
        <v>7</v>
      </c>
      <c r="D28" s="22" t="s">
        <v>486</v>
      </c>
      <c r="E28" s="22" t="s">
        <v>712</v>
      </c>
      <c r="F28" s="201" t="s">
        <v>713</v>
      </c>
      <c r="G28" s="202" t="s">
        <v>714</v>
      </c>
      <c r="H28" s="22" t="s">
        <v>715</v>
      </c>
      <c r="I28" s="201" t="s">
        <v>716</v>
      </c>
      <c r="J28" s="22" t="s">
        <v>717</v>
      </c>
    </row>
    <row r="29" spans="1:10" ht="15" customHeight="1" x14ac:dyDescent="0.25">
      <c r="A29" s="289"/>
      <c r="B29" s="22">
        <v>2</v>
      </c>
      <c r="C29" s="22" t="s">
        <v>9</v>
      </c>
      <c r="D29" s="22" t="s">
        <v>633</v>
      </c>
      <c r="E29" s="22"/>
      <c r="F29" s="201"/>
      <c r="G29" s="202"/>
      <c r="H29" s="22"/>
      <c r="I29" s="201"/>
      <c r="J29" s="22"/>
    </row>
    <row r="30" spans="1:10" ht="15" customHeight="1" x14ac:dyDescent="0.25">
      <c r="A30" s="289"/>
      <c r="B30" s="22">
        <v>3</v>
      </c>
      <c r="C30" s="22" t="s">
        <v>8</v>
      </c>
      <c r="D30" s="22" t="s">
        <v>634</v>
      </c>
      <c r="E30" s="22"/>
      <c r="F30" s="201"/>
      <c r="G30" s="202"/>
      <c r="H30" s="22"/>
      <c r="I30" s="201"/>
      <c r="J30" s="22"/>
    </row>
    <row r="31" spans="1:10" ht="15" customHeight="1" x14ac:dyDescent="0.25">
      <c r="A31" s="289"/>
      <c r="B31" s="22">
        <v>4</v>
      </c>
      <c r="C31" s="22" t="s">
        <v>11</v>
      </c>
      <c r="D31" s="22" t="s">
        <v>486</v>
      </c>
      <c r="E31" s="22"/>
      <c r="F31" s="201"/>
      <c r="G31" s="202"/>
      <c r="H31" s="22"/>
      <c r="I31" s="201"/>
      <c r="J31" s="22"/>
    </row>
    <row r="32" spans="1:10" ht="15" customHeight="1" x14ac:dyDescent="0.25">
      <c r="A32" s="289" t="s">
        <v>718</v>
      </c>
      <c r="B32" s="22">
        <v>1</v>
      </c>
      <c r="C32" s="22" t="s">
        <v>7</v>
      </c>
      <c r="D32" s="22" t="s">
        <v>490</v>
      </c>
      <c r="E32" s="22" t="s">
        <v>719</v>
      </c>
      <c r="F32" s="201" t="s">
        <v>720</v>
      </c>
      <c r="G32" s="202" t="s">
        <v>721</v>
      </c>
      <c r="H32" s="22" t="s">
        <v>722</v>
      </c>
      <c r="I32" s="201" t="s">
        <v>723</v>
      </c>
      <c r="J32" s="22" t="s">
        <v>724</v>
      </c>
    </row>
    <row r="33" spans="1:10" ht="15" customHeight="1" x14ac:dyDescent="0.25">
      <c r="A33" s="289"/>
      <c r="B33" s="22">
        <v>2</v>
      </c>
      <c r="C33" s="22" t="s">
        <v>7</v>
      </c>
      <c r="D33" s="22" t="s">
        <v>491</v>
      </c>
      <c r="E33" s="22"/>
      <c r="F33" s="201"/>
      <c r="G33" s="202"/>
      <c r="H33" s="22"/>
      <c r="I33" s="201"/>
      <c r="J33" s="22"/>
    </row>
    <row r="34" spans="1:10" ht="15" customHeight="1" x14ac:dyDescent="0.25">
      <c r="A34" s="289"/>
      <c r="B34" s="22">
        <v>3</v>
      </c>
      <c r="C34" s="22" t="s">
        <v>11</v>
      </c>
      <c r="D34" s="22" t="s">
        <v>490</v>
      </c>
      <c r="E34" s="22"/>
      <c r="F34" s="201"/>
      <c r="G34" s="202"/>
      <c r="H34" s="22"/>
      <c r="I34" s="201"/>
      <c r="J34" s="22"/>
    </row>
    <row r="35" spans="1:10" ht="15" customHeight="1" x14ac:dyDescent="0.25">
      <c r="A35" s="289"/>
      <c r="B35" s="22">
        <v>4</v>
      </c>
      <c r="C35" s="22" t="s">
        <v>11</v>
      </c>
      <c r="D35" s="22" t="s">
        <v>491</v>
      </c>
      <c r="E35" s="22"/>
      <c r="F35" s="201"/>
      <c r="G35" s="202"/>
      <c r="H35" s="22"/>
      <c r="I35" s="201"/>
      <c r="J35" s="22"/>
    </row>
    <row r="36" spans="1:10" ht="15" customHeight="1" x14ac:dyDescent="0.25">
      <c r="A36" s="289"/>
      <c r="B36" s="22">
        <v>5</v>
      </c>
      <c r="C36" s="22" t="s">
        <v>9</v>
      </c>
      <c r="D36" s="22" t="s">
        <v>628</v>
      </c>
      <c r="E36" s="22"/>
      <c r="F36" s="201"/>
      <c r="G36" s="202"/>
      <c r="H36" s="22"/>
      <c r="I36" s="201"/>
      <c r="J36" s="22"/>
    </row>
    <row r="37" spans="1:10" ht="15" customHeight="1" x14ac:dyDescent="0.25">
      <c r="A37" s="289"/>
      <c r="B37" s="22">
        <v>6</v>
      </c>
      <c r="C37" s="22" t="s">
        <v>9</v>
      </c>
      <c r="D37" s="22" t="s">
        <v>630</v>
      </c>
      <c r="E37" s="22"/>
      <c r="F37" s="201"/>
      <c r="G37" s="202"/>
      <c r="H37" s="22"/>
      <c r="I37" s="201"/>
      <c r="J37" s="22"/>
    </row>
    <row r="38" spans="1:10" ht="15" customHeight="1" x14ac:dyDescent="0.25">
      <c r="A38" s="289"/>
      <c r="B38" s="22">
        <v>7</v>
      </c>
      <c r="C38" s="22" t="s">
        <v>8</v>
      </c>
      <c r="D38" s="22" t="s">
        <v>627</v>
      </c>
      <c r="E38" s="22"/>
      <c r="F38" s="201"/>
      <c r="G38" s="202"/>
      <c r="H38" s="22"/>
      <c r="I38" s="201"/>
      <c r="J38" s="22"/>
    </row>
    <row r="39" spans="1:10" ht="15" customHeight="1" x14ac:dyDescent="0.25">
      <c r="A39" s="289"/>
      <c r="B39" s="22">
        <v>8</v>
      </c>
      <c r="C39" s="22" t="s">
        <v>8</v>
      </c>
      <c r="D39" s="22" t="s">
        <v>629</v>
      </c>
      <c r="E39" s="22"/>
      <c r="F39" s="201"/>
      <c r="G39" s="202"/>
      <c r="H39" s="22"/>
      <c r="I39" s="201"/>
      <c r="J39" s="22"/>
    </row>
    <row r="40" spans="1:10" ht="15" customHeight="1" x14ac:dyDescent="0.25">
      <c r="A40" s="289" t="s">
        <v>725</v>
      </c>
      <c r="B40" s="22">
        <v>1</v>
      </c>
      <c r="C40" s="22" t="s">
        <v>6</v>
      </c>
      <c r="D40" s="204" t="s">
        <v>515</v>
      </c>
      <c r="E40" s="22" t="s">
        <v>726</v>
      </c>
      <c r="F40" s="201" t="s">
        <v>727</v>
      </c>
      <c r="G40" s="202" t="s">
        <v>728</v>
      </c>
      <c r="H40" s="22"/>
      <c r="I40" s="201"/>
      <c r="J40" s="22"/>
    </row>
    <row r="41" spans="1:10" ht="15" customHeight="1" x14ac:dyDescent="0.25">
      <c r="A41" s="289"/>
      <c r="B41" s="22">
        <v>2</v>
      </c>
      <c r="C41" s="22" t="s">
        <v>729</v>
      </c>
      <c r="D41" s="204" t="s">
        <v>515</v>
      </c>
      <c r="E41" s="22"/>
      <c r="F41" s="201"/>
      <c r="G41" s="202"/>
      <c r="H41" s="22"/>
      <c r="I41" s="201"/>
      <c r="J41" s="22"/>
    </row>
    <row r="42" spans="1:10" ht="15" customHeight="1" x14ac:dyDescent="0.25">
      <c r="A42" s="289"/>
      <c r="B42" s="22">
        <v>3</v>
      </c>
      <c r="C42" s="22" t="s">
        <v>6</v>
      </c>
      <c r="D42" s="204" t="s">
        <v>534</v>
      </c>
      <c r="E42" s="22"/>
      <c r="F42" s="201"/>
      <c r="G42" s="202"/>
      <c r="H42" s="22"/>
      <c r="I42" s="201"/>
      <c r="J42" s="22"/>
    </row>
    <row r="43" spans="1:10" ht="15" customHeight="1" x14ac:dyDescent="0.25">
      <c r="A43" s="289" t="s">
        <v>730</v>
      </c>
      <c r="B43" s="22">
        <v>1</v>
      </c>
      <c r="C43" s="22" t="s">
        <v>7</v>
      </c>
      <c r="D43" s="22" t="s">
        <v>489</v>
      </c>
      <c r="E43" s="22" t="s">
        <v>731</v>
      </c>
      <c r="F43" s="201" t="s">
        <v>732</v>
      </c>
      <c r="G43" s="202" t="s">
        <v>733</v>
      </c>
      <c r="H43" s="22" t="s">
        <v>734</v>
      </c>
      <c r="I43" s="201" t="s">
        <v>735</v>
      </c>
      <c r="J43" s="22" t="s">
        <v>736</v>
      </c>
    </row>
    <row r="44" spans="1:10" ht="15" customHeight="1" x14ac:dyDescent="0.25">
      <c r="A44" s="289"/>
      <c r="B44" s="22">
        <v>2</v>
      </c>
      <c r="C44" s="22" t="s">
        <v>11</v>
      </c>
      <c r="D44" s="22" t="s">
        <v>489</v>
      </c>
      <c r="E44" s="22"/>
      <c r="F44" s="201"/>
      <c r="G44" s="202"/>
      <c r="H44" s="22"/>
      <c r="I44" s="201"/>
      <c r="J44" s="22"/>
    </row>
    <row r="45" spans="1:10" ht="15" customHeight="1" x14ac:dyDescent="0.25">
      <c r="A45" s="289"/>
      <c r="B45" s="22">
        <v>3</v>
      </c>
      <c r="C45" s="22" t="s">
        <v>9</v>
      </c>
      <c r="D45" s="22" t="s">
        <v>637</v>
      </c>
      <c r="E45" s="22"/>
      <c r="F45" s="201"/>
      <c r="G45" s="202"/>
      <c r="H45" s="22"/>
      <c r="I45" s="201"/>
      <c r="J45" s="22"/>
    </row>
    <row r="46" spans="1:10" ht="15" customHeight="1" x14ac:dyDescent="0.25">
      <c r="A46" s="289"/>
      <c r="B46" s="22">
        <v>4</v>
      </c>
      <c r="C46" s="22" t="s">
        <v>8</v>
      </c>
      <c r="D46" s="22" t="s">
        <v>638</v>
      </c>
      <c r="E46" s="22"/>
      <c r="F46" s="201"/>
      <c r="G46" s="202"/>
      <c r="H46" s="22"/>
      <c r="I46" s="201"/>
      <c r="J46" s="22"/>
    </row>
    <row r="47" spans="1:10" ht="15" customHeight="1" x14ac:dyDescent="0.25">
      <c r="A47" s="289" t="s">
        <v>529</v>
      </c>
      <c r="B47" s="22">
        <v>1</v>
      </c>
      <c r="C47" s="22" t="s">
        <v>737</v>
      </c>
      <c r="D47" s="22" t="s">
        <v>496</v>
      </c>
      <c r="E47" s="22" t="s">
        <v>738</v>
      </c>
      <c r="F47" s="201" t="s">
        <v>739</v>
      </c>
      <c r="G47" s="202" t="s">
        <v>740</v>
      </c>
      <c r="H47" s="22" t="s">
        <v>741</v>
      </c>
      <c r="I47" s="201" t="s">
        <v>742</v>
      </c>
      <c r="J47" s="22" t="s">
        <v>743</v>
      </c>
    </row>
    <row r="48" spans="1:10" ht="15" customHeight="1" x14ac:dyDescent="0.25">
      <c r="A48" s="289"/>
      <c r="B48" s="22">
        <v>2</v>
      </c>
      <c r="C48" s="22" t="s">
        <v>737</v>
      </c>
      <c r="D48" s="22" t="s">
        <v>497</v>
      </c>
      <c r="E48" s="22"/>
      <c r="F48" s="201"/>
      <c r="G48" s="202"/>
      <c r="H48" s="22"/>
      <c r="I48" s="201"/>
      <c r="J48" s="22"/>
    </row>
    <row r="49" spans="1:10" ht="15" customHeight="1" x14ac:dyDescent="0.25">
      <c r="A49" s="289"/>
      <c r="B49" s="22">
        <v>3</v>
      </c>
      <c r="C49" s="22" t="s">
        <v>6</v>
      </c>
      <c r="D49" s="22" t="s">
        <v>539</v>
      </c>
      <c r="E49" s="22"/>
      <c r="F49" s="201"/>
      <c r="G49" s="202"/>
      <c r="H49" s="22"/>
      <c r="I49" s="201"/>
      <c r="J49" s="22"/>
    </row>
    <row r="50" spans="1:10" ht="15" customHeight="1" x14ac:dyDescent="0.25">
      <c r="A50" s="289" t="s">
        <v>744</v>
      </c>
      <c r="B50" s="22">
        <v>1</v>
      </c>
      <c r="C50" s="22" t="s">
        <v>745</v>
      </c>
      <c r="D50" s="22" t="s">
        <v>482</v>
      </c>
      <c r="E50" s="22" t="s">
        <v>746</v>
      </c>
      <c r="F50" s="201" t="s">
        <v>747</v>
      </c>
      <c r="G50" s="202" t="s">
        <v>748</v>
      </c>
      <c r="H50" s="22" t="s">
        <v>749</v>
      </c>
      <c r="I50" s="201" t="s">
        <v>750</v>
      </c>
      <c r="J50" s="22" t="s">
        <v>751</v>
      </c>
    </row>
    <row r="51" spans="1:10" ht="15" customHeight="1" x14ac:dyDescent="0.25">
      <c r="A51" s="22"/>
      <c r="B51" s="22">
        <v>2</v>
      </c>
      <c r="C51" s="22" t="s">
        <v>7</v>
      </c>
      <c r="D51" s="22" t="s">
        <v>487</v>
      </c>
      <c r="E51" s="22"/>
      <c r="F51" s="201"/>
      <c r="G51" s="202"/>
      <c r="H51" s="22"/>
      <c r="I51" s="201"/>
      <c r="J51" s="22"/>
    </row>
    <row r="52" spans="1:10" ht="15" customHeight="1" x14ac:dyDescent="0.25">
      <c r="A52" s="22"/>
      <c r="B52" s="22">
        <v>3</v>
      </c>
      <c r="C52" s="22" t="s">
        <v>8</v>
      </c>
      <c r="D52" s="22" t="s">
        <v>624</v>
      </c>
      <c r="E52" s="22"/>
      <c r="F52" s="201"/>
      <c r="G52" s="202"/>
      <c r="H52" s="22"/>
      <c r="I52" s="201"/>
      <c r="J52" s="22"/>
    </row>
    <row r="53" spans="1:10" ht="15" customHeight="1" x14ac:dyDescent="0.25">
      <c r="A53" s="22"/>
      <c r="B53" s="22">
        <v>4</v>
      </c>
      <c r="C53" s="22" t="s">
        <v>8</v>
      </c>
      <c r="D53" s="22" t="s">
        <v>621</v>
      </c>
      <c r="E53" s="22"/>
      <c r="F53" s="201"/>
      <c r="G53" s="202"/>
      <c r="H53" s="22"/>
      <c r="I53" s="201"/>
      <c r="J53" s="22"/>
    </row>
    <row r="54" spans="1:10" ht="15" customHeight="1" x14ac:dyDescent="0.25">
      <c r="A54" s="22"/>
      <c r="B54" s="22">
        <v>5</v>
      </c>
      <c r="C54" s="22" t="s">
        <v>11</v>
      </c>
      <c r="D54" s="22" t="s">
        <v>482</v>
      </c>
      <c r="E54" s="22"/>
      <c r="F54" s="201"/>
      <c r="G54" s="202"/>
      <c r="H54" s="22"/>
      <c r="I54" s="201"/>
      <c r="J54" s="22"/>
    </row>
    <row r="55" spans="1:10" ht="15" customHeight="1" x14ac:dyDescent="0.25">
      <c r="A55" s="22"/>
      <c r="B55" s="22">
        <v>6</v>
      </c>
      <c r="C55" s="22" t="s">
        <v>11</v>
      </c>
      <c r="D55" s="22" t="s">
        <v>487</v>
      </c>
      <c r="E55" s="22"/>
      <c r="F55" s="201"/>
      <c r="G55" s="202"/>
      <c r="H55" s="22"/>
      <c r="I55" s="201"/>
      <c r="J55" s="22"/>
    </row>
    <row r="56" spans="1:10" ht="15" customHeight="1" x14ac:dyDescent="0.25">
      <c r="A56" s="22"/>
      <c r="B56" s="22">
        <v>7</v>
      </c>
      <c r="C56" s="22" t="s">
        <v>9</v>
      </c>
      <c r="D56" s="22" t="s">
        <v>622</v>
      </c>
      <c r="E56" s="22"/>
      <c r="F56" s="201"/>
      <c r="G56" s="202"/>
      <c r="H56" s="22"/>
      <c r="I56" s="201"/>
      <c r="J56" s="22"/>
    </row>
    <row r="57" spans="1:10" ht="15" customHeight="1" x14ac:dyDescent="0.25">
      <c r="A57" s="22"/>
      <c r="B57" s="22">
        <v>8</v>
      </c>
      <c r="C57" s="22" t="s">
        <v>9</v>
      </c>
      <c r="D57" s="22" t="s">
        <v>623</v>
      </c>
      <c r="E57" s="22"/>
      <c r="F57" s="201"/>
      <c r="G57" s="202"/>
      <c r="H57" s="22"/>
      <c r="I57" s="201"/>
      <c r="J57" s="22"/>
    </row>
    <row r="58" spans="1:10" ht="15" customHeight="1" x14ac:dyDescent="0.25">
      <c r="A58" s="22" t="s">
        <v>480</v>
      </c>
      <c r="B58" s="22">
        <v>1</v>
      </c>
      <c r="C58" s="22" t="s">
        <v>6</v>
      </c>
      <c r="D58" s="22" t="s">
        <v>481</v>
      </c>
      <c r="E58" s="22" t="s">
        <v>752</v>
      </c>
      <c r="F58" s="201" t="s">
        <v>753</v>
      </c>
      <c r="G58" s="202" t="s">
        <v>754</v>
      </c>
      <c r="H58" s="22" t="s">
        <v>755</v>
      </c>
      <c r="I58" s="201" t="s">
        <v>756</v>
      </c>
      <c r="J58" s="22" t="s">
        <v>757</v>
      </c>
    </row>
    <row r="59" spans="1:10" ht="15" customHeight="1" x14ac:dyDescent="0.25">
      <c r="A59" s="22"/>
      <c r="B59" s="22">
        <v>2</v>
      </c>
      <c r="C59" s="22" t="s">
        <v>8</v>
      </c>
      <c r="D59" s="22" t="s">
        <v>758</v>
      </c>
      <c r="E59" s="22"/>
      <c r="F59" s="201"/>
      <c r="G59" s="202"/>
      <c r="H59" s="22"/>
      <c r="I59" s="201"/>
      <c r="J59" s="22"/>
    </row>
    <row r="60" spans="1:10" ht="15" customHeight="1" x14ac:dyDescent="0.25">
      <c r="A60" s="22"/>
      <c r="B60" s="22">
        <v>3</v>
      </c>
      <c r="C60" s="22" t="s">
        <v>661</v>
      </c>
      <c r="D60" s="22" t="s">
        <v>759</v>
      </c>
      <c r="E60" s="22"/>
      <c r="F60" s="201"/>
      <c r="G60" s="202"/>
      <c r="H60" s="22"/>
      <c r="I60" s="201"/>
      <c r="J60" s="22"/>
    </row>
    <row r="61" spans="1:10" ht="15" customHeight="1" x14ac:dyDescent="0.25">
      <c r="A61" s="22"/>
      <c r="B61" s="22">
        <v>4</v>
      </c>
      <c r="C61" s="22" t="s">
        <v>11</v>
      </c>
      <c r="D61" s="203" t="s">
        <v>760</v>
      </c>
      <c r="E61" s="22"/>
      <c r="F61" s="201"/>
      <c r="G61" s="202"/>
      <c r="H61" s="22"/>
      <c r="I61" s="201"/>
      <c r="J61" s="22"/>
    </row>
    <row r="62" spans="1:10" ht="15" customHeight="1" x14ac:dyDescent="0.25">
      <c r="A62" s="22" t="s">
        <v>761</v>
      </c>
      <c r="B62" s="22">
        <v>1</v>
      </c>
      <c r="C62" s="22" t="s">
        <v>7</v>
      </c>
      <c r="D62" s="22" t="s">
        <v>493</v>
      </c>
      <c r="E62" s="22" t="s">
        <v>762</v>
      </c>
      <c r="F62" s="201" t="s">
        <v>763</v>
      </c>
      <c r="G62" s="202" t="s">
        <v>764</v>
      </c>
      <c r="H62" s="22" t="s">
        <v>765</v>
      </c>
      <c r="I62" s="201" t="s">
        <v>766</v>
      </c>
      <c r="J62" s="22" t="s">
        <v>767</v>
      </c>
    </row>
    <row r="63" spans="1:10" ht="15" customHeight="1" x14ac:dyDescent="0.25">
      <c r="A63" s="22"/>
      <c r="B63" s="22">
        <v>2</v>
      </c>
      <c r="C63" s="22" t="s">
        <v>8</v>
      </c>
      <c r="D63" s="22" t="s">
        <v>632</v>
      </c>
      <c r="E63" s="22"/>
      <c r="F63" s="201"/>
      <c r="G63" s="202"/>
      <c r="H63" s="22"/>
      <c r="I63" s="201"/>
      <c r="J63" s="22"/>
    </row>
    <row r="64" spans="1:10" ht="15" customHeight="1" x14ac:dyDescent="0.25">
      <c r="A64" s="22"/>
      <c r="B64" s="22">
        <v>3</v>
      </c>
      <c r="C64" s="22" t="s">
        <v>9</v>
      </c>
      <c r="D64" s="22" t="s">
        <v>631</v>
      </c>
      <c r="E64" s="22"/>
      <c r="F64" s="201"/>
      <c r="G64" s="202"/>
      <c r="H64" s="22"/>
      <c r="I64" s="201"/>
      <c r="J64" s="22"/>
    </row>
    <row r="65" spans="1:10" ht="15" customHeight="1" x14ac:dyDescent="0.25">
      <c r="A65" s="22"/>
      <c r="B65" s="22">
        <v>4</v>
      </c>
      <c r="C65" s="22" t="s">
        <v>11</v>
      </c>
      <c r="D65" s="22" t="s">
        <v>493</v>
      </c>
      <c r="E65" s="22"/>
      <c r="F65" s="201"/>
      <c r="G65" s="202"/>
      <c r="H65" s="22"/>
      <c r="I65" s="201"/>
      <c r="J65" s="22"/>
    </row>
    <row r="66" spans="1:10" ht="15" customHeight="1" x14ac:dyDescent="0.25">
      <c r="A66" s="22" t="s">
        <v>768</v>
      </c>
      <c r="B66" s="22">
        <v>1</v>
      </c>
      <c r="C66" s="22" t="s">
        <v>7</v>
      </c>
      <c r="D66" s="22" t="s">
        <v>492</v>
      </c>
      <c r="E66" s="22" t="s">
        <v>769</v>
      </c>
      <c r="F66" s="201" t="s">
        <v>770</v>
      </c>
      <c r="G66" s="202" t="s">
        <v>771</v>
      </c>
      <c r="H66" s="22" t="s">
        <v>772</v>
      </c>
      <c r="I66" s="201" t="s">
        <v>773</v>
      </c>
      <c r="J66" s="22" t="s">
        <v>774</v>
      </c>
    </row>
    <row r="67" spans="1:10" ht="15" customHeight="1" x14ac:dyDescent="0.25">
      <c r="A67" s="22"/>
      <c r="B67" s="22">
        <v>2</v>
      </c>
      <c r="C67" s="22" t="s">
        <v>11</v>
      </c>
      <c r="D67" s="22" t="s">
        <v>492</v>
      </c>
      <c r="E67" s="22"/>
      <c r="F67" s="201"/>
      <c r="G67" s="202"/>
      <c r="H67" s="22"/>
      <c r="I67" s="201"/>
      <c r="J67" s="22"/>
    </row>
    <row r="68" spans="1:10" ht="15" customHeight="1" x14ac:dyDescent="0.25">
      <c r="A68" s="22"/>
      <c r="B68" s="22">
        <v>3</v>
      </c>
      <c r="C68" s="22" t="s">
        <v>8</v>
      </c>
      <c r="D68" s="22" t="s">
        <v>639</v>
      </c>
      <c r="E68" s="22"/>
      <c r="F68" s="201"/>
      <c r="G68" s="202"/>
      <c r="H68" s="22"/>
      <c r="I68" s="201"/>
      <c r="J68" s="22"/>
    </row>
    <row r="69" spans="1:10" ht="15" customHeight="1" x14ac:dyDescent="0.25">
      <c r="A69" s="22"/>
      <c r="B69" s="22">
        <v>4</v>
      </c>
      <c r="C69" s="22" t="s">
        <v>661</v>
      </c>
      <c r="D69" s="22" t="s">
        <v>640</v>
      </c>
      <c r="E69" s="22"/>
      <c r="F69" s="201"/>
      <c r="G69" s="202"/>
      <c r="H69" s="22"/>
      <c r="I69" s="201"/>
      <c r="J69" s="22"/>
    </row>
    <row r="70" spans="1:10" ht="15" customHeight="1" x14ac:dyDescent="0.25">
      <c r="A70" s="22" t="s">
        <v>775</v>
      </c>
      <c r="B70" s="22">
        <v>1</v>
      </c>
      <c r="C70" s="22" t="s">
        <v>11</v>
      </c>
      <c r="D70" s="203" t="s">
        <v>776</v>
      </c>
      <c r="E70" s="22" t="s">
        <v>777</v>
      </c>
      <c r="F70" s="201" t="s">
        <v>778</v>
      </c>
      <c r="G70" s="202" t="s">
        <v>779</v>
      </c>
      <c r="H70" s="22" t="s">
        <v>780</v>
      </c>
      <c r="I70" s="201" t="s">
        <v>781</v>
      </c>
      <c r="J70" s="22" t="s">
        <v>782</v>
      </c>
    </row>
    <row r="71" spans="1:10" ht="15" customHeight="1" x14ac:dyDescent="0.25">
      <c r="A71" s="270"/>
      <c r="B71" s="22">
        <v>2</v>
      </c>
      <c r="C71" s="22" t="s">
        <v>9</v>
      </c>
      <c r="D71" s="203" t="s">
        <v>783</v>
      </c>
      <c r="E71" s="22"/>
      <c r="F71" s="201"/>
      <c r="G71" s="202"/>
      <c r="H71" s="22"/>
      <c r="I71" s="201"/>
      <c r="J71" s="22"/>
    </row>
    <row r="72" spans="1:10" ht="15" customHeight="1" x14ac:dyDescent="0.25">
      <c r="A72" s="270"/>
      <c r="B72" s="22">
        <v>3</v>
      </c>
      <c r="C72" s="22" t="s">
        <v>8</v>
      </c>
      <c r="D72" s="203" t="s">
        <v>784</v>
      </c>
      <c r="E72" s="22"/>
      <c r="F72" s="201"/>
      <c r="G72" s="202"/>
      <c r="H72" s="22"/>
      <c r="I72" s="201"/>
      <c r="J72" s="22"/>
    </row>
    <row r="73" spans="1:10" ht="15" customHeight="1" x14ac:dyDescent="0.25">
      <c r="A73" s="270" t="s">
        <v>498</v>
      </c>
      <c r="B73" s="22">
        <v>1</v>
      </c>
      <c r="C73" s="22" t="s">
        <v>6</v>
      </c>
      <c r="D73" s="22" t="s">
        <v>499</v>
      </c>
      <c r="E73" s="22" t="s">
        <v>785</v>
      </c>
      <c r="F73" s="201" t="s">
        <v>786</v>
      </c>
      <c r="G73" s="202" t="s">
        <v>787</v>
      </c>
      <c r="H73" s="22" t="s">
        <v>788</v>
      </c>
      <c r="I73" s="201" t="s">
        <v>789</v>
      </c>
      <c r="J73" s="22" t="s">
        <v>790</v>
      </c>
    </row>
    <row r="74" spans="1:10" ht="15" customHeight="1" x14ac:dyDescent="0.25">
      <c r="A74" s="270"/>
      <c r="B74" s="22">
        <v>2</v>
      </c>
      <c r="C74" s="22" t="s">
        <v>709</v>
      </c>
      <c r="D74" s="203" t="s">
        <v>791</v>
      </c>
      <c r="E74" s="22"/>
      <c r="F74" s="201"/>
      <c r="G74" s="202"/>
      <c r="H74" s="22"/>
      <c r="I74" s="201"/>
      <c r="J74" s="22"/>
    </row>
    <row r="75" spans="1:10" ht="15" customHeight="1" x14ac:dyDescent="0.25">
      <c r="A75" s="270" t="s">
        <v>494</v>
      </c>
      <c r="B75" s="22">
        <v>1</v>
      </c>
      <c r="C75" s="22" t="s">
        <v>6</v>
      </c>
      <c r="D75" s="22" t="s">
        <v>495</v>
      </c>
      <c r="E75" s="22" t="s">
        <v>792</v>
      </c>
      <c r="F75" s="201" t="s">
        <v>793</v>
      </c>
      <c r="G75" s="202" t="s">
        <v>794</v>
      </c>
      <c r="H75" s="22" t="s">
        <v>795</v>
      </c>
      <c r="I75" s="201" t="s">
        <v>796</v>
      </c>
      <c r="J75" s="22" t="s">
        <v>797</v>
      </c>
    </row>
    <row r="76" spans="1:10" ht="15" customHeight="1" x14ac:dyDescent="0.25">
      <c r="A76" s="270" t="s">
        <v>502</v>
      </c>
      <c r="B76" s="22">
        <v>1</v>
      </c>
      <c r="C76" s="22" t="s">
        <v>6</v>
      </c>
      <c r="D76" s="22" t="s">
        <v>503</v>
      </c>
      <c r="E76" s="22" t="s">
        <v>798</v>
      </c>
      <c r="F76" s="201" t="s">
        <v>799</v>
      </c>
      <c r="G76" s="202" t="s">
        <v>800</v>
      </c>
      <c r="H76" s="22" t="s">
        <v>801</v>
      </c>
      <c r="I76" s="201" t="s">
        <v>802</v>
      </c>
      <c r="J76" s="22" t="s">
        <v>803</v>
      </c>
    </row>
    <row r="77" spans="1:10" ht="15" customHeight="1" x14ac:dyDescent="0.25">
      <c r="A77" s="270"/>
      <c r="B77" s="22">
        <v>2</v>
      </c>
      <c r="C77" s="22" t="s">
        <v>6</v>
      </c>
      <c r="D77" s="22" t="s">
        <v>519</v>
      </c>
      <c r="E77" s="22"/>
      <c r="F77" s="201"/>
      <c r="G77" s="202"/>
      <c r="H77" s="22"/>
      <c r="I77" s="201"/>
      <c r="J77" s="22"/>
    </row>
    <row r="78" spans="1:10" ht="15" customHeight="1" x14ac:dyDescent="0.25">
      <c r="A78" s="270"/>
      <c r="B78" s="22">
        <v>3</v>
      </c>
      <c r="C78" s="22" t="s">
        <v>6</v>
      </c>
      <c r="D78" s="22" t="s">
        <v>522</v>
      </c>
      <c r="E78" s="22"/>
      <c r="F78" s="201"/>
      <c r="G78" s="202"/>
      <c r="H78" s="22"/>
      <c r="I78" s="201"/>
      <c r="J78" s="22"/>
    </row>
    <row r="79" spans="1:10" ht="15" customHeight="1" x14ac:dyDescent="0.25">
      <c r="A79" s="270"/>
      <c r="B79" s="22">
        <v>4</v>
      </c>
      <c r="C79" s="22" t="s">
        <v>6</v>
      </c>
      <c r="D79" s="22" t="s">
        <v>523</v>
      </c>
      <c r="E79" s="22"/>
      <c r="F79" s="201"/>
      <c r="G79" s="202"/>
      <c r="H79" s="22"/>
      <c r="I79" s="201"/>
      <c r="J79" s="22"/>
    </row>
    <row r="80" spans="1:10" ht="15" customHeight="1" x14ac:dyDescent="0.25">
      <c r="A80" s="270"/>
      <c r="B80" s="22">
        <v>5</v>
      </c>
      <c r="C80" s="22" t="s">
        <v>6</v>
      </c>
      <c r="D80" s="22" t="s">
        <v>524</v>
      </c>
      <c r="E80" s="22"/>
      <c r="F80" s="201"/>
      <c r="G80" s="202"/>
      <c r="H80" s="22"/>
      <c r="I80" s="201"/>
      <c r="J80" s="22"/>
    </row>
    <row r="81" spans="1:10" ht="15" customHeight="1" x14ac:dyDescent="0.25">
      <c r="A81" s="270" t="s">
        <v>804</v>
      </c>
      <c r="B81" s="22">
        <v>1</v>
      </c>
      <c r="C81" s="22" t="s">
        <v>6</v>
      </c>
      <c r="D81" s="22" t="s">
        <v>805</v>
      </c>
      <c r="E81" s="22" t="s">
        <v>806</v>
      </c>
      <c r="F81" s="201" t="s">
        <v>807</v>
      </c>
      <c r="G81" s="202" t="s">
        <v>808</v>
      </c>
      <c r="H81" s="22" t="s">
        <v>809</v>
      </c>
      <c r="I81" s="201" t="s">
        <v>810</v>
      </c>
      <c r="J81" s="22" t="s">
        <v>811</v>
      </c>
    </row>
    <row r="82" spans="1:10" ht="15" customHeight="1" x14ac:dyDescent="0.25">
      <c r="A82" s="270" t="s">
        <v>812</v>
      </c>
      <c r="B82" s="22">
        <v>1</v>
      </c>
      <c r="C82" s="22" t="s">
        <v>7</v>
      </c>
      <c r="D82" s="22" t="s">
        <v>485</v>
      </c>
      <c r="E82" s="22" t="s">
        <v>813</v>
      </c>
      <c r="F82" s="201" t="s">
        <v>814</v>
      </c>
      <c r="G82" s="202" t="s">
        <v>815</v>
      </c>
      <c r="H82" s="22" t="s">
        <v>816</v>
      </c>
      <c r="I82" s="201" t="s">
        <v>817</v>
      </c>
      <c r="J82" s="22" t="s">
        <v>818</v>
      </c>
    </row>
    <row r="83" spans="1:10" ht="15" customHeight="1" x14ac:dyDescent="0.25">
      <c r="A83" s="270"/>
      <c r="B83" s="22">
        <v>2</v>
      </c>
      <c r="C83" s="22" t="s">
        <v>819</v>
      </c>
      <c r="D83" s="22" t="s">
        <v>485</v>
      </c>
      <c r="E83" s="22"/>
      <c r="F83" s="201"/>
      <c r="G83" s="202"/>
      <c r="H83" s="22"/>
      <c r="I83" s="201"/>
      <c r="J83" s="22"/>
    </row>
    <row r="84" spans="1:10" ht="15" customHeight="1" x14ac:dyDescent="0.25">
      <c r="A84" s="270"/>
      <c r="B84" s="22">
        <v>3</v>
      </c>
      <c r="C84" s="22" t="s">
        <v>9</v>
      </c>
      <c r="D84" s="22" t="s">
        <v>642</v>
      </c>
      <c r="E84" s="22"/>
      <c r="F84" s="201"/>
      <c r="G84" s="202"/>
      <c r="H84" s="22"/>
      <c r="I84" s="201"/>
      <c r="J84" s="22"/>
    </row>
    <row r="85" spans="1:10" ht="15" customHeight="1" x14ac:dyDescent="0.25">
      <c r="A85" s="270"/>
      <c r="B85" s="22">
        <v>4</v>
      </c>
      <c r="C85" s="22" t="s">
        <v>8</v>
      </c>
      <c r="D85" s="22" t="s">
        <v>641</v>
      </c>
      <c r="E85" s="22"/>
      <c r="F85" s="201"/>
      <c r="G85" s="202"/>
      <c r="H85" s="22"/>
      <c r="I85" s="201"/>
      <c r="J85" s="22"/>
    </row>
    <row r="86" spans="1:10" ht="15" customHeight="1" x14ac:dyDescent="0.25">
      <c r="A86" s="270" t="s">
        <v>820</v>
      </c>
      <c r="B86" s="22">
        <v>1</v>
      </c>
      <c r="C86" s="22" t="s">
        <v>8</v>
      </c>
      <c r="D86" s="22" t="s">
        <v>821</v>
      </c>
      <c r="E86" s="22" t="s">
        <v>822</v>
      </c>
      <c r="F86" s="201" t="s">
        <v>823</v>
      </c>
      <c r="G86" s="202" t="s">
        <v>824</v>
      </c>
      <c r="H86" s="22"/>
      <c r="I86" s="201"/>
      <c r="J86" s="22"/>
    </row>
    <row r="87" spans="1:10" ht="15" customHeight="1" x14ac:dyDescent="0.25">
      <c r="A87" s="22"/>
      <c r="B87" s="22">
        <v>2</v>
      </c>
      <c r="C87" s="22" t="s">
        <v>10</v>
      </c>
      <c r="D87" s="22" t="s">
        <v>821</v>
      </c>
      <c r="E87" s="22"/>
      <c r="F87" s="201"/>
      <c r="G87" s="202"/>
      <c r="H87" s="22"/>
      <c r="I87" s="201"/>
      <c r="J87" s="22"/>
    </row>
    <row r="88" spans="1:10" ht="15" customHeight="1" x14ac:dyDescent="0.25">
      <c r="A88" s="22" t="s">
        <v>825</v>
      </c>
      <c r="B88" s="22">
        <v>1</v>
      </c>
      <c r="C88" s="22" t="s">
        <v>8</v>
      </c>
      <c r="D88" s="22" t="s">
        <v>826</v>
      </c>
      <c r="E88" s="22" t="s">
        <v>827</v>
      </c>
      <c r="F88" s="201" t="s">
        <v>828</v>
      </c>
      <c r="G88" s="202" t="s">
        <v>829</v>
      </c>
      <c r="H88" s="22" t="s">
        <v>830</v>
      </c>
      <c r="I88" s="201" t="s">
        <v>831</v>
      </c>
      <c r="J88" s="22" t="s">
        <v>832</v>
      </c>
    </row>
    <row r="89" spans="1:10" ht="15" customHeight="1" x14ac:dyDescent="0.25">
      <c r="A89" s="270"/>
      <c r="B89" s="22">
        <v>2</v>
      </c>
      <c r="C89" s="22" t="s">
        <v>661</v>
      </c>
      <c r="D89" s="22" t="s">
        <v>833</v>
      </c>
      <c r="E89" s="22"/>
      <c r="F89" s="201"/>
      <c r="G89" s="202"/>
      <c r="H89" s="22"/>
      <c r="I89" s="201"/>
      <c r="J89" s="22"/>
    </row>
    <row r="90" spans="1:10" ht="15" customHeight="1" x14ac:dyDescent="0.25">
      <c r="A90" s="270"/>
      <c r="B90" s="22">
        <v>3</v>
      </c>
      <c r="C90" s="22" t="s">
        <v>11</v>
      </c>
      <c r="D90" s="203" t="s">
        <v>834</v>
      </c>
      <c r="E90" s="22"/>
      <c r="F90" s="201"/>
      <c r="G90" s="202"/>
      <c r="H90" s="22"/>
      <c r="I90" s="201"/>
      <c r="J90" s="22"/>
    </row>
    <row r="91" spans="1:10" ht="15" customHeight="1" x14ac:dyDescent="0.25">
      <c r="A91" s="270" t="s">
        <v>530</v>
      </c>
      <c r="B91" s="22">
        <v>1</v>
      </c>
      <c r="C91" s="22" t="s">
        <v>6</v>
      </c>
      <c r="D91" s="22" t="s">
        <v>506</v>
      </c>
      <c r="E91" s="22" t="s">
        <v>835</v>
      </c>
      <c r="F91" s="201" t="s">
        <v>836</v>
      </c>
      <c r="G91" s="202" t="s">
        <v>837</v>
      </c>
      <c r="H91" s="22" t="s">
        <v>838</v>
      </c>
      <c r="I91" s="201" t="s">
        <v>839</v>
      </c>
      <c r="J91" s="22" t="s">
        <v>840</v>
      </c>
    </row>
    <row r="92" spans="1:10" ht="15" customHeight="1" x14ac:dyDescent="0.25">
      <c r="A92" s="270"/>
      <c r="B92" s="22">
        <v>2</v>
      </c>
      <c r="C92" s="22" t="s">
        <v>6</v>
      </c>
      <c r="D92" s="22" t="s">
        <v>613</v>
      </c>
      <c r="E92" s="22"/>
      <c r="F92" s="201"/>
      <c r="G92" s="202"/>
      <c r="H92" s="22"/>
      <c r="I92" s="201"/>
      <c r="J92" s="22"/>
    </row>
    <row r="93" spans="1:10" ht="15" customHeight="1" x14ac:dyDescent="0.25">
      <c r="A93" s="270" t="s">
        <v>507</v>
      </c>
      <c r="B93" s="22">
        <v>1</v>
      </c>
      <c r="C93" s="22" t="s">
        <v>6</v>
      </c>
      <c r="D93" s="22" t="s">
        <v>527</v>
      </c>
      <c r="E93" s="22" t="s">
        <v>841</v>
      </c>
      <c r="F93" s="201" t="s">
        <v>842</v>
      </c>
      <c r="G93" s="202" t="s">
        <v>843</v>
      </c>
      <c r="H93" s="22" t="s">
        <v>844</v>
      </c>
      <c r="I93" s="201" t="s">
        <v>845</v>
      </c>
      <c r="J93" s="22" t="s">
        <v>846</v>
      </c>
    </row>
    <row r="94" spans="1:10" ht="15" customHeight="1" x14ac:dyDescent="0.25">
      <c r="A94" s="270"/>
      <c r="B94" s="22">
        <v>2</v>
      </c>
      <c r="C94" s="22" t="s">
        <v>6</v>
      </c>
      <c r="D94" s="22" t="s">
        <v>528</v>
      </c>
      <c r="E94" s="22"/>
      <c r="F94" s="201"/>
      <c r="G94" s="202"/>
      <c r="H94" s="22"/>
      <c r="I94" s="201"/>
      <c r="J94" s="22"/>
    </row>
    <row r="95" spans="1:10" ht="15" customHeight="1" x14ac:dyDescent="0.25">
      <c r="A95" s="270"/>
      <c r="B95" s="22">
        <v>3</v>
      </c>
      <c r="C95" s="22" t="s">
        <v>6</v>
      </c>
      <c r="D95" s="22" t="s">
        <v>517</v>
      </c>
      <c r="E95" s="22"/>
      <c r="F95" s="201"/>
      <c r="G95" s="202"/>
      <c r="H95" s="22"/>
      <c r="I95" s="201"/>
      <c r="J95" s="22"/>
    </row>
    <row r="96" spans="1:10" ht="15" customHeight="1" x14ac:dyDescent="0.25">
      <c r="A96" s="270"/>
      <c r="B96" s="22">
        <v>4</v>
      </c>
      <c r="C96" s="22" t="s">
        <v>6</v>
      </c>
      <c r="D96" s="22" t="s">
        <v>511</v>
      </c>
      <c r="E96" s="22"/>
      <c r="F96" s="201"/>
      <c r="G96" s="202"/>
      <c r="H96" s="22"/>
      <c r="I96" s="201"/>
      <c r="J96" s="22"/>
    </row>
    <row r="97" spans="1:10" ht="15" customHeight="1" x14ac:dyDescent="0.25">
      <c r="A97" s="270"/>
      <c r="B97" s="22">
        <v>5</v>
      </c>
      <c r="C97" s="22" t="s">
        <v>6</v>
      </c>
      <c r="D97" s="22" t="s">
        <v>508</v>
      </c>
      <c r="E97" s="22"/>
      <c r="F97" s="201"/>
      <c r="G97" s="202"/>
      <c r="H97" s="22"/>
      <c r="I97" s="201"/>
      <c r="J97" s="22"/>
    </row>
    <row r="98" spans="1:10" ht="15" customHeight="1" x14ac:dyDescent="0.25">
      <c r="A98" s="270" t="s">
        <v>847</v>
      </c>
      <c r="B98" s="22">
        <v>1</v>
      </c>
      <c r="C98" s="22" t="s">
        <v>661</v>
      </c>
      <c r="D98" s="22" t="s">
        <v>848</v>
      </c>
      <c r="E98" s="22" t="s">
        <v>849</v>
      </c>
      <c r="F98" s="201" t="s">
        <v>850</v>
      </c>
      <c r="G98" s="202"/>
      <c r="H98" s="22"/>
      <c r="I98" s="201"/>
      <c r="J98" s="22"/>
    </row>
    <row r="99" spans="1:10" ht="15" customHeight="1" x14ac:dyDescent="0.25">
      <c r="A99" s="270" t="s">
        <v>535</v>
      </c>
      <c r="B99" s="22">
        <v>1</v>
      </c>
      <c r="C99" s="22" t="s">
        <v>6</v>
      </c>
      <c r="D99" s="22" t="s">
        <v>536</v>
      </c>
      <c r="E99" s="22" t="s">
        <v>851</v>
      </c>
      <c r="F99" s="201" t="s">
        <v>852</v>
      </c>
      <c r="G99" s="202" t="s">
        <v>853</v>
      </c>
      <c r="H99" s="22" t="s">
        <v>854</v>
      </c>
      <c r="I99" s="201" t="s">
        <v>855</v>
      </c>
      <c r="J99" s="22" t="s">
        <v>856</v>
      </c>
    </row>
    <row r="100" spans="1:10" ht="15" customHeight="1" x14ac:dyDescent="0.25">
      <c r="A100" s="270"/>
      <c r="B100" s="22">
        <v>2</v>
      </c>
      <c r="C100" s="22" t="s">
        <v>6</v>
      </c>
      <c r="D100" s="22" t="s">
        <v>538</v>
      </c>
      <c r="E100" s="22"/>
      <c r="F100" s="201"/>
      <c r="G100" s="202"/>
      <c r="H100" s="22"/>
      <c r="I100" s="201"/>
      <c r="J100" s="22"/>
    </row>
    <row r="101" spans="1:10" ht="15" customHeight="1" x14ac:dyDescent="0.25">
      <c r="A101" s="270"/>
      <c r="B101" s="22">
        <v>3</v>
      </c>
      <c r="C101" s="22" t="s">
        <v>6</v>
      </c>
      <c r="D101" s="22" t="s">
        <v>537</v>
      </c>
      <c r="E101" s="22"/>
      <c r="F101" s="201"/>
      <c r="G101" s="202"/>
      <c r="H101" s="22"/>
      <c r="I101" s="201"/>
      <c r="J101" s="22"/>
    </row>
    <row r="102" spans="1:10" ht="15" customHeight="1" x14ac:dyDescent="0.25">
      <c r="A102" s="270" t="s">
        <v>504</v>
      </c>
      <c r="B102" s="22">
        <v>1</v>
      </c>
      <c r="C102" s="22" t="s">
        <v>6</v>
      </c>
      <c r="D102" s="22" t="s">
        <v>505</v>
      </c>
      <c r="E102" s="22" t="s">
        <v>857</v>
      </c>
      <c r="F102" s="201" t="s">
        <v>858</v>
      </c>
      <c r="G102" s="202" t="s">
        <v>859</v>
      </c>
      <c r="H102" s="22" t="s">
        <v>860</v>
      </c>
      <c r="I102" s="201" t="s">
        <v>861</v>
      </c>
      <c r="J102" s="22" t="s">
        <v>862</v>
      </c>
    </row>
    <row r="103" spans="1:10" ht="15" customHeight="1" x14ac:dyDescent="0.25">
      <c r="A103" s="270"/>
      <c r="B103" s="22">
        <v>2</v>
      </c>
      <c r="C103" s="22" t="s">
        <v>6</v>
      </c>
      <c r="D103" s="22" t="s">
        <v>564</v>
      </c>
      <c r="E103" s="22"/>
      <c r="F103" s="201"/>
      <c r="G103" s="202"/>
      <c r="H103" s="22"/>
      <c r="I103" s="201"/>
      <c r="J103" s="22"/>
    </row>
    <row r="104" spans="1:10" ht="15" customHeight="1" x14ac:dyDescent="0.25">
      <c r="A104" s="270" t="s">
        <v>863</v>
      </c>
      <c r="B104" s="22">
        <v>1</v>
      </c>
      <c r="C104" s="22" t="s">
        <v>7</v>
      </c>
      <c r="D104" s="22" t="s">
        <v>521</v>
      </c>
      <c r="E104" s="22" t="s">
        <v>864</v>
      </c>
      <c r="F104" s="201" t="s">
        <v>865</v>
      </c>
      <c r="G104" s="202" t="s">
        <v>866</v>
      </c>
      <c r="H104" s="22" t="s">
        <v>867</v>
      </c>
      <c r="I104" s="201" t="s">
        <v>868</v>
      </c>
      <c r="J104" s="22" t="s">
        <v>869</v>
      </c>
    </row>
    <row r="105" spans="1:10" ht="15" customHeight="1" x14ac:dyDescent="0.25">
      <c r="A105" s="270"/>
      <c r="B105" s="22">
        <v>2</v>
      </c>
      <c r="C105" s="22" t="s">
        <v>8</v>
      </c>
      <c r="D105" s="22" t="s">
        <v>870</v>
      </c>
      <c r="E105" s="22"/>
      <c r="F105" s="201"/>
      <c r="G105" s="202"/>
      <c r="H105" s="22"/>
      <c r="I105" s="201"/>
      <c r="J105" s="22"/>
    </row>
    <row r="106" spans="1:10" ht="15" customHeight="1" x14ac:dyDescent="0.25">
      <c r="A106" s="270"/>
      <c r="B106" s="22">
        <v>3</v>
      </c>
      <c r="C106" s="22" t="s">
        <v>9</v>
      </c>
      <c r="D106" s="22" t="s">
        <v>871</v>
      </c>
      <c r="E106" s="22"/>
      <c r="F106" s="201"/>
      <c r="G106" s="202"/>
      <c r="H106" s="22"/>
      <c r="I106" s="201"/>
      <c r="J106" s="22"/>
    </row>
    <row r="107" spans="1:10" ht="15" customHeight="1" x14ac:dyDescent="0.25">
      <c r="A107" s="270"/>
      <c r="B107" s="22">
        <v>4</v>
      </c>
      <c r="C107" s="22" t="s">
        <v>10</v>
      </c>
      <c r="D107" s="22" t="s">
        <v>870</v>
      </c>
      <c r="E107" s="22"/>
      <c r="F107" s="201"/>
      <c r="G107" s="202"/>
      <c r="H107" s="22"/>
      <c r="I107" s="201"/>
      <c r="J107" s="22"/>
    </row>
    <row r="108" spans="1:10" ht="15" customHeight="1" x14ac:dyDescent="0.25">
      <c r="A108" s="270"/>
      <c r="B108" s="22">
        <v>5</v>
      </c>
      <c r="C108" s="22" t="s">
        <v>11</v>
      </c>
      <c r="D108" s="22" t="s">
        <v>521</v>
      </c>
      <c r="E108" s="22"/>
      <c r="F108" s="201"/>
      <c r="G108" s="202"/>
      <c r="H108" s="22"/>
      <c r="I108" s="201"/>
      <c r="J108" s="22"/>
    </row>
    <row r="109" spans="1:10" ht="15" customHeight="1" x14ac:dyDescent="0.25">
      <c r="A109" s="270" t="s">
        <v>872</v>
      </c>
      <c r="B109" s="22">
        <v>1</v>
      </c>
      <c r="C109" s="22" t="s">
        <v>7</v>
      </c>
      <c r="D109" s="22" t="s">
        <v>488</v>
      </c>
      <c r="E109" s="22" t="s">
        <v>873</v>
      </c>
      <c r="F109" s="201" t="s">
        <v>874</v>
      </c>
      <c r="G109" s="202" t="s">
        <v>875</v>
      </c>
      <c r="H109" s="22"/>
      <c r="I109" s="201"/>
      <c r="J109" s="22"/>
    </row>
    <row r="110" spans="1:10" ht="15" customHeight="1" x14ac:dyDescent="0.25">
      <c r="A110" s="270"/>
      <c r="B110" s="22">
        <v>2</v>
      </c>
      <c r="C110" s="22" t="s">
        <v>8</v>
      </c>
      <c r="D110" s="22" t="s">
        <v>643</v>
      </c>
      <c r="E110" s="22"/>
      <c r="F110" s="201"/>
      <c r="G110" s="202"/>
      <c r="H110" s="22"/>
      <c r="I110" s="201"/>
      <c r="J110" s="22"/>
    </row>
    <row r="111" spans="1:10" ht="15" customHeight="1" x14ac:dyDescent="0.25">
      <c r="A111" s="22"/>
      <c r="B111" s="22">
        <v>3</v>
      </c>
      <c r="C111" s="22" t="s">
        <v>11</v>
      </c>
      <c r="D111" s="22" t="s">
        <v>488</v>
      </c>
      <c r="E111" s="22"/>
      <c r="F111" s="201"/>
      <c r="G111" s="202"/>
      <c r="H111" s="22"/>
      <c r="I111" s="201"/>
      <c r="J111" s="22"/>
    </row>
    <row r="112" spans="1:10" ht="15" customHeight="1" x14ac:dyDescent="0.25">
      <c r="A112" s="22"/>
      <c r="B112" s="22">
        <v>4</v>
      </c>
      <c r="C112" s="22" t="s">
        <v>9</v>
      </c>
      <c r="D112" s="22" t="s">
        <v>644</v>
      </c>
      <c r="E112" s="22"/>
      <c r="F112" s="201"/>
      <c r="G112" s="202"/>
      <c r="H112" s="22"/>
      <c r="I112" s="201"/>
      <c r="J112" s="22"/>
    </row>
  </sheetData>
  <autoFilter ref="A2:J112"/>
  <mergeCells count="3">
    <mergeCell ref="E1:G1"/>
    <mergeCell ref="H1:J1"/>
    <mergeCell ref="A1:D1"/>
  </mergeCells>
  <hyperlinks>
    <hyperlink ref="F22" r:id="rId1" display="mailto:bjames@ausgrid.com.au"/>
    <hyperlink ref="F43" r:id="rId2" display="mailto:anna.russo@endeavourenergy.com.au"/>
    <hyperlink ref="F32" r:id="rId3" display="mailto:nijones@powercor.com.au"/>
    <hyperlink ref="F66" r:id="rId4"/>
    <hyperlink ref="F47" r:id="rId5" display="mailto:Vishnu.Vijayan@energyaustralia.com.au"/>
    <hyperlink ref="I7" r:id="rId6" display="mailto:GHorner@activestream.com.au"/>
    <hyperlink ref="I22" r:id="rId7" display="mailto:ksunjic@ausgrid.com.au"/>
    <hyperlink ref="I28" r:id="rId8"/>
    <hyperlink ref="F50" r:id="rId9" display="mailto:kategordon@energex.com.au"/>
    <hyperlink ref="F41:F47" r:id="rId10" display="mailto:kategordon@energex.com.au"/>
    <hyperlink ref="F11" r:id="rId11" display="mailto:Jason.groom1@originenergy.com.au"/>
    <hyperlink ref="I11" r:id="rId12" display="mailto:Paul.sampson@originenergy.com.au"/>
    <hyperlink ref="I82" r:id="rId13" display="mailto:Peter.draffin@sapowernetworks.com.au"/>
    <hyperlink ref="F3" r:id="rId14" display="mailto:tim.walker@actewagl.com.au"/>
    <hyperlink ref="I3" r:id="rId15" display="mailto:peter.almonte@actewagl.com.au"/>
    <hyperlink ref="J93" r:id="rId16" display="tel:+61 407 537 466"/>
    <hyperlink ref="F21" r:id="rId17" display="mailto:james.rowbottom@auroraenergy.com.au"/>
    <hyperlink ref="I21" r:id="rId18" display="mailto:Paul.Willacy@auroraenergy.com.au"/>
    <hyperlink ref="I14" r:id="rId19" display="mailto:SSekhar@agl.com.au"/>
    <hyperlink ref="F99" r:id="rId20" display="mailto:oliver.jessup@stanwell.com"/>
    <hyperlink ref="I99" r:id="rId21" display="mailto:chris.reilly@stanwell.com"/>
    <hyperlink ref="F102" r:id="rId22" display="mailto:asuwignjo@pacifichydro.com.au"/>
    <hyperlink ref="I102" r:id="rId23" display="mailto:mhempel@pacifichydro.com.au"/>
    <hyperlink ref="I62" r:id="rId24" display="mailto:durga.vadlamoodi@essentialenergy.com.au"/>
    <hyperlink ref="F70" r:id="rId25" display="mailto:Ja074@energex.com.au"/>
    <hyperlink ref="I70" r:id="rId26" display="mailto:scottwilson@energex.com.au"/>
    <hyperlink ref="F75" r:id="rId27" display="mailto:sindhoor@nextbusinessenergy.com.au"/>
    <hyperlink ref="I75" r:id="rId28" display="mailto:naomi@nextbusinessenergy.com.au"/>
    <hyperlink ref="F88" r:id="rId29" display="mailto:Neville.lewis@ausnetservices.com.au"/>
    <hyperlink ref="I88" r:id="rId30" display="mailto:Greg.minney@ausnetservices.com.au"/>
    <hyperlink ref="F98" r:id="rId31"/>
    <hyperlink ref="F76" r:id="rId32" display="mailto:Russell.Kennedy@originenergy.com.au"/>
    <hyperlink ref="I76" r:id="rId33" display="mailto:Abhijit.Gharde@originenergy.com.au"/>
    <hyperlink ref="F62" r:id="rId34" display="mailto:Adam.Dubojski@essentialenergy.com.au"/>
    <hyperlink ref="F93" r:id="rId35"/>
    <hyperlink ref="F6" r:id="rId36"/>
  </hyperlinks>
  <pageMargins left="0.7" right="0.7" top="0.75" bottom="0.75" header="0.3" footer="0.3"/>
  <pageSetup paperSize="9" orientation="portrait" verticalDpi="0" r:id="rId3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AC1158"/>
  <sheetViews>
    <sheetView topLeftCell="A272" workbookViewId="0">
      <selection activeCell="K1" sqref="K1"/>
    </sheetView>
  </sheetViews>
  <sheetFormatPr defaultRowHeight="15" x14ac:dyDescent="0.25"/>
  <cols>
    <col min="1" max="1" width="21.5703125" style="17" bestFit="1" customWidth="1"/>
    <col min="2" max="2" width="10.85546875" style="17" bestFit="1" customWidth="1"/>
    <col min="3" max="3" width="7.7109375" style="17" hidden="1" customWidth="1"/>
    <col min="4" max="4" width="18.28515625" style="17" customWidth="1"/>
    <col min="5" max="5" width="9.140625" style="231"/>
    <col min="6" max="6" width="48.85546875" style="17" customWidth="1"/>
    <col min="7" max="7" width="12.42578125" style="17" customWidth="1"/>
    <col min="8" max="8" width="9.140625" style="17"/>
    <col min="9" max="10" width="11.42578125" style="17" customWidth="1"/>
    <col min="11" max="11" width="14.42578125" style="230" customWidth="1"/>
    <col min="12" max="12" width="11.42578125" style="17" customWidth="1"/>
    <col min="13" max="16" width="9.140625" style="17"/>
    <col min="17" max="17" width="25.42578125" style="17" customWidth="1"/>
    <col min="18" max="18" width="23.140625" style="17" customWidth="1"/>
    <col min="19" max="19" width="15.5703125" style="17" customWidth="1"/>
    <col min="20" max="20" width="15.140625" style="17" customWidth="1"/>
    <col min="21" max="21" width="31.85546875" style="17" customWidth="1"/>
    <col min="22" max="16384" width="9.140625" style="17"/>
  </cols>
  <sheetData>
    <row r="1" spans="1:22" s="3" customFormat="1" ht="25.5" x14ac:dyDescent="0.25">
      <c r="A1" s="1" t="s">
        <v>0</v>
      </c>
      <c r="B1" s="1" t="s">
        <v>1</v>
      </c>
      <c r="C1" s="1" t="s">
        <v>131</v>
      </c>
      <c r="D1" s="1" t="s">
        <v>479</v>
      </c>
      <c r="E1" s="18" t="s">
        <v>2</v>
      </c>
      <c r="F1" s="12" t="s">
        <v>3</v>
      </c>
      <c r="G1" s="12" t="s">
        <v>4</v>
      </c>
      <c r="H1" s="13" t="s">
        <v>5</v>
      </c>
      <c r="I1" s="149" t="s">
        <v>565</v>
      </c>
      <c r="J1" s="149" t="s">
        <v>571</v>
      </c>
      <c r="K1" s="252" t="s">
        <v>572</v>
      </c>
      <c r="L1" s="149" t="s">
        <v>573</v>
      </c>
      <c r="M1" s="103" t="s">
        <v>574</v>
      </c>
      <c r="N1" s="103" t="s">
        <v>575</v>
      </c>
      <c r="O1" s="103" t="s">
        <v>576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</row>
    <row r="2" spans="1:22" s="3" customFormat="1" ht="13.5" hidden="1" customHeight="1" x14ac:dyDescent="0.25">
      <c r="A2" s="105" t="s">
        <v>20</v>
      </c>
      <c r="B2" s="106" t="s">
        <v>21</v>
      </c>
      <c r="C2" s="106" t="s">
        <v>22</v>
      </c>
      <c r="D2" s="106" t="s">
        <v>480</v>
      </c>
      <c r="E2" s="107">
        <v>1</v>
      </c>
      <c r="F2" s="105" t="s">
        <v>23</v>
      </c>
      <c r="G2" s="105" t="s">
        <v>24</v>
      </c>
      <c r="H2" s="105" t="s">
        <v>25</v>
      </c>
      <c r="I2" s="105" t="s">
        <v>481</v>
      </c>
      <c r="J2" s="105"/>
      <c r="K2" s="105" t="s">
        <v>482</v>
      </c>
      <c r="L2" s="105"/>
      <c r="M2" s="105"/>
      <c r="N2" s="105"/>
      <c r="O2" s="105"/>
      <c r="P2" s="105" t="s">
        <v>26</v>
      </c>
      <c r="Q2" s="105" t="s">
        <v>27</v>
      </c>
      <c r="R2" s="105" t="s">
        <v>28</v>
      </c>
      <c r="S2" s="105" t="s">
        <v>29</v>
      </c>
      <c r="T2" s="105" t="s">
        <v>30</v>
      </c>
      <c r="U2" s="105"/>
      <c r="V2" s="105" t="s">
        <v>31</v>
      </c>
    </row>
    <row r="3" spans="1:22" s="3" customFormat="1" ht="13.5" hidden="1" customHeight="1" x14ac:dyDescent="0.25">
      <c r="A3" s="105" t="s">
        <v>20</v>
      </c>
      <c r="B3" s="106" t="s">
        <v>21</v>
      </c>
      <c r="C3" s="106" t="s">
        <v>22</v>
      </c>
      <c r="D3" s="106" t="s">
        <v>480</v>
      </c>
      <c r="E3" s="107">
        <v>1</v>
      </c>
      <c r="F3" s="105" t="s">
        <v>23</v>
      </c>
      <c r="G3" s="105" t="s">
        <v>24</v>
      </c>
      <c r="H3" s="105" t="s">
        <v>32</v>
      </c>
      <c r="I3" s="105" t="s">
        <v>481</v>
      </c>
      <c r="J3" s="105"/>
      <c r="K3" s="105" t="s">
        <v>483</v>
      </c>
      <c r="L3" s="105"/>
      <c r="M3" s="105"/>
      <c r="N3" s="105"/>
      <c r="O3" s="108"/>
      <c r="P3" s="105" t="s">
        <v>26</v>
      </c>
      <c r="Q3" s="105" t="s">
        <v>27</v>
      </c>
      <c r="R3" s="105" t="s">
        <v>28</v>
      </c>
      <c r="S3" s="105" t="s">
        <v>29</v>
      </c>
      <c r="T3" s="105" t="s">
        <v>30</v>
      </c>
      <c r="U3" s="105"/>
      <c r="V3" s="105" t="s">
        <v>31</v>
      </c>
    </row>
    <row r="4" spans="1:22" s="3" customFormat="1" ht="13.5" hidden="1" customHeight="1" x14ac:dyDescent="0.25">
      <c r="A4" s="105" t="s">
        <v>20</v>
      </c>
      <c r="B4" s="106" t="s">
        <v>21</v>
      </c>
      <c r="C4" s="106" t="s">
        <v>22</v>
      </c>
      <c r="D4" s="106" t="s">
        <v>480</v>
      </c>
      <c r="E4" s="107">
        <v>1</v>
      </c>
      <c r="F4" s="105" t="s">
        <v>23</v>
      </c>
      <c r="G4" s="105" t="s">
        <v>24</v>
      </c>
      <c r="H4" s="105" t="s">
        <v>33</v>
      </c>
      <c r="I4" s="105" t="s">
        <v>481</v>
      </c>
      <c r="J4" s="105"/>
      <c r="K4" s="105" t="s">
        <v>484</v>
      </c>
      <c r="L4" s="105"/>
      <c r="M4" s="105"/>
      <c r="N4" s="105"/>
      <c r="O4" s="108"/>
      <c r="P4" s="105" t="s">
        <v>26</v>
      </c>
      <c r="Q4" s="105" t="s">
        <v>27</v>
      </c>
      <c r="R4" s="105" t="s">
        <v>28</v>
      </c>
      <c r="S4" s="105" t="s">
        <v>29</v>
      </c>
      <c r="T4" s="105" t="s">
        <v>30</v>
      </c>
      <c r="U4" s="105"/>
      <c r="V4" s="105" t="s">
        <v>31</v>
      </c>
    </row>
    <row r="5" spans="1:22" s="3" customFormat="1" ht="13.5" hidden="1" customHeight="1" x14ac:dyDescent="0.25">
      <c r="A5" s="105" t="s">
        <v>20</v>
      </c>
      <c r="B5" s="106" t="s">
        <v>21</v>
      </c>
      <c r="C5" s="106" t="s">
        <v>22</v>
      </c>
      <c r="D5" s="106" t="s">
        <v>480</v>
      </c>
      <c r="E5" s="107">
        <v>1</v>
      </c>
      <c r="F5" s="105" t="s">
        <v>23</v>
      </c>
      <c r="G5" s="105" t="s">
        <v>24</v>
      </c>
      <c r="H5" s="105" t="s">
        <v>34</v>
      </c>
      <c r="I5" s="105" t="s">
        <v>481</v>
      </c>
      <c r="J5" s="105"/>
      <c r="K5" s="105" t="s">
        <v>485</v>
      </c>
      <c r="L5" s="105"/>
      <c r="M5" s="105"/>
      <c r="N5" s="105"/>
      <c r="O5" s="108"/>
      <c r="P5" s="105" t="s">
        <v>26</v>
      </c>
      <c r="Q5" s="105" t="s">
        <v>27</v>
      </c>
      <c r="R5" s="105" t="s">
        <v>28</v>
      </c>
      <c r="S5" s="105" t="s">
        <v>29</v>
      </c>
      <c r="T5" s="105" t="s">
        <v>30</v>
      </c>
      <c r="U5" s="105"/>
      <c r="V5" s="105" t="s">
        <v>31</v>
      </c>
    </row>
    <row r="6" spans="1:22" s="3" customFormat="1" ht="13.5" hidden="1" customHeight="1" x14ac:dyDescent="0.25">
      <c r="A6" s="105" t="s">
        <v>20</v>
      </c>
      <c r="B6" s="106" t="s">
        <v>21</v>
      </c>
      <c r="C6" s="106" t="s">
        <v>22</v>
      </c>
      <c r="D6" s="106" t="s">
        <v>480</v>
      </c>
      <c r="E6" s="107">
        <v>1</v>
      </c>
      <c r="F6" s="105" t="s">
        <v>23</v>
      </c>
      <c r="G6" s="105" t="s">
        <v>35</v>
      </c>
      <c r="H6" s="105" t="s">
        <v>36</v>
      </c>
      <c r="I6" s="105" t="s">
        <v>481</v>
      </c>
      <c r="J6" s="105"/>
      <c r="K6" s="105" t="s">
        <v>486</v>
      </c>
      <c r="L6" s="105"/>
      <c r="M6" s="105"/>
      <c r="N6" s="105"/>
      <c r="O6" s="108"/>
      <c r="P6" s="105" t="s">
        <v>26</v>
      </c>
      <c r="Q6" s="105" t="s">
        <v>27</v>
      </c>
      <c r="R6" s="105" t="s">
        <v>28</v>
      </c>
      <c r="S6" s="105" t="s">
        <v>29</v>
      </c>
      <c r="T6" s="105" t="s">
        <v>30</v>
      </c>
      <c r="U6" s="105"/>
      <c r="V6" s="105" t="s">
        <v>31</v>
      </c>
    </row>
    <row r="7" spans="1:22" s="3" customFormat="1" ht="13.5" hidden="1" customHeight="1" x14ac:dyDescent="0.25">
      <c r="A7" s="105" t="s">
        <v>37</v>
      </c>
      <c r="B7" s="106" t="s">
        <v>38</v>
      </c>
      <c r="C7" s="106" t="s">
        <v>39</v>
      </c>
      <c r="D7" s="106" t="s">
        <v>480</v>
      </c>
      <c r="E7" s="107">
        <v>2</v>
      </c>
      <c r="F7" s="105" t="s">
        <v>40</v>
      </c>
      <c r="G7" s="105" t="s">
        <v>41</v>
      </c>
      <c r="H7" s="105" t="s">
        <v>236</v>
      </c>
      <c r="I7" s="105" t="s">
        <v>481</v>
      </c>
      <c r="J7" s="105"/>
      <c r="K7" s="105" t="s">
        <v>521</v>
      </c>
      <c r="L7" s="105"/>
      <c r="M7" s="105"/>
      <c r="N7" s="105"/>
      <c r="O7" s="108"/>
      <c r="P7" s="105" t="s">
        <v>42</v>
      </c>
      <c r="Q7" s="105"/>
      <c r="R7" s="105" t="s">
        <v>43</v>
      </c>
      <c r="S7" s="105" t="s">
        <v>29</v>
      </c>
      <c r="T7" s="105" t="s">
        <v>44</v>
      </c>
      <c r="U7" s="105" t="s">
        <v>45</v>
      </c>
      <c r="V7" s="105" t="s">
        <v>46</v>
      </c>
    </row>
    <row r="8" spans="1:22" s="3" customFormat="1" ht="13.5" hidden="1" customHeight="1" x14ac:dyDescent="0.25">
      <c r="A8" s="105" t="s">
        <v>37</v>
      </c>
      <c r="B8" s="106" t="s">
        <v>38</v>
      </c>
      <c r="C8" s="106" t="s">
        <v>39</v>
      </c>
      <c r="D8" s="106" t="s">
        <v>480</v>
      </c>
      <c r="E8" s="107">
        <v>2</v>
      </c>
      <c r="F8" s="105" t="s">
        <v>40</v>
      </c>
      <c r="G8" s="105" t="s">
        <v>35</v>
      </c>
      <c r="H8" s="105" t="s">
        <v>36</v>
      </c>
      <c r="I8" s="105" t="s">
        <v>481</v>
      </c>
      <c r="J8" s="105"/>
      <c r="K8" s="105" t="s">
        <v>488</v>
      </c>
      <c r="L8" s="105"/>
      <c r="M8" s="105"/>
      <c r="N8" s="105"/>
      <c r="O8" s="105"/>
      <c r="P8" s="105" t="s">
        <v>42</v>
      </c>
      <c r="Q8" s="105"/>
      <c r="R8" s="105" t="s">
        <v>43</v>
      </c>
      <c r="S8" s="105" t="s">
        <v>29</v>
      </c>
      <c r="T8" s="105" t="s">
        <v>44</v>
      </c>
      <c r="U8" s="105" t="s">
        <v>45</v>
      </c>
      <c r="V8" s="105" t="s">
        <v>46</v>
      </c>
    </row>
    <row r="9" spans="1:22" s="3" customFormat="1" ht="13.5" hidden="1" customHeight="1" x14ac:dyDescent="0.25">
      <c r="A9" s="105" t="s">
        <v>47</v>
      </c>
      <c r="B9" s="106" t="s">
        <v>48</v>
      </c>
      <c r="C9" s="106" t="s">
        <v>49</v>
      </c>
      <c r="D9" s="106" t="s">
        <v>480</v>
      </c>
      <c r="E9" s="107">
        <v>3</v>
      </c>
      <c r="F9" s="105" t="s">
        <v>42</v>
      </c>
      <c r="G9" s="105" t="s">
        <v>41</v>
      </c>
      <c r="H9" s="105" t="s">
        <v>25</v>
      </c>
      <c r="I9" s="105" t="s">
        <v>481</v>
      </c>
      <c r="J9" s="105"/>
      <c r="K9" s="105" t="s">
        <v>487</v>
      </c>
      <c r="L9" s="105"/>
      <c r="M9" s="105"/>
      <c r="N9" s="105"/>
      <c r="O9" s="108"/>
      <c r="P9" s="105" t="s">
        <v>42</v>
      </c>
      <c r="Q9" s="105"/>
      <c r="R9" s="109" t="s">
        <v>50</v>
      </c>
      <c r="S9" s="105"/>
      <c r="T9" s="105" t="s">
        <v>44</v>
      </c>
      <c r="U9" s="105"/>
      <c r="V9" s="105" t="s">
        <v>46</v>
      </c>
    </row>
    <row r="10" spans="1:22" s="3" customFormat="1" ht="13.5" hidden="1" customHeight="1" x14ac:dyDescent="0.25">
      <c r="A10" s="105" t="s">
        <v>47</v>
      </c>
      <c r="B10" s="106" t="s">
        <v>48</v>
      </c>
      <c r="C10" s="106" t="s">
        <v>49</v>
      </c>
      <c r="D10" s="106" t="s">
        <v>480</v>
      </c>
      <c r="E10" s="107">
        <v>3</v>
      </c>
      <c r="F10" s="105" t="s">
        <v>42</v>
      </c>
      <c r="G10" s="105" t="s">
        <v>35</v>
      </c>
      <c r="H10" s="105" t="s">
        <v>36</v>
      </c>
      <c r="I10" s="105" t="s">
        <v>481</v>
      </c>
      <c r="J10" s="105"/>
      <c r="K10" s="105" t="s">
        <v>490</v>
      </c>
      <c r="L10" s="105"/>
      <c r="M10" s="105"/>
      <c r="N10" s="105"/>
      <c r="O10" s="105"/>
      <c r="P10" s="105" t="s">
        <v>42</v>
      </c>
      <c r="Q10" s="105"/>
      <c r="R10" s="105" t="s">
        <v>50</v>
      </c>
      <c r="S10" s="105"/>
      <c r="T10" s="105" t="s">
        <v>44</v>
      </c>
      <c r="U10" s="105"/>
      <c r="V10" s="105" t="s">
        <v>46</v>
      </c>
    </row>
    <row r="11" spans="1:22" s="3" customFormat="1" ht="13.5" hidden="1" customHeight="1" x14ac:dyDescent="0.25">
      <c r="A11" s="105" t="s">
        <v>51</v>
      </c>
      <c r="B11" s="106" t="s">
        <v>52</v>
      </c>
      <c r="C11" s="106" t="s">
        <v>53</v>
      </c>
      <c r="D11" s="106" t="s">
        <v>480</v>
      </c>
      <c r="E11" s="107">
        <v>4</v>
      </c>
      <c r="F11" s="105" t="s">
        <v>54</v>
      </c>
      <c r="G11" s="105" t="s">
        <v>55</v>
      </c>
      <c r="H11" s="105" t="s">
        <v>32</v>
      </c>
      <c r="I11" s="105" t="s">
        <v>481</v>
      </c>
      <c r="J11" s="105"/>
      <c r="K11" s="105" t="s">
        <v>483</v>
      </c>
      <c r="L11" s="105"/>
      <c r="M11" s="105"/>
      <c r="N11" s="105"/>
      <c r="O11" s="108"/>
      <c r="P11" s="105"/>
      <c r="Q11" s="105"/>
      <c r="R11" s="105" t="s">
        <v>50</v>
      </c>
      <c r="S11" s="105" t="s">
        <v>56</v>
      </c>
      <c r="T11" s="105" t="s">
        <v>57</v>
      </c>
      <c r="U11" s="105" t="s">
        <v>45</v>
      </c>
      <c r="V11" s="105" t="s">
        <v>58</v>
      </c>
    </row>
    <row r="12" spans="1:22" s="3" customFormat="1" ht="13.5" hidden="1" customHeight="1" x14ac:dyDescent="0.25">
      <c r="A12" s="105" t="s">
        <v>51</v>
      </c>
      <c r="B12" s="106" t="s">
        <v>52</v>
      </c>
      <c r="C12" s="106" t="s">
        <v>53</v>
      </c>
      <c r="D12" s="106" t="s">
        <v>480</v>
      </c>
      <c r="E12" s="107">
        <v>4</v>
      </c>
      <c r="F12" s="105" t="s">
        <v>54</v>
      </c>
      <c r="G12" s="105" t="s">
        <v>35</v>
      </c>
      <c r="H12" s="105" t="s">
        <v>36</v>
      </c>
      <c r="I12" s="105" t="s">
        <v>481</v>
      </c>
      <c r="J12" s="105"/>
      <c r="K12" s="105" t="s">
        <v>491</v>
      </c>
      <c r="L12" s="105"/>
      <c r="M12" s="105"/>
      <c r="N12" s="105"/>
      <c r="O12" s="105"/>
      <c r="P12" s="105"/>
      <c r="Q12" s="105"/>
      <c r="R12" s="105" t="s">
        <v>50</v>
      </c>
      <c r="S12" s="105" t="s">
        <v>56</v>
      </c>
      <c r="T12" s="105" t="s">
        <v>57</v>
      </c>
      <c r="U12" s="105" t="s">
        <v>45</v>
      </c>
      <c r="V12" s="105" t="s">
        <v>58</v>
      </c>
    </row>
    <row r="13" spans="1:22" s="3" customFormat="1" ht="13.5" hidden="1" customHeight="1" x14ac:dyDescent="0.25">
      <c r="A13" s="105" t="s">
        <v>59</v>
      </c>
      <c r="B13" s="106" t="s">
        <v>60</v>
      </c>
      <c r="C13" s="106" t="s">
        <v>61</v>
      </c>
      <c r="D13" s="106" t="s">
        <v>480</v>
      </c>
      <c r="E13" s="107">
        <v>5</v>
      </c>
      <c r="F13" s="110" t="s">
        <v>62</v>
      </c>
      <c r="G13" s="105" t="s">
        <v>55</v>
      </c>
      <c r="H13" s="105" t="s">
        <v>33</v>
      </c>
      <c r="I13" s="105" t="s">
        <v>481</v>
      </c>
      <c r="J13" s="105"/>
      <c r="K13" s="105" t="s">
        <v>489</v>
      </c>
      <c r="L13" s="105"/>
      <c r="M13" s="105"/>
      <c r="N13" s="105"/>
      <c r="O13" s="105"/>
      <c r="P13" s="105" t="s">
        <v>62</v>
      </c>
      <c r="Q13" s="105" t="s">
        <v>63</v>
      </c>
      <c r="R13" s="105"/>
      <c r="S13" s="105" t="s">
        <v>56</v>
      </c>
      <c r="T13" s="105" t="s">
        <v>64</v>
      </c>
      <c r="U13" s="105"/>
      <c r="V13" s="105" t="s">
        <v>46</v>
      </c>
    </row>
    <row r="14" spans="1:22" s="3" customFormat="1" ht="13.5" hidden="1" customHeight="1" x14ac:dyDescent="0.25">
      <c r="A14" s="105" t="s">
        <v>59</v>
      </c>
      <c r="B14" s="106" t="s">
        <v>65</v>
      </c>
      <c r="C14" s="106" t="s">
        <v>66</v>
      </c>
      <c r="D14" s="106" t="s">
        <v>480</v>
      </c>
      <c r="E14" s="107">
        <v>6</v>
      </c>
      <c r="F14" s="105" t="s">
        <v>67</v>
      </c>
      <c r="G14" s="105" t="s">
        <v>55</v>
      </c>
      <c r="H14" s="105" t="s">
        <v>34</v>
      </c>
      <c r="I14" s="105" t="s">
        <v>481</v>
      </c>
      <c r="J14" s="105"/>
      <c r="K14" s="105" t="s">
        <v>485</v>
      </c>
      <c r="L14" s="105"/>
      <c r="M14" s="105"/>
      <c r="N14" s="105"/>
      <c r="O14" s="108"/>
      <c r="P14" s="105" t="s">
        <v>68</v>
      </c>
      <c r="Q14" s="105"/>
      <c r="R14" s="105"/>
      <c r="S14" s="105" t="s">
        <v>29</v>
      </c>
      <c r="T14" s="105" t="s">
        <v>69</v>
      </c>
      <c r="U14" s="105"/>
      <c r="V14" s="105" t="s">
        <v>46</v>
      </c>
    </row>
    <row r="15" spans="1:22" s="3" customFormat="1" ht="13.5" hidden="1" customHeight="1" x14ac:dyDescent="0.25">
      <c r="A15" s="105" t="s">
        <v>59</v>
      </c>
      <c r="B15" s="106" t="s">
        <v>65</v>
      </c>
      <c r="C15" s="106" t="s">
        <v>66</v>
      </c>
      <c r="D15" s="106" t="s">
        <v>480</v>
      </c>
      <c r="E15" s="107">
        <v>6</v>
      </c>
      <c r="F15" s="105" t="s">
        <v>67</v>
      </c>
      <c r="G15" s="105" t="s">
        <v>35</v>
      </c>
      <c r="H15" s="105" t="s">
        <v>36</v>
      </c>
      <c r="I15" s="105" t="s">
        <v>481</v>
      </c>
      <c r="J15" s="105"/>
      <c r="K15" s="105" t="s">
        <v>492</v>
      </c>
      <c r="L15" s="105"/>
      <c r="M15" s="105"/>
      <c r="N15" s="105"/>
      <c r="O15" s="108"/>
      <c r="P15" s="105" t="s">
        <v>68</v>
      </c>
      <c r="Q15" s="105"/>
      <c r="R15" s="105"/>
      <c r="S15" s="105" t="s">
        <v>29</v>
      </c>
      <c r="T15" s="105" t="s">
        <v>69</v>
      </c>
      <c r="U15" s="105"/>
      <c r="V15" s="105" t="s">
        <v>46</v>
      </c>
    </row>
    <row r="16" spans="1:22" s="3" customFormat="1" ht="13.5" hidden="1" customHeight="1" x14ac:dyDescent="0.25">
      <c r="A16" s="105" t="s">
        <v>20</v>
      </c>
      <c r="B16" s="106" t="s">
        <v>70</v>
      </c>
      <c r="C16" s="106" t="s">
        <v>71</v>
      </c>
      <c r="D16" s="106" t="s">
        <v>480</v>
      </c>
      <c r="E16" s="107">
        <v>7</v>
      </c>
      <c r="F16" s="105" t="s">
        <v>72</v>
      </c>
      <c r="G16" s="105" t="s">
        <v>55</v>
      </c>
      <c r="H16" s="105" t="s">
        <v>236</v>
      </c>
      <c r="I16" s="105" t="s">
        <v>481</v>
      </c>
      <c r="J16" s="105"/>
      <c r="K16" s="105" t="s">
        <v>521</v>
      </c>
      <c r="L16" s="105"/>
      <c r="M16" s="105"/>
      <c r="N16" s="105"/>
      <c r="O16" s="105"/>
      <c r="P16" s="105" t="s">
        <v>73</v>
      </c>
      <c r="Q16" s="105" t="s">
        <v>74</v>
      </c>
      <c r="R16" s="105"/>
      <c r="S16" s="105" t="s">
        <v>29</v>
      </c>
      <c r="T16" s="105" t="s">
        <v>75</v>
      </c>
      <c r="U16" s="105"/>
      <c r="V16" s="105" t="s">
        <v>58</v>
      </c>
    </row>
    <row r="17" spans="1:22" s="3" customFormat="1" ht="13.5" hidden="1" customHeight="1" x14ac:dyDescent="0.25">
      <c r="A17" s="105" t="s">
        <v>20</v>
      </c>
      <c r="B17" s="106" t="s">
        <v>70</v>
      </c>
      <c r="C17" s="106" t="s">
        <v>71</v>
      </c>
      <c r="D17" s="106" t="s">
        <v>480</v>
      </c>
      <c r="E17" s="107">
        <v>7</v>
      </c>
      <c r="F17" s="105" t="s">
        <v>72</v>
      </c>
      <c r="G17" s="105" t="s">
        <v>35</v>
      </c>
      <c r="H17" s="105" t="s">
        <v>36</v>
      </c>
      <c r="I17" s="105" t="s">
        <v>481</v>
      </c>
      <c r="J17" s="105"/>
      <c r="K17" s="105" t="s">
        <v>486</v>
      </c>
      <c r="L17" s="105"/>
      <c r="M17" s="105"/>
      <c r="N17" s="105"/>
      <c r="O17" s="105"/>
      <c r="P17" s="105" t="s">
        <v>73</v>
      </c>
      <c r="Q17" s="105" t="s">
        <v>74</v>
      </c>
      <c r="R17" s="105"/>
      <c r="S17" s="105" t="s">
        <v>29</v>
      </c>
      <c r="T17" s="105" t="s">
        <v>75</v>
      </c>
      <c r="U17" s="105"/>
      <c r="V17" s="105" t="s">
        <v>58</v>
      </c>
    </row>
    <row r="18" spans="1:22" s="3" customFormat="1" ht="13.5" hidden="1" customHeight="1" x14ac:dyDescent="0.25">
      <c r="A18" s="105" t="s">
        <v>20</v>
      </c>
      <c r="B18" s="106" t="s">
        <v>76</v>
      </c>
      <c r="C18" s="106" t="s">
        <v>77</v>
      </c>
      <c r="D18" s="106" t="s">
        <v>480</v>
      </c>
      <c r="E18" s="107">
        <v>8</v>
      </c>
      <c r="F18" s="105" t="s">
        <v>78</v>
      </c>
      <c r="G18" s="105" t="s">
        <v>55</v>
      </c>
      <c r="H18" s="105" t="s">
        <v>25</v>
      </c>
      <c r="I18" s="105" t="s">
        <v>481</v>
      </c>
      <c r="J18" s="105"/>
      <c r="K18" s="105" t="s">
        <v>482</v>
      </c>
      <c r="L18" s="105"/>
      <c r="M18" s="105"/>
      <c r="N18" s="105"/>
      <c r="O18" s="108"/>
      <c r="P18" s="105" t="s">
        <v>79</v>
      </c>
      <c r="Q18" s="105"/>
      <c r="R18" s="105"/>
      <c r="S18" s="105" t="s">
        <v>29</v>
      </c>
      <c r="T18" s="105" t="s">
        <v>80</v>
      </c>
      <c r="U18" s="105"/>
      <c r="V18" s="105" t="s">
        <v>46</v>
      </c>
    </row>
    <row r="19" spans="1:22" s="3" customFormat="1" ht="13.5" hidden="1" customHeight="1" x14ac:dyDescent="0.25">
      <c r="A19" s="105" t="s">
        <v>20</v>
      </c>
      <c r="B19" s="106" t="s">
        <v>76</v>
      </c>
      <c r="C19" s="106" t="s">
        <v>77</v>
      </c>
      <c r="D19" s="106" t="s">
        <v>480</v>
      </c>
      <c r="E19" s="107">
        <v>8</v>
      </c>
      <c r="F19" s="105" t="s">
        <v>78</v>
      </c>
      <c r="G19" s="105" t="s">
        <v>35</v>
      </c>
      <c r="H19" s="105" t="s">
        <v>36</v>
      </c>
      <c r="I19" s="105" t="s">
        <v>481</v>
      </c>
      <c r="J19" s="105"/>
      <c r="K19" s="105" t="s">
        <v>488</v>
      </c>
      <c r="L19" s="105"/>
      <c r="M19" s="105"/>
      <c r="N19" s="105"/>
      <c r="O19" s="105"/>
      <c r="P19" s="105" t="s">
        <v>79</v>
      </c>
      <c r="Q19" s="105"/>
      <c r="R19" s="105"/>
      <c r="S19" s="105" t="s">
        <v>29</v>
      </c>
      <c r="T19" s="105" t="s">
        <v>80</v>
      </c>
      <c r="U19" s="105"/>
      <c r="V19" s="105" t="s">
        <v>46</v>
      </c>
    </row>
    <row r="20" spans="1:22" s="3" customFormat="1" ht="13.5" hidden="1" customHeight="1" x14ac:dyDescent="0.25">
      <c r="A20" s="111" t="s">
        <v>81</v>
      </c>
      <c r="B20" s="112" t="s">
        <v>82</v>
      </c>
      <c r="C20" s="106"/>
      <c r="D20" s="112" t="s">
        <v>480</v>
      </c>
      <c r="E20" s="113">
        <v>9</v>
      </c>
      <c r="F20" s="111" t="s">
        <v>83</v>
      </c>
      <c r="G20" s="111" t="s">
        <v>55</v>
      </c>
      <c r="H20" s="111" t="s">
        <v>25</v>
      </c>
      <c r="I20" s="111"/>
      <c r="J20" s="111"/>
      <c r="K20" s="111"/>
      <c r="L20" s="111"/>
      <c r="M20" s="111"/>
      <c r="N20" s="111"/>
      <c r="O20" s="111"/>
      <c r="P20" s="111" t="s">
        <v>62</v>
      </c>
      <c r="Q20" s="111" t="s">
        <v>84</v>
      </c>
      <c r="R20" s="111"/>
      <c r="S20" s="111" t="s">
        <v>56</v>
      </c>
      <c r="T20" s="111" t="s">
        <v>85</v>
      </c>
      <c r="U20" s="111"/>
      <c r="V20" s="111" t="s">
        <v>46</v>
      </c>
    </row>
    <row r="21" spans="1:22" s="3" customFormat="1" ht="13.5" hidden="1" customHeight="1" x14ac:dyDescent="0.25">
      <c r="A21" s="105" t="s">
        <v>37</v>
      </c>
      <c r="B21" s="106" t="s">
        <v>86</v>
      </c>
      <c r="C21" s="106" t="s">
        <v>87</v>
      </c>
      <c r="D21" s="106" t="s">
        <v>480</v>
      </c>
      <c r="E21" s="107">
        <v>10</v>
      </c>
      <c r="F21" s="105" t="s">
        <v>88</v>
      </c>
      <c r="G21" s="105" t="s">
        <v>55</v>
      </c>
      <c r="H21" s="105" t="s">
        <v>32</v>
      </c>
      <c r="I21" s="105" t="s">
        <v>481</v>
      </c>
      <c r="J21" s="105"/>
      <c r="K21" s="105" t="s">
        <v>483</v>
      </c>
      <c r="L21" s="105"/>
      <c r="M21" s="105"/>
      <c r="N21" s="105"/>
      <c r="O21" s="108"/>
      <c r="P21" s="105" t="s">
        <v>88</v>
      </c>
      <c r="Q21" s="105"/>
      <c r="R21" s="105" t="s">
        <v>43</v>
      </c>
      <c r="S21" s="105" t="s">
        <v>29</v>
      </c>
      <c r="T21" s="105" t="s">
        <v>89</v>
      </c>
      <c r="U21" s="105" t="s">
        <v>45</v>
      </c>
      <c r="V21" s="105" t="s">
        <v>46</v>
      </c>
    </row>
    <row r="22" spans="1:22" s="3" customFormat="1" ht="13.5" hidden="1" customHeight="1" x14ac:dyDescent="0.25">
      <c r="A22" s="105" t="s">
        <v>37</v>
      </c>
      <c r="B22" s="106" t="s">
        <v>86</v>
      </c>
      <c r="C22" s="106" t="s">
        <v>87</v>
      </c>
      <c r="D22" s="106" t="s">
        <v>480</v>
      </c>
      <c r="E22" s="107">
        <v>10</v>
      </c>
      <c r="F22" s="105" t="s">
        <v>88</v>
      </c>
      <c r="G22" s="105" t="s">
        <v>35</v>
      </c>
      <c r="H22" s="105" t="s">
        <v>36</v>
      </c>
      <c r="I22" s="105" t="s">
        <v>481</v>
      </c>
      <c r="J22" s="105"/>
      <c r="K22" s="105" t="s">
        <v>490</v>
      </c>
      <c r="L22" s="105"/>
      <c r="M22" s="105"/>
      <c r="N22" s="105"/>
      <c r="O22" s="105"/>
      <c r="P22" s="105" t="s">
        <v>88</v>
      </c>
      <c r="Q22" s="105"/>
      <c r="R22" s="105" t="s">
        <v>43</v>
      </c>
      <c r="S22" s="105" t="s">
        <v>29</v>
      </c>
      <c r="T22" s="105" t="s">
        <v>89</v>
      </c>
      <c r="U22" s="105" t="s">
        <v>45</v>
      </c>
      <c r="V22" s="105" t="s">
        <v>46</v>
      </c>
    </row>
    <row r="23" spans="1:22" s="3" customFormat="1" ht="13.5" hidden="1" customHeight="1" x14ac:dyDescent="0.25">
      <c r="A23" s="105" t="s">
        <v>90</v>
      </c>
      <c r="B23" s="106" t="s">
        <v>91</v>
      </c>
      <c r="C23" s="106" t="s">
        <v>92</v>
      </c>
      <c r="D23" s="106" t="s">
        <v>480</v>
      </c>
      <c r="E23" s="107">
        <v>11</v>
      </c>
      <c r="F23" s="105" t="s">
        <v>93</v>
      </c>
      <c r="G23" s="105" t="s">
        <v>55</v>
      </c>
      <c r="H23" s="105" t="s">
        <v>33</v>
      </c>
      <c r="I23" s="105" t="s">
        <v>481</v>
      </c>
      <c r="J23" s="105"/>
      <c r="K23" s="105" t="s">
        <v>493</v>
      </c>
      <c r="L23" s="105"/>
      <c r="M23" s="105"/>
      <c r="N23" s="105"/>
      <c r="O23" s="105"/>
      <c r="P23" s="105" t="s">
        <v>94</v>
      </c>
      <c r="Q23" s="105"/>
      <c r="R23" s="105"/>
      <c r="S23" s="105" t="s">
        <v>56</v>
      </c>
      <c r="T23" s="105"/>
      <c r="U23" s="105"/>
      <c r="V23" s="105" t="s">
        <v>95</v>
      </c>
    </row>
    <row r="24" spans="1:22" s="3" customFormat="1" ht="13.5" hidden="1" customHeight="1" x14ac:dyDescent="0.25">
      <c r="A24" s="105" t="s">
        <v>90</v>
      </c>
      <c r="B24" s="106" t="s">
        <v>91</v>
      </c>
      <c r="C24" s="106" t="s">
        <v>92</v>
      </c>
      <c r="D24" s="106" t="s">
        <v>480</v>
      </c>
      <c r="E24" s="107">
        <v>11</v>
      </c>
      <c r="F24" s="105" t="s">
        <v>93</v>
      </c>
      <c r="G24" s="105" t="s">
        <v>35</v>
      </c>
      <c r="H24" s="105" t="s">
        <v>36</v>
      </c>
      <c r="I24" s="105" t="s">
        <v>481</v>
      </c>
      <c r="J24" s="105"/>
      <c r="K24" s="105" t="s">
        <v>491</v>
      </c>
      <c r="L24" s="105"/>
      <c r="M24" s="105"/>
      <c r="N24" s="105"/>
      <c r="O24" s="105"/>
      <c r="P24" s="105" t="s">
        <v>94</v>
      </c>
      <c r="Q24" s="105"/>
      <c r="R24" s="105"/>
      <c r="S24" s="105" t="s">
        <v>56</v>
      </c>
      <c r="T24" s="105"/>
      <c r="U24" s="105"/>
      <c r="V24" s="105" t="s">
        <v>95</v>
      </c>
    </row>
    <row r="25" spans="1:22" s="3" customFormat="1" ht="13.5" hidden="1" customHeight="1" x14ac:dyDescent="0.25">
      <c r="A25" s="105" t="s">
        <v>51</v>
      </c>
      <c r="B25" s="106" t="s">
        <v>96</v>
      </c>
      <c r="C25" s="106" t="s">
        <v>97</v>
      </c>
      <c r="D25" s="106" t="s">
        <v>480</v>
      </c>
      <c r="E25" s="107">
        <v>12</v>
      </c>
      <c r="F25" s="105" t="s">
        <v>98</v>
      </c>
      <c r="G25" s="105" t="s">
        <v>55</v>
      </c>
      <c r="H25" s="105" t="s">
        <v>34</v>
      </c>
      <c r="I25" s="105" t="s">
        <v>481</v>
      </c>
      <c r="J25" s="105"/>
      <c r="K25" s="105" t="s">
        <v>485</v>
      </c>
      <c r="L25" s="105"/>
      <c r="M25" s="105"/>
      <c r="N25" s="105"/>
      <c r="O25" s="108"/>
      <c r="P25" s="105"/>
      <c r="Q25" s="105"/>
      <c r="R25" s="105" t="s">
        <v>50</v>
      </c>
      <c r="S25" s="105" t="s">
        <v>56</v>
      </c>
      <c r="T25" s="105" t="s">
        <v>99</v>
      </c>
      <c r="U25" s="105" t="s">
        <v>45</v>
      </c>
      <c r="V25" s="105" t="s">
        <v>58</v>
      </c>
    </row>
    <row r="26" spans="1:22" s="3" customFormat="1" ht="13.5" hidden="1" customHeight="1" x14ac:dyDescent="0.25">
      <c r="A26" s="105" t="s">
        <v>51</v>
      </c>
      <c r="B26" s="106" t="s">
        <v>96</v>
      </c>
      <c r="C26" s="106" t="s">
        <v>97</v>
      </c>
      <c r="D26" s="106" t="s">
        <v>480</v>
      </c>
      <c r="E26" s="107">
        <v>12</v>
      </c>
      <c r="F26" s="105" t="s">
        <v>98</v>
      </c>
      <c r="G26" s="105" t="s">
        <v>35</v>
      </c>
      <c r="H26" s="105" t="s">
        <v>36</v>
      </c>
      <c r="I26" s="105" t="s">
        <v>481</v>
      </c>
      <c r="J26" s="105"/>
      <c r="K26" s="105" t="s">
        <v>492</v>
      </c>
      <c r="L26" s="105"/>
      <c r="M26" s="105"/>
      <c r="N26" s="105"/>
      <c r="O26" s="108"/>
      <c r="P26" s="105"/>
      <c r="Q26" s="105"/>
      <c r="R26" s="105" t="s">
        <v>50</v>
      </c>
      <c r="S26" s="105" t="s">
        <v>56</v>
      </c>
      <c r="T26" s="105" t="s">
        <v>99</v>
      </c>
      <c r="U26" s="105" t="s">
        <v>45</v>
      </c>
      <c r="V26" s="105" t="s">
        <v>58</v>
      </c>
    </row>
    <row r="27" spans="1:22" s="3" customFormat="1" ht="13.5" hidden="1" customHeight="1" x14ac:dyDescent="0.25">
      <c r="A27" s="105" t="s">
        <v>37</v>
      </c>
      <c r="B27" s="106" t="s">
        <v>100</v>
      </c>
      <c r="C27" s="106" t="s">
        <v>101</v>
      </c>
      <c r="D27" s="106" t="s">
        <v>480</v>
      </c>
      <c r="E27" s="107">
        <v>13</v>
      </c>
      <c r="F27" s="110" t="s">
        <v>102</v>
      </c>
      <c r="G27" s="105" t="s">
        <v>55</v>
      </c>
      <c r="H27" s="105" t="s">
        <v>236</v>
      </c>
      <c r="I27" s="105" t="s">
        <v>481</v>
      </c>
      <c r="J27" s="105"/>
      <c r="K27" s="105" t="s">
        <v>521</v>
      </c>
      <c r="L27" s="105"/>
      <c r="M27" s="105"/>
      <c r="N27" s="105"/>
      <c r="O27" s="105"/>
      <c r="P27" s="105" t="s">
        <v>102</v>
      </c>
      <c r="Q27" s="105"/>
      <c r="R27" s="109" t="s">
        <v>43</v>
      </c>
      <c r="S27" s="105" t="s">
        <v>29</v>
      </c>
      <c r="T27" s="105" t="s">
        <v>44</v>
      </c>
      <c r="U27" s="105" t="s">
        <v>45</v>
      </c>
      <c r="V27" s="105" t="s">
        <v>46</v>
      </c>
    </row>
    <row r="28" spans="1:22" s="3" customFormat="1" ht="13.5" hidden="1" customHeight="1" x14ac:dyDescent="0.25">
      <c r="A28" s="105" t="s">
        <v>37</v>
      </c>
      <c r="B28" s="106" t="s">
        <v>100</v>
      </c>
      <c r="C28" s="106" t="s">
        <v>101</v>
      </c>
      <c r="D28" s="106" t="s">
        <v>480</v>
      </c>
      <c r="E28" s="107">
        <v>13</v>
      </c>
      <c r="F28" s="105" t="s">
        <v>102</v>
      </c>
      <c r="G28" s="105" t="s">
        <v>35</v>
      </c>
      <c r="H28" s="105" t="s">
        <v>36</v>
      </c>
      <c r="I28" s="105" t="s">
        <v>481</v>
      </c>
      <c r="J28" s="105"/>
      <c r="K28" s="105" t="s">
        <v>486</v>
      </c>
      <c r="L28" s="105"/>
      <c r="M28" s="105"/>
      <c r="N28" s="105"/>
      <c r="O28" s="105"/>
      <c r="P28" s="105" t="s">
        <v>102</v>
      </c>
      <c r="Q28" s="105"/>
      <c r="R28" s="105" t="s">
        <v>43</v>
      </c>
      <c r="S28" s="105" t="s">
        <v>29</v>
      </c>
      <c r="T28" s="105" t="s">
        <v>44</v>
      </c>
      <c r="U28" s="105" t="s">
        <v>45</v>
      </c>
      <c r="V28" s="105" t="s">
        <v>46</v>
      </c>
    </row>
    <row r="29" spans="1:22" s="3" customFormat="1" ht="13.5" hidden="1" customHeight="1" x14ac:dyDescent="0.25">
      <c r="A29" s="105" t="s">
        <v>47</v>
      </c>
      <c r="B29" s="106" t="s">
        <v>103</v>
      </c>
      <c r="C29" s="106" t="s">
        <v>104</v>
      </c>
      <c r="D29" s="106" t="s">
        <v>480</v>
      </c>
      <c r="E29" s="107">
        <v>14</v>
      </c>
      <c r="F29" s="105" t="s">
        <v>105</v>
      </c>
      <c r="G29" s="105" t="s">
        <v>55</v>
      </c>
      <c r="H29" s="105" t="s">
        <v>25</v>
      </c>
      <c r="I29" s="105" t="s">
        <v>481</v>
      </c>
      <c r="J29" s="105"/>
      <c r="K29" s="105" t="s">
        <v>487</v>
      </c>
      <c r="L29" s="105"/>
      <c r="M29" s="105"/>
      <c r="N29" s="105"/>
      <c r="O29" s="108"/>
      <c r="P29" s="105" t="s">
        <v>105</v>
      </c>
      <c r="Q29" s="105"/>
      <c r="R29" s="105" t="s">
        <v>50</v>
      </c>
      <c r="S29" s="105"/>
      <c r="T29" s="105" t="s">
        <v>44</v>
      </c>
      <c r="U29" s="105"/>
      <c r="V29" s="105" t="s">
        <v>46</v>
      </c>
    </row>
    <row r="30" spans="1:22" s="3" customFormat="1" ht="13.5" hidden="1" customHeight="1" x14ac:dyDescent="0.25">
      <c r="A30" s="105" t="s">
        <v>47</v>
      </c>
      <c r="B30" s="106" t="s">
        <v>103</v>
      </c>
      <c r="C30" s="106" t="s">
        <v>104</v>
      </c>
      <c r="D30" s="106" t="s">
        <v>480</v>
      </c>
      <c r="E30" s="107">
        <v>14</v>
      </c>
      <c r="F30" s="105" t="s">
        <v>105</v>
      </c>
      <c r="G30" s="105" t="s">
        <v>35</v>
      </c>
      <c r="H30" s="105" t="s">
        <v>36</v>
      </c>
      <c r="I30" s="105" t="s">
        <v>481</v>
      </c>
      <c r="J30" s="105"/>
      <c r="K30" s="105" t="s">
        <v>488</v>
      </c>
      <c r="L30" s="105"/>
      <c r="M30" s="105"/>
      <c r="N30" s="105"/>
      <c r="O30" s="105"/>
      <c r="P30" s="105" t="s">
        <v>105</v>
      </c>
      <c r="Q30" s="105"/>
      <c r="R30" s="105" t="s">
        <v>50</v>
      </c>
      <c r="S30" s="105"/>
      <c r="T30" s="105" t="s">
        <v>44</v>
      </c>
      <c r="U30" s="105"/>
      <c r="V30" s="105" t="s">
        <v>46</v>
      </c>
    </row>
    <row r="31" spans="1:22" s="3" customFormat="1" ht="13.5" hidden="1" customHeight="1" x14ac:dyDescent="0.25">
      <c r="A31" s="111" t="s">
        <v>106</v>
      </c>
      <c r="B31" s="112" t="s">
        <v>107</v>
      </c>
      <c r="C31" s="106" t="s">
        <v>108</v>
      </c>
      <c r="D31" s="112" t="s">
        <v>480</v>
      </c>
      <c r="E31" s="113">
        <v>15</v>
      </c>
      <c r="F31" s="111" t="s">
        <v>109</v>
      </c>
      <c r="G31" s="111" t="s">
        <v>55</v>
      </c>
      <c r="H31" s="111" t="s">
        <v>33</v>
      </c>
      <c r="I31" s="111"/>
      <c r="J31" s="111"/>
      <c r="K31" s="111"/>
      <c r="L31" s="111"/>
      <c r="M31" s="111"/>
      <c r="N31" s="111"/>
      <c r="O31" s="111"/>
      <c r="P31" s="111" t="s">
        <v>110</v>
      </c>
      <c r="Q31" s="111"/>
      <c r="R31" s="111"/>
      <c r="S31" s="111" t="s">
        <v>29</v>
      </c>
      <c r="T31" s="111"/>
      <c r="U31" s="111"/>
      <c r="V31" s="111" t="s">
        <v>46</v>
      </c>
    </row>
    <row r="32" spans="1:22" s="3" customFormat="1" ht="13.5" hidden="1" customHeight="1" x14ac:dyDescent="0.25">
      <c r="A32" s="111" t="s">
        <v>106</v>
      </c>
      <c r="B32" s="112" t="s">
        <v>107</v>
      </c>
      <c r="C32" s="106" t="s">
        <v>108</v>
      </c>
      <c r="D32" s="112" t="s">
        <v>480</v>
      </c>
      <c r="E32" s="113">
        <v>15</v>
      </c>
      <c r="F32" s="111" t="s">
        <v>109</v>
      </c>
      <c r="G32" s="111" t="s">
        <v>35</v>
      </c>
      <c r="H32" s="111" t="s">
        <v>36</v>
      </c>
      <c r="I32" s="111"/>
      <c r="J32" s="111"/>
      <c r="K32" s="111"/>
      <c r="L32" s="111"/>
      <c r="M32" s="111"/>
      <c r="N32" s="111"/>
      <c r="O32" s="111"/>
      <c r="P32" s="111" t="s">
        <v>110</v>
      </c>
      <c r="Q32" s="111"/>
      <c r="R32" s="111"/>
      <c r="S32" s="111" t="s">
        <v>29</v>
      </c>
      <c r="T32" s="111"/>
      <c r="U32" s="111"/>
      <c r="V32" s="111" t="s">
        <v>46</v>
      </c>
    </row>
    <row r="33" spans="1:22" s="3" customFormat="1" ht="13.5" hidden="1" customHeight="1" x14ac:dyDescent="0.25">
      <c r="A33" s="105" t="s">
        <v>111</v>
      </c>
      <c r="B33" s="106" t="s">
        <v>112</v>
      </c>
      <c r="C33" s="106"/>
      <c r="D33" s="106" t="s">
        <v>480</v>
      </c>
      <c r="E33" s="107">
        <v>16</v>
      </c>
      <c r="F33" s="105" t="s">
        <v>113</v>
      </c>
      <c r="G33" s="105" t="s">
        <v>55</v>
      </c>
      <c r="H33" s="105" t="s">
        <v>32</v>
      </c>
      <c r="I33" s="105" t="s">
        <v>481</v>
      </c>
      <c r="J33" s="105"/>
      <c r="K33" s="105" t="s">
        <v>483</v>
      </c>
      <c r="L33" s="105"/>
      <c r="M33" s="105"/>
      <c r="N33" s="105"/>
      <c r="O33" s="108"/>
      <c r="P33" s="105"/>
      <c r="Q33" s="105"/>
      <c r="R33" s="105" t="s">
        <v>114</v>
      </c>
      <c r="S33" s="105"/>
      <c r="T33" s="105"/>
      <c r="U33" s="105"/>
      <c r="V33" s="105" t="s">
        <v>95</v>
      </c>
    </row>
    <row r="34" spans="1:22" s="3" customFormat="1" ht="13.5" hidden="1" customHeight="1" x14ac:dyDescent="0.25">
      <c r="A34" s="105" t="s">
        <v>111</v>
      </c>
      <c r="B34" s="106" t="s">
        <v>112</v>
      </c>
      <c r="C34" s="106"/>
      <c r="D34" s="106" t="s">
        <v>480</v>
      </c>
      <c r="E34" s="107">
        <v>16</v>
      </c>
      <c r="F34" s="105" t="s">
        <v>113</v>
      </c>
      <c r="G34" s="105" t="s">
        <v>35</v>
      </c>
      <c r="H34" s="105" t="s">
        <v>36</v>
      </c>
      <c r="I34" s="105" t="s">
        <v>481</v>
      </c>
      <c r="J34" s="105"/>
      <c r="K34" s="105" t="s">
        <v>491</v>
      </c>
      <c r="L34" s="105"/>
      <c r="M34" s="105"/>
      <c r="N34" s="105"/>
      <c r="O34" s="105"/>
      <c r="P34" s="105"/>
      <c r="Q34" s="105"/>
      <c r="R34" s="105" t="s">
        <v>114</v>
      </c>
      <c r="S34" s="105"/>
      <c r="T34" s="105"/>
      <c r="U34" s="105"/>
      <c r="V34" s="105" t="s">
        <v>95</v>
      </c>
    </row>
    <row r="35" spans="1:22" s="3" customFormat="1" ht="13.5" hidden="1" customHeight="1" x14ac:dyDescent="0.25">
      <c r="A35" s="105" t="s">
        <v>111</v>
      </c>
      <c r="B35" s="106" t="s">
        <v>115</v>
      </c>
      <c r="C35" s="106" t="s">
        <v>116</v>
      </c>
      <c r="D35" s="106" t="s">
        <v>480</v>
      </c>
      <c r="E35" s="107">
        <v>17</v>
      </c>
      <c r="F35" s="110" t="s">
        <v>117</v>
      </c>
      <c r="G35" s="105" t="s">
        <v>55</v>
      </c>
      <c r="H35" s="105" t="s">
        <v>33</v>
      </c>
      <c r="I35" s="105" t="s">
        <v>481</v>
      </c>
      <c r="J35" s="105"/>
      <c r="K35" s="105" t="s">
        <v>487</v>
      </c>
      <c r="L35" s="105"/>
      <c r="M35" s="105"/>
      <c r="N35" s="105"/>
      <c r="O35" s="105"/>
      <c r="P35" s="105"/>
      <c r="Q35" s="105"/>
      <c r="R35" s="105" t="s">
        <v>114</v>
      </c>
      <c r="S35" s="105"/>
      <c r="T35" s="105"/>
      <c r="U35" s="105"/>
      <c r="V35" s="105" t="s">
        <v>95</v>
      </c>
    </row>
    <row r="36" spans="1:22" s="3" customFormat="1" ht="13.5" hidden="1" customHeight="1" x14ac:dyDescent="0.25">
      <c r="A36" s="105" t="s">
        <v>111</v>
      </c>
      <c r="B36" s="106" t="s">
        <v>115</v>
      </c>
      <c r="C36" s="106" t="s">
        <v>116</v>
      </c>
      <c r="D36" s="106" t="s">
        <v>480</v>
      </c>
      <c r="E36" s="107">
        <v>17</v>
      </c>
      <c r="F36" s="105" t="s">
        <v>117</v>
      </c>
      <c r="G36" s="105" t="s">
        <v>35</v>
      </c>
      <c r="H36" s="105" t="s">
        <v>36</v>
      </c>
      <c r="I36" s="105" t="s">
        <v>481</v>
      </c>
      <c r="J36" s="105"/>
      <c r="K36" s="105" t="s">
        <v>492</v>
      </c>
      <c r="L36" s="105"/>
      <c r="M36" s="105"/>
      <c r="N36" s="105"/>
      <c r="O36" s="108"/>
      <c r="P36" s="105"/>
      <c r="Q36" s="105"/>
      <c r="R36" s="105" t="s">
        <v>114</v>
      </c>
      <c r="S36" s="105"/>
      <c r="T36" s="105"/>
      <c r="U36" s="105"/>
      <c r="V36" s="105" t="s">
        <v>95</v>
      </c>
    </row>
    <row r="37" spans="1:22" s="3" customFormat="1" ht="13.5" hidden="1" customHeight="1" x14ac:dyDescent="0.25">
      <c r="A37" s="105" t="s">
        <v>59</v>
      </c>
      <c r="B37" s="106" t="s">
        <v>118</v>
      </c>
      <c r="C37" s="106"/>
      <c r="D37" s="106" t="s">
        <v>480</v>
      </c>
      <c r="E37" s="107">
        <v>18</v>
      </c>
      <c r="F37" s="105" t="s">
        <v>62</v>
      </c>
      <c r="G37" s="105" t="s">
        <v>55</v>
      </c>
      <c r="H37" s="105" t="s">
        <v>34</v>
      </c>
      <c r="I37" s="105" t="s">
        <v>481</v>
      </c>
      <c r="J37" s="105"/>
      <c r="K37" s="105" t="s">
        <v>485</v>
      </c>
      <c r="L37" s="105"/>
      <c r="M37" s="105"/>
      <c r="N37" s="105"/>
      <c r="O37" s="108"/>
      <c r="P37" s="105" t="s">
        <v>62</v>
      </c>
      <c r="Q37" s="105"/>
      <c r="R37" s="105"/>
      <c r="S37" s="105" t="s">
        <v>56</v>
      </c>
      <c r="T37" s="105" t="s">
        <v>119</v>
      </c>
      <c r="U37" s="105"/>
      <c r="V37" s="105" t="s">
        <v>46</v>
      </c>
    </row>
    <row r="38" spans="1:22" s="3" customFormat="1" ht="13.5" hidden="1" customHeight="1" x14ac:dyDescent="0.25">
      <c r="A38" s="105" t="s">
        <v>59</v>
      </c>
      <c r="B38" s="106" t="s">
        <v>118</v>
      </c>
      <c r="C38" s="106"/>
      <c r="D38" s="106" t="s">
        <v>480</v>
      </c>
      <c r="E38" s="107">
        <v>18</v>
      </c>
      <c r="F38" s="105" t="s">
        <v>62</v>
      </c>
      <c r="G38" s="105" t="s">
        <v>35</v>
      </c>
      <c r="H38" s="105" t="s">
        <v>36</v>
      </c>
      <c r="I38" s="105" t="s">
        <v>481</v>
      </c>
      <c r="J38" s="105"/>
      <c r="K38" s="105" t="s">
        <v>486</v>
      </c>
      <c r="L38" s="105"/>
      <c r="M38" s="105"/>
      <c r="N38" s="105"/>
      <c r="O38" s="108"/>
      <c r="P38" s="105" t="s">
        <v>62</v>
      </c>
      <c r="Q38" s="105"/>
      <c r="R38" s="105"/>
      <c r="S38" s="105" t="s">
        <v>56</v>
      </c>
      <c r="T38" s="105" t="s">
        <v>119</v>
      </c>
      <c r="U38" s="105"/>
      <c r="V38" s="105" t="s">
        <v>46</v>
      </c>
    </row>
    <row r="39" spans="1:22" s="3" customFormat="1" ht="13.5" hidden="1" customHeight="1" x14ac:dyDescent="0.25">
      <c r="A39" s="105" t="s">
        <v>59</v>
      </c>
      <c r="B39" s="106" t="s">
        <v>120</v>
      </c>
      <c r="C39" s="106"/>
      <c r="D39" s="106" t="s">
        <v>480</v>
      </c>
      <c r="E39" s="107">
        <v>19</v>
      </c>
      <c r="F39" s="105" t="s">
        <v>121</v>
      </c>
      <c r="G39" s="105" t="s">
        <v>122</v>
      </c>
      <c r="H39" s="105" t="s">
        <v>236</v>
      </c>
      <c r="I39" s="105" t="s">
        <v>481</v>
      </c>
      <c r="J39" s="105"/>
      <c r="K39" s="105" t="s">
        <v>521</v>
      </c>
      <c r="L39" s="105"/>
      <c r="M39" s="105"/>
      <c r="N39" s="105"/>
      <c r="O39" s="105"/>
      <c r="P39" s="105" t="s">
        <v>62</v>
      </c>
      <c r="Q39" s="105" t="s">
        <v>63</v>
      </c>
      <c r="R39" s="105"/>
      <c r="S39" s="105" t="s">
        <v>56</v>
      </c>
      <c r="T39" s="105" t="s">
        <v>75</v>
      </c>
      <c r="U39" s="105"/>
      <c r="V39" s="105" t="s">
        <v>46</v>
      </c>
    </row>
    <row r="40" spans="1:22" s="3" customFormat="1" ht="13.5" hidden="1" customHeight="1" x14ac:dyDescent="0.25">
      <c r="A40" s="105" t="s">
        <v>59</v>
      </c>
      <c r="B40" s="106" t="s">
        <v>123</v>
      </c>
      <c r="C40" s="106" t="s">
        <v>124</v>
      </c>
      <c r="D40" s="106" t="s">
        <v>480</v>
      </c>
      <c r="E40" s="107">
        <v>20</v>
      </c>
      <c r="F40" s="105" t="s">
        <v>125</v>
      </c>
      <c r="G40" s="105" t="s">
        <v>55</v>
      </c>
      <c r="H40" s="105" t="s">
        <v>25</v>
      </c>
      <c r="I40" s="105" t="s">
        <v>481</v>
      </c>
      <c r="J40" s="105"/>
      <c r="K40" s="105" t="s">
        <v>482</v>
      </c>
      <c r="L40" s="105"/>
      <c r="M40" s="105"/>
      <c r="N40" s="105"/>
      <c r="O40" s="108"/>
      <c r="P40" s="105" t="s">
        <v>126</v>
      </c>
      <c r="Q40" s="105" t="s">
        <v>27</v>
      </c>
      <c r="R40" s="105"/>
      <c r="S40" s="105" t="s">
        <v>29</v>
      </c>
      <c r="T40" s="105" t="s">
        <v>127</v>
      </c>
      <c r="U40" s="105"/>
      <c r="V40" s="105" t="s">
        <v>46</v>
      </c>
    </row>
    <row r="41" spans="1:22" s="3" customFormat="1" ht="13.5" hidden="1" customHeight="1" x14ac:dyDescent="0.25">
      <c r="A41" s="105" t="s">
        <v>59</v>
      </c>
      <c r="B41" s="106" t="s">
        <v>123</v>
      </c>
      <c r="C41" s="106" t="s">
        <v>124</v>
      </c>
      <c r="D41" s="106" t="s">
        <v>480</v>
      </c>
      <c r="E41" s="107">
        <v>20</v>
      </c>
      <c r="F41" s="105" t="s">
        <v>125</v>
      </c>
      <c r="G41" s="105" t="s">
        <v>35</v>
      </c>
      <c r="H41" s="105" t="s">
        <v>36</v>
      </c>
      <c r="I41" s="105" t="s">
        <v>481</v>
      </c>
      <c r="J41" s="105"/>
      <c r="K41" s="105" t="s">
        <v>488</v>
      </c>
      <c r="L41" s="105"/>
      <c r="M41" s="105"/>
      <c r="N41" s="105"/>
      <c r="O41" s="105"/>
      <c r="P41" s="105" t="s">
        <v>126</v>
      </c>
      <c r="Q41" s="105" t="s">
        <v>27</v>
      </c>
      <c r="R41" s="105"/>
      <c r="S41" s="105" t="s">
        <v>29</v>
      </c>
      <c r="T41" s="105" t="s">
        <v>127</v>
      </c>
      <c r="U41" s="105"/>
      <c r="V41" s="105" t="s">
        <v>46</v>
      </c>
    </row>
    <row r="42" spans="1:22" s="3" customFormat="1" ht="13.5" hidden="1" customHeight="1" x14ac:dyDescent="0.25">
      <c r="A42" s="4" t="s">
        <v>20</v>
      </c>
      <c r="B42" s="5" t="s">
        <v>21</v>
      </c>
      <c r="C42" s="5" t="s">
        <v>22</v>
      </c>
      <c r="D42" s="5" t="s">
        <v>494</v>
      </c>
      <c r="E42" s="19">
        <v>1</v>
      </c>
      <c r="F42" s="4" t="s">
        <v>23</v>
      </c>
      <c r="G42" s="4" t="s">
        <v>24</v>
      </c>
      <c r="H42" s="4" t="s">
        <v>25</v>
      </c>
      <c r="I42" s="4" t="s">
        <v>495</v>
      </c>
      <c r="J42" s="4"/>
      <c r="K42" s="4" t="s">
        <v>482</v>
      </c>
      <c r="L42" s="4"/>
      <c r="M42" s="4"/>
      <c r="N42" s="4"/>
      <c r="O42" s="4"/>
      <c r="P42" s="4" t="s">
        <v>26</v>
      </c>
      <c r="Q42" s="4" t="s">
        <v>27</v>
      </c>
      <c r="R42" s="4" t="s">
        <v>28</v>
      </c>
      <c r="S42" s="4" t="s">
        <v>29</v>
      </c>
      <c r="T42" s="4" t="s">
        <v>30</v>
      </c>
      <c r="U42" s="4"/>
      <c r="V42" s="4" t="s">
        <v>31</v>
      </c>
    </row>
    <row r="43" spans="1:22" s="3" customFormat="1" ht="13.5" hidden="1" customHeight="1" x14ac:dyDescent="0.25">
      <c r="A43" s="4" t="s">
        <v>20</v>
      </c>
      <c r="B43" s="5" t="s">
        <v>21</v>
      </c>
      <c r="C43" s="5" t="s">
        <v>22</v>
      </c>
      <c r="D43" s="5" t="s">
        <v>494</v>
      </c>
      <c r="E43" s="19">
        <v>1</v>
      </c>
      <c r="F43" s="4" t="s">
        <v>23</v>
      </c>
      <c r="G43" s="4" t="s">
        <v>24</v>
      </c>
      <c r="H43" s="4" t="s">
        <v>33</v>
      </c>
      <c r="I43" s="4" t="s">
        <v>495</v>
      </c>
      <c r="J43" s="4"/>
      <c r="K43" s="4" t="s">
        <v>493</v>
      </c>
      <c r="L43" s="4"/>
      <c r="M43" s="4"/>
      <c r="N43" s="4"/>
      <c r="O43" s="7"/>
      <c r="P43" s="4" t="s">
        <v>26</v>
      </c>
      <c r="Q43" s="4" t="s">
        <v>27</v>
      </c>
      <c r="R43" s="4" t="s">
        <v>28</v>
      </c>
      <c r="S43" s="4" t="s">
        <v>29</v>
      </c>
      <c r="T43" s="4" t="s">
        <v>30</v>
      </c>
      <c r="U43" s="4"/>
      <c r="V43" s="4" t="s">
        <v>31</v>
      </c>
    </row>
    <row r="44" spans="1:22" s="3" customFormat="1" ht="13.5" hidden="1" customHeight="1" x14ac:dyDescent="0.25">
      <c r="A44" s="4" t="s">
        <v>20</v>
      </c>
      <c r="B44" s="5" t="s">
        <v>21</v>
      </c>
      <c r="C44" s="5" t="s">
        <v>22</v>
      </c>
      <c r="D44" s="5" t="s">
        <v>494</v>
      </c>
      <c r="E44" s="19">
        <v>1</v>
      </c>
      <c r="F44" s="4" t="s">
        <v>23</v>
      </c>
      <c r="G44" s="4" t="s">
        <v>24</v>
      </c>
      <c r="H44" s="4" t="s">
        <v>33</v>
      </c>
      <c r="I44" s="4" t="s">
        <v>495</v>
      </c>
      <c r="J44" s="4"/>
      <c r="K44" s="4" t="s">
        <v>489</v>
      </c>
      <c r="L44" s="4"/>
      <c r="M44" s="4"/>
      <c r="N44" s="4"/>
      <c r="O44" s="7"/>
      <c r="P44" s="4" t="s">
        <v>26</v>
      </c>
      <c r="Q44" s="4" t="s">
        <v>27</v>
      </c>
      <c r="R44" s="4" t="s">
        <v>28</v>
      </c>
      <c r="S44" s="4" t="s">
        <v>29</v>
      </c>
      <c r="T44" s="4" t="s">
        <v>30</v>
      </c>
      <c r="U44" s="4"/>
      <c r="V44" s="4" t="s">
        <v>31</v>
      </c>
    </row>
    <row r="45" spans="1:22" s="3" customFormat="1" ht="13.5" hidden="1" customHeight="1" x14ac:dyDescent="0.25">
      <c r="A45" s="4" t="s">
        <v>20</v>
      </c>
      <c r="B45" s="5" t="s">
        <v>21</v>
      </c>
      <c r="C45" s="5" t="s">
        <v>22</v>
      </c>
      <c r="D45" s="5" t="s">
        <v>494</v>
      </c>
      <c r="E45" s="19">
        <v>1</v>
      </c>
      <c r="F45" s="4" t="s">
        <v>23</v>
      </c>
      <c r="G45" s="4" t="s">
        <v>24</v>
      </c>
      <c r="H45" s="4" t="s">
        <v>34</v>
      </c>
      <c r="I45" s="4" t="s">
        <v>495</v>
      </c>
      <c r="J45" s="4"/>
      <c r="K45" s="4" t="s">
        <v>485</v>
      </c>
      <c r="L45" s="4"/>
      <c r="M45" s="4"/>
      <c r="N45" s="4"/>
      <c r="O45" s="7"/>
      <c r="P45" s="4" t="s">
        <v>26</v>
      </c>
      <c r="Q45" s="4" t="s">
        <v>27</v>
      </c>
      <c r="R45" s="4" t="s">
        <v>28</v>
      </c>
      <c r="S45" s="4" t="s">
        <v>29</v>
      </c>
      <c r="T45" s="4" t="s">
        <v>30</v>
      </c>
      <c r="U45" s="4"/>
      <c r="V45" s="4" t="s">
        <v>31</v>
      </c>
    </row>
    <row r="46" spans="1:22" s="3" customFormat="1" ht="13.5" hidden="1" customHeight="1" x14ac:dyDescent="0.25">
      <c r="A46" s="4" t="s">
        <v>20</v>
      </c>
      <c r="B46" s="5" t="s">
        <v>21</v>
      </c>
      <c r="C46" s="5" t="s">
        <v>22</v>
      </c>
      <c r="D46" s="5" t="s">
        <v>494</v>
      </c>
      <c r="E46" s="19">
        <v>1</v>
      </c>
      <c r="F46" s="4" t="s">
        <v>23</v>
      </c>
      <c r="G46" s="4" t="s">
        <v>35</v>
      </c>
      <c r="H46" s="4" t="s">
        <v>36</v>
      </c>
      <c r="I46" s="4" t="s">
        <v>495</v>
      </c>
      <c r="J46" s="9"/>
      <c r="K46" s="215" t="s">
        <v>490</v>
      </c>
      <c r="L46" s="9"/>
      <c r="M46" s="4"/>
      <c r="N46" s="4"/>
      <c r="O46" s="7"/>
      <c r="P46" s="4" t="s">
        <v>26</v>
      </c>
      <c r="Q46" s="4" t="s">
        <v>27</v>
      </c>
      <c r="R46" s="4" t="s">
        <v>28</v>
      </c>
      <c r="S46" s="4" t="s">
        <v>29</v>
      </c>
      <c r="T46" s="4" t="s">
        <v>30</v>
      </c>
      <c r="U46" s="4"/>
      <c r="V46" s="4" t="s">
        <v>31</v>
      </c>
    </row>
    <row r="47" spans="1:22" s="3" customFormat="1" ht="13.5" hidden="1" customHeight="1" x14ac:dyDescent="0.25">
      <c r="A47" s="4" t="s">
        <v>37</v>
      </c>
      <c r="B47" s="5" t="s">
        <v>38</v>
      </c>
      <c r="C47" s="5" t="s">
        <v>39</v>
      </c>
      <c r="D47" s="5" t="s">
        <v>494</v>
      </c>
      <c r="E47" s="19">
        <v>2</v>
      </c>
      <c r="F47" s="10" t="s">
        <v>40</v>
      </c>
      <c r="G47" s="4" t="s">
        <v>41</v>
      </c>
      <c r="H47" s="4" t="s">
        <v>25</v>
      </c>
      <c r="I47" s="4" t="s">
        <v>495</v>
      </c>
      <c r="J47" s="4"/>
      <c r="K47" s="4" t="s">
        <v>487</v>
      </c>
      <c r="L47" s="4"/>
      <c r="M47" s="4"/>
      <c r="N47" s="4"/>
      <c r="O47" s="7"/>
      <c r="P47" s="10" t="s">
        <v>42</v>
      </c>
      <c r="Q47" s="4"/>
      <c r="R47" s="4" t="s">
        <v>43</v>
      </c>
      <c r="S47" s="4" t="s">
        <v>29</v>
      </c>
      <c r="T47" s="4" t="s">
        <v>44</v>
      </c>
      <c r="U47" s="4" t="s">
        <v>45</v>
      </c>
      <c r="V47" s="4" t="s">
        <v>46</v>
      </c>
    </row>
    <row r="48" spans="1:22" s="3" customFormat="1" ht="13.5" hidden="1" customHeight="1" x14ac:dyDescent="0.25">
      <c r="A48" s="4" t="s">
        <v>37</v>
      </c>
      <c r="B48" s="5" t="s">
        <v>38</v>
      </c>
      <c r="C48" s="5" t="s">
        <v>39</v>
      </c>
      <c r="D48" s="5" t="s">
        <v>494</v>
      </c>
      <c r="E48" s="19">
        <v>2</v>
      </c>
      <c r="F48" s="10" t="s">
        <v>40</v>
      </c>
      <c r="G48" s="4" t="s">
        <v>35</v>
      </c>
      <c r="H48" s="4" t="s">
        <v>36</v>
      </c>
      <c r="I48" s="4" t="s">
        <v>495</v>
      </c>
      <c r="J48" s="4"/>
      <c r="K48" s="4" t="s">
        <v>492</v>
      </c>
      <c r="L48" s="4"/>
      <c r="M48" s="4"/>
      <c r="N48" s="4"/>
      <c r="O48" s="4"/>
      <c r="P48" s="10" t="s">
        <v>42</v>
      </c>
      <c r="Q48" s="4"/>
      <c r="R48" s="4" t="s">
        <v>43</v>
      </c>
      <c r="S48" s="4" t="s">
        <v>29</v>
      </c>
      <c r="T48" s="4" t="s">
        <v>44</v>
      </c>
      <c r="U48" s="4" t="s">
        <v>45</v>
      </c>
      <c r="V48" s="4" t="s">
        <v>46</v>
      </c>
    </row>
    <row r="49" spans="1:22" s="3" customFormat="1" ht="13.5" hidden="1" customHeight="1" x14ac:dyDescent="0.25">
      <c r="A49" s="4" t="s">
        <v>47</v>
      </c>
      <c r="B49" s="5" t="s">
        <v>48</v>
      </c>
      <c r="C49" s="5" t="s">
        <v>49</v>
      </c>
      <c r="D49" s="5" t="s">
        <v>494</v>
      </c>
      <c r="E49" s="19">
        <v>3</v>
      </c>
      <c r="F49" s="10" t="s">
        <v>42</v>
      </c>
      <c r="G49" s="4" t="s">
        <v>41</v>
      </c>
      <c r="H49" s="4" t="s">
        <v>33</v>
      </c>
      <c r="I49" s="4" t="s">
        <v>495</v>
      </c>
      <c r="J49" s="4"/>
      <c r="K49" s="4" t="s">
        <v>489</v>
      </c>
      <c r="L49" s="4"/>
      <c r="M49" s="4"/>
      <c r="N49" s="4"/>
      <c r="O49" s="7"/>
      <c r="P49" s="10" t="s">
        <v>42</v>
      </c>
      <c r="Q49" s="4"/>
      <c r="R49" s="9" t="s">
        <v>50</v>
      </c>
      <c r="S49" s="4"/>
      <c r="T49" s="4" t="s">
        <v>44</v>
      </c>
      <c r="U49" s="4"/>
      <c r="V49" s="4" t="s">
        <v>46</v>
      </c>
    </row>
    <row r="50" spans="1:22" s="3" customFormat="1" ht="13.5" hidden="1" customHeight="1" x14ac:dyDescent="0.25">
      <c r="A50" s="4" t="s">
        <v>47</v>
      </c>
      <c r="B50" s="5" t="s">
        <v>48</v>
      </c>
      <c r="C50" s="5" t="s">
        <v>49</v>
      </c>
      <c r="D50" s="5" t="s">
        <v>494</v>
      </c>
      <c r="E50" s="19">
        <v>3</v>
      </c>
      <c r="F50" s="10" t="s">
        <v>42</v>
      </c>
      <c r="G50" s="4" t="s">
        <v>35</v>
      </c>
      <c r="H50" s="4" t="s">
        <v>36</v>
      </c>
      <c r="I50" s="4" t="s">
        <v>495</v>
      </c>
      <c r="J50" s="4"/>
      <c r="K50" s="4" t="s">
        <v>486</v>
      </c>
      <c r="L50" s="4"/>
      <c r="M50" s="4"/>
      <c r="N50" s="4"/>
      <c r="O50" s="4"/>
      <c r="P50" s="10" t="s">
        <v>42</v>
      </c>
      <c r="Q50" s="4"/>
      <c r="R50" s="4" t="s">
        <v>50</v>
      </c>
      <c r="S50" s="4"/>
      <c r="T50" s="4" t="s">
        <v>44</v>
      </c>
      <c r="U50" s="4"/>
      <c r="V50" s="4" t="s">
        <v>46</v>
      </c>
    </row>
    <row r="51" spans="1:22" s="3" customFormat="1" ht="13.5" hidden="1" customHeight="1" x14ac:dyDescent="0.25">
      <c r="A51" s="4" t="s">
        <v>51</v>
      </c>
      <c r="B51" s="5" t="s">
        <v>52</v>
      </c>
      <c r="C51" s="5" t="s">
        <v>53</v>
      </c>
      <c r="D51" s="5" t="s">
        <v>494</v>
      </c>
      <c r="E51" s="19">
        <v>4</v>
      </c>
      <c r="F51" s="10" t="s">
        <v>54</v>
      </c>
      <c r="G51" s="4" t="s">
        <v>55</v>
      </c>
      <c r="H51" s="4" t="s">
        <v>34</v>
      </c>
      <c r="I51" s="4" t="s">
        <v>495</v>
      </c>
      <c r="J51" s="4"/>
      <c r="K51" s="4" t="s">
        <v>485</v>
      </c>
      <c r="L51" s="4"/>
      <c r="M51" s="4"/>
      <c r="N51" s="4"/>
      <c r="O51" s="7"/>
      <c r="P51" s="4"/>
      <c r="Q51" s="10"/>
      <c r="R51" s="4" t="s">
        <v>50</v>
      </c>
      <c r="S51" s="10" t="s">
        <v>56</v>
      </c>
      <c r="T51" s="10" t="s">
        <v>57</v>
      </c>
      <c r="U51" s="4" t="s">
        <v>45</v>
      </c>
      <c r="V51" s="4" t="s">
        <v>58</v>
      </c>
    </row>
    <row r="52" spans="1:22" s="3" customFormat="1" ht="13.5" hidden="1" customHeight="1" x14ac:dyDescent="0.25">
      <c r="A52" s="4" t="s">
        <v>51</v>
      </c>
      <c r="B52" s="5" t="s">
        <v>52</v>
      </c>
      <c r="C52" s="5" t="s">
        <v>53</v>
      </c>
      <c r="D52" s="5" t="s">
        <v>494</v>
      </c>
      <c r="E52" s="19">
        <v>4</v>
      </c>
      <c r="F52" s="10" t="s">
        <v>54</v>
      </c>
      <c r="G52" s="4" t="s">
        <v>35</v>
      </c>
      <c r="H52" s="4" t="s">
        <v>36</v>
      </c>
      <c r="I52" s="4" t="s">
        <v>495</v>
      </c>
      <c r="J52" s="4"/>
      <c r="K52" s="4" t="s">
        <v>488</v>
      </c>
      <c r="L52" s="4"/>
      <c r="M52" s="4"/>
      <c r="N52" s="4"/>
      <c r="O52" s="4"/>
      <c r="P52" s="4"/>
      <c r="Q52" s="10"/>
      <c r="R52" s="4" t="s">
        <v>50</v>
      </c>
      <c r="S52" s="10" t="s">
        <v>56</v>
      </c>
      <c r="T52" s="10" t="s">
        <v>57</v>
      </c>
      <c r="U52" s="4" t="s">
        <v>45</v>
      </c>
      <c r="V52" s="4" t="s">
        <v>58</v>
      </c>
    </row>
    <row r="53" spans="1:22" s="3" customFormat="1" ht="13.5" hidden="1" customHeight="1" x14ac:dyDescent="0.25">
      <c r="A53" s="4" t="s">
        <v>59</v>
      </c>
      <c r="B53" s="5" t="s">
        <v>60</v>
      </c>
      <c r="C53" s="5" t="s">
        <v>61</v>
      </c>
      <c r="D53" s="5" t="s">
        <v>494</v>
      </c>
      <c r="E53" s="19">
        <v>5</v>
      </c>
      <c r="F53" s="14" t="s">
        <v>62</v>
      </c>
      <c r="G53" s="4" t="s">
        <v>55</v>
      </c>
      <c r="H53" s="4" t="s">
        <v>25</v>
      </c>
      <c r="I53" s="4" t="s">
        <v>495</v>
      </c>
      <c r="J53" s="4"/>
      <c r="K53" s="4" t="s">
        <v>482</v>
      </c>
      <c r="L53" s="4"/>
      <c r="M53" s="4"/>
      <c r="N53" s="4"/>
      <c r="O53" s="4"/>
      <c r="P53" s="4" t="s">
        <v>62</v>
      </c>
      <c r="Q53" s="4" t="s">
        <v>63</v>
      </c>
      <c r="R53" s="4"/>
      <c r="S53" s="4" t="s">
        <v>56</v>
      </c>
      <c r="T53" s="4" t="s">
        <v>64</v>
      </c>
      <c r="U53" s="4"/>
      <c r="V53" s="4" t="s">
        <v>46</v>
      </c>
    </row>
    <row r="54" spans="1:22" s="3" customFormat="1" ht="13.5" hidden="1" customHeight="1" x14ac:dyDescent="0.25">
      <c r="A54" s="4" t="s">
        <v>59</v>
      </c>
      <c r="B54" s="5" t="s">
        <v>65</v>
      </c>
      <c r="C54" s="5" t="s">
        <v>66</v>
      </c>
      <c r="D54" s="5" t="s">
        <v>494</v>
      </c>
      <c r="E54" s="19">
        <v>6</v>
      </c>
      <c r="F54" s="4" t="s">
        <v>67</v>
      </c>
      <c r="G54" s="4" t="s">
        <v>55</v>
      </c>
      <c r="H54" s="4" t="s">
        <v>34</v>
      </c>
      <c r="I54" s="4" t="s">
        <v>495</v>
      </c>
      <c r="J54" s="4"/>
      <c r="K54" s="4" t="s">
        <v>485</v>
      </c>
      <c r="L54" s="4"/>
      <c r="M54" s="4"/>
      <c r="N54" s="4"/>
      <c r="O54" s="7"/>
      <c r="P54" s="4" t="s">
        <v>68</v>
      </c>
      <c r="Q54" s="4"/>
      <c r="R54" s="4"/>
      <c r="S54" s="4" t="s">
        <v>29</v>
      </c>
      <c r="T54" s="4" t="s">
        <v>69</v>
      </c>
      <c r="U54" s="4"/>
      <c r="V54" s="4" t="s">
        <v>46</v>
      </c>
    </row>
    <row r="55" spans="1:22" s="3" customFormat="1" ht="13.5" hidden="1" customHeight="1" x14ac:dyDescent="0.25">
      <c r="A55" s="4" t="s">
        <v>59</v>
      </c>
      <c r="B55" s="5" t="s">
        <v>65</v>
      </c>
      <c r="C55" s="5" t="s">
        <v>66</v>
      </c>
      <c r="D55" s="5" t="s">
        <v>494</v>
      </c>
      <c r="E55" s="19">
        <v>6</v>
      </c>
      <c r="F55" s="4" t="s">
        <v>67</v>
      </c>
      <c r="G55" s="4" t="s">
        <v>35</v>
      </c>
      <c r="H55" s="4" t="s">
        <v>36</v>
      </c>
      <c r="I55" s="4" t="s">
        <v>495</v>
      </c>
      <c r="J55" s="4"/>
      <c r="K55" s="4" t="s">
        <v>491</v>
      </c>
      <c r="L55" s="4"/>
      <c r="M55" s="4"/>
      <c r="N55" s="4"/>
      <c r="O55" s="7"/>
      <c r="P55" s="4" t="s">
        <v>68</v>
      </c>
      <c r="Q55" s="4"/>
      <c r="R55" s="4"/>
      <c r="S55" s="4" t="s">
        <v>29</v>
      </c>
      <c r="T55" s="4" t="s">
        <v>69</v>
      </c>
      <c r="U55" s="4"/>
      <c r="V55" s="4" t="s">
        <v>46</v>
      </c>
    </row>
    <row r="56" spans="1:22" s="3" customFormat="1" ht="13.5" hidden="1" customHeight="1" x14ac:dyDescent="0.25">
      <c r="A56" s="4" t="s">
        <v>20</v>
      </c>
      <c r="B56" s="5" t="s">
        <v>70</v>
      </c>
      <c r="C56" s="5" t="s">
        <v>71</v>
      </c>
      <c r="D56" s="5" t="s">
        <v>494</v>
      </c>
      <c r="E56" s="19">
        <v>7</v>
      </c>
      <c r="F56" s="4" t="s">
        <v>72</v>
      </c>
      <c r="G56" s="4" t="s">
        <v>55</v>
      </c>
      <c r="H56" s="4" t="s">
        <v>33</v>
      </c>
      <c r="I56" s="4" t="s">
        <v>495</v>
      </c>
      <c r="J56" s="4"/>
      <c r="K56" s="4" t="s">
        <v>493</v>
      </c>
      <c r="L56" s="4"/>
      <c r="M56" s="4"/>
      <c r="N56" s="4"/>
      <c r="O56" s="4"/>
      <c r="P56" s="4" t="s">
        <v>73</v>
      </c>
      <c r="Q56" s="4" t="s">
        <v>74</v>
      </c>
      <c r="R56" s="4"/>
      <c r="S56" s="4" t="s">
        <v>29</v>
      </c>
      <c r="T56" s="4" t="s">
        <v>75</v>
      </c>
      <c r="U56" s="4"/>
      <c r="V56" s="4" t="s">
        <v>58</v>
      </c>
    </row>
    <row r="57" spans="1:22" s="3" customFormat="1" ht="13.5" hidden="1" customHeight="1" x14ac:dyDescent="0.25">
      <c r="A57" s="4" t="s">
        <v>20</v>
      </c>
      <c r="B57" s="5" t="s">
        <v>70</v>
      </c>
      <c r="C57" s="5" t="s">
        <v>71</v>
      </c>
      <c r="D57" s="5" t="s">
        <v>494</v>
      </c>
      <c r="E57" s="19">
        <v>7</v>
      </c>
      <c r="F57" s="4" t="s">
        <v>72</v>
      </c>
      <c r="G57" s="4" t="s">
        <v>35</v>
      </c>
      <c r="H57" s="4" t="s">
        <v>36</v>
      </c>
      <c r="I57" s="4" t="s">
        <v>495</v>
      </c>
      <c r="J57" s="9"/>
      <c r="K57" s="215" t="s">
        <v>490</v>
      </c>
      <c r="L57" s="9"/>
      <c r="M57" s="4"/>
      <c r="N57" s="4"/>
      <c r="O57" s="4"/>
      <c r="P57" s="4" t="s">
        <v>73</v>
      </c>
      <c r="Q57" s="4" t="s">
        <v>74</v>
      </c>
      <c r="R57" s="4"/>
      <c r="S57" s="4" t="s">
        <v>29</v>
      </c>
      <c r="T57" s="4" t="s">
        <v>75</v>
      </c>
      <c r="U57" s="4"/>
      <c r="V57" s="4" t="s">
        <v>58</v>
      </c>
    </row>
    <row r="58" spans="1:22" s="3" customFormat="1" ht="13.5" hidden="1" customHeight="1" x14ac:dyDescent="0.25">
      <c r="A58" s="4" t="s">
        <v>20</v>
      </c>
      <c r="B58" s="5" t="s">
        <v>76</v>
      </c>
      <c r="C58" s="5" t="s">
        <v>77</v>
      </c>
      <c r="D58" s="5" t="s">
        <v>494</v>
      </c>
      <c r="E58" s="19">
        <v>8</v>
      </c>
      <c r="F58" s="4" t="s">
        <v>78</v>
      </c>
      <c r="G58" s="4" t="s">
        <v>55</v>
      </c>
      <c r="H58" s="4" t="s">
        <v>33</v>
      </c>
      <c r="I58" s="4" t="s">
        <v>495</v>
      </c>
      <c r="J58" s="4"/>
      <c r="K58" s="4" t="s">
        <v>484</v>
      </c>
      <c r="L58" s="4"/>
      <c r="M58" s="4"/>
      <c r="N58" s="4"/>
      <c r="O58" s="7"/>
      <c r="P58" s="4" t="s">
        <v>79</v>
      </c>
      <c r="Q58" s="4"/>
      <c r="R58" s="4"/>
      <c r="S58" s="4" t="s">
        <v>29</v>
      </c>
      <c r="T58" s="4" t="s">
        <v>80</v>
      </c>
      <c r="U58" s="4"/>
      <c r="V58" s="4" t="s">
        <v>46</v>
      </c>
    </row>
    <row r="59" spans="1:22" s="3" customFormat="1" ht="13.5" hidden="1" customHeight="1" x14ac:dyDescent="0.25">
      <c r="A59" s="4" t="s">
        <v>20</v>
      </c>
      <c r="B59" s="5" t="s">
        <v>76</v>
      </c>
      <c r="C59" s="5" t="s">
        <v>77</v>
      </c>
      <c r="D59" s="5" t="s">
        <v>494</v>
      </c>
      <c r="E59" s="19">
        <v>8</v>
      </c>
      <c r="F59" s="4" t="s">
        <v>78</v>
      </c>
      <c r="G59" s="4" t="s">
        <v>35</v>
      </c>
      <c r="H59" s="4" t="s">
        <v>36</v>
      </c>
      <c r="I59" s="4" t="s">
        <v>495</v>
      </c>
      <c r="J59" s="4"/>
      <c r="K59" s="4" t="s">
        <v>492</v>
      </c>
      <c r="L59" s="4"/>
      <c r="M59" s="4"/>
      <c r="N59" s="4"/>
      <c r="O59" s="4"/>
      <c r="P59" s="4" t="s">
        <v>79</v>
      </c>
      <c r="Q59" s="4"/>
      <c r="R59" s="4"/>
      <c r="S59" s="4" t="s">
        <v>29</v>
      </c>
      <c r="T59" s="4" t="s">
        <v>80</v>
      </c>
      <c r="U59" s="4"/>
      <c r="V59" s="4" t="s">
        <v>46</v>
      </c>
    </row>
    <row r="60" spans="1:22" s="3" customFormat="1" ht="13.5" hidden="1" customHeight="1" x14ac:dyDescent="0.25">
      <c r="A60" s="111" t="s">
        <v>81</v>
      </c>
      <c r="B60" s="112" t="s">
        <v>82</v>
      </c>
      <c r="C60" s="5"/>
      <c r="D60" s="112" t="s">
        <v>494</v>
      </c>
      <c r="E60" s="113">
        <v>9</v>
      </c>
      <c r="F60" s="111" t="s">
        <v>83</v>
      </c>
      <c r="G60" s="111" t="s">
        <v>55</v>
      </c>
      <c r="H60" s="111" t="s">
        <v>25</v>
      </c>
      <c r="I60" s="111"/>
      <c r="J60" s="111"/>
      <c r="K60" s="111"/>
      <c r="L60" s="111"/>
      <c r="M60" s="111"/>
      <c r="N60" s="111"/>
      <c r="O60" s="111"/>
      <c r="P60" s="111" t="s">
        <v>62</v>
      </c>
      <c r="Q60" s="111" t="s">
        <v>84</v>
      </c>
      <c r="R60" s="111"/>
      <c r="S60" s="111" t="s">
        <v>56</v>
      </c>
      <c r="T60" s="111" t="s">
        <v>85</v>
      </c>
      <c r="U60" s="111"/>
      <c r="V60" s="111" t="s">
        <v>46</v>
      </c>
    </row>
    <row r="61" spans="1:22" s="3" customFormat="1" ht="13.5" hidden="1" customHeight="1" x14ac:dyDescent="0.25">
      <c r="A61" s="4" t="s">
        <v>37</v>
      </c>
      <c r="B61" s="5" t="s">
        <v>86</v>
      </c>
      <c r="C61" s="5" t="s">
        <v>87</v>
      </c>
      <c r="D61" s="5" t="s">
        <v>494</v>
      </c>
      <c r="E61" s="19">
        <v>10</v>
      </c>
      <c r="F61" s="10" t="s">
        <v>88</v>
      </c>
      <c r="G61" s="4" t="s">
        <v>55</v>
      </c>
      <c r="H61" s="4" t="s">
        <v>34</v>
      </c>
      <c r="I61" s="4" t="s">
        <v>495</v>
      </c>
      <c r="J61" s="4"/>
      <c r="K61" s="4" t="s">
        <v>485</v>
      </c>
      <c r="L61" s="4"/>
      <c r="M61" s="4"/>
      <c r="N61" s="4"/>
      <c r="O61" s="7"/>
      <c r="P61" s="10" t="s">
        <v>88</v>
      </c>
      <c r="Q61" s="4"/>
      <c r="R61" s="4" t="s">
        <v>43</v>
      </c>
      <c r="S61" s="4" t="s">
        <v>29</v>
      </c>
      <c r="T61" s="4" t="s">
        <v>89</v>
      </c>
      <c r="U61" s="4" t="s">
        <v>45</v>
      </c>
      <c r="V61" s="4" t="s">
        <v>46</v>
      </c>
    </row>
    <row r="62" spans="1:22" s="3" customFormat="1" ht="13.5" hidden="1" customHeight="1" x14ac:dyDescent="0.25">
      <c r="A62" s="4" t="s">
        <v>37</v>
      </c>
      <c r="B62" s="5" t="s">
        <v>86</v>
      </c>
      <c r="C62" s="5" t="s">
        <v>87</v>
      </c>
      <c r="D62" s="5" t="s">
        <v>494</v>
      </c>
      <c r="E62" s="19">
        <v>10</v>
      </c>
      <c r="F62" s="10" t="s">
        <v>88</v>
      </c>
      <c r="G62" s="4" t="s">
        <v>35</v>
      </c>
      <c r="H62" s="4" t="s">
        <v>36</v>
      </c>
      <c r="I62" s="4" t="s">
        <v>495</v>
      </c>
      <c r="J62" s="4"/>
      <c r="K62" s="4" t="s">
        <v>486</v>
      </c>
      <c r="L62" s="4"/>
      <c r="M62" s="4"/>
      <c r="N62" s="4"/>
      <c r="O62" s="4"/>
      <c r="P62" s="10" t="s">
        <v>88</v>
      </c>
      <c r="Q62" s="4"/>
      <c r="R62" s="4" t="s">
        <v>43</v>
      </c>
      <c r="S62" s="4" t="s">
        <v>29</v>
      </c>
      <c r="T62" s="4" t="s">
        <v>89</v>
      </c>
      <c r="U62" s="4" t="s">
        <v>45</v>
      </c>
      <c r="V62" s="4" t="s">
        <v>46</v>
      </c>
    </row>
    <row r="63" spans="1:22" s="3" customFormat="1" ht="13.5" hidden="1" customHeight="1" x14ac:dyDescent="0.25">
      <c r="A63" s="4" t="s">
        <v>90</v>
      </c>
      <c r="B63" s="5" t="s">
        <v>91</v>
      </c>
      <c r="C63" s="5" t="s">
        <v>92</v>
      </c>
      <c r="D63" s="5" t="s">
        <v>494</v>
      </c>
      <c r="E63" s="19">
        <v>11</v>
      </c>
      <c r="F63" s="10" t="s">
        <v>93</v>
      </c>
      <c r="G63" s="4" t="s">
        <v>55</v>
      </c>
      <c r="H63" s="4" t="s">
        <v>33</v>
      </c>
      <c r="I63" s="4" t="s">
        <v>495</v>
      </c>
      <c r="J63" s="4"/>
      <c r="K63" s="4" t="s">
        <v>493</v>
      </c>
      <c r="L63" s="4"/>
      <c r="M63" s="4"/>
      <c r="N63" s="4"/>
      <c r="O63" s="4"/>
      <c r="P63" s="4" t="s">
        <v>94</v>
      </c>
      <c r="Q63" s="10"/>
      <c r="R63" s="10"/>
      <c r="S63" s="10" t="s">
        <v>56</v>
      </c>
      <c r="T63" s="10"/>
      <c r="U63" s="10"/>
      <c r="V63" s="10" t="s">
        <v>95</v>
      </c>
    </row>
    <row r="64" spans="1:22" s="3" customFormat="1" ht="13.5" hidden="1" customHeight="1" x14ac:dyDescent="0.25">
      <c r="A64" s="4" t="s">
        <v>90</v>
      </c>
      <c r="B64" s="5" t="s">
        <v>91</v>
      </c>
      <c r="C64" s="5" t="s">
        <v>92</v>
      </c>
      <c r="D64" s="5" t="s">
        <v>494</v>
      </c>
      <c r="E64" s="19">
        <v>11</v>
      </c>
      <c r="F64" s="10" t="s">
        <v>93</v>
      </c>
      <c r="G64" s="4" t="s">
        <v>35</v>
      </c>
      <c r="H64" s="4" t="s">
        <v>36</v>
      </c>
      <c r="I64" s="4" t="s">
        <v>495</v>
      </c>
      <c r="J64" s="4"/>
      <c r="K64" s="4" t="s">
        <v>488</v>
      </c>
      <c r="L64" s="4"/>
      <c r="M64" s="4"/>
      <c r="N64" s="4"/>
      <c r="O64" s="4"/>
      <c r="P64" s="4" t="s">
        <v>94</v>
      </c>
      <c r="Q64" s="10"/>
      <c r="R64" s="10"/>
      <c r="S64" s="10" t="s">
        <v>56</v>
      </c>
      <c r="T64" s="10"/>
      <c r="U64" s="10"/>
      <c r="V64" s="10" t="s">
        <v>95</v>
      </c>
    </row>
    <row r="65" spans="1:22" s="3" customFormat="1" ht="13.5" hidden="1" customHeight="1" x14ac:dyDescent="0.25">
      <c r="A65" s="4" t="s">
        <v>51</v>
      </c>
      <c r="B65" s="5" t="s">
        <v>96</v>
      </c>
      <c r="C65" s="5" t="s">
        <v>97</v>
      </c>
      <c r="D65" s="5" t="s">
        <v>494</v>
      </c>
      <c r="E65" s="19">
        <v>12</v>
      </c>
      <c r="F65" s="10" t="s">
        <v>98</v>
      </c>
      <c r="G65" s="4" t="s">
        <v>55</v>
      </c>
      <c r="H65" s="4" t="s">
        <v>33</v>
      </c>
      <c r="I65" s="4" t="s">
        <v>495</v>
      </c>
      <c r="J65" s="4"/>
      <c r="K65" s="4" t="s">
        <v>484</v>
      </c>
      <c r="L65" s="4"/>
      <c r="M65" s="4"/>
      <c r="N65" s="4"/>
      <c r="O65" s="7"/>
      <c r="P65" s="4"/>
      <c r="Q65" s="10"/>
      <c r="R65" s="4" t="s">
        <v>50</v>
      </c>
      <c r="S65" s="10" t="s">
        <v>56</v>
      </c>
      <c r="T65" s="10" t="s">
        <v>99</v>
      </c>
      <c r="U65" s="4" t="s">
        <v>45</v>
      </c>
      <c r="V65" s="4" t="s">
        <v>58</v>
      </c>
    </row>
    <row r="66" spans="1:22" s="3" customFormat="1" ht="13.5" hidden="1" customHeight="1" x14ac:dyDescent="0.25">
      <c r="A66" s="4" t="s">
        <v>51</v>
      </c>
      <c r="B66" s="5" t="s">
        <v>96</v>
      </c>
      <c r="C66" s="5" t="s">
        <v>97</v>
      </c>
      <c r="D66" s="5" t="s">
        <v>494</v>
      </c>
      <c r="E66" s="19">
        <v>12</v>
      </c>
      <c r="F66" s="10" t="s">
        <v>98</v>
      </c>
      <c r="G66" s="4" t="s">
        <v>35</v>
      </c>
      <c r="H66" s="4" t="s">
        <v>36</v>
      </c>
      <c r="I66" s="4" t="s">
        <v>495</v>
      </c>
      <c r="J66" s="4"/>
      <c r="K66" s="4" t="s">
        <v>491</v>
      </c>
      <c r="L66" s="4"/>
      <c r="M66" s="4"/>
      <c r="N66" s="4"/>
      <c r="O66" s="7"/>
      <c r="P66" s="4"/>
      <c r="Q66" s="10"/>
      <c r="R66" s="4" t="s">
        <v>50</v>
      </c>
      <c r="S66" s="10" t="s">
        <v>56</v>
      </c>
      <c r="T66" s="10" t="s">
        <v>99</v>
      </c>
      <c r="U66" s="4" t="s">
        <v>45</v>
      </c>
      <c r="V66" s="4" t="s">
        <v>58</v>
      </c>
    </row>
    <row r="67" spans="1:22" s="3" customFormat="1" ht="13.5" hidden="1" customHeight="1" x14ac:dyDescent="0.25">
      <c r="A67" s="4" t="s">
        <v>37</v>
      </c>
      <c r="B67" s="5" t="s">
        <v>100</v>
      </c>
      <c r="C67" s="5" t="s">
        <v>101</v>
      </c>
      <c r="D67" s="5" t="s">
        <v>494</v>
      </c>
      <c r="E67" s="19">
        <v>13</v>
      </c>
      <c r="F67" s="15" t="s">
        <v>102</v>
      </c>
      <c r="G67" s="4" t="s">
        <v>55</v>
      </c>
      <c r="H67" s="4" t="s">
        <v>25</v>
      </c>
      <c r="I67" s="4" t="s">
        <v>495</v>
      </c>
      <c r="J67" s="4"/>
      <c r="K67" s="4" t="s">
        <v>482</v>
      </c>
      <c r="L67" s="4"/>
      <c r="M67" s="4"/>
      <c r="N67" s="4"/>
      <c r="O67" s="4"/>
      <c r="P67" s="10" t="s">
        <v>102</v>
      </c>
      <c r="Q67" s="10"/>
      <c r="R67" s="9" t="s">
        <v>43</v>
      </c>
      <c r="S67" s="4" t="s">
        <v>29</v>
      </c>
      <c r="T67" s="10" t="s">
        <v>44</v>
      </c>
      <c r="U67" s="10" t="s">
        <v>45</v>
      </c>
      <c r="V67" s="4" t="s">
        <v>46</v>
      </c>
    </row>
    <row r="68" spans="1:22" s="3" customFormat="1" ht="13.5" hidden="1" customHeight="1" x14ac:dyDescent="0.25">
      <c r="A68" s="4" t="s">
        <v>37</v>
      </c>
      <c r="B68" s="5" t="s">
        <v>100</v>
      </c>
      <c r="C68" s="5" t="s">
        <v>101</v>
      </c>
      <c r="D68" s="5" t="s">
        <v>494</v>
      </c>
      <c r="E68" s="19">
        <v>13</v>
      </c>
      <c r="F68" s="10" t="s">
        <v>102</v>
      </c>
      <c r="G68" s="4" t="s">
        <v>35</v>
      </c>
      <c r="H68" s="4" t="s">
        <v>36</v>
      </c>
      <c r="I68" s="4" t="s">
        <v>495</v>
      </c>
      <c r="J68" s="9"/>
      <c r="K68" s="215" t="s">
        <v>490</v>
      </c>
      <c r="L68" s="9"/>
      <c r="M68" s="4"/>
      <c r="N68" s="4"/>
      <c r="O68" s="4"/>
      <c r="P68" s="10" t="s">
        <v>102</v>
      </c>
      <c r="Q68" s="10"/>
      <c r="R68" s="4" t="s">
        <v>43</v>
      </c>
      <c r="S68" s="4" t="s">
        <v>29</v>
      </c>
      <c r="T68" s="10" t="s">
        <v>44</v>
      </c>
      <c r="U68" s="10" t="s">
        <v>45</v>
      </c>
      <c r="V68" s="4" t="s">
        <v>46</v>
      </c>
    </row>
    <row r="69" spans="1:22" s="3" customFormat="1" ht="13.5" hidden="1" customHeight="1" x14ac:dyDescent="0.25">
      <c r="A69" s="4" t="s">
        <v>47</v>
      </c>
      <c r="B69" s="5" t="s">
        <v>103</v>
      </c>
      <c r="C69" s="5" t="s">
        <v>104</v>
      </c>
      <c r="D69" s="5" t="s">
        <v>494</v>
      </c>
      <c r="E69" s="19">
        <v>14</v>
      </c>
      <c r="F69" s="10" t="s">
        <v>105</v>
      </c>
      <c r="G69" s="4" t="s">
        <v>55</v>
      </c>
      <c r="H69" s="4" t="s">
        <v>34</v>
      </c>
      <c r="I69" s="4" t="s">
        <v>495</v>
      </c>
      <c r="J69" s="4"/>
      <c r="K69" s="4" t="s">
        <v>485</v>
      </c>
      <c r="L69" s="4"/>
      <c r="M69" s="4"/>
      <c r="N69" s="4"/>
      <c r="O69" s="7"/>
      <c r="P69" s="10" t="s">
        <v>105</v>
      </c>
      <c r="Q69" s="10"/>
      <c r="R69" s="4" t="s">
        <v>50</v>
      </c>
      <c r="S69" s="10"/>
      <c r="T69" s="10" t="s">
        <v>44</v>
      </c>
      <c r="U69" s="10"/>
      <c r="V69" s="4" t="s">
        <v>46</v>
      </c>
    </row>
    <row r="70" spans="1:22" s="3" customFormat="1" ht="13.5" hidden="1" customHeight="1" x14ac:dyDescent="0.25">
      <c r="A70" s="4" t="s">
        <v>47</v>
      </c>
      <c r="B70" s="5" t="s">
        <v>103</v>
      </c>
      <c r="C70" s="5" t="s">
        <v>104</v>
      </c>
      <c r="D70" s="5" t="s">
        <v>494</v>
      </c>
      <c r="E70" s="19">
        <v>14</v>
      </c>
      <c r="F70" s="10" t="s">
        <v>105</v>
      </c>
      <c r="G70" s="4" t="s">
        <v>35</v>
      </c>
      <c r="H70" s="4" t="s">
        <v>36</v>
      </c>
      <c r="I70" s="4" t="s">
        <v>495</v>
      </c>
      <c r="J70" s="4"/>
      <c r="K70" s="4" t="s">
        <v>492</v>
      </c>
      <c r="L70" s="4"/>
      <c r="M70" s="4"/>
      <c r="N70" s="4"/>
      <c r="O70" s="4"/>
      <c r="P70" s="10" t="s">
        <v>105</v>
      </c>
      <c r="Q70" s="10"/>
      <c r="R70" s="4" t="s">
        <v>50</v>
      </c>
      <c r="S70" s="10"/>
      <c r="T70" s="10" t="s">
        <v>44</v>
      </c>
      <c r="U70" s="10"/>
      <c r="V70" s="4" t="s">
        <v>46</v>
      </c>
    </row>
    <row r="71" spans="1:22" s="3" customFormat="1" ht="13.5" hidden="1" customHeight="1" x14ac:dyDescent="0.25">
      <c r="A71" s="111" t="s">
        <v>106</v>
      </c>
      <c r="B71" s="112" t="s">
        <v>107</v>
      </c>
      <c r="C71" s="5" t="s">
        <v>108</v>
      </c>
      <c r="D71" s="112" t="s">
        <v>494</v>
      </c>
      <c r="E71" s="113">
        <v>15</v>
      </c>
      <c r="F71" s="111" t="s">
        <v>109</v>
      </c>
      <c r="G71" s="111" t="s">
        <v>55</v>
      </c>
      <c r="H71" s="111" t="s">
        <v>32</v>
      </c>
      <c r="I71" s="111"/>
      <c r="J71" s="111"/>
      <c r="K71" s="111"/>
      <c r="L71" s="111"/>
      <c r="M71" s="111"/>
      <c r="N71" s="111"/>
      <c r="O71" s="111"/>
      <c r="P71" s="111" t="s">
        <v>110</v>
      </c>
      <c r="Q71" s="111"/>
      <c r="R71" s="111"/>
      <c r="S71" s="111" t="s">
        <v>29</v>
      </c>
      <c r="T71" s="111"/>
      <c r="U71" s="111"/>
      <c r="V71" s="111" t="s">
        <v>46</v>
      </c>
    </row>
    <row r="72" spans="1:22" s="3" customFormat="1" ht="13.5" hidden="1" customHeight="1" x14ac:dyDescent="0.25">
      <c r="A72" s="111" t="s">
        <v>106</v>
      </c>
      <c r="B72" s="112" t="s">
        <v>107</v>
      </c>
      <c r="C72" s="5" t="s">
        <v>108</v>
      </c>
      <c r="D72" s="112" t="s">
        <v>494</v>
      </c>
      <c r="E72" s="113">
        <v>15</v>
      </c>
      <c r="F72" s="111" t="s">
        <v>109</v>
      </c>
      <c r="G72" s="111" t="s">
        <v>35</v>
      </c>
      <c r="H72" s="111" t="s">
        <v>36</v>
      </c>
      <c r="I72" s="111"/>
      <c r="J72" s="111"/>
      <c r="K72" s="111"/>
      <c r="L72" s="111"/>
      <c r="M72" s="111"/>
      <c r="N72" s="111"/>
      <c r="O72" s="111"/>
      <c r="P72" s="111" t="s">
        <v>110</v>
      </c>
      <c r="Q72" s="111"/>
      <c r="R72" s="111"/>
      <c r="S72" s="111" t="s">
        <v>29</v>
      </c>
      <c r="T72" s="111"/>
      <c r="U72" s="111"/>
      <c r="V72" s="111" t="s">
        <v>46</v>
      </c>
    </row>
    <row r="73" spans="1:22" s="3" customFormat="1" ht="13.5" hidden="1" customHeight="1" x14ac:dyDescent="0.25">
      <c r="A73" s="4" t="s">
        <v>111</v>
      </c>
      <c r="B73" s="5" t="s">
        <v>112</v>
      </c>
      <c r="C73" s="5"/>
      <c r="D73" s="5" t="s">
        <v>494</v>
      </c>
      <c r="E73" s="19">
        <v>16</v>
      </c>
      <c r="F73" s="4" t="s">
        <v>113</v>
      </c>
      <c r="G73" s="4" t="s">
        <v>55</v>
      </c>
      <c r="H73" s="4" t="s">
        <v>32</v>
      </c>
      <c r="I73" s="4" t="s">
        <v>495</v>
      </c>
      <c r="J73" s="4"/>
      <c r="K73" s="4" t="s">
        <v>483</v>
      </c>
      <c r="L73" s="4"/>
      <c r="M73" s="4"/>
      <c r="N73" s="4"/>
      <c r="O73" s="7"/>
      <c r="P73" s="10"/>
      <c r="Q73" s="10"/>
      <c r="R73" s="4" t="s">
        <v>114</v>
      </c>
      <c r="S73" s="10"/>
      <c r="T73" s="10"/>
      <c r="U73" s="10"/>
      <c r="V73" s="10" t="s">
        <v>95</v>
      </c>
    </row>
    <row r="74" spans="1:22" s="3" customFormat="1" ht="13.5" hidden="1" customHeight="1" x14ac:dyDescent="0.25">
      <c r="A74" s="4" t="s">
        <v>111</v>
      </c>
      <c r="B74" s="5" t="s">
        <v>112</v>
      </c>
      <c r="C74" s="5"/>
      <c r="D74" s="5" t="s">
        <v>494</v>
      </c>
      <c r="E74" s="19">
        <v>16</v>
      </c>
      <c r="F74" s="4" t="s">
        <v>113</v>
      </c>
      <c r="G74" s="4" t="s">
        <v>35</v>
      </c>
      <c r="H74" s="4" t="s">
        <v>36</v>
      </c>
      <c r="I74" s="4" t="s">
        <v>495</v>
      </c>
      <c r="J74" s="4"/>
      <c r="K74" s="4" t="s">
        <v>488</v>
      </c>
      <c r="L74" s="4"/>
      <c r="M74" s="4"/>
      <c r="N74" s="4"/>
      <c r="O74" s="4"/>
      <c r="P74" s="10"/>
      <c r="Q74" s="10"/>
      <c r="R74" s="4" t="s">
        <v>114</v>
      </c>
      <c r="S74" s="10"/>
      <c r="T74" s="10"/>
      <c r="U74" s="10"/>
      <c r="V74" s="10" t="s">
        <v>95</v>
      </c>
    </row>
    <row r="75" spans="1:22" s="3" customFormat="1" ht="13.5" hidden="1" customHeight="1" x14ac:dyDescent="0.25">
      <c r="A75" s="4" t="s">
        <v>111</v>
      </c>
      <c r="B75" s="5" t="s">
        <v>115</v>
      </c>
      <c r="C75" s="5" t="s">
        <v>116</v>
      </c>
      <c r="D75" s="5" t="s">
        <v>494</v>
      </c>
      <c r="E75" s="19">
        <v>17</v>
      </c>
      <c r="F75" s="14" t="s">
        <v>117</v>
      </c>
      <c r="G75" s="4" t="s">
        <v>55</v>
      </c>
      <c r="H75" s="4" t="s">
        <v>25</v>
      </c>
      <c r="I75" s="4" t="s">
        <v>495</v>
      </c>
      <c r="J75" s="4"/>
      <c r="K75" s="4" t="s">
        <v>487</v>
      </c>
      <c r="L75" s="4"/>
      <c r="M75" s="4"/>
      <c r="N75" s="4"/>
      <c r="O75" s="4"/>
      <c r="P75" s="10"/>
      <c r="Q75" s="10"/>
      <c r="R75" s="4" t="s">
        <v>114</v>
      </c>
      <c r="S75" s="10"/>
      <c r="T75" s="10"/>
      <c r="U75" s="10"/>
      <c r="V75" s="10" t="s">
        <v>95</v>
      </c>
    </row>
    <row r="76" spans="1:22" s="3" customFormat="1" ht="13.5" hidden="1" customHeight="1" x14ac:dyDescent="0.25">
      <c r="A76" s="4" t="s">
        <v>111</v>
      </c>
      <c r="B76" s="5" t="s">
        <v>115</v>
      </c>
      <c r="C76" s="5" t="s">
        <v>116</v>
      </c>
      <c r="D76" s="5" t="s">
        <v>494</v>
      </c>
      <c r="E76" s="19">
        <v>17</v>
      </c>
      <c r="F76" s="4" t="s">
        <v>117</v>
      </c>
      <c r="G76" s="4" t="s">
        <v>35</v>
      </c>
      <c r="H76" s="4" t="s">
        <v>36</v>
      </c>
      <c r="I76" s="4" t="s">
        <v>495</v>
      </c>
      <c r="J76" s="4"/>
      <c r="K76" s="4" t="s">
        <v>491</v>
      </c>
      <c r="L76" s="4"/>
      <c r="M76" s="4"/>
      <c r="N76" s="4"/>
      <c r="O76" s="7"/>
      <c r="P76" s="10"/>
      <c r="Q76" s="10"/>
      <c r="R76" s="4" t="s">
        <v>114</v>
      </c>
      <c r="S76" s="10"/>
      <c r="T76" s="10"/>
      <c r="U76" s="10"/>
      <c r="V76" s="10" t="s">
        <v>95</v>
      </c>
    </row>
    <row r="77" spans="1:22" s="3" customFormat="1" ht="13.5" hidden="1" customHeight="1" x14ac:dyDescent="0.25">
      <c r="A77" s="4" t="s">
        <v>59</v>
      </c>
      <c r="B77" s="5" t="s">
        <v>118</v>
      </c>
      <c r="C77" s="5"/>
      <c r="D77" s="5" t="s">
        <v>494</v>
      </c>
      <c r="E77" s="19">
        <v>18</v>
      </c>
      <c r="F77" s="4" t="s">
        <v>62</v>
      </c>
      <c r="G77" s="4" t="s">
        <v>55</v>
      </c>
      <c r="H77" s="4" t="s">
        <v>32</v>
      </c>
      <c r="I77" s="4" t="s">
        <v>495</v>
      </c>
      <c r="J77" s="4"/>
      <c r="K77" s="4" t="s">
        <v>483</v>
      </c>
      <c r="L77" s="4"/>
      <c r="M77" s="4"/>
      <c r="N77" s="4"/>
      <c r="O77" s="7"/>
      <c r="P77" s="4" t="s">
        <v>62</v>
      </c>
      <c r="Q77" s="4"/>
      <c r="R77" s="4"/>
      <c r="S77" s="4" t="s">
        <v>56</v>
      </c>
      <c r="T77" s="4" t="s">
        <v>119</v>
      </c>
      <c r="U77" s="4"/>
      <c r="V77" s="4" t="s">
        <v>46</v>
      </c>
    </row>
    <row r="78" spans="1:22" s="3" customFormat="1" ht="13.5" hidden="1" customHeight="1" x14ac:dyDescent="0.25">
      <c r="A78" s="4" t="s">
        <v>59</v>
      </c>
      <c r="B78" s="5" t="s">
        <v>118</v>
      </c>
      <c r="C78" s="5"/>
      <c r="D78" s="5" t="s">
        <v>494</v>
      </c>
      <c r="E78" s="19">
        <v>18</v>
      </c>
      <c r="F78" s="4" t="s">
        <v>62</v>
      </c>
      <c r="G78" s="4" t="s">
        <v>35</v>
      </c>
      <c r="H78" s="4" t="s">
        <v>36</v>
      </c>
      <c r="I78" s="4" t="s">
        <v>495</v>
      </c>
      <c r="J78" s="9"/>
      <c r="K78" s="215" t="s">
        <v>490</v>
      </c>
      <c r="L78" s="9"/>
      <c r="M78" s="4"/>
      <c r="N78" s="4"/>
      <c r="O78" s="7"/>
      <c r="P78" s="4" t="s">
        <v>62</v>
      </c>
      <c r="Q78" s="4"/>
      <c r="R78" s="4"/>
      <c r="S78" s="4" t="s">
        <v>56</v>
      </c>
      <c r="T78" s="4" t="s">
        <v>119</v>
      </c>
      <c r="U78" s="4"/>
      <c r="V78" s="4" t="s">
        <v>46</v>
      </c>
    </row>
    <row r="79" spans="1:22" s="3" customFormat="1" ht="13.5" hidden="1" customHeight="1" x14ac:dyDescent="0.25">
      <c r="A79" s="4" t="s">
        <v>59</v>
      </c>
      <c r="B79" s="5" t="s">
        <v>120</v>
      </c>
      <c r="C79" s="5"/>
      <c r="D79" s="5" t="s">
        <v>494</v>
      </c>
      <c r="E79" s="19">
        <v>19</v>
      </c>
      <c r="F79" s="4" t="s">
        <v>121</v>
      </c>
      <c r="G79" s="4" t="s">
        <v>122</v>
      </c>
      <c r="H79" s="4" t="s">
        <v>34</v>
      </c>
      <c r="I79" s="4" t="s">
        <v>495</v>
      </c>
      <c r="J79" s="4"/>
      <c r="K79" s="4" t="s">
        <v>485</v>
      </c>
      <c r="L79" s="4"/>
      <c r="M79" s="4"/>
      <c r="N79" s="4"/>
      <c r="O79" s="4"/>
      <c r="P79" s="4" t="s">
        <v>62</v>
      </c>
      <c r="Q79" s="4" t="s">
        <v>63</v>
      </c>
      <c r="R79" s="4"/>
      <c r="S79" s="4" t="s">
        <v>56</v>
      </c>
      <c r="T79" s="4" t="s">
        <v>75</v>
      </c>
      <c r="U79" s="4"/>
      <c r="V79" s="4" t="s">
        <v>46</v>
      </c>
    </row>
    <row r="80" spans="1:22" s="3" customFormat="1" ht="13.5" hidden="1" customHeight="1" x14ac:dyDescent="0.25">
      <c r="A80" s="4" t="s">
        <v>59</v>
      </c>
      <c r="B80" s="5" t="s">
        <v>123</v>
      </c>
      <c r="C80" s="5" t="s">
        <v>124</v>
      </c>
      <c r="D80" s="5" t="s">
        <v>494</v>
      </c>
      <c r="E80" s="19">
        <v>20</v>
      </c>
      <c r="F80" s="4" t="s">
        <v>125</v>
      </c>
      <c r="G80" s="4" t="s">
        <v>55</v>
      </c>
      <c r="H80" s="4" t="s">
        <v>25</v>
      </c>
      <c r="I80" s="4" t="s">
        <v>495</v>
      </c>
      <c r="J80" s="4"/>
      <c r="K80" s="4" t="s">
        <v>482</v>
      </c>
      <c r="L80" s="4"/>
      <c r="M80" s="4"/>
      <c r="N80" s="4"/>
      <c r="O80" s="7"/>
      <c r="P80" s="4" t="s">
        <v>126</v>
      </c>
      <c r="Q80" s="4" t="s">
        <v>27</v>
      </c>
      <c r="R80" s="4"/>
      <c r="S80" s="4" t="s">
        <v>29</v>
      </c>
      <c r="T80" s="4" t="s">
        <v>127</v>
      </c>
      <c r="U80" s="4"/>
      <c r="V80" s="4" t="s">
        <v>46</v>
      </c>
    </row>
    <row r="81" spans="1:22" s="3" customFormat="1" ht="13.5" hidden="1" customHeight="1" x14ac:dyDescent="0.25">
      <c r="A81" s="4" t="s">
        <v>59</v>
      </c>
      <c r="B81" s="5" t="s">
        <v>123</v>
      </c>
      <c r="C81" s="5" t="s">
        <v>124</v>
      </c>
      <c r="D81" s="5" t="s">
        <v>494</v>
      </c>
      <c r="E81" s="19">
        <v>20</v>
      </c>
      <c r="F81" s="4" t="s">
        <v>125</v>
      </c>
      <c r="G81" s="4" t="s">
        <v>35</v>
      </c>
      <c r="H81" s="4" t="s">
        <v>36</v>
      </c>
      <c r="I81" s="4" t="s">
        <v>495</v>
      </c>
      <c r="J81" s="4"/>
      <c r="K81" s="4" t="s">
        <v>492</v>
      </c>
      <c r="L81" s="4"/>
      <c r="M81" s="4"/>
      <c r="N81" s="4"/>
      <c r="O81" s="4"/>
      <c r="P81" s="4" t="s">
        <v>126</v>
      </c>
      <c r="Q81" s="4" t="s">
        <v>27</v>
      </c>
      <c r="R81" s="4"/>
      <c r="S81" s="4" t="s">
        <v>29</v>
      </c>
      <c r="T81" s="4" t="s">
        <v>127</v>
      </c>
      <c r="U81" s="4"/>
      <c r="V81" s="4" t="s">
        <v>46</v>
      </c>
    </row>
    <row r="82" spans="1:22" s="3" customFormat="1" ht="13.5" hidden="1" customHeight="1" x14ac:dyDescent="0.25">
      <c r="A82" s="105" t="s">
        <v>20</v>
      </c>
      <c r="B82" s="106" t="s">
        <v>21</v>
      </c>
      <c r="C82" s="106" t="s">
        <v>22</v>
      </c>
      <c r="D82" s="106" t="s">
        <v>529</v>
      </c>
      <c r="E82" s="107">
        <v>1</v>
      </c>
      <c r="F82" s="105" t="s">
        <v>23</v>
      </c>
      <c r="G82" s="105" t="s">
        <v>24</v>
      </c>
      <c r="H82" s="105" t="s">
        <v>25</v>
      </c>
      <c r="I82" s="105" t="s">
        <v>496</v>
      </c>
      <c r="J82" s="105"/>
      <c r="K82" s="216" t="s">
        <v>487</v>
      </c>
      <c r="L82" s="105"/>
      <c r="M82" s="105"/>
      <c r="N82" s="105"/>
      <c r="O82" s="105"/>
      <c r="P82" s="105" t="s">
        <v>26</v>
      </c>
      <c r="Q82" s="105" t="s">
        <v>27</v>
      </c>
      <c r="R82" s="105" t="s">
        <v>28</v>
      </c>
      <c r="S82" s="105" t="s">
        <v>29</v>
      </c>
      <c r="T82" s="105" t="s">
        <v>30</v>
      </c>
      <c r="U82" s="105"/>
      <c r="V82" s="105" t="s">
        <v>31</v>
      </c>
    </row>
    <row r="83" spans="1:22" s="3" customFormat="1" ht="13.5" hidden="1" customHeight="1" x14ac:dyDescent="0.25">
      <c r="A83" s="105" t="s">
        <v>20</v>
      </c>
      <c r="B83" s="106" t="s">
        <v>21</v>
      </c>
      <c r="C83" s="106" t="s">
        <v>22</v>
      </c>
      <c r="D83" s="106" t="s">
        <v>529</v>
      </c>
      <c r="E83" s="107">
        <v>1</v>
      </c>
      <c r="F83" s="105" t="s">
        <v>23</v>
      </c>
      <c r="G83" s="105" t="s">
        <v>24</v>
      </c>
      <c r="H83" s="105" t="s">
        <v>32</v>
      </c>
      <c r="I83" s="105" t="s">
        <v>496</v>
      </c>
      <c r="J83" s="105"/>
      <c r="K83" s="216" t="s">
        <v>483</v>
      </c>
      <c r="L83" s="105"/>
      <c r="M83" s="105"/>
      <c r="N83" s="105"/>
      <c r="O83" s="108"/>
      <c r="P83" s="105" t="s">
        <v>26</v>
      </c>
      <c r="Q83" s="105" t="s">
        <v>27</v>
      </c>
      <c r="R83" s="105" t="s">
        <v>28</v>
      </c>
      <c r="S83" s="105" t="s">
        <v>29</v>
      </c>
      <c r="T83" s="105" t="s">
        <v>30</v>
      </c>
      <c r="U83" s="105"/>
      <c r="V83" s="105" t="s">
        <v>31</v>
      </c>
    </row>
    <row r="84" spans="1:22" s="3" customFormat="1" ht="13.5" hidden="1" customHeight="1" x14ac:dyDescent="0.25">
      <c r="A84" s="105" t="s">
        <v>20</v>
      </c>
      <c r="B84" s="106" t="s">
        <v>21</v>
      </c>
      <c r="C84" s="106" t="s">
        <v>22</v>
      </c>
      <c r="D84" s="106" t="s">
        <v>529</v>
      </c>
      <c r="E84" s="107">
        <v>1</v>
      </c>
      <c r="F84" s="105" t="s">
        <v>23</v>
      </c>
      <c r="G84" s="105" t="s">
        <v>24</v>
      </c>
      <c r="H84" s="105" t="s">
        <v>33</v>
      </c>
      <c r="I84" s="105" t="s">
        <v>496</v>
      </c>
      <c r="J84" s="105"/>
      <c r="K84" s="216" t="s">
        <v>484</v>
      </c>
      <c r="L84" s="105"/>
      <c r="M84" s="105"/>
      <c r="N84" s="105"/>
      <c r="O84" s="108"/>
      <c r="P84" s="105" t="s">
        <v>26</v>
      </c>
      <c r="Q84" s="105" t="s">
        <v>27</v>
      </c>
      <c r="R84" s="105" t="s">
        <v>28</v>
      </c>
      <c r="S84" s="105" t="s">
        <v>29</v>
      </c>
      <c r="T84" s="105" t="s">
        <v>30</v>
      </c>
      <c r="U84" s="105"/>
      <c r="V84" s="105" t="s">
        <v>31</v>
      </c>
    </row>
    <row r="85" spans="1:22" s="3" customFormat="1" ht="13.5" hidden="1" customHeight="1" x14ac:dyDescent="0.25">
      <c r="A85" s="105" t="s">
        <v>20</v>
      </c>
      <c r="B85" s="106" t="s">
        <v>21</v>
      </c>
      <c r="C85" s="106" t="s">
        <v>22</v>
      </c>
      <c r="D85" s="106" t="s">
        <v>529</v>
      </c>
      <c r="E85" s="107">
        <v>1</v>
      </c>
      <c r="F85" s="105" t="s">
        <v>23</v>
      </c>
      <c r="G85" s="105" t="s">
        <v>24</v>
      </c>
      <c r="H85" s="105" t="s">
        <v>34</v>
      </c>
      <c r="I85" s="105" t="s">
        <v>496</v>
      </c>
      <c r="J85" s="105"/>
      <c r="K85" s="216" t="s">
        <v>485</v>
      </c>
      <c r="L85" s="105"/>
      <c r="M85" s="105"/>
      <c r="N85" s="105"/>
      <c r="O85" s="108"/>
      <c r="P85" s="105" t="s">
        <v>26</v>
      </c>
      <c r="Q85" s="105" t="s">
        <v>27</v>
      </c>
      <c r="R85" s="105" t="s">
        <v>28</v>
      </c>
      <c r="S85" s="105" t="s">
        <v>29</v>
      </c>
      <c r="T85" s="105" t="s">
        <v>30</v>
      </c>
      <c r="U85" s="105"/>
      <c r="V85" s="105" t="s">
        <v>31</v>
      </c>
    </row>
    <row r="86" spans="1:22" s="3" customFormat="1" ht="13.5" hidden="1" customHeight="1" x14ac:dyDescent="0.25">
      <c r="A86" s="105" t="s">
        <v>20</v>
      </c>
      <c r="B86" s="106" t="s">
        <v>21</v>
      </c>
      <c r="C86" s="106" t="s">
        <v>22</v>
      </c>
      <c r="D86" s="106" t="s">
        <v>529</v>
      </c>
      <c r="E86" s="107">
        <v>1</v>
      </c>
      <c r="F86" s="105" t="s">
        <v>23</v>
      </c>
      <c r="G86" s="105" t="s">
        <v>35</v>
      </c>
      <c r="H86" s="105" t="s">
        <v>36</v>
      </c>
      <c r="I86" s="105" t="s">
        <v>496</v>
      </c>
      <c r="J86" s="105"/>
      <c r="K86" s="216" t="s">
        <v>486</v>
      </c>
      <c r="L86" s="105"/>
      <c r="M86" s="105"/>
      <c r="N86" s="105"/>
      <c r="O86" s="108"/>
      <c r="P86" s="105" t="s">
        <v>26</v>
      </c>
      <c r="Q86" s="105" t="s">
        <v>27</v>
      </c>
      <c r="R86" s="105" t="s">
        <v>28</v>
      </c>
      <c r="S86" s="105" t="s">
        <v>29</v>
      </c>
      <c r="T86" s="105" t="s">
        <v>30</v>
      </c>
      <c r="U86" s="105"/>
      <c r="V86" s="105" t="s">
        <v>31</v>
      </c>
    </row>
    <row r="87" spans="1:22" s="3" customFormat="1" ht="13.5" hidden="1" customHeight="1" x14ac:dyDescent="0.25">
      <c r="A87" s="105" t="s">
        <v>37</v>
      </c>
      <c r="B87" s="106" t="s">
        <v>38</v>
      </c>
      <c r="C87" s="106" t="s">
        <v>39</v>
      </c>
      <c r="D87" s="106" t="s">
        <v>529</v>
      </c>
      <c r="E87" s="107">
        <v>2</v>
      </c>
      <c r="F87" s="105" t="s">
        <v>40</v>
      </c>
      <c r="G87" s="105" t="s">
        <v>41</v>
      </c>
      <c r="H87" s="105" t="s">
        <v>25</v>
      </c>
      <c r="I87" s="105" t="s">
        <v>496</v>
      </c>
      <c r="J87" s="105"/>
      <c r="K87" s="216" t="s">
        <v>482</v>
      </c>
      <c r="L87" s="105"/>
      <c r="M87" s="105"/>
      <c r="N87" s="105"/>
      <c r="O87" s="108"/>
      <c r="P87" s="105" t="s">
        <v>42</v>
      </c>
      <c r="Q87" s="105"/>
      <c r="R87" s="105" t="s">
        <v>43</v>
      </c>
      <c r="S87" s="105" t="s">
        <v>29</v>
      </c>
      <c r="T87" s="105" t="s">
        <v>44</v>
      </c>
      <c r="U87" s="105" t="s">
        <v>45</v>
      </c>
      <c r="V87" s="105" t="s">
        <v>46</v>
      </c>
    </row>
    <row r="88" spans="1:22" s="3" customFormat="1" ht="13.5" hidden="1" customHeight="1" x14ac:dyDescent="0.25">
      <c r="A88" s="105" t="s">
        <v>37</v>
      </c>
      <c r="B88" s="106" t="s">
        <v>38</v>
      </c>
      <c r="C88" s="106" t="s">
        <v>39</v>
      </c>
      <c r="D88" s="106" t="s">
        <v>529</v>
      </c>
      <c r="E88" s="107">
        <v>2</v>
      </c>
      <c r="F88" s="105" t="s">
        <v>40</v>
      </c>
      <c r="G88" s="105" t="s">
        <v>35</v>
      </c>
      <c r="H88" s="105" t="s">
        <v>36</v>
      </c>
      <c r="I88" s="105" t="s">
        <v>496</v>
      </c>
      <c r="J88" s="105"/>
      <c r="K88" s="216" t="s">
        <v>492</v>
      </c>
      <c r="L88" s="105"/>
      <c r="M88" s="105"/>
      <c r="N88" s="105"/>
      <c r="O88" s="105"/>
      <c r="P88" s="105" t="s">
        <v>42</v>
      </c>
      <c r="Q88" s="105"/>
      <c r="R88" s="105" t="s">
        <v>43</v>
      </c>
      <c r="S88" s="105" t="s">
        <v>29</v>
      </c>
      <c r="T88" s="105" t="s">
        <v>44</v>
      </c>
      <c r="U88" s="105" t="s">
        <v>45</v>
      </c>
      <c r="V88" s="105" t="s">
        <v>46</v>
      </c>
    </row>
    <row r="89" spans="1:22" s="3" customFormat="1" ht="13.5" hidden="1" customHeight="1" x14ac:dyDescent="0.25">
      <c r="A89" s="105" t="s">
        <v>47</v>
      </c>
      <c r="B89" s="106" t="s">
        <v>48</v>
      </c>
      <c r="C89" s="106" t="s">
        <v>49</v>
      </c>
      <c r="D89" s="106" t="s">
        <v>529</v>
      </c>
      <c r="E89" s="107">
        <v>3</v>
      </c>
      <c r="F89" s="105" t="s">
        <v>42</v>
      </c>
      <c r="G89" s="105" t="s">
        <v>41</v>
      </c>
      <c r="H89" s="105" t="s">
        <v>33</v>
      </c>
      <c r="I89" s="105" t="s">
        <v>496</v>
      </c>
      <c r="J89" s="105"/>
      <c r="K89" s="216" t="s">
        <v>489</v>
      </c>
      <c r="L89" s="105"/>
      <c r="M89" s="105"/>
      <c r="N89" s="105"/>
      <c r="O89" s="108"/>
      <c r="P89" s="105" t="s">
        <v>42</v>
      </c>
      <c r="Q89" s="105"/>
      <c r="R89" s="109" t="s">
        <v>50</v>
      </c>
      <c r="S89" s="105"/>
      <c r="T89" s="105" t="s">
        <v>44</v>
      </c>
      <c r="U89" s="105"/>
      <c r="V89" s="105" t="s">
        <v>46</v>
      </c>
    </row>
    <row r="90" spans="1:22" s="3" customFormat="1" ht="13.5" hidden="1" customHeight="1" x14ac:dyDescent="0.25">
      <c r="A90" s="105" t="s">
        <v>47</v>
      </c>
      <c r="B90" s="106" t="s">
        <v>48</v>
      </c>
      <c r="C90" s="106" t="s">
        <v>49</v>
      </c>
      <c r="D90" s="106" t="s">
        <v>529</v>
      </c>
      <c r="E90" s="107">
        <v>3</v>
      </c>
      <c r="F90" s="105" t="s">
        <v>42</v>
      </c>
      <c r="G90" s="105" t="s">
        <v>35</v>
      </c>
      <c r="H90" s="105" t="s">
        <v>36</v>
      </c>
      <c r="I90" s="105" t="s">
        <v>496</v>
      </c>
      <c r="J90" s="105"/>
      <c r="K90" s="216" t="s">
        <v>486</v>
      </c>
      <c r="L90" s="105"/>
      <c r="M90" s="105"/>
      <c r="N90" s="105"/>
      <c r="O90" s="105"/>
      <c r="P90" s="105" t="s">
        <v>42</v>
      </c>
      <c r="Q90" s="105"/>
      <c r="R90" s="105" t="s">
        <v>50</v>
      </c>
      <c r="S90" s="105"/>
      <c r="T90" s="105" t="s">
        <v>44</v>
      </c>
      <c r="U90" s="105"/>
      <c r="V90" s="105" t="s">
        <v>46</v>
      </c>
    </row>
    <row r="91" spans="1:22" s="3" customFormat="1" ht="13.5" hidden="1" customHeight="1" x14ac:dyDescent="0.25">
      <c r="A91" s="105" t="s">
        <v>51</v>
      </c>
      <c r="B91" s="106" t="s">
        <v>52</v>
      </c>
      <c r="C91" s="106" t="s">
        <v>53</v>
      </c>
      <c r="D91" s="106" t="s">
        <v>529</v>
      </c>
      <c r="E91" s="107">
        <v>4</v>
      </c>
      <c r="F91" s="105" t="s">
        <v>54</v>
      </c>
      <c r="G91" s="105" t="s">
        <v>55</v>
      </c>
      <c r="H91" s="105" t="s">
        <v>34</v>
      </c>
      <c r="I91" s="105" t="s">
        <v>496</v>
      </c>
      <c r="J91" s="105"/>
      <c r="K91" s="216" t="s">
        <v>485</v>
      </c>
      <c r="L91" s="105"/>
      <c r="M91" s="105"/>
      <c r="N91" s="105"/>
      <c r="O91" s="108"/>
      <c r="P91" s="105"/>
      <c r="Q91" s="105"/>
      <c r="R91" s="105" t="s">
        <v>50</v>
      </c>
      <c r="S91" s="105" t="s">
        <v>56</v>
      </c>
      <c r="T91" s="105" t="s">
        <v>57</v>
      </c>
      <c r="U91" s="105" t="s">
        <v>45</v>
      </c>
      <c r="V91" s="105" t="s">
        <v>58</v>
      </c>
    </row>
    <row r="92" spans="1:22" s="3" customFormat="1" ht="13.5" hidden="1" customHeight="1" x14ac:dyDescent="0.25">
      <c r="A92" s="105" t="s">
        <v>51</v>
      </c>
      <c r="B92" s="106" t="s">
        <v>52</v>
      </c>
      <c r="C92" s="106" t="s">
        <v>53</v>
      </c>
      <c r="D92" s="106" t="s">
        <v>529</v>
      </c>
      <c r="E92" s="107">
        <v>4</v>
      </c>
      <c r="F92" s="105" t="s">
        <v>54</v>
      </c>
      <c r="G92" s="105" t="s">
        <v>35</v>
      </c>
      <c r="H92" s="105" t="s">
        <v>36</v>
      </c>
      <c r="I92" s="105" t="s">
        <v>496</v>
      </c>
      <c r="J92" s="105"/>
      <c r="K92" s="216" t="s">
        <v>492</v>
      </c>
      <c r="L92" s="105"/>
      <c r="M92" s="105"/>
      <c r="N92" s="105"/>
      <c r="O92" s="105"/>
      <c r="P92" s="105"/>
      <c r="Q92" s="105"/>
      <c r="R92" s="105" t="s">
        <v>50</v>
      </c>
      <c r="S92" s="105" t="s">
        <v>56</v>
      </c>
      <c r="T92" s="105" t="s">
        <v>57</v>
      </c>
      <c r="U92" s="105" t="s">
        <v>45</v>
      </c>
      <c r="V92" s="105" t="s">
        <v>58</v>
      </c>
    </row>
    <row r="93" spans="1:22" s="3" customFormat="1" ht="13.5" hidden="1" customHeight="1" x14ac:dyDescent="0.25">
      <c r="A93" s="217" t="s">
        <v>59</v>
      </c>
      <c r="B93" s="218" t="s">
        <v>60</v>
      </c>
      <c r="C93" s="106" t="s">
        <v>61</v>
      </c>
      <c r="D93" s="218" t="s">
        <v>529</v>
      </c>
      <c r="E93" s="219">
        <v>5</v>
      </c>
      <c r="F93" s="220" t="s">
        <v>62</v>
      </c>
      <c r="G93" s="217" t="s">
        <v>55</v>
      </c>
      <c r="H93" s="217" t="s">
        <v>25</v>
      </c>
      <c r="I93" s="217" t="s">
        <v>496</v>
      </c>
      <c r="J93" s="217"/>
      <c r="K93" s="221" t="s">
        <v>487</v>
      </c>
      <c r="L93" s="217"/>
      <c r="M93" s="217"/>
      <c r="N93" s="217"/>
      <c r="O93" s="217"/>
      <c r="P93" s="217" t="s">
        <v>62</v>
      </c>
      <c r="Q93" s="217" t="s">
        <v>63</v>
      </c>
      <c r="R93" s="217"/>
      <c r="S93" s="217" t="s">
        <v>56</v>
      </c>
      <c r="T93" s="217" t="s">
        <v>64</v>
      </c>
      <c r="U93" s="217"/>
      <c r="V93" s="217" t="s">
        <v>46</v>
      </c>
    </row>
    <row r="94" spans="1:22" s="3" customFormat="1" ht="13.5" hidden="1" customHeight="1" x14ac:dyDescent="0.25">
      <c r="A94" s="105" t="s">
        <v>59</v>
      </c>
      <c r="B94" s="106" t="s">
        <v>65</v>
      </c>
      <c r="C94" s="106" t="s">
        <v>66</v>
      </c>
      <c r="D94" s="106" t="s">
        <v>529</v>
      </c>
      <c r="E94" s="107">
        <v>6</v>
      </c>
      <c r="F94" s="105" t="s">
        <v>67</v>
      </c>
      <c r="G94" s="105" t="s">
        <v>55</v>
      </c>
      <c r="H94" s="105" t="s">
        <v>34</v>
      </c>
      <c r="I94" s="105" t="s">
        <v>496</v>
      </c>
      <c r="J94" s="105"/>
      <c r="K94" s="216" t="s">
        <v>485</v>
      </c>
      <c r="L94" s="105"/>
      <c r="M94" s="105"/>
      <c r="N94" s="105"/>
      <c r="O94" s="108"/>
      <c r="P94" s="105" t="s">
        <v>68</v>
      </c>
      <c r="Q94" s="105"/>
      <c r="R94" s="105"/>
      <c r="S94" s="105" t="s">
        <v>29</v>
      </c>
      <c r="T94" s="105" t="s">
        <v>69</v>
      </c>
      <c r="U94" s="105"/>
      <c r="V94" s="105" t="s">
        <v>46</v>
      </c>
    </row>
    <row r="95" spans="1:22" s="3" customFormat="1" ht="13.5" hidden="1" customHeight="1" x14ac:dyDescent="0.25">
      <c r="A95" s="105" t="s">
        <v>59</v>
      </c>
      <c r="B95" s="106" t="s">
        <v>65</v>
      </c>
      <c r="C95" s="106" t="s">
        <v>66</v>
      </c>
      <c r="D95" s="106" t="s">
        <v>529</v>
      </c>
      <c r="E95" s="107">
        <v>6</v>
      </c>
      <c r="F95" s="105" t="s">
        <v>67</v>
      </c>
      <c r="G95" s="105" t="s">
        <v>35</v>
      </c>
      <c r="H95" s="105" t="s">
        <v>36</v>
      </c>
      <c r="I95" s="105" t="s">
        <v>496</v>
      </c>
      <c r="J95" s="105"/>
      <c r="K95" s="216" t="s">
        <v>488</v>
      </c>
      <c r="L95" s="105"/>
      <c r="M95" s="105"/>
      <c r="N95" s="105"/>
      <c r="O95" s="108"/>
      <c r="P95" s="105" t="s">
        <v>68</v>
      </c>
      <c r="Q95" s="105"/>
      <c r="R95" s="105"/>
      <c r="S95" s="105" t="s">
        <v>29</v>
      </c>
      <c r="T95" s="105" t="s">
        <v>69</v>
      </c>
      <c r="U95" s="105"/>
      <c r="V95" s="105" t="s">
        <v>46</v>
      </c>
    </row>
    <row r="96" spans="1:22" s="3" customFormat="1" ht="13.5" hidden="1" customHeight="1" x14ac:dyDescent="0.25">
      <c r="A96" s="105" t="s">
        <v>20</v>
      </c>
      <c r="B96" s="106" t="s">
        <v>70</v>
      </c>
      <c r="C96" s="106" t="s">
        <v>71</v>
      </c>
      <c r="D96" s="106" t="s">
        <v>529</v>
      </c>
      <c r="E96" s="107">
        <v>7</v>
      </c>
      <c r="F96" s="105" t="s">
        <v>72</v>
      </c>
      <c r="G96" s="105" t="s">
        <v>55</v>
      </c>
      <c r="H96" s="105" t="s">
        <v>33</v>
      </c>
      <c r="I96" s="105" t="s">
        <v>496</v>
      </c>
      <c r="J96" s="105"/>
      <c r="K96" s="216" t="s">
        <v>493</v>
      </c>
      <c r="L96" s="105"/>
      <c r="M96" s="105"/>
      <c r="N96" s="105"/>
      <c r="O96" s="105"/>
      <c r="P96" s="105" t="s">
        <v>73</v>
      </c>
      <c r="Q96" s="105" t="s">
        <v>74</v>
      </c>
      <c r="R96" s="105"/>
      <c r="S96" s="105" t="s">
        <v>29</v>
      </c>
      <c r="T96" s="105" t="s">
        <v>75</v>
      </c>
      <c r="U96" s="105"/>
      <c r="V96" s="105" t="s">
        <v>58</v>
      </c>
    </row>
    <row r="97" spans="1:22" s="3" customFormat="1" ht="13.5" hidden="1" customHeight="1" x14ac:dyDescent="0.25">
      <c r="A97" s="105" t="s">
        <v>20</v>
      </c>
      <c r="B97" s="106" t="s">
        <v>70</v>
      </c>
      <c r="C97" s="106" t="s">
        <v>71</v>
      </c>
      <c r="D97" s="106" t="s">
        <v>529</v>
      </c>
      <c r="E97" s="107">
        <v>7</v>
      </c>
      <c r="F97" s="105" t="s">
        <v>72</v>
      </c>
      <c r="G97" s="105" t="s">
        <v>35</v>
      </c>
      <c r="H97" s="105" t="s">
        <v>36</v>
      </c>
      <c r="I97" s="105" t="s">
        <v>496</v>
      </c>
      <c r="J97" s="105"/>
      <c r="K97" s="216" t="s">
        <v>486</v>
      </c>
      <c r="L97" s="105"/>
      <c r="M97" s="105"/>
      <c r="N97" s="105"/>
      <c r="O97" s="105"/>
      <c r="P97" s="105" t="s">
        <v>73</v>
      </c>
      <c r="Q97" s="105" t="s">
        <v>74</v>
      </c>
      <c r="R97" s="105"/>
      <c r="S97" s="105" t="s">
        <v>29</v>
      </c>
      <c r="T97" s="105" t="s">
        <v>75</v>
      </c>
      <c r="U97" s="105"/>
      <c r="V97" s="105" t="s">
        <v>58</v>
      </c>
    </row>
    <row r="98" spans="1:22" s="3" customFormat="1" ht="13.5" hidden="1" customHeight="1" x14ac:dyDescent="0.25">
      <c r="A98" s="105" t="s">
        <v>20</v>
      </c>
      <c r="B98" s="106" t="s">
        <v>76</v>
      </c>
      <c r="C98" s="106" t="s">
        <v>77</v>
      </c>
      <c r="D98" s="106" t="s">
        <v>529</v>
      </c>
      <c r="E98" s="107">
        <v>8</v>
      </c>
      <c r="F98" s="105" t="s">
        <v>78</v>
      </c>
      <c r="G98" s="105" t="s">
        <v>55</v>
      </c>
      <c r="H98" s="105" t="s">
        <v>32</v>
      </c>
      <c r="I98" s="105" t="s">
        <v>496</v>
      </c>
      <c r="J98" s="105"/>
      <c r="K98" s="216" t="s">
        <v>483</v>
      </c>
      <c r="L98" s="105"/>
      <c r="M98" s="105"/>
      <c r="N98" s="105"/>
      <c r="O98" s="108"/>
      <c r="P98" s="105" t="s">
        <v>79</v>
      </c>
      <c r="Q98" s="105"/>
      <c r="R98" s="105"/>
      <c r="S98" s="105" t="s">
        <v>29</v>
      </c>
      <c r="T98" s="105" t="s">
        <v>80</v>
      </c>
      <c r="U98" s="105"/>
      <c r="V98" s="105" t="s">
        <v>46</v>
      </c>
    </row>
    <row r="99" spans="1:22" s="3" customFormat="1" ht="13.5" hidden="1" customHeight="1" x14ac:dyDescent="0.25">
      <c r="A99" s="105" t="s">
        <v>20</v>
      </c>
      <c r="B99" s="106" t="s">
        <v>76</v>
      </c>
      <c r="C99" s="106" t="s">
        <v>77</v>
      </c>
      <c r="D99" s="106" t="s">
        <v>529</v>
      </c>
      <c r="E99" s="107">
        <v>8</v>
      </c>
      <c r="F99" s="105" t="s">
        <v>78</v>
      </c>
      <c r="G99" s="105" t="s">
        <v>35</v>
      </c>
      <c r="H99" s="105" t="s">
        <v>36</v>
      </c>
      <c r="I99" s="105" t="s">
        <v>496</v>
      </c>
      <c r="J99" s="105"/>
      <c r="K99" s="216" t="s">
        <v>486</v>
      </c>
      <c r="L99" s="105"/>
      <c r="M99" s="105"/>
      <c r="N99" s="105"/>
      <c r="O99" s="105"/>
      <c r="P99" s="105" t="s">
        <v>79</v>
      </c>
      <c r="Q99" s="105"/>
      <c r="R99" s="105"/>
      <c r="S99" s="105" t="s">
        <v>29</v>
      </c>
      <c r="T99" s="105" t="s">
        <v>80</v>
      </c>
      <c r="U99" s="105"/>
      <c r="V99" s="105" t="s">
        <v>46</v>
      </c>
    </row>
    <row r="100" spans="1:22" s="3" customFormat="1" ht="13.5" hidden="1" customHeight="1" x14ac:dyDescent="0.25">
      <c r="A100" s="111" t="s">
        <v>81</v>
      </c>
      <c r="B100" s="112" t="s">
        <v>82</v>
      </c>
      <c r="C100" s="106"/>
      <c r="D100" s="112" t="s">
        <v>529</v>
      </c>
      <c r="E100" s="113">
        <v>9</v>
      </c>
      <c r="F100" s="111" t="s">
        <v>83</v>
      </c>
      <c r="G100" s="111" t="s">
        <v>55</v>
      </c>
      <c r="H100" s="111" t="s">
        <v>25</v>
      </c>
      <c r="I100" s="111"/>
      <c r="J100" s="111"/>
      <c r="K100" s="222"/>
      <c r="L100" s="111"/>
      <c r="M100" s="111"/>
      <c r="N100" s="111"/>
      <c r="O100" s="111"/>
      <c r="P100" s="111" t="s">
        <v>62</v>
      </c>
      <c r="Q100" s="111" t="s">
        <v>84</v>
      </c>
      <c r="R100" s="111"/>
      <c r="S100" s="111" t="s">
        <v>56</v>
      </c>
      <c r="T100" s="111" t="s">
        <v>85</v>
      </c>
      <c r="U100" s="111"/>
      <c r="V100" s="111" t="s">
        <v>46</v>
      </c>
    </row>
    <row r="101" spans="1:22" s="3" customFormat="1" ht="13.5" hidden="1" customHeight="1" x14ac:dyDescent="0.25">
      <c r="A101" s="105" t="s">
        <v>37</v>
      </c>
      <c r="B101" s="106" t="s">
        <v>86</v>
      </c>
      <c r="C101" s="106" t="s">
        <v>87</v>
      </c>
      <c r="D101" s="106" t="s">
        <v>529</v>
      </c>
      <c r="E101" s="107">
        <v>10</v>
      </c>
      <c r="F101" s="105" t="s">
        <v>88</v>
      </c>
      <c r="G101" s="105" t="s">
        <v>55</v>
      </c>
      <c r="H101" s="105" t="s">
        <v>34</v>
      </c>
      <c r="I101" s="105" t="s">
        <v>496</v>
      </c>
      <c r="J101" s="105"/>
      <c r="K101" s="216" t="s">
        <v>485</v>
      </c>
      <c r="L101" s="105"/>
      <c r="M101" s="105"/>
      <c r="N101" s="105"/>
      <c r="O101" s="108"/>
      <c r="P101" s="105" t="s">
        <v>88</v>
      </c>
      <c r="Q101" s="105"/>
      <c r="R101" s="105" t="s">
        <v>43</v>
      </c>
      <c r="S101" s="105" t="s">
        <v>29</v>
      </c>
      <c r="T101" s="105" t="s">
        <v>89</v>
      </c>
      <c r="U101" s="105" t="s">
        <v>45</v>
      </c>
      <c r="V101" s="105" t="s">
        <v>46</v>
      </c>
    </row>
    <row r="102" spans="1:22" s="3" customFormat="1" ht="13.5" hidden="1" customHeight="1" x14ac:dyDescent="0.25">
      <c r="A102" s="105" t="s">
        <v>37</v>
      </c>
      <c r="B102" s="106" t="s">
        <v>86</v>
      </c>
      <c r="C102" s="106" t="s">
        <v>87</v>
      </c>
      <c r="D102" s="106" t="s">
        <v>529</v>
      </c>
      <c r="E102" s="107">
        <v>10</v>
      </c>
      <c r="F102" s="105" t="s">
        <v>88</v>
      </c>
      <c r="G102" s="105" t="s">
        <v>35</v>
      </c>
      <c r="H102" s="105" t="s">
        <v>36</v>
      </c>
      <c r="I102" s="105" t="s">
        <v>496</v>
      </c>
      <c r="J102" s="105"/>
      <c r="K102" s="216" t="s">
        <v>492</v>
      </c>
      <c r="L102" s="105"/>
      <c r="M102" s="105"/>
      <c r="N102" s="105"/>
      <c r="O102" s="105"/>
      <c r="P102" s="105" t="s">
        <v>88</v>
      </c>
      <c r="Q102" s="105"/>
      <c r="R102" s="105" t="s">
        <v>43</v>
      </c>
      <c r="S102" s="105" t="s">
        <v>29</v>
      </c>
      <c r="T102" s="105" t="s">
        <v>89</v>
      </c>
      <c r="U102" s="105" t="s">
        <v>45</v>
      </c>
      <c r="V102" s="105" t="s">
        <v>46</v>
      </c>
    </row>
    <row r="103" spans="1:22" s="3" customFormat="1" ht="13.5" hidden="1" customHeight="1" x14ac:dyDescent="0.25">
      <c r="A103" s="105" t="s">
        <v>90</v>
      </c>
      <c r="B103" s="106" t="s">
        <v>91</v>
      </c>
      <c r="C103" s="106" t="s">
        <v>92</v>
      </c>
      <c r="D103" s="106" t="s">
        <v>529</v>
      </c>
      <c r="E103" s="107">
        <v>11</v>
      </c>
      <c r="F103" s="105" t="s">
        <v>93</v>
      </c>
      <c r="G103" s="105" t="s">
        <v>55</v>
      </c>
      <c r="H103" s="105" t="s">
        <v>33</v>
      </c>
      <c r="I103" s="105" t="s">
        <v>496</v>
      </c>
      <c r="J103" s="105"/>
      <c r="K103" s="216" t="s">
        <v>484</v>
      </c>
      <c r="L103" s="105"/>
      <c r="M103" s="105"/>
      <c r="N103" s="105"/>
      <c r="O103" s="105"/>
      <c r="P103" s="105" t="s">
        <v>94</v>
      </c>
      <c r="Q103" s="105"/>
      <c r="R103" s="105"/>
      <c r="S103" s="105" t="s">
        <v>56</v>
      </c>
      <c r="T103" s="105"/>
      <c r="U103" s="105"/>
      <c r="V103" s="105" t="s">
        <v>95</v>
      </c>
    </row>
    <row r="104" spans="1:22" s="3" customFormat="1" ht="13.5" hidden="1" customHeight="1" x14ac:dyDescent="0.25">
      <c r="A104" s="105" t="s">
        <v>90</v>
      </c>
      <c r="B104" s="106" t="s">
        <v>91</v>
      </c>
      <c r="C104" s="106" t="s">
        <v>92</v>
      </c>
      <c r="D104" s="106" t="s">
        <v>529</v>
      </c>
      <c r="E104" s="107">
        <v>11</v>
      </c>
      <c r="F104" s="105" t="s">
        <v>93</v>
      </c>
      <c r="G104" s="105" t="s">
        <v>35</v>
      </c>
      <c r="H104" s="105" t="s">
        <v>36</v>
      </c>
      <c r="I104" s="105" t="s">
        <v>496</v>
      </c>
      <c r="J104" s="105"/>
      <c r="K104" s="216" t="s">
        <v>488</v>
      </c>
      <c r="L104" s="105"/>
      <c r="M104" s="105"/>
      <c r="N104" s="105"/>
      <c r="O104" s="105"/>
      <c r="P104" s="105" t="s">
        <v>94</v>
      </c>
      <c r="Q104" s="105"/>
      <c r="R104" s="105"/>
      <c r="S104" s="105" t="s">
        <v>56</v>
      </c>
      <c r="T104" s="105"/>
      <c r="U104" s="105"/>
      <c r="V104" s="105" t="s">
        <v>95</v>
      </c>
    </row>
    <row r="105" spans="1:22" s="3" customFormat="1" ht="13.5" hidden="1" customHeight="1" x14ac:dyDescent="0.25">
      <c r="A105" s="105" t="s">
        <v>51</v>
      </c>
      <c r="B105" s="106" t="s">
        <v>96</v>
      </c>
      <c r="C105" s="106" t="s">
        <v>97</v>
      </c>
      <c r="D105" s="106" t="s">
        <v>529</v>
      </c>
      <c r="E105" s="107">
        <v>12</v>
      </c>
      <c r="F105" s="105" t="s">
        <v>98</v>
      </c>
      <c r="G105" s="105" t="s">
        <v>55</v>
      </c>
      <c r="H105" s="105" t="s">
        <v>32</v>
      </c>
      <c r="I105" s="105" t="s">
        <v>496</v>
      </c>
      <c r="J105" s="105"/>
      <c r="K105" s="216" t="s">
        <v>483</v>
      </c>
      <c r="L105" s="105"/>
      <c r="M105" s="105"/>
      <c r="N105" s="105"/>
      <c r="O105" s="108"/>
      <c r="P105" s="105"/>
      <c r="Q105" s="105"/>
      <c r="R105" s="105" t="s">
        <v>50</v>
      </c>
      <c r="S105" s="105" t="s">
        <v>56</v>
      </c>
      <c r="T105" s="105" t="s">
        <v>99</v>
      </c>
      <c r="U105" s="105" t="s">
        <v>45</v>
      </c>
      <c r="V105" s="105" t="s">
        <v>58</v>
      </c>
    </row>
    <row r="106" spans="1:22" s="3" customFormat="1" ht="13.5" hidden="1" customHeight="1" x14ac:dyDescent="0.25">
      <c r="A106" s="105" t="s">
        <v>51</v>
      </c>
      <c r="B106" s="106" t="s">
        <v>96</v>
      </c>
      <c r="C106" s="106" t="s">
        <v>97</v>
      </c>
      <c r="D106" s="106" t="s">
        <v>529</v>
      </c>
      <c r="E106" s="107">
        <v>12</v>
      </c>
      <c r="F106" s="105" t="s">
        <v>98</v>
      </c>
      <c r="G106" s="105" t="s">
        <v>35</v>
      </c>
      <c r="H106" s="105" t="s">
        <v>36</v>
      </c>
      <c r="I106" s="105" t="s">
        <v>496</v>
      </c>
      <c r="J106" s="105"/>
      <c r="K106" s="216" t="s">
        <v>488</v>
      </c>
      <c r="L106" s="105"/>
      <c r="M106" s="105"/>
      <c r="N106" s="105"/>
      <c r="O106" s="108"/>
      <c r="P106" s="105"/>
      <c r="Q106" s="105"/>
      <c r="R106" s="105" t="s">
        <v>50</v>
      </c>
      <c r="S106" s="105" t="s">
        <v>56</v>
      </c>
      <c r="T106" s="105" t="s">
        <v>99</v>
      </c>
      <c r="U106" s="105" t="s">
        <v>45</v>
      </c>
      <c r="V106" s="105" t="s">
        <v>58</v>
      </c>
    </row>
    <row r="107" spans="1:22" s="3" customFormat="1" ht="13.5" hidden="1" customHeight="1" x14ac:dyDescent="0.25">
      <c r="A107" s="105" t="s">
        <v>37</v>
      </c>
      <c r="B107" s="106" t="s">
        <v>100</v>
      </c>
      <c r="C107" s="106" t="s">
        <v>101</v>
      </c>
      <c r="D107" s="106" t="s">
        <v>529</v>
      </c>
      <c r="E107" s="107">
        <v>13</v>
      </c>
      <c r="F107" s="110" t="s">
        <v>102</v>
      </c>
      <c r="G107" s="105" t="s">
        <v>55</v>
      </c>
      <c r="H107" s="105" t="s">
        <v>25</v>
      </c>
      <c r="I107" s="105" t="s">
        <v>496</v>
      </c>
      <c r="J107" s="105"/>
      <c r="K107" s="216" t="s">
        <v>482</v>
      </c>
      <c r="L107" s="105"/>
      <c r="M107" s="105"/>
      <c r="N107" s="105"/>
      <c r="O107" s="105"/>
      <c r="P107" s="105" t="s">
        <v>102</v>
      </c>
      <c r="Q107" s="105"/>
      <c r="R107" s="109" t="s">
        <v>43</v>
      </c>
      <c r="S107" s="105" t="s">
        <v>29</v>
      </c>
      <c r="T107" s="105" t="s">
        <v>44</v>
      </c>
      <c r="U107" s="105" t="s">
        <v>45</v>
      </c>
      <c r="V107" s="105" t="s">
        <v>46</v>
      </c>
    </row>
    <row r="108" spans="1:22" s="3" customFormat="1" ht="13.5" hidden="1" customHeight="1" x14ac:dyDescent="0.25">
      <c r="A108" s="105" t="s">
        <v>37</v>
      </c>
      <c r="B108" s="106" t="s">
        <v>100</v>
      </c>
      <c r="C108" s="106" t="s">
        <v>101</v>
      </c>
      <c r="D108" s="106" t="s">
        <v>529</v>
      </c>
      <c r="E108" s="107">
        <v>13</v>
      </c>
      <c r="F108" s="105" t="s">
        <v>102</v>
      </c>
      <c r="G108" s="105" t="s">
        <v>35</v>
      </c>
      <c r="H108" s="105" t="s">
        <v>36</v>
      </c>
      <c r="I108" s="105" t="s">
        <v>496</v>
      </c>
      <c r="J108" s="105"/>
      <c r="K108" s="216" t="s">
        <v>491</v>
      </c>
      <c r="L108" s="105"/>
      <c r="M108" s="105"/>
      <c r="N108" s="105"/>
      <c r="O108" s="105"/>
      <c r="P108" s="105" t="s">
        <v>102</v>
      </c>
      <c r="Q108" s="105"/>
      <c r="R108" s="105" t="s">
        <v>43</v>
      </c>
      <c r="S108" s="105" t="s">
        <v>29</v>
      </c>
      <c r="T108" s="105" t="s">
        <v>44</v>
      </c>
      <c r="U108" s="105" t="s">
        <v>45</v>
      </c>
      <c r="V108" s="105" t="s">
        <v>46</v>
      </c>
    </row>
    <row r="109" spans="1:22" s="3" customFormat="1" ht="13.5" hidden="1" customHeight="1" x14ac:dyDescent="0.25">
      <c r="A109" s="105" t="s">
        <v>47</v>
      </c>
      <c r="B109" s="106" t="s">
        <v>103</v>
      </c>
      <c r="C109" s="106" t="s">
        <v>104</v>
      </c>
      <c r="D109" s="106" t="s">
        <v>529</v>
      </c>
      <c r="E109" s="107">
        <v>14</v>
      </c>
      <c r="F109" s="105" t="s">
        <v>105</v>
      </c>
      <c r="G109" s="105" t="s">
        <v>55</v>
      </c>
      <c r="H109" s="105" t="s">
        <v>34</v>
      </c>
      <c r="I109" s="105" t="s">
        <v>496</v>
      </c>
      <c r="J109" s="105"/>
      <c r="K109" s="216" t="s">
        <v>485</v>
      </c>
      <c r="L109" s="105"/>
      <c r="M109" s="105"/>
      <c r="N109" s="105"/>
      <c r="O109" s="108"/>
      <c r="P109" s="105" t="s">
        <v>105</v>
      </c>
      <c r="Q109" s="105"/>
      <c r="R109" s="105" t="s">
        <v>50</v>
      </c>
      <c r="S109" s="105"/>
      <c r="T109" s="105" t="s">
        <v>44</v>
      </c>
      <c r="U109" s="105"/>
      <c r="V109" s="105" t="s">
        <v>46</v>
      </c>
    </row>
    <row r="110" spans="1:22" s="3" customFormat="1" ht="13.5" hidden="1" customHeight="1" x14ac:dyDescent="0.25">
      <c r="A110" s="105" t="s">
        <v>47</v>
      </c>
      <c r="B110" s="106" t="s">
        <v>103</v>
      </c>
      <c r="C110" s="106" t="s">
        <v>104</v>
      </c>
      <c r="D110" s="106" t="s">
        <v>529</v>
      </c>
      <c r="E110" s="107">
        <v>14</v>
      </c>
      <c r="F110" s="105" t="s">
        <v>105</v>
      </c>
      <c r="G110" s="105" t="s">
        <v>35</v>
      </c>
      <c r="H110" s="105" t="s">
        <v>36</v>
      </c>
      <c r="I110" s="105" t="s">
        <v>496</v>
      </c>
      <c r="J110" s="105"/>
      <c r="K110" s="216" t="s">
        <v>490</v>
      </c>
      <c r="L110" s="105"/>
      <c r="M110" s="105"/>
      <c r="N110" s="105"/>
      <c r="O110" s="105"/>
      <c r="P110" s="105" t="s">
        <v>105</v>
      </c>
      <c r="Q110" s="105"/>
      <c r="R110" s="105" t="s">
        <v>50</v>
      </c>
      <c r="S110" s="105"/>
      <c r="T110" s="105" t="s">
        <v>44</v>
      </c>
      <c r="U110" s="105"/>
      <c r="V110" s="105" t="s">
        <v>46</v>
      </c>
    </row>
    <row r="111" spans="1:22" s="3" customFormat="1" ht="13.5" hidden="1" customHeight="1" x14ac:dyDescent="0.25">
      <c r="A111" s="111" t="s">
        <v>106</v>
      </c>
      <c r="B111" s="112" t="s">
        <v>107</v>
      </c>
      <c r="C111" s="106" t="s">
        <v>108</v>
      </c>
      <c r="D111" s="112" t="s">
        <v>529</v>
      </c>
      <c r="E111" s="113">
        <v>15</v>
      </c>
      <c r="F111" s="111" t="s">
        <v>109</v>
      </c>
      <c r="G111" s="111" t="s">
        <v>55</v>
      </c>
      <c r="H111" s="111" t="s">
        <v>33</v>
      </c>
      <c r="I111" s="111"/>
      <c r="J111" s="111"/>
      <c r="K111" s="222"/>
      <c r="L111" s="111"/>
      <c r="M111" s="111"/>
      <c r="N111" s="111"/>
      <c r="O111" s="111"/>
      <c r="P111" s="111" t="s">
        <v>110</v>
      </c>
      <c r="Q111" s="111"/>
      <c r="R111" s="111"/>
      <c r="S111" s="111" t="s">
        <v>29</v>
      </c>
      <c r="T111" s="111"/>
      <c r="U111" s="111"/>
      <c r="V111" s="111" t="s">
        <v>46</v>
      </c>
    </row>
    <row r="112" spans="1:22" s="3" customFormat="1" ht="13.5" hidden="1" customHeight="1" x14ac:dyDescent="0.25">
      <c r="A112" s="111" t="s">
        <v>106</v>
      </c>
      <c r="B112" s="112" t="s">
        <v>107</v>
      </c>
      <c r="C112" s="106" t="s">
        <v>108</v>
      </c>
      <c r="D112" s="112" t="s">
        <v>529</v>
      </c>
      <c r="E112" s="113">
        <v>15</v>
      </c>
      <c r="F112" s="111" t="s">
        <v>109</v>
      </c>
      <c r="G112" s="111" t="s">
        <v>35</v>
      </c>
      <c r="H112" s="111" t="s">
        <v>36</v>
      </c>
      <c r="I112" s="111"/>
      <c r="J112" s="111"/>
      <c r="K112" s="222"/>
      <c r="L112" s="111"/>
      <c r="M112" s="111"/>
      <c r="N112" s="111"/>
      <c r="O112" s="111"/>
      <c r="P112" s="111" t="s">
        <v>110</v>
      </c>
      <c r="Q112" s="111"/>
      <c r="R112" s="111"/>
      <c r="S112" s="111" t="s">
        <v>29</v>
      </c>
      <c r="T112" s="111"/>
      <c r="U112" s="111"/>
      <c r="V112" s="111" t="s">
        <v>46</v>
      </c>
    </row>
    <row r="113" spans="1:22" s="3" customFormat="1" ht="13.5" hidden="1" customHeight="1" x14ac:dyDescent="0.25">
      <c r="A113" s="105" t="s">
        <v>111</v>
      </c>
      <c r="B113" s="106" t="s">
        <v>112</v>
      </c>
      <c r="C113" s="106"/>
      <c r="D113" s="106" t="s">
        <v>529</v>
      </c>
      <c r="E113" s="107">
        <v>16</v>
      </c>
      <c r="F113" s="105" t="s">
        <v>113</v>
      </c>
      <c r="G113" s="105" t="s">
        <v>55</v>
      </c>
      <c r="H113" s="105" t="s">
        <v>33</v>
      </c>
      <c r="I113" s="105" t="s">
        <v>496</v>
      </c>
      <c r="J113" s="105"/>
      <c r="K113" s="216" t="s">
        <v>493</v>
      </c>
      <c r="L113" s="105"/>
      <c r="M113" s="105"/>
      <c r="N113" s="105"/>
      <c r="O113" s="108"/>
      <c r="P113" s="105"/>
      <c r="Q113" s="105"/>
      <c r="R113" s="105" t="s">
        <v>114</v>
      </c>
      <c r="S113" s="105"/>
      <c r="T113" s="105"/>
      <c r="U113" s="105"/>
      <c r="V113" s="105" t="s">
        <v>95</v>
      </c>
    </row>
    <row r="114" spans="1:22" s="3" customFormat="1" ht="13.5" hidden="1" customHeight="1" x14ac:dyDescent="0.25">
      <c r="A114" s="105" t="s">
        <v>111</v>
      </c>
      <c r="B114" s="106" t="s">
        <v>112</v>
      </c>
      <c r="C114" s="106"/>
      <c r="D114" s="106" t="s">
        <v>529</v>
      </c>
      <c r="E114" s="107">
        <v>16</v>
      </c>
      <c r="F114" s="105" t="s">
        <v>113</v>
      </c>
      <c r="G114" s="105" t="s">
        <v>35</v>
      </c>
      <c r="H114" s="105" t="s">
        <v>36</v>
      </c>
      <c r="I114" s="105" t="s">
        <v>496</v>
      </c>
      <c r="J114" s="105"/>
      <c r="K114" s="216" t="s">
        <v>492</v>
      </c>
      <c r="L114" s="105"/>
      <c r="M114" s="105"/>
      <c r="N114" s="105"/>
      <c r="O114" s="105"/>
      <c r="P114" s="105"/>
      <c r="Q114" s="105"/>
      <c r="R114" s="105" t="s">
        <v>114</v>
      </c>
      <c r="S114" s="105"/>
      <c r="T114" s="105"/>
      <c r="U114" s="105"/>
      <c r="V114" s="105" t="s">
        <v>95</v>
      </c>
    </row>
    <row r="115" spans="1:22" s="3" customFormat="1" ht="13.5" hidden="1" customHeight="1" x14ac:dyDescent="0.25">
      <c r="A115" s="105" t="s">
        <v>111</v>
      </c>
      <c r="B115" s="106" t="s">
        <v>115</v>
      </c>
      <c r="C115" s="106" t="s">
        <v>116</v>
      </c>
      <c r="D115" s="106" t="s">
        <v>529</v>
      </c>
      <c r="E115" s="107">
        <v>17</v>
      </c>
      <c r="F115" s="110" t="s">
        <v>117</v>
      </c>
      <c r="G115" s="105" t="s">
        <v>55</v>
      </c>
      <c r="H115" s="105" t="s">
        <v>25</v>
      </c>
      <c r="I115" s="105" t="s">
        <v>496</v>
      </c>
      <c r="J115" s="105"/>
      <c r="K115" s="216" t="s">
        <v>487</v>
      </c>
      <c r="L115" s="105"/>
      <c r="M115" s="105"/>
      <c r="N115" s="105"/>
      <c r="O115" s="105"/>
      <c r="P115" s="105"/>
      <c r="Q115" s="105"/>
      <c r="R115" s="105" t="s">
        <v>114</v>
      </c>
      <c r="S115" s="105"/>
      <c r="T115" s="105"/>
      <c r="U115" s="105"/>
      <c r="V115" s="105" t="s">
        <v>95</v>
      </c>
    </row>
    <row r="116" spans="1:22" s="3" customFormat="1" ht="13.5" hidden="1" customHeight="1" x14ac:dyDescent="0.25">
      <c r="A116" s="105" t="s">
        <v>111</v>
      </c>
      <c r="B116" s="106" t="s">
        <v>115</v>
      </c>
      <c r="C116" s="106" t="s">
        <v>116</v>
      </c>
      <c r="D116" s="106" t="s">
        <v>529</v>
      </c>
      <c r="E116" s="107">
        <v>17</v>
      </c>
      <c r="F116" s="105" t="s">
        <v>117</v>
      </c>
      <c r="G116" s="105" t="s">
        <v>35</v>
      </c>
      <c r="H116" s="105" t="s">
        <v>36</v>
      </c>
      <c r="I116" s="105" t="s">
        <v>496</v>
      </c>
      <c r="J116" s="105"/>
      <c r="K116" s="216" t="s">
        <v>488</v>
      </c>
      <c r="L116" s="105"/>
      <c r="M116" s="105"/>
      <c r="N116" s="105"/>
      <c r="O116" s="108"/>
      <c r="P116" s="105"/>
      <c r="Q116" s="105"/>
      <c r="R116" s="105" t="s">
        <v>114</v>
      </c>
      <c r="S116" s="105"/>
      <c r="T116" s="105"/>
      <c r="U116" s="105"/>
      <c r="V116" s="105" t="s">
        <v>95</v>
      </c>
    </row>
    <row r="117" spans="1:22" s="3" customFormat="1" ht="13.5" hidden="1" customHeight="1" x14ac:dyDescent="0.25">
      <c r="A117" s="105" t="s">
        <v>59</v>
      </c>
      <c r="B117" s="106" t="s">
        <v>118</v>
      </c>
      <c r="C117" s="106"/>
      <c r="D117" s="106" t="s">
        <v>529</v>
      </c>
      <c r="E117" s="107">
        <v>18</v>
      </c>
      <c r="F117" s="105" t="s">
        <v>62</v>
      </c>
      <c r="G117" s="105" t="s">
        <v>55</v>
      </c>
      <c r="H117" s="105" t="s">
        <v>33</v>
      </c>
      <c r="I117" s="105" t="s">
        <v>496</v>
      </c>
      <c r="J117" s="105"/>
      <c r="K117" s="216" t="s">
        <v>493</v>
      </c>
      <c r="L117" s="105"/>
      <c r="M117" s="105"/>
      <c r="N117" s="105"/>
      <c r="O117" s="108"/>
      <c r="P117" s="105" t="s">
        <v>62</v>
      </c>
      <c r="Q117" s="105"/>
      <c r="R117" s="105"/>
      <c r="S117" s="105" t="s">
        <v>56</v>
      </c>
      <c r="T117" s="105" t="s">
        <v>119</v>
      </c>
      <c r="U117" s="105"/>
      <c r="V117" s="105" t="s">
        <v>46</v>
      </c>
    </row>
    <row r="118" spans="1:22" s="3" customFormat="1" ht="13.5" hidden="1" customHeight="1" x14ac:dyDescent="0.25">
      <c r="A118" s="105" t="s">
        <v>59</v>
      </c>
      <c r="B118" s="106" t="s">
        <v>118</v>
      </c>
      <c r="C118" s="106"/>
      <c r="D118" s="106" t="s">
        <v>529</v>
      </c>
      <c r="E118" s="107">
        <v>18</v>
      </c>
      <c r="F118" s="105" t="s">
        <v>62</v>
      </c>
      <c r="G118" s="105" t="s">
        <v>35</v>
      </c>
      <c r="H118" s="105" t="s">
        <v>36</v>
      </c>
      <c r="I118" s="105" t="s">
        <v>496</v>
      </c>
      <c r="J118" s="105"/>
      <c r="K118" s="216" t="s">
        <v>486</v>
      </c>
      <c r="L118" s="105"/>
      <c r="M118" s="105"/>
      <c r="N118" s="105"/>
      <c r="O118" s="108"/>
      <c r="P118" s="105" t="s">
        <v>62</v>
      </c>
      <c r="Q118" s="105"/>
      <c r="R118" s="105"/>
      <c r="S118" s="105" t="s">
        <v>56</v>
      </c>
      <c r="T118" s="105" t="s">
        <v>119</v>
      </c>
      <c r="U118" s="105"/>
      <c r="V118" s="105" t="s">
        <v>46</v>
      </c>
    </row>
    <row r="119" spans="1:22" s="3" customFormat="1" ht="13.5" hidden="1" customHeight="1" x14ac:dyDescent="0.25">
      <c r="A119" s="217" t="s">
        <v>59</v>
      </c>
      <c r="B119" s="218" t="s">
        <v>120</v>
      </c>
      <c r="C119" s="106"/>
      <c r="D119" s="218" t="s">
        <v>529</v>
      </c>
      <c r="E119" s="219">
        <v>19</v>
      </c>
      <c r="F119" s="217" t="s">
        <v>121</v>
      </c>
      <c r="G119" s="217" t="s">
        <v>122</v>
      </c>
      <c r="H119" s="217" t="s">
        <v>34</v>
      </c>
      <c r="I119" s="217" t="s">
        <v>496</v>
      </c>
      <c r="J119" s="217"/>
      <c r="K119" s="221" t="s">
        <v>485</v>
      </c>
      <c r="L119" s="217"/>
      <c r="M119" s="217"/>
      <c r="N119" s="217"/>
      <c r="O119" s="217"/>
      <c r="P119" s="217" t="s">
        <v>62</v>
      </c>
      <c r="Q119" s="217" t="s">
        <v>63</v>
      </c>
      <c r="R119" s="217"/>
      <c r="S119" s="217" t="s">
        <v>56</v>
      </c>
      <c r="T119" s="217" t="s">
        <v>75</v>
      </c>
      <c r="U119" s="217"/>
      <c r="V119" s="217" t="s">
        <v>46</v>
      </c>
    </row>
    <row r="120" spans="1:22" s="3" customFormat="1" ht="13.5" hidden="1" customHeight="1" x14ac:dyDescent="0.25">
      <c r="A120" s="105" t="s">
        <v>59</v>
      </c>
      <c r="B120" s="106" t="s">
        <v>123</v>
      </c>
      <c r="C120" s="106" t="s">
        <v>124</v>
      </c>
      <c r="D120" s="106" t="s">
        <v>529</v>
      </c>
      <c r="E120" s="107">
        <v>20</v>
      </c>
      <c r="F120" s="105" t="s">
        <v>125</v>
      </c>
      <c r="G120" s="105" t="s">
        <v>55</v>
      </c>
      <c r="H120" s="105" t="s">
        <v>25</v>
      </c>
      <c r="I120" s="105" t="s">
        <v>496</v>
      </c>
      <c r="J120" s="105"/>
      <c r="K120" s="216" t="s">
        <v>487</v>
      </c>
      <c r="L120" s="105"/>
      <c r="M120" s="105"/>
      <c r="N120" s="105"/>
      <c r="O120" s="108"/>
      <c r="P120" s="105" t="s">
        <v>126</v>
      </c>
      <c r="Q120" s="105" t="s">
        <v>27</v>
      </c>
      <c r="R120" s="105"/>
      <c r="S120" s="105" t="s">
        <v>29</v>
      </c>
      <c r="T120" s="105" t="s">
        <v>127</v>
      </c>
      <c r="U120" s="105"/>
      <c r="V120" s="105" t="s">
        <v>46</v>
      </c>
    </row>
    <row r="121" spans="1:22" s="3" customFormat="1" ht="13.5" hidden="1" customHeight="1" x14ac:dyDescent="0.25">
      <c r="A121" s="105" t="s">
        <v>59</v>
      </c>
      <c r="B121" s="106" t="s">
        <v>123</v>
      </c>
      <c r="C121" s="106" t="s">
        <v>124</v>
      </c>
      <c r="D121" s="106" t="s">
        <v>529</v>
      </c>
      <c r="E121" s="107">
        <v>20</v>
      </c>
      <c r="F121" s="105" t="s">
        <v>125</v>
      </c>
      <c r="G121" s="105" t="s">
        <v>35</v>
      </c>
      <c r="H121" s="105" t="s">
        <v>36</v>
      </c>
      <c r="I121" s="105" t="s">
        <v>496</v>
      </c>
      <c r="J121" s="105"/>
      <c r="K121" s="216" t="s">
        <v>490</v>
      </c>
      <c r="L121" s="105"/>
      <c r="M121" s="105"/>
      <c r="N121" s="105"/>
      <c r="O121" s="105"/>
      <c r="P121" s="105" t="s">
        <v>126</v>
      </c>
      <c r="Q121" s="105" t="s">
        <v>27</v>
      </c>
      <c r="R121" s="105"/>
      <c r="S121" s="105" t="s">
        <v>29</v>
      </c>
      <c r="T121" s="105" t="s">
        <v>127</v>
      </c>
      <c r="U121" s="105"/>
      <c r="V121" s="105" t="s">
        <v>46</v>
      </c>
    </row>
    <row r="122" spans="1:22" s="3" customFormat="1" ht="13.5" hidden="1" customHeight="1" x14ac:dyDescent="0.25">
      <c r="A122" s="111" t="s">
        <v>20</v>
      </c>
      <c r="B122" s="112" t="s">
        <v>21</v>
      </c>
      <c r="C122" s="5" t="s">
        <v>22</v>
      </c>
      <c r="D122" s="112" t="s">
        <v>529</v>
      </c>
      <c r="E122" s="113">
        <v>1</v>
      </c>
      <c r="F122" s="111" t="s">
        <v>23</v>
      </c>
      <c r="G122" s="111" t="s">
        <v>24</v>
      </c>
      <c r="H122" s="111" t="s">
        <v>25</v>
      </c>
      <c r="I122" s="111"/>
      <c r="J122" s="111"/>
      <c r="K122" s="222"/>
      <c r="L122" s="111"/>
      <c r="M122" s="111"/>
      <c r="N122" s="111"/>
      <c r="O122" s="111"/>
      <c r="P122" s="111" t="s">
        <v>26</v>
      </c>
      <c r="Q122" s="111" t="s">
        <v>27</v>
      </c>
      <c r="R122" s="111" t="s">
        <v>28</v>
      </c>
      <c r="S122" s="111" t="s">
        <v>29</v>
      </c>
      <c r="T122" s="111" t="s">
        <v>30</v>
      </c>
      <c r="U122" s="111"/>
      <c r="V122" s="111" t="s">
        <v>31</v>
      </c>
    </row>
    <row r="123" spans="1:22" s="3" customFormat="1" ht="13.5" hidden="1" customHeight="1" x14ac:dyDescent="0.25">
      <c r="A123" s="111" t="s">
        <v>20</v>
      </c>
      <c r="B123" s="112" t="s">
        <v>21</v>
      </c>
      <c r="C123" s="5" t="s">
        <v>22</v>
      </c>
      <c r="D123" s="112" t="s">
        <v>529</v>
      </c>
      <c r="E123" s="113">
        <v>1</v>
      </c>
      <c r="F123" s="111" t="s">
        <v>23</v>
      </c>
      <c r="G123" s="111" t="s">
        <v>24</v>
      </c>
      <c r="H123" s="111" t="s">
        <v>32</v>
      </c>
      <c r="I123" s="111"/>
      <c r="J123" s="111"/>
      <c r="K123" s="222"/>
      <c r="L123" s="111"/>
      <c r="M123" s="111"/>
      <c r="N123" s="111"/>
      <c r="O123" s="132"/>
      <c r="P123" s="111" t="s">
        <v>26</v>
      </c>
      <c r="Q123" s="111" t="s">
        <v>27</v>
      </c>
      <c r="R123" s="111" t="s">
        <v>28</v>
      </c>
      <c r="S123" s="111" t="s">
        <v>29</v>
      </c>
      <c r="T123" s="111" t="s">
        <v>30</v>
      </c>
      <c r="U123" s="111"/>
      <c r="V123" s="111" t="s">
        <v>31</v>
      </c>
    </row>
    <row r="124" spans="1:22" s="3" customFormat="1" ht="13.5" hidden="1" customHeight="1" x14ac:dyDescent="0.25">
      <c r="A124" s="111" t="s">
        <v>20</v>
      </c>
      <c r="B124" s="112" t="s">
        <v>21</v>
      </c>
      <c r="C124" s="5" t="s">
        <v>22</v>
      </c>
      <c r="D124" s="112" t="s">
        <v>529</v>
      </c>
      <c r="E124" s="113">
        <v>1</v>
      </c>
      <c r="F124" s="111" t="s">
        <v>23</v>
      </c>
      <c r="G124" s="111" t="s">
        <v>24</v>
      </c>
      <c r="H124" s="111" t="s">
        <v>33</v>
      </c>
      <c r="I124" s="111"/>
      <c r="J124" s="111"/>
      <c r="K124" s="222"/>
      <c r="L124" s="111"/>
      <c r="M124" s="111"/>
      <c r="N124" s="111"/>
      <c r="O124" s="132"/>
      <c r="P124" s="111" t="s">
        <v>26</v>
      </c>
      <c r="Q124" s="111" t="s">
        <v>27</v>
      </c>
      <c r="R124" s="111" t="s">
        <v>28</v>
      </c>
      <c r="S124" s="111" t="s">
        <v>29</v>
      </c>
      <c r="T124" s="111" t="s">
        <v>30</v>
      </c>
      <c r="U124" s="111"/>
      <c r="V124" s="111" t="s">
        <v>31</v>
      </c>
    </row>
    <row r="125" spans="1:22" s="3" customFormat="1" ht="13.5" hidden="1" customHeight="1" x14ac:dyDescent="0.25">
      <c r="A125" s="111" t="s">
        <v>20</v>
      </c>
      <c r="B125" s="112" t="s">
        <v>21</v>
      </c>
      <c r="C125" s="5" t="s">
        <v>22</v>
      </c>
      <c r="D125" s="112" t="s">
        <v>529</v>
      </c>
      <c r="E125" s="113">
        <v>1</v>
      </c>
      <c r="F125" s="111" t="s">
        <v>23</v>
      </c>
      <c r="G125" s="111" t="s">
        <v>24</v>
      </c>
      <c r="H125" s="111" t="s">
        <v>34</v>
      </c>
      <c r="I125" s="111"/>
      <c r="J125" s="111"/>
      <c r="K125" s="222"/>
      <c r="L125" s="111"/>
      <c r="M125" s="111"/>
      <c r="N125" s="111"/>
      <c r="O125" s="132"/>
      <c r="P125" s="111" t="s">
        <v>26</v>
      </c>
      <c r="Q125" s="111" t="s">
        <v>27</v>
      </c>
      <c r="R125" s="111" t="s">
        <v>28</v>
      </c>
      <c r="S125" s="111" t="s">
        <v>29</v>
      </c>
      <c r="T125" s="111" t="s">
        <v>30</v>
      </c>
      <c r="U125" s="111"/>
      <c r="V125" s="111" t="s">
        <v>31</v>
      </c>
    </row>
    <row r="126" spans="1:22" s="3" customFormat="1" ht="13.5" hidden="1" customHeight="1" x14ac:dyDescent="0.25">
      <c r="A126" s="111" t="s">
        <v>20</v>
      </c>
      <c r="B126" s="112" t="s">
        <v>21</v>
      </c>
      <c r="C126" s="5" t="s">
        <v>22</v>
      </c>
      <c r="D126" s="112" t="s">
        <v>529</v>
      </c>
      <c r="E126" s="113">
        <v>1</v>
      </c>
      <c r="F126" s="111" t="s">
        <v>23</v>
      </c>
      <c r="G126" s="111" t="s">
        <v>35</v>
      </c>
      <c r="H126" s="111" t="s">
        <v>36</v>
      </c>
      <c r="I126" s="111"/>
      <c r="J126" s="111"/>
      <c r="K126" s="222"/>
      <c r="L126" s="111"/>
      <c r="M126" s="111"/>
      <c r="N126" s="111"/>
      <c r="O126" s="132"/>
      <c r="P126" s="111" t="s">
        <v>26</v>
      </c>
      <c r="Q126" s="111" t="s">
        <v>27</v>
      </c>
      <c r="R126" s="111" t="s">
        <v>28</v>
      </c>
      <c r="S126" s="111" t="s">
        <v>29</v>
      </c>
      <c r="T126" s="111" t="s">
        <v>30</v>
      </c>
      <c r="U126" s="111"/>
      <c r="V126" s="111" t="s">
        <v>31</v>
      </c>
    </row>
    <row r="127" spans="1:22" s="3" customFormat="1" ht="13.5" hidden="1" customHeight="1" x14ac:dyDescent="0.25">
      <c r="A127" s="4" t="s">
        <v>37</v>
      </c>
      <c r="B127" s="5" t="s">
        <v>38</v>
      </c>
      <c r="C127" s="5" t="s">
        <v>39</v>
      </c>
      <c r="D127" s="5" t="s">
        <v>529</v>
      </c>
      <c r="E127" s="19">
        <v>2</v>
      </c>
      <c r="F127" s="10" t="s">
        <v>40</v>
      </c>
      <c r="G127" s="4" t="s">
        <v>41</v>
      </c>
      <c r="H127" s="4" t="s">
        <v>25</v>
      </c>
      <c r="I127" s="4" t="s">
        <v>497</v>
      </c>
      <c r="J127" s="4"/>
      <c r="K127" s="223" t="s">
        <v>487</v>
      </c>
      <c r="L127" s="4"/>
      <c r="M127" s="4"/>
      <c r="N127" s="4"/>
      <c r="O127" s="7"/>
      <c r="P127" s="10" t="s">
        <v>42</v>
      </c>
      <c r="Q127" s="4"/>
      <c r="R127" s="4" t="s">
        <v>43</v>
      </c>
      <c r="S127" s="4" t="s">
        <v>29</v>
      </c>
      <c r="T127" s="4" t="s">
        <v>44</v>
      </c>
      <c r="U127" s="4" t="s">
        <v>45</v>
      </c>
      <c r="V127" s="4" t="s">
        <v>46</v>
      </c>
    </row>
    <row r="128" spans="1:22" s="3" customFormat="1" ht="13.5" hidden="1" customHeight="1" x14ac:dyDescent="0.25">
      <c r="A128" s="4" t="s">
        <v>37</v>
      </c>
      <c r="B128" s="5" t="s">
        <v>38</v>
      </c>
      <c r="C128" s="5" t="s">
        <v>39</v>
      </c>
      <c r="D128" s="5" t="s">
        <v>529</v>
      </c>
      <c r="E128" s="19">
        <v>2</v>
      </c>
      <c r="F128" s="10" t="s">
        <v>40</v>
      </c>
      <c r="G128" s="4" t="s">
        <v>35</v>
      </c>
      <c r="H128" s="4" t="s">
        <v>36</v>
      </c>
      <c r="I128" s="4" t="s">
        <v>497</v>
      </c>
      <c r="J128" s="4"/>
      <c r="K128" s="223" t="s">
        <v>490</v>
      </c>
      <c r="L128" s="4"/>
      <c r="M128" s="4"/>
      <c r="N128" s="4"/>
      <c r="O128" s="4"/>
      <c r="P128" s="10" t="s">
        <v>42</v>
      </c>
      <c r="Q128" s="4"/>
      <c r="R128" s="4" t="s">
        <v>43</v>
      </c>
      <c r="S128" s="4" t="s">
        <v>29</v>
      </c>
      <c r="T128" s="4" t="s">
        <v>44</v>
      </c>
      <c r="U128" s="4" t="s">
        <v>45</v>
      </c>
      <c r="V128" s="4" t="s">
        <v>46</v>
      </c>
    </row>
    <row r="129" spans="1:22" s="3" customFormat="1" ht="13.5" hidden="1" customHeight="1" x14ac:dyDescent="0.25">
      <c r="A129" s="4" t="s">
        <v>47</v>
      </c>
      <c r="B129" s="5" t="s">
        <v>48</v>
      </c>
      <c r="C129" s="5" t="s">
        <v>49</v>
      </c>
      <c r="D129" s="5" t="s">
        <v>529</v>
      </c>
      <c r="E129" s="19">
        <v>3</v>
      </c>
      <c r="F129" s="10" t="s">
        <v>42</v>
      </c>
      <c r="G129" s="4" t="s">
        <v>41</v>
      </c>
      <c r="H129" s="4" t="s">
        <v>33</v>
      </c>
      <c r="I129" s="4" t="s">
        <v>497</v>
      </c>
      <c r="J129" s="4"/>
      <c r="K129" s="223" t="s">
        <v>493</v>
      </c>
      <c r="L129" s="4"/>
      <c r="M129" s="4"/>
      <c r="N129" s="4"/>
      <c r="O129" s="7"/>
      <c r="P129" s="10" t="s">
        <v>42</v>
      </c>
      <c r="Q129" s="4"/>
      <c r="R129" s="9" t="s">
        <v>50</v>
      </c>
      <c r="S129" s="4"/>
      <c r="T129" s="4" t="s">
        <v>44</v>
      </c>
      <c r="U129" s="4"/>
      <c r="V129" s="4" t="s">
        <v>46</v>
      </c>
    </row>
    <row r="130" spans="1:22" s="3" customFormat="1" ht="13.5" hidden="1" customHeight="1" x14ac:dyDescent="0.25">
      <c r="A130" s="4" t="s">
        <v>47</v>
      </c>
      <c r="B130" s="5" t="s">
        <v>48</v>
      </c>
      <c r="C130" s="5" t="s">
        <v>49</v>
      </c>
      <c r="D130" s="5" t="s">
        <v>529</v>
      </c>
      <c r="E130" s="19">
        <v>3</v>
      </c>
      <c r="F130" s="10" t="s">
        <v>42</v>
      </c>
      <c r="G130" s="4" t="s">
        <v>35</v>
      </c>
      <c r="H130" s="4" t="s">
        <v>36</v>
      </c>
      <c r="I130" s="4" t="s">
        <v>497</v>
      </c>
      <c r="J130" s="4"/>
      <c r="K130" s="223" t="s">
        <v>491</v>
      </c>
      <c r="L130" s="4"/>
      <c r="M130" s="4"/>
      <c r="N130" s="4"/>
      <c r="O130" s="4"/>
      <c r="P130" s="10" t="s">
        <v>42</v>
      </c>
      <c r="Q130" s="4"/>
      <c r="R130" s="4" t="s">
        <v>50</v>
      </c>
      <c r="S130" s="4"/>
      <c r="T130" s="4" t="s">
        <v>44</v>
      </c>
      <c r="U130" s="4"/>
      <c r="V130" s="4" t="s">
        <v>46</v>
      </c>
    </row>
    <row r="131" spans="1:22" s="3" customFormat="1" ht="13.5" hidden="1" customHeight="1" x14ac:dyDescent="0.25">
      <c r="A131" s="111" t="s">
        <v>51</v>
      </c>
      <c r="B131" s="112" t="s">
        <v>52</v>
      </c>
      <c r="C131" s="5" t="s">
        <v>53</v>
      </c>
      <c r="D131" s="112" t="s">
        <v>529</v>
      </c>
      <c r="E131" s="113">
        <v>4</v>
      </c>
      <c r="F131" s="111" t="s">
        <v>54</v>
      </c>
      <c r="G131" s="111" t="s">
        <v>55</v>
      </c>
      <c r="H131" s="111" t="s">
        <v>34</v>
      </c>
      <c r="I131" s="111"/>
      <c r="J131" s="111"/>
      <c r="K131" s="222"/>
      <c r="L131" s="111"/>
      <c r="M131" s="111"/>
      <c r="N131" s="111"/>
      <c r="O131" s="132"/>
      <c r="P131" s="111"/>
      <c r="Q131" s="111"/>
      <c r="R131" s="111" t="s">
        <v>50</v>
      </c>
      <c r="S131" s="111" t="s">
        <v>56</v>
      </c>
      <c r="T131" s="111" t="s">
        <v>57</v>
      </c>
      <c r="U131" s="111" t="s">
        <v>45</v>
      </c>
      <c r="V131" s="111" t="s">
        <v>58</v>
      </c>
    </row>
    <row r="132" spans="1:22" s="3" customFormat="1" ht="13.5" hidden="1" customHeight="1" x14ac:dyDescent="0.25">
      <c r="A132" s="111" t="s">
        <v>51</v>
      </c>
      <c r="B132" s="112" t="s">
        <v>52</v>
      </c>
      <c r="C132" s="5" t="s">
        <v>53</v>
      </c>
      <c r="D132" s="112" t="s">
        <v>529</v>
      </c>
      <c r="E132" s="113">
        <v>4</v>
      </c>
      <c r="F132" s="111" t="s">
        <v>54</v>
      </c>
      <c r="G132" s="111" t="s">
        <v>35</v>
      </c>
      <c r="H132" s="111" t="s">
        <v>36</v>
      </c>
      <c r="I132" s="111"/>
      <c r="J132" s="111"/>
      <c r="K132" s="222"/>
      <c r="L132" s="111"/>
      <c r="M132" s="111"/>
      <c r="N132" s="111"/>
      <c r="O132" s="111"/>
      <c r="P132" s="111"/>
      <c r="Q132" s="111"/>
      <c r="R132" s="111" t="s">
        <v>50</v>
      </c>
      <c r="S132" s="111" t="s">
        <v>56</v>
      </c>
      <c r="T132" s="111" t="s">
        <v>57</v>
      </c>
      <c r="U132" s="111" t="s">
        <v>45</v>
      </c>
      <c r="V132" s="111" t="s">
        <v>58</v>
      </c>
    </row>
    <row r="133" spans="1:22" s="3" customFormat="1" ht="13.5" hidden="1" customHeight="1" x14ac:dyDescent="0.25">
      <c r="A133" s="217" t="s">
        <v>59</v>
      </c>
      <c r="B133" s="218" t="s">
        <v>60</v>
      </c>
      <c r="C133" s="5" t="s">
        <v>61</v>
      </c>
      <c r="D133" s="218" t="s">
        <v>529</v>
      </c>
      <c r="E133" s="219">
        <v>5</v>
      </c>
      <c r="F133" s="220" t="s">
        <v>62</v>
      </c>
      <c r="G133" s="217" t="s">
        <v>55</v>
      </c>
      <c r="H133" s="217" t="s">
        <v>25</v>
      </c>
      <c r="I133" s="217" t="s">
        <v>497</v>
      </c>
      <c r="J133" s="217"/>
      <c r="K133" s="221" t="s">
        <v>482</v>
      </c>
      <c r="L133" s="217"/>
      <c r="M133" s="217"/>
      <c r="N133" s="217"/>
      <c r="O133" s="217"/>
      <c r="P133" s="217" t="s">
        <v>62</v>
      </c>
      <c r="Q133" s="217" t="s">
        <v>63</v>
      </c>
      <c r="R133" s="217"/>
      <c r="S133" s="217" t="s">
        <v>56</v>
      </c>
      <c r="T133" s="217" t="s">
        <v>64</v>
      </c>
      <c r="U133" s="217"/>
      <c r="V133" s="217" t="s">
        <v>46</v>
      </c>
    </row>
    <row r="134" spans="1:22" s="3" customFormat="1" ht="13.5" hidden="1" customHeight="1" x14ac:dyDescent="0.25">
      <c r="A134" s="4" t="s">
        <v>59</v>
      </c>
      <c r="B134" s="5" t="s">
        <v>65</v>
      </c>
      <c r="C134" s="5" t="s">
        <v>66</v>
      </c>
      <c r="D134" s="5" t="s">
        <v>529</v>
      </c>
      <c r="E134" s="19">
        <v>6</v>
      </c>
      <c r="F134" s="4" t="s">
        <v>67</v>
      </c>
      <c r="G134" s="4" t="s">
        <v>55</v>
      </c>
      <c r="H134" s="4" t="s">
        <v>34</v>
      </c>
      <c r="I134" s="4" t="s">
        <v>497</v>
      </c>
      <c r="J134" s="4"/>
      <c r="K134" s="223" t="s">
        <v>485</v>
      </c>
      <c r="L134" s="4"/>
      <c r="M134" s="4"/>
      <c r="N134" s="4"/>
      <c r="O134" s="7"/>
      <c r="P134" s="4" t="s">
        <v>68</v>
      </c>
      <c r="Q134" s="4"/>
      <c r="R134" s="4"/>
      <c r="S134" s="4" t="s">
        <v>29</v>
      </c>
      <c r="T134" s="4" t="s">
        <v>69</v>
      </c>
      <c r="U134" s="4"/>
      <c r="V134" s="4" t="s">
        <v>46</v>
      </c>
    </row>
    <row r="135" spans="1:22" s="3" customFormat="1" ht="13.5" hidden="1" customHeight="1" x14ac:dyDescent="0.25">
      <c r="A135" s="4" t="s">
        <v>59</v>
      </c>
      <c r="B135" s="5" t="s">
        <v>65</v>
      </c>
      <c r="C135" s="5" t="s">
        <v>66</v>
      </c>
      <c r="D135" s="5" t="s">
        <v>529</v>
      </c>
      <c r="E135" s="19">
        <v>6</v>
      </c>
      <c r="F135" s="4" t="s">
        <v>67</v>
      </c>
      <c r="G135" s="4" t="s">
        <v>35</v>
      </c>
      <c r="H135" s="4" t="s">
        <v>36</v>
      </c>
      <c r="I135" s="4" t="s">
        <v>497</v>
      </c>
      <c r="J135" s="4"/>
      <c r="K135" s="223" t="s">
        <v>492</v>
      </c>
      <c r="L135" s="4"/>
      <c r="M135" s="4"/>
      <c r="N135" s="4"/>
      <c r="O135" s="7"/>
      <c r="P135" s="4" t="s">
        <v>68</v>
      </c>
      <c r="Q135" s="4"/>
      <c r="R135" s="4"/>
      <c r="S135" s="4" t="s">
        <v>29</v>
      </c>
      <c r="T135" s="4" t="s">
        <v>69</v>
      </c>
      <c r="U135" s="4"/>
      <c r="V135" s="4" t="s">
        <v>46</v>
      </c>
    </row>
    <row r="136" spans="1:22" s="3" customFormat="1" ht="13.5" hidden="1" customHeight="1" x14ac:dyDescent="0.25">
      <c r="A136" s="4" t="s">
        <v>20</v>
      </c>
      <c r="B136" s="5" t="s">
        <v>70</v>
      </c>
      <c r="C136" s="5" t="s">
        <v>71</v>
      </c>
      <c r="D136" s="5" t="s">
        <v>529</v>
      </c>
      <c r="E136" s="19">
        <v>7</v>
      </c>
      <c r="F136" s="4" t="s">
        <v>72</v>
      </c>
      <c r="G136" s="4" t="s">
        <v>55</v>
      </c>
      <c r="H136" s="4" t="s">
        <v>33</v>
      </c>
      <c r="I136" s="4" t="s">
        <v>497</v>
      </c>
      <c r="J136" s="4"/>
      <c r="K136" s="223" t="s">
        <v>489</v>
      </c>
      <c r="L136" s="4"/>
      <c r="M136" s="4"/>
      <c r="N136" s="4"/>
      <c r="O136" s="4"/>
      <c r="P136" s="4" t="s">
        <v>73</v>
      </c>
      <c r="Q136" s="4" t="s">
        <v>74</v>
      </c>
      <c r="R136" s="4"/>
      <c r="S136" s="4" t="s">
        <v>29</v>
      </c>
      <c r="T136" s="4" t="s">
        <v>75</v>
      </c>
      <c r="U136" s="4"/>
      <c r="V136" s="4" t="s">
        <v>58</v>
      </c>
    </row>
    <row r="137" spans="1:22" s="3" customFormat="1" ht="13.5" hidden="1" customHeight="1" x14ac:dyDescent="0.25">
      <c r="A137" s="4" t="s">
        <v>20</v>
      </c>
      <c r="B137" s="5" t="s">
        <v>70</v>
      </c>
      <c r="C137" s="5" t="s">
        <v>71</v>
      </c>
      <c r="D137" s="5" t="s">
        <v>529</v>
      </c>
      <c r="E137" s="19">
        <v>7</v>
      </c>
      <c r="F137" s="4" t="s">
        <v>72</v>
      </c>
      <c r="G137" s="4" t="s">
        <v>35</v>
      </c>
      <c r="H137" s="4" t="s">
        <v>36</v>
      </c>
      <c r="I137" s="4" t="s">
        <v>497</v>
      </c>
      <c r="J137" s="4"/>
      <c r="K137" s="223" t="s">
        <v>491</v>
      </c>
      <c r="L137" s="4"/>
      <c r="M137" s="4"/>
      <c r="N137" s="4"/>
      <c r="O137" s="4"/>
      <c r="P137" s="4" t="s">
        <v>73</v>
      </c>
      <c r="Q137" s="4" t="s">
        <v>74</v>
      </c>
      <c r="R137" s="4"/>
      <c r="S137" s="4" t="s">
        <v>29</v>
      </c>
      <c r="T137" s="4" t="s">
        <v>75</v>
      </c>
      <c r="U137" s="4"/>
      <c r="V137" s="4" t="s">
        <v>58</v>
      </c>
    </row>
    <row r="138" spans="1:22" s="3" customFormat="1" ht="13.5" hidden="1" customHeight="1" x14ac:dyDescent="0.25">
      <c r="A138" s="4" t="s">
        <v>20</v>
      </c>
      <c r="B138" s="5" t="s">
        <v>76</v>
      </c>
      <c r="C138" s="5" t="s">
        <v>77</v>
      </c>
      <c r="D138" s="5" t="s">
        <v>529</v>
      </c>
      <c r="E138" s="19">
        <v>8</v>
      </c>
      <c r="F138" s="4" t="s">
        <v>78</v>
      </c>
      <c r="G138" s="4" t="s">
        <v>55</v>
      </c>
      <c r="H138" s="4" t="s">
        <v>32</v>
      </c>
      <c r="I138" s="4" t="s">
        <v>497</v>
      </c>
      <c r="J138" s="4"/>
      <c r="K138" s="223" t="s">
        <v>484</v>
      </c>
      <c r="L138" s="4"/>
      <c r="M138" s="4"/>
      <c r="N138" s="4"/>
      <c r="O138" s="7"/>
      <c r="P138" s="4" t="s">
        <v>79</v>
      </c>
      <c r="Q138" s="4"/>
      <c r="R138" s="4"/>
      <c r="S138" s="4" t="s">
        <v>29</v>
      </c>
      <c r="T138" s="4" t="s">
        <v>80</v>
      </c>
      <c r="U138" s="4"/>
      <c r="V138" s="4" t="s">
        <v>46</v>
      </c>
    </row>
    <row r="139" spans="1:22" s="3" customFormat="1" ht="13.5" hidden="1" customHeight="1" x14ac:dyDescent="0.25">
      <c r="A139" s="4" t="s">
        <v>20</v>
      </c>
      <c r="B139" s="5" t="s">
        <v>76</v>
      </c>
      <c r="C139" s="5" t="s">
        <v>77</v>
      </c>
      <c r="D139" s="5" t="s">
        <v>529</v>
      </c>
      <c r="E139" s="19">
        <v>8</v>
      </c>
      <c r="F139" s="4" t="s">
        <v>78</v>
      </c>
      <c r="G139" s="4" t="s">
        <v>35</v>
      </c>
      <c r="H139" s="4" t="s">
        <v>36</v>
      </c>
      <c r="I139" s="4" t="s">
        <v>497</v>
      </c>
      <c r="J139" s="4"/>
      <c r="K139" s="223" t="s">
        <v>490</v>
      </c>
      <c r="L139" s="4"/>
      <c r="M139" s="4"/>
      <c r="N139" s="4"/>
      <c r="O139" s="4"/>
      <c r="P139" s="4" t="s">
        <v>79</v>
      </c>
      <c r="Q139" s="4"/>
      <c r="R139" s="4"/>
      <c r="S139" s="4" t="s">
        <v>29</v>
      </c>
      <c r="T139" s="4" t="s">
        <v>80</v>
      </c>
      <c r="U139" s="4"/>
      <c r="V139" s="4" t="s">
        <v>46</v>
      </c>
    </row>
    <row r="140" spans="1:22" s="3" customFormat="1" ht="13.5" hidden="1" customHeight="1" x14ac:dyDescent="0.25">
      <c r="A140" s="111" t="s">
        <v>81</v>
      </c>
      <c r="B140" s="112" t="s">
        <v>82</v>
      </c>
      <c r="C140" s="5"/>
      <c r="D140" s="112" t="s">
        <v>529</v>
      </c>
      <c r="E140" s="113">
        <v>9</v>
      </c>
      <c r="F140" s="111" t="s">
        <v>83</v>
      </c>
      <c r="G140" s="111" t="s">
        <v>55</v>
      </c>
      <c r="H140" s="111" t="s">
        <v>25</v>
      </c>
      <c r="I140" s="111"/>
      <c r="J140" s="111"/>
      <c r="K140" s="222"/>
      <c r="L140" s="111"/>
      <c r="M140" s="111"/>
      <c r="N140" s="111"/>
      <c r="O140" s="111"/>
      <c r="P140" s="111" t="s">
        <v>62</v>
      </c>
      <c r="Q140" s="111" t="s">
        <v>84</v>
      </c>
      <c r="R140" s="111"/>
      <c r="S140" s="111" t="s">
        <v>56</v>
      </c>
      <c r="T140" s="111" t="s">
        <v>85</v>
      </c>
      <c r="U140" s="111"/>
      <c r="V140" s="111" t="s">
        <v>46</v>
      </c>
    </row>
    <row r="141" spans="1:22" s="3" customFormat="1" ht="13.5" hidden="1" customHeight="1" x14ac:dyDescent="0.25">
      <c r="A141" s="111" t="s">
        <v>37</v>
      </c>
      <c r="B141" s="112" t="s">
        <v>86</v>
      </c>
      <c r="C141" s="5" t="s">
        <v>87</v>
      </c>
      <c r="D141" s="112" t="s">
        <v>529</v>
      </c>
      <c r="E141" s="113">
        <v>10</v>
      </c>
      <c r="F141" s="111" t="s">
        <v>88</v>
      </c>
      <c r="G141" s="111" t="s">
        <v>55</v>
      </c>
      <c r="H141" s="111" t="s">
        <v>34</v>
      </c>
      <c r="I141" s="111"/>
      <c r="J141" s="111"/>
      <c r="K141" s="222"/>
      <c r="L141" s="111"/>
      <c r="M141" s="111"/>
      <c r="N141" s="111"/>
      <c r="O141" s="132"/>
      <c r="P141" s="111" t="s">
        <v>88</v>
      </c>
      <c r="Q141" s="111"/>
      <c r="R141" s="111" t="s">
        <v>43</v>
      </c>
      <c r="S141" s="111" t="s">
        <v>29</v>
      </c>
      <c r="T141" s="111" t="s">
        <v>89</v>
      </c>
      <c r="U141" s="111" t="s">
        <v>45</v>
      </c>
      <c r="V141" s="111" t="s">
        <v>46</v>
      </c>
    </row>
    <row r="142" spans="1:22" s="3" customFormat="1" ht="13.5" hidden="1" customHeight="1" x14ac:dyDescent="0.25">
      <c r="A142" s="111" t="s">
        <v>37</v>
      </c>
      <c r="B142" s="112" t="s">
        <v>86</v>
      </c>
      <c r="C142" s="5" t="s">
        <v>87</v>
      </c>
      <c r="D142" s="112" t="s">
        <v>529</v>
      </c>
      <c r="E142" s="113">
        <v>10</v>
      </c>
      <c r="F142" s="111" t="s">
        <v>88</v>
      </c>
      <c r="G142" s="111" t="s">
        <v>35</v>
      </c>
      <c r="H142" s="111" t="s">
        <v>36</v>
      </c>
      <c r="I142" s="111"/>
      <c r="J142" s="111"/>
      <c r="K142" s="222"/>
      <c r="L142" s="111"/>
      <c r="M142" s="111"/>
      <c r="N142" s="111"/>
      <c r="O142" s="111"/>
      <c r="P142" s="111" t="s">
        <v>88</v>
      </c>
      <c r="Q142" s="111"/>
      <c r="R142" s="111" t="s">
        <v>43</v>
      </c>
      <c r="S142" s="111" t="s">
        <v>29</v>
      </c>
      <c r="T142" s="111" t="s">
        <v>89</v>
      </c>
      <c r="U142" s="111" t="s">
        <v>45</v>
      </c>
      <c r="V142" s="111" t="s">
        <v>46</v>
      </c>
    </row>
    <row r="143" spans="1:22" s="3" customFormat="1" ht="13.5" hidden="1" customHeight="1" x14ac:dyDescent="0.25">
      <c r="A143" s="4" t="s">
        <v>90</v>
      </c>
      <c r="B143" s="5" t="s">
        <v>91</v>
      </c>
      <c r="C143" s="5" t="s">
        <v>92</v>
      </c>
      <c r="D143" s="5" t="s">
        <v>529</v>
      </c>
      <c r="E143" s="19">
        <v>11</v>
      </c>
      <c r="F143" s="10" t="s">
        <v>93</v>
      </c>
      <c r="G143" s="4" t="s">
        <v>55</v>
      </c>
      <c r="H143" s="4" t="s">
        <v>33</v>
      </c>
      <c r="I143" s="4" t="s">
        <v>497</v>
      </c>
      <c r="J143" s="4"/>
      <c r="K143" s="223" t="s">
        <v>493</v>
      </c>
      <c r="L143" s="4"/>
      <c r="M143" s="4"/>
      <c r="N143" s="4"/>
      <c r="O143" s="4"/>
      <c r="P143" s="4" t="s">
        <v>94</v>
      </c>
      <c r="Q143" s="10"/>
      <c r="R143" s="10"/>
      <c r="S143" s="10" t="s">
        <v>56</v>
      </c>
      <c r="T143" s="10"/>
      <c r="U143" s="10"/>
      <c r="V143" s="10" t="s">
        <v>95</v>
      </c>
    </row>
    <row r="144" spans="1:22" s="3" customFormat="1" ht="13.5" hidden="1" customHeight="1" x14ac:dyDescent="0.25">
      <c r="A144" s="4" t="s">
        <v>90</v>
      </c>
      <c r="B144" s="5" t="s">
        <v>91</v>
      </c>
      <c r="C144" s="5" t="s">
        <v>92</v>
      </c>
      <c r="D144" s="5" t="s">
        <v>529</v>
      </c>
      <c r="E144" s="19">
        <v>11</v>
      </c>
      <c r="F144" s="10" t="s">
        <v>93</v>
      </c>
      <c r="G144" s="4" t="s">
        <v>35</v>
      </c>
      <c r="H144" s="4" t="s">
        <v>36</v>
      </c>
      <c r="I144" s="4" t="s">
        <v>497</v>
      </c>
      <c r="J144" s="4"/>
      <c r="K144" s="223" t="s">
        <v>492</v>
      </c>
      <c r="L144" s="4"/>
      <c r="M144" s="4"/>
      <c r="N144" s="4"/>
      <c r="O144" s="4"/>
      <c r="P144" s="4" t="s">
        <v>94</v>
      </c>
      <c r="Q144" s="10"/>
      <c r="R144" s="10"/>
      <c r="S144" s="10" t="s">
        <v>56</v>
      </c>
      <c r="T144" s="10"/>
      <c r="U144" s="10"/>
      <c r="V144" s="10" t="s">
        <v>95</v>
      </c>
    </row>
    <row r="145" spans="1:22" s="3" customFormat="1" ht="13.5" hidden="1" customHeight="1" x14ac:dyDescent="0.25">
      <c r="A145" s="111" t="s">
        <v>51</v>
      </c>
      <c r="B145" s="112" t="s">
        <v>96</v>
      </c>
      <c r="C145" s="5" t="s">
        <v>97</v>
      </c>
      <c r="D145" s="112" t="s">
        <v>529</v>
      </c>
      <c r="E145" s="113">
        <v>12</v>
      </c>
      <c r="F145" s="111" t="s">
        <v>98</v>
      </c>
      <c r="G145" s="111" t="s">
        <v>55</v>
      </c>
      <c r="H145" s="111" t="s">
        <v>32</v>
      </c>
      <c r="I145" s="111"/>
      <c r="J145" s="111"/>
      <c r="K145" s="222"/>
      <c r="L145" s="111"/>
      <c r="M145" s="111"/>
      <c r="N145" s="111"/>
      <c r="O145" s="132"/>
      <c r="P145" s="111"/>
      <c r="Q145" s="111"/>
      <c r="R145" s="111" t="s">
        <v>50</v>
      </c>
      <c r="S145" s="111" t="s">
        <v>56</v>
      </c>
      <c r="T145" s="111" t="s">
        <v>99</v>
      </c>
      <c r="U145" s="111" t="s">
        <v>45</v>
      </c>
      <c r="V145" s="111" t="s">
        <v>58</v>
      </c>
    </row>
    <row r="146" spans="1:22" s="3" customFormat="1" ht="13.5" hidden="1" customHeight="1" x14ac:dyDescent="0.25">
      <c r="A146" s="111" t="s">
        <v>51</v>
      </c>
      <c r="B146" s="112" t="s">
        <v>96</v>
      </c>
      <c r="C146" s="5" t="s">
        <v>97</v>
      </c>
      <c r="D146" s="112" t="s">
        <v>529</v>
      </c>
      <c r="E146" s="113">
        <v>12</v>
      </c>
      <c r="F146" s="111" t="s">
        <v>98</v>
      </c>
      <c r="G146" s="111" t="s">
        <v>35</v>
      </c>
      <c r="H146" s="111" t="s">
        <v>36</v>
      </c>
      <c r="I146" s="111"/>
      <c r="J146" s="111"/>
      <c r="K146" s="222"/>
      <c r="L146" s="111"/>
      <c r="M146" s="111"/>
      <c r="N146" s="111"/>
      <c r="O146" s="132"/>
      <c r="P146" s="111"/>
      <c r="Q146" s="111"/>
      <c r="R146" s="111" t="s">
        <v>50</v>
      </c>
      <c r="S146" s="111" t="s">
        <v>56</v>
      </c>
      <c r="T146" s="111" t="s">
        <v>99</v>
      </c>
      <c r="U146" s="111" t="s">
        <v>45</v>
      </c>
      <c r="V146" s="111" t="s">
        <v>58</v>
      </c>
    </row>
    <row r="147" spans="1:22" s="3" customFormat="1" ht="13.5" hidden="1" customHeight="1" x14ac:dyDescent="0.25">
      <c r="A147" s="4" t="s">
        <v>37</v>
      </c>
      <c r="B147" s="5" t="s">
        <v>100</v>
      </c>
      <c r="C147" s="5" t="s">
        <v>101</v>
      </c>
      <c r="D147" s="5" t="s">
        <v>529</v>
      </c>
      <c r="E147" s="19">
        <v>13</v>
      </c>
      <c r="F147" s="15" t="s">
        <v>102</v>
      </c>
      <c r="G147" s="4" t="s">
        <v>55</v>
      </c>
      <c r="H147" s="4" t="s">
        <v>25</v>
      </c>
      <c r="I147" s="4" t="s">
        <v>497</v>
      </c>
      <c r="J147" s="4"/>
      <c r="K147" s="223" t="s">
        <v>487</v>
      </c>
      <c r="L147" s="4"/>
      <c r="M147" s="4"/>
      <c r="N147" s="4"/>
      <c r="O147" s="4"/>
      <c r="P147" s="10" t="s">
        <v>102</v>
      </c>
      <c r="Q147" s="10"/>
      <c r="R147" s="9" t="s">
        <v>43</v>
      </c>
      <c r="S147" s="4" t="s">
        <v>29</v>
      </c>
      <c r="T147" s="10" t="s">
        <v>44</v>
      </c>
      <c r="U147" s="10" t="s">
        <v>45</v>
      </c>
      <c r="V147" s="4" t="s">
        <v>46</v>
      </c>
    </row>
    <row r="148" spans="1:22" s="3" customFormat="1" ht="13.5" hidden="1" customHeight="1" x14ac:dyDescent="0.25">
      <c r="A148" s="4" t="s">
        <v>37</v>
      </c>
      <c r="B148" s="5" t="s">
        <v>100</v>
      </c>
      <c r="C148" s="5" t="s">
        <v>101</v>
      </c>
      <c r="D148" s="5" t="s">
        <v>529</v>
      </c>
      <c r="E148" s="19">
        <v>13</v>
      </c>
      <c r="F148" s="10" t="s">
        <v>102</v>
      </c>
      <c r="G148" s="4" t="s">
        <v>35</v>
      </c>
      <c r="H148" s="4" t="s">
        <v>36</v>
      </c>
      <c r="I148" s="4" t="s">
        <v>497</v>
      </c>
      <c r="J148" s="4"/>
      <c r="K148" s="223" t="s">
        <v>486</v>
      </c>
      <c r="L148" s="4"/>
      <c r="M148" s="4"/>
      <c r="N148" s="4"/>
      <c r="O148" s="4"/>
      <c r="P148" s="10" t="s">
        <v>102</v>
      </c>
      <c r="Q148" s="10"/>
      <c r="R148" s="4" t="s">
        <v>43</v>
      </c>
      <c r="S148" s="4" t="s">
        <v>29</v>
      </c>
      <c r="T148" s="10" t="s">
        <v>44</v>
      </c>
      <c r="U148" s="10" t="s">
        <v>45</v>
      </c>
      <c r="V148" s="4" t="s">
        <v>46</v>
      </c>
    </row>
    <row r="149" spans="1:22" s="3" customFormat="1" ht="13.5" hidden="1" customHeight="1" x14ac:dyDescent="0.25">
      <c r="A149" s="4" t="s">
        <v>47</v>
      </c>
      <c r="B149" s="5" t="s">
        <v>103</v>
      </c>
      <c r="C149" s="5" t="s">
        <v>104</v>
      </c>
      <c r="D149" s="5" t="s">
        <v>529</v>
      </c>
      <c r="E149" s="19">
        <v>14</v>
      </c>
      <c r="F149" s="10" t="s">
        <v>105</v>
      </c>
      <c r="G149" s="4" t="s">
        <v>55</v>
      </c>
      <c r="H149" s="4" t="s">
        <v>34</v>
      </c>
      <c r="I149" s="4" t="s">
        <v>497</v>
      </c>
      <c r="J149" s="4"/>
      <c r="K149" s="223" t="s">
        <v>485</v>
      </c>
      <c r="L149" s="4"/>
      <c r="M149" s="4"/>
      <c r="N149" s="4"/>
      <c r="O149" s="7"/>
      <c r="P149" s="10" t="s">
        <v>105</v>
      </c>
      <c r="Q149" s="10"/>
      <c r="R149" s="4" t="s">
        <v>50</v>
      </c>
      <c r="S149" s="10"/>
      <c r="T149" s="10" t="s">
        <v>44</v>
      </c>
      <c r="U149" s="10"/>
      <c r="V149" s="4" t="s">
        <v>46</v>
      </c>
    </row>
    <row r="150" spans="1:22" s="3" customFormat="1" ht="13.5" hidden="1" customHeight="1" x14ac:dyDescent="0.25">
      <c r="A150" s="4" t="s">
        <v>47</v>
      </c>
      <c r="B150" s="5" t="s">
        <v>103</v>
      </c>
      <c r="C150" s="5" t="s">
        <v>104</v>
      </c>
      <c r="D150" s="5" t="s">
        <v>529</v>
      </c>
      <c r="E150" s="19">
        <v>14</v>
      </c>
      <c r="F150" s="10" t="s">
        <v>105</v>
      </c>
      <c r="G150" s="4" t="s">
        <v>35</v>
      </c>
      <c r="H150" s="4" t="s">
        <v>36</v>
      </c>
      <c r="I150" s="4" t="s">
        <v>497</v>
      </c>
      <c r="J150" s="4"/>
      <c r="K150" s="223" t="s">
        <v>490</v>
      </c>
      <c r="L150" s="4"/>
      <c r="M150" s="4"/>
      <c r="N150" s="4"/>
      <c r="O150" s="4"/>
      <c r="P150" s="10" t="s">
        <v>105</v>
      </c>
      <c r="Q150" s="10"/>
      <c r="R150" s="4" t="s">
        <v>50</v>
      </c>
      <c r="S150" s="10"/>
      <c r="T150" s="10" t="s">
        <v>44</v>
      </c>
      <c r="U150" s="10"/>
      <c r="V150" s="4" t="s">
        <v>46</v>
      </c>
    </row>
    <row r="151" spans="1:22" s="3" customFormat="1" ht="13.5" hidden="1" customHeight="1" x14ac:dyDescent="0.25">
      <c r="A151" s="111" t="s">
        <v>106</v>
      </c>
      <c r="B151" s="112" t="s">
        <v>107</v>
      </c>
      <c r="C151" s="5" t="s">
        <v>108</v>
      </c>
      <c r="D151" s="112" t="s">
        <v>529</v>
      </c>
      <c r="E151" s="113">
        <v>15</v>
      </c>
      <c r="F151" s="111" t="s">
        <v>109</v>
      </c>
      <c r="G151" s="111" t="s">
        <v>55</v>
      </c>
      <c r="H151" s="111" t="s">
        <v>33</v>
      </c>
      <c r="I151" s="111"/>
      <c r="J151" s="111"/>
      <c r="K151" s="222"/>
      <c r="L151" s="111"/>
      <c r="M151" s="111"/>
      <c r="N151" s="111"/>
      <c r="O151" s="111"/>
      <c r="P151" s="111" t="s">
        <v>110</v>
      </c>
      <c r="Q151" s="111"/>
      <c r="R151" s="111"/>
      <c r="S151" s="111" t="s">
        <v>29</v>
      </c>
      <c r="T151" s="111"/>
      <c r="U151" s="111"/>
      <c r="V151" s="111" t="s">
        <v>46</v>
      </c>
    </row>
    <row r="152" spans="1:22" s="3" customFormat="1" ht="13.5" hidden="1" customHeight="1" x14ac:dyDescent="0.25">
      <c r="A152" s="111" t="s">
        <v>106</v>
      </c>
      <c r="B152" s="112" t="s">
        <v>107</v>
      </c>
      <c r="C152" s="5" t="s">
        <v>108</v>
      </c>
      <c r="D152" s="112" t="s">
        <v>529</v>
      </c>
      <c r="E152" s="113">
        <v>15</v>
      </c>
      <c r="F152" s="111" t="s">
        <v>109</v>
      </c>
      <c r="G152" s="111" t="s">
        <v>35</v>
      </c>
      <c r="H152" s="111" t="s">
        <v>36</v>
      </c>
      <c r="I152" s="111"/>
      <c r="J152" s="111"/>
      <c r="K152" s="222"/>
      <c r="L152" s="111"/>
      <c r="M152" s="111"/>
      <c r="N152" s="111"/>
      <c r="O152" s="111"/>
      <c r="P152" s="111" t="s">
        <v>110</v>
      </c>
      <c r="Q152" s="111"/>
      <c r="R152" s="111"/>
      <c r="S152" s="111" t="s">
        <v>29</v>
      </c>
      <c r="T152" s="111"/>
      <c r="U152" s="111"/>
      <c r="V152" s="111" t="s">
        <v>46</v>
      </c>
    </row>
    <row r="153" spans="1:22" s="3" customFormat="1" ht="13.5" hidden="1" customHeight="1" x14ac:dyDescent="0.25">
      <c r="A153" s="4" t="s">
        <v>111</v>
      </c>
      <c r="B153" s="5" t="s">
        <v>112</v>
      </c>
      <c r="C153" s="5"/>
      <c r="D153" s="5" t="s">
        <v>529</v>
      </c>
      <c r="E153" s="19">
        <v>16</v>
      </c>
      <c r="F153" s="4" t="s">
        <v>113</v>
      </c>
      <c r="G153" s="4" t="s">
        <v>55</v>
      </c>
      <c r="H153" s="4" t="s">
        <v>33</v>
      </c>
      <c r="I153" s="4" t="s">
        <v>497</v>
      </c>
      <c r="J153" s="4"/>
      <c r="K153" s="223" t="s">
        <v>489</v>
      </c>
      <c r="L153" s="4"/>
      <c r="M153" s="4"/>
      <c r="N153" s="4"/>
      <c r="O153" s="7"/>
      <c r="P153" s="10"/>
      <c r="Q153" s="10"/>
      <c r="R153" s="4" t="s">
        <v>114</v>
      </c>
      <c r="S153" s="10"/>
      <c r="T153" s="10"/>
      <c r="U153" s="10"/>
      <c r="V153" s="10" t="s">
        <v>95</v>
      </c>
    </row>
    <row r="154" spans="1:22" s="3" customFormat="1" ht="13.5" hidden="1" customHeight="1" x14ac:dyDescent="0.25">
      <c r="A154" s="4" t="s">
        <v>111</v>
      </c>
      <c r="B154" s="5" t="s">
        <v>112</v>
      </c>
      <c r="C154" s="5"/>
      <c r="D154" s="5" t="s">
        <v>529</v>
      </c>
      <c r="E154" s="19">
        <v>16</v>
      </c>
      <c r="F154" s="4" t="s">
        <v>113</v>
      </c>
      <c r="G154" s="4" t="s">
        <v>35</v>
      </c>
      <c r="H154" s="4" t="s">
        <v>36</v>
      </c>
      <c r="I154" s="4" t="s">
        <v>497</v>
      </c>
      <c r="J154" s="4"/>
      <c r="K154" s="223" t="s">
        <v>492</v>
      </c>
      <c r="L154" s="4"/>
      <c r="M154" s="4"/>
      <c r="N154" s="4"/>
      <c r="O154" s="4"/>
      <c r="P154" s="10"/>
      <c r="Q154" s="10"/>
      <c r="R154" s="4" t="s">
        <v>114</v>
      </c>
      <c r="S154" s="10"/>
      <c r="T154" s="10"/>
      <c r="U154" s="10"/>
      <c r="V154" s="10" t="s">
        <v>95</v>
      </c>
    </row>
    <row r="155" spans="1:22" s="3" customFormat="1" ht="13.5" hidden="1" customHeight="1" x14ac:dyDescent="0.25">
      <c r="A155" s="4" t="s">
        <v>111</v>
      </c>
      <c r="B155" s="5" t="s">
        <v>115</v>
      </c>
      <c r="C155" s="5" t="s">
        <v>116</v>
      </c>
      <c r="D155" s="5" t="s">
        <v>529</v>
      </c>
      <c r="E155" s="19">
        <v>17</v>
      </c>
      <c r="F155" s="14" t="s">
        <v>117</v>
      </c>
      <c r="G155" s="4" t="s">
        <v>55</v>
      </c>
      <c r="H155" s="4" t="s">
        <v>25</v>
      </c>
      <c r="I155" s="4" t="s">
        <v>497</v>
      </c>
      <c r="J155" s="4"/>
      <c r="K155" s="223" t="s">
        <v>482</v>
      </c>
      <c r="L155" s="4"/>
      <c r="M155" s="4"/>
      <c r="N155" s="4"/>
      <c r="O155" s="4"/>
      <c r="P155" s="10"/>
      <c r="Q155" s="10"/>
      <c r="R155" s="4" t="s">
        <v>114</v>
      </c>
      <c r="S155" s="10"/>
      <c r="T155" s="10"/>
      <c r="U155" s="10"/>
      <c r="V155" s="10" t="s">
        <v>95</v>
      </c>
    </row>
    <row r="156" spans="1:22" s="3" customFormat="1" ht="13.5" hidden="1" customHeight="1" x14ac:dyDescent="0.25">
      <c r="A156" s="4" t="s">
        <v>111</v>
      </c>
      <c r="B156" s="5" t="s">
        <v>115</v>
      </c>
      <c r="C156" s="5" t="s">
        <v>116</v>
      </c>
      <c r="D156" s="5" t="s">
        <v>529</v>
      </c>
      <c r="E156" s="19">
        <v>17</v>
      </c>
      <c r="F156" s="4" t="s">
        <v>117</v>
      </c>
      <c r="G156" s="4" t="s">
        <v>35</v>
      </c>
      <c r="H156" s="4" t="s">
        <v>36</v>
      </c>
      <c r="I156" s="4" t="s">
        <v>497</v>
      </c>
      <c r="J156" s="4"/>
      <c r="K156" s="223" t="s">
        <v>486</v>
      </c>
      <c r="L156" s="4"/>
      <c r="M156" s="4"/>
      <c r="N156" s="4"/>
      <c r="O156" s="7"/>
      <c r="P156" s="10"/>
      <c r="Q156" s="10"/>
      <c r="R156" s="4" t="s">
        <v>114</v>
      </c>
      <c r="S156" s="10"/>
      <c r="T156" s="10"/>
      <c r="U156" s="10"/>
      <c r="V156" s="10" t="s">
        <v>95</v>
      </c>
    </row>
    <row r="157" spans="1:22" s="3" customFormat="1" ht="13.5" hidden="1" customHeight="1" x14ac:dyDescent="0.25">
      <c r="A157" s="4" t="s">
        <v>59</v>
      </c>
      <c r="B157" s="5" t="s">
        <v>118</v>
      </c>
      <c r="C157" s="5"/>
      <c r="D157" s="5" t="s">
        <v>529</v>
      </c>
      <c r="E157" s="19">
        <v>18</v>
      </c>
      <c r="F157" s="4" t="s">
        <v>62</v>
      </c>
      <c r="G157" s="4" t="s">
        <v>55</v>
      </c>
      <c r="H157" s="4" t="s">
        <v>33</v>
      </c>
      <c r="I157" s="4" t="s">
        <v>497</v>
      </c>
      <c r="J157" s="4"/>
      <c r="K157" s="223" t="s">
        <v>484</v>
      </c>
      <c r="L157" s="4"/>
      <c r="M157" s="4"/>
      <c r="N157" s="4"/>
      <c r="O157" s="7"/>
      <c r="P157" s="4" t="s">
        <v>62</v>
      </c>
      <c r="Q157" s="4"/>
      <c r="R157" s="4"/>
      <c r="S157" s="4" t="s">
        <v>56</v>
      </c>
      <c r="T157" s="4" t="s">
        <v>119</v>
      </c>
      <c r="U157" s="4"/>
      <c r="V157" s="4" t="s">
        <v>46</v>
      </c>
    </row>
    <row r="158" spans="1:22" s="3" customFormat="1" ht="13.5" hidden="1" customHeight="1" x14ac:dyDescent="0.25">
      <c r="A158" s="4" t="s">
        <v>59</v>
      </c>
      <c r="B158" s="5" t="s">
        <v>118</v>
      </c>
      <c r="C158" s="5"/>
      <c r="D158" s="5" t="s">
        <v>529</v>
      </c>
      <c r="E158" s="19">
        <v>18</v>
      </c>
      <c r="F158" s="4" t="s">
        <v>62</v>
      </c>
      <c r="G158" s="4" t="s">
        <v>35</v>
      </c>
      <c r="H158" s="4" t="s">
        <v>36</v>
      </c>
      <c r="I158" s="4" t="s">
        <v>497</v>
      </c>
      <c r="J158" s="4"/>
      <c r="K158" s="223" t="s">
        <v>488</v>
      </c>
      <c r="L158" s="4"/>
      <c r="M158" s="4"/>
      <c r="N158" s="4"/>
      <c r="O158" s="7"/>
      <c r="P158" s="4" t="s">
        <v>62</v>
      </c>
      <c r="Q158" s="4"/>
      <c r="R158" s="4"/>
      <c r="S158" s="4" t="s">
        <v>56</v>
      </c>
      <c r="T158" s="4" t="s">
        <v>119</v>
      </c>
      <c r="U158" s="4"/>
      <c r="V158" s="4" t="s">
        <v>46</v>
      </c>
    </row>
    <row r="159" spans="1:22" s="3" customFormat="1" ht="13.5" hidden="1" customHeight="1" x14ac:dyDescent="0.25">
      <c r="A159" s="217" t="s">
        <v>59</v>
      </c>
      <c r="B159" s="218" t="s">
        <v>120</v>
      </c>
      <c r="C159" s="5"/>
      <c r="D159" s="218" t="s">
        <v>529</v>
      </c>
      <c r="E159" s="219">
        <v>19</v>
      </c>
      <c r="F159" s="217" t="s">
        <v>121</v>
      </c>
      <c r="G159" s="217" t="s">
        <v>122</v>
      </c>
      <c r="H159" s="217" t="s">
        <v>34</v>
      </c>
      <c r="I159" s="217" t="s">
        <v>497</v>
      </c>
      <c r="J159" s="217"/>
      <c r="K159" s="221" t="s">
        <v>485</v>
      </c>
      <c r="L159" s="217"/>
      <c r="M159" s="217"/>
      <c r="N159" s="217"/>
      <c r="O159" s="217"/>
      <c r="P159" s="217" t="s">
        <v>62</v>
      </c>
      <c r="Q159" s="217" t="s">
        <v>63</v>
      </c>
      <c r="R159" s="217"/>
      <c r="S159" s="217" t="s">
        <v>56</v>
      </c>
      <c r="T159" s="217" t="s">
        <v>75</v>
      </c>
      <c r="U159" s="217"/>
      <c r="V159" s="217" t="s">
        <v>46</v>
      </c>
    </row>
    <row r="160" spans="1:22" s="3" customFormat="1" ht="13.5" hidden="1" customHeight="1" x14ac:dyDescent="0.25">
      <c r="A160" s="4" t="s">
        <v>59</v>
      </c>
      <c r="B160" s="5" t="s">
        <v>123</v>
      </c>
      <c r="C160" s="5" t="s">
        <v>124</v>
      </c>
      <c r="D160" s="5" t="s">
        <v>529</v>
      </c>
      <c r="E160" s="19">
        <v>20</v>
      </c>
      <c r="F160" s="4" t="s">
        <v>125</v>
      </c>
      <c r="G160" s="4" t="s">
        <v>55</v>
      </c>
      <c r="H160" s="4" t="s">
        <v>25</v>
      </c>
      <c r="I160" s="4" t="s">
        <v>497</v>
      </c>
      <c r="J160" s="4"/>
      <c r="K160" s="223" t="s">
        <v>482</v>
      </c>
      <c r="L160" s="4"/>
      <c r="M160" s="4"/>
      <c r="N160" s="4"/>
      <c r="O160" s="7"/>
      <c r="P160" s="4" t="s">
        <v>126</v>
      </c>
      <c r="Q160" s="4" t="s">
        <v>27</v>
      </c>
      <c r="R160" s="4"/>
      <c r="S160" s="4" t="s">
        <v>29</v>
      </c>
      <c r="T160" s="4" t="s">
        <v>127</v>
      </c>
      <c r="U160" s="4"/>
      <c r="V160" s="4" t="s">
        <v>46</v>
      </c>
    </row>
    <row r="161" spans="1:22" s="3" customFormat="1" ht="13.5" hidden="1" customHeight="1" x14ac:dyDescent="0.25">
      <c r="A161" s="4" t="s">
        <v>59</v>
      </c>
      <c r="B161" s="5" t="s">
        <v>123</v>
      </c>
      <c r="C161" s="5" t="s">
        <v>124</v>
      </c>
      <c r="D161" s="5" t="s">
        <v>529</v>
      </c>
      <c r="E161" s="19">
        <v>20</v>
      </c>
      <c r="F161" s="4" t="s">
        <v>125</v>
      </c>
      <c r="G161" s="4" t="s">
        <v>35</v>
      </c>
      <c r="H161" s="4" t="s">
        <v>36</v>
      </c>
      <c r="I161" s="4" t="s">
        <v>497</v>
      </c>
      <c r="J161" s="4"/>
      <c r="K161" s="223" t="s">
        <v>492</v>
      </c>
      <c r="L161" s="4"/>
      <c r="M161" s="4"/>
      <c r="N161" s="4"/>
      <c r="O161" s="4"/>
      <c r="P161" s="4" t="s">
        <v>126</v>
      </c>
      <c r="Q161" s="4" t="s">
        <v>27</v>
      </c>
      <c r="R161" s="4"/>
      <c r="S161" s="4" t="s">
        <v>29</v>
      </c>
      <c r="T161" s="4" t="s">
        <v>127</v>
      </c>
      <c r="U161" s="4"/>
      <c r="V161" s="4" t="s">
        <v>46</v>
      </c>
    </row>
    <row r="162" spans="1:22" s="3" customFormat="1" ht="13.5" hidden="1" customHeight="1" x14ac:dyDescent="0.25">
      <c r="A162" s="279" t="s">
        <v>20</v>
      </c>
      <c r="B162" s="280" t="s">
        <v>21</v>
      </c>
      <c r="C162" s="280" t="s">
        <v>22</v>
      </c>
      <c r="D162" s="281" t="s">
        <v>498</v>
      </c>
      <c r="E162" s="279">
        <v>1</v>
      </c>
      <c r="F162" s="279" t="s">
        <v>23</v>
      </c>
      <c r="G162" s="279" t="s">
        <v>24</v>
      </c>
      <c r="H162" s="279" t="s">
        <v>25</v>
      </c>
      <c r="I162" s="279"/>
      <c r="J162" s="279"/>
      <c r="K162" s="279"/>
      <c r="L162" s="279"/>
      <c r="M162" s="279"/>
      <c r="N162" s="284"/>
      <c r="O162" s="279"/>
      <c r="P162" s="279" t="s">
        <v>26</v>
      </c>
      <c r="Q162" s="279" t="s">
        <v>27</v>
      </c>
      <c r="R162" s="279" t="s">
        <v>28</v>
      </c>
      <c r="S162" s="279" t="s">
        <v>29</v>
      </c>
      <c r="T162" s="279" t="s">
        <v>30</v>
      </c>
      <c r="U162" s="279"/>
      <c r="V162" s="105" t="s">
        <v>31</v>
      </c>
    </row>
    <row r="163" spans="1:22" s="3" customFormat="1" ht="13.5" hidden="1" customHeight="1" x14ac:dyDescent="0.25">
      <c r="A163" s="111" t="s">
        <v>20</v>
      </c>
      <c r="B163" s="112" t="s">
        <v>21</v>
      </c>
      <c r="C163" s="106" t="s">
        <v>22</v>
      </c>
      <c r="D163" s="112" t="s">
        <v>498</v>
      </c>
      <c r="E163" s="113">
        <v>1</v>
      </c>
      <c r="F163" s="111" t="s">
        <v>23</v>
      </c>
      <c r="G163" s="111" t="s">
        <v>24</v>
      </c>
      <c r="H163" s="111" t="s">
        <v>32</v>
      </c>
      <c r="I163" s="111"/>
      <c r="J163" s="111"/>
      <c r="K163" s="111"/>
      <c r="L163" s="111"/>
      <c r="M163" s="111"/>
      <c r="N163" s="111"/>
      <c r="O163" s="132"/>
      <c r="P163" s="111" t="s">
        <v>26</v>
      </c>
      <c r="Q163" s="111" t="s">
        <v>27</v>
      </c>
      <c r="R163" s="111" t="s">
        <v>28</v>
      </c>
      <c r="S163" s="111" t="s">
        <v>29</v>
      </c>
      <c r="T163" s="111" t="s">
        <v>30</v>
      </c>
      <c r="U163" s="111"/>
      <c r="V163" s="111" t="s">
        <v>31</v>
      </c>
    </row>
    <row r="164" spans="1:22" s="3" customFormat="1" ht="13.5" hidden="1" customHeight="1" x14ac:dyDescent="0.25">
      <c r="A164" s="105" t="s">
        <v>20</v>
      </c>
      <c r="B164" s="106" t="s">
        <v>21</v>
      </c>
      <c r="C164" s="106" t="s">
        <v>22</v>
      </c>
      <c r="D164" s="106" t="s">
        <v>498</v>
      </c>
      <c r="E164" s="107">
        <v>1</v>
      </c>
      <c r="F164" s="105" t="s">
        <v>23</v>
      </c>
      <c r="G164" s="105" t="s">
        <v>24</v>
      </c>
      <c r="H164" s="105" t="s">
        <v>33</v>
      </c>
      <c r="I164" s="105" t="s">
        <v>499</v>
      </c>
      <c r="J164" s="105"/>
      <c r="K164" s="105" t="s">
        <v>484</v>
      </c>
      <c r="L164" s="105"/>
      <c r="M164" s="105"/>
      <c r="N164" s="105"/>
      <c r="O164" s="108"/>
      <c r="P164" s="105" t="s">
        <v>26</v>
      </c>
      <c r="Q164" s="105" t="s">
        <v>27</v>
      </c>
      <c r="R164" s="105" t="s">
        <v>28</v>
      </c>
      <c r="S164" s="105" t="s">
        <v>29</v>
      </c>
      <c r="T164" s="105" t="s">
        <v>30</v>
      </c>
      <c r="U164" s="105"/>
      <c r="V164" s="105" t="s">
        <v>31</v>
      </c>
    </row>
    <row r="165" spans="1:22" s="3" customFormat="1" ht="13.5" hidden="1" customHeight="1" x14ac:dyDescent="0.25">
      <c r="A165" s="105" t="s">
        <v>20</v>
      </c>
      <c r="B165" s="106" t="s">
        <v>21</v>
      </c>
      <c r="C165" s="106" t="s">
        <v>22</v>
      </c>
      <c r="D165" s="106" t="s">
        <v>498</v>
      </c>
      <c r="E165" s="107">
        <v>1</v>
      </c>
      <c r="F165" s="105" t="s">
        <v>23</v>
      </c>
      <c r="G165" s="105" t="s">
        <v>24</v>
      </c>
      <c r="H165" s="105" t="s">
        <v>34</v>
      </c>
      <c r="I165" s="105" t="s">
        <v>499</v>
      </c>
      <c r="J165" s="105"/>
      <c r="K165" s="105" t="s">
        <v>485</v>
      </c>
      <c r="L165" s="105"/>
      <c r="M165" s="105"/>
      <c r="N165" s="105"/>
      <c r="O165" s="108"/>
      <c r="P165" s="105" t="s">
        <v>26</v>
      </c>
      <c r="Q165" s="105" t="s">
        <v>27</v>
      </c>
      <c r="R165" s="105" t="s">
        <v>28</v>
      </c>
      <c r="S165" s="105" t="s">
        <v>29</v>
      </c>
      <c r="T165" s="105" t="s">
        <v>30</v>
      </c>
      <c r="U165" s="105"/>
      <c r="V165" s="105" t="s">
        <v>31</v>
      </c>
    </row>
    <row r="166" spans="1:22" s="3" customFormat="1" ht="13.5" hidden="1" customHeight="1" x14ac:dyDescent="0.25">
      <c r="A166" s="105" t="s">
        <v>20</v>
      </c>
      <c r="B166" s="106" t="s">
        <v>21</v>
      </c>
      <c r="C166" s="106" t="s">
        <v>22</v>
      </c>
      <c r="D166" s="106" t="s">
        <v>498</v>
      </c>
      <c r="E166" s="107">
        <v>1</v>
      </c>
      <c r="F166" s="105" t="s">
        <v>23</v>
      </c>
      <c r="G166" s="105" t="s">
        <v>35</v>
      </c>
      <c r="H166" s="105" t="s">
        <v>36</v>
      </c>
      <c r="I166" s="105" t="s">
        <v>499</v>
      </c>
      <c r="J166" s="105"/>
      <c r="K166" s="105" t="s">
        <v>486</v>
      </c>
      <c r="L166" s="105"/>
      <c r="M166" s="105"/>
      <c r="N166" s="105"/>
      <c r="O166" s="108"/>
      <c r="P166" s="105" t="s">
        <v>26</v>
      </c>
      <c r="Q166" s="105" t="s">
        <v>27</v>
      </c>
      <c r="R166" s="105" t="s">
        <v>28</v>
      </c>
      <c r="S166" s="105" t="s">
        <v>29</v>
      </c>
      <c r="T166" s="105" t="s">
        <v>30</v>
      </c>
      <c r="U166" s="105"/>
      <c r="V166" s="105" t="s">
        <v>31</v>
      </c>
    </row>
    <row r="167" spans="1:22" s="3" customFormat="1" ht="13.5" hidden="1" customHeight="1" x14ac:dyDescent="0.25">
      <c r="A167" s="105" t="s">
        <v>37</v>
      </c>
      <c r="B167" s="106" t="s">
        <v>38</v>
      </c>
      <c r="C167" s="106" t="s">
        <v>39</v>
      </c>
      <c r="D167" s="106" t="s">
        <v>498</v>
      </c>
      <c r="E167" s="107">
        <v>2</v>
      </c>
      <c r="F167" s="105" t="s">
        <v>40</v>
      </c>
      <c r="G167" s="105" t="s">
        <v>41</v>
      </c>
      <c r="H167" s="105" t="s">
        <v>36</v>
      </c>
      <c r="I167" s="105" t="s">
        <v>499</v>
      </c>
      <c r="J167" s="105"/>
      <c r="K167" s="105" t="s">
        <v>486</v>
      </c>
      <c r="L167" s="105"/>
      <c r="M167" s="105"/>
      <c r="N167" s="105"/>
      <c r="O167" s="108"/>
      <c r="P167" s="105" t="s">
        <v>42</v>
      </c>
      <c r="Q167" s="105"/>
      <c r="R167" s="105" t="s">
        <v>43</v>
      </c>
      <c r="S167" s="105" t="s">
        <v>29</v>
      </c>
      <c r="T167" s="105" t="s">
        <v>44</v>
      </c>
      <c r="U167" s="105" t="s">
        <v>45</v>
      </c>
      <c r="V167" s="105" t="s">
        <v>46</v>
      </c>
    </row>
    <row r="168" spans="1:22" s="3" customFormat="1" ht="13.5" hidden="1" customHeight="1" x14ac:dyDescent="0.25">
      <c r="A168" s="105" t="s">
        <v>37</v>
      </c>
      <c r="B168" s="106" t="s">
        <v>38</v>
      </c>
      <c r="C168" s="106" t="s">
        <v>39</v>
      </c>
      <c r="D168" s="106" t="s">
        <v>498</v>
      </c>
      <c r="E168" s="107">
        <v>2</v>
      </c>
      <c r="F168" s="105" t="s">
        <v>40</v>
      </c>
      <c r="G168" s="105" t="s">
        <v>35</v>
      </c>
      <c r="H168" s="105" t="s">
        <v>36</v>
      </c>
      <c r="I168" s="105" t="s">
        <v>499</v>
      </c>
      <c r="J168" s="105"/>
      <c r="K168" s="105" t="s">
        <v>490</v>
      </c>
      <c r="L168" s="105"/>
      <c r="M168" s="105"/>
      <c r="N168" s="105"/>
      <c r="O168" s="105"/>
      <c r="P168" s="105" t="s">
        <v>42</v>
      </c>
      <c r="Q168" s="105"/>
      <c r="R168" s="105" t="s">
        <v>43</v>
      </c>
      <c r="S168" s="105" t="s">
        <v>29</v>
      </c>
      <c r="T168" s="105" t="s">
        <v>44</v>
      </c>
      <c r="U168" s="105" t="s">
        <v>45</v>
      </c>
      <c r="V168" s="105" t="s">
        <v>46</v>
      </c>
    </row>
    <row r="169" spans="1:22" s="3" customFormat="1" ht="13.5" hidden="1" customHeight="1" x14ac:dyDescent="0.25">
      <c r="A169" s="105" t="s">
        <v>47</v>
      </c>
      <c r="B169" s="106" t="s">
        <v>48</v>
      </c>
      <c r="C169" s="106" t="s">
        <v>49</v>
      </c>
      <c r="D169" s="106" t="s">
        <v>498</v>
      </c>
      <c r="E169" s="107">
        <v>3</v>
      </c>
      <c r="F169" s="105" t="s">
        <v>42</v>
      </c>
      <c r="G169" s="105" t="s">
        <v>41</v>
      </c>
      <c r="H169" s="105" t="s">
        <v>33</v>
      </c>
      <c r="I169" s="105" t="s">
        <v>499</v>
      </c>
      <c r="J169" s="105"/>
      <c r="K169" s="105" t="s">
        <v>489</v>
      </c>
      <c r="L169" s="105"/>
      <c r="M169" s="105"/>
      <c r="N169" s="105"/>
      <c r="O169" s="108"/>
      <c r="P169" s="105" t="s">
        <v>42</v>
      </c>
      <c r="Q169" s="105"/>
      <c r="R169" s="109" t="s">
        <v>50</v>
      </c>
      <c r="S169" s="105"/>
      <c r="T169" s="105" t="s">
        <v>44</v>
      </c>
      <c r="U169" s="105"/>
      <c r="V169" s="105" t="s">
        <v>46</v>
      </c>
    </row>
    <row r="170" spans="1:22" s="3" customFormat="1" ht="13.5" hidden="1" customHeight="1" x14ac:dyDescent="0.25">
      <c r="A170" s="105" t="s">
        <v>47</v>
      </c>
      <c r="B170" s="106" t="s">
        <v>48</v>
      </c>
      <c r="C170" s="106" t="s">
        <v>49</v>
      </c>
      <c r="D170" s="106" t="s">
        <v>498</v>
      </c>
      <c r="E170" s="107">
        <v>3</v>
      </c>
      <c r="F170" s="105" t="s">
        <v>42</v>
      </c>
      <c r="G170" s="105" t="s">
        <v>35</v>
      </c>
      <c r="H170" s="105" t="s">
        <v>36</v>
      </c>
      <c r="I170" s="105" t="s">
        <v>499</v>
      </c>
      <c r="J170" s="105"/>
      <c r="K170" s="105" t="s">
        <v>491</v>
      </c>
      <c r="L170" s="105"/>
      <c r="M170" s="105"/>
      <c r="N170" s="105"/>
      <c r="O170" s="105"/>
      <c r="P170" s="105" t="s">
        <v>42</v>
      </c>
      <c r="Q170" s="105"/>
      <c r="R170" s="105" t="s">
        <v>50</v>
      </c>
      <c r="S170" s="105"/>
      <c r="T170" s="105" t="s">
        <v>44</v>
      </c>
      <c r="U170" s="105"/>
      <c r="V170" s="105" t="s">
        <v>46</v>
      </c>
    </row>
    <row r="171" spans="1:22" s="3" customFormat="1" ht="13.5" hidden="1" customHeight="1" x14ac:dyDescent="0.25">
      <c r="A171" s="105" t="s">
        <v>51</v>
      </c>
      <c r="B171" s="106" t="s">
        <v>52</v>
      </c>
      <c r="C171" s="106" t="s">
        <v>53</v>
      </c>
      <c r="D171" s="106" t="s">
        <v>498</v>
      </c>
      <c r="E171" s="107">
        <v>4</v>
      </c>
      <c r="F171" s="105" t="s">
        <v>54</v>
      </c>
      <c r="G171" s="105" t="s">
        <v>55</v>
      </c>
      <c r="H171" s="105" t="s">
        <v>34</v>
      </c>
      <c r="I171" s="105" t="s">
        <v>499</v>
      </c>
      <c r="J171" s="105"/>
      <c r="K171" s="105" t="s">
        <v>485</v>
      </c>
      <c r="L171" s="105"/>
      <c r="M171" s="105"/>
      <c r="N171" s="105"/>
      <c r="O171" s="108"/>
      <c r="P171" s="105"/>
      <c r="Q171" s="105"/>
      <c r="R171" s="105" t="s">
        <v>50</v>
      </c>
      <c r="S171" s="105" t="s">
        <v>56</v>
      </c>
      <c r="T171" s="105" t="s">
        <v>57</v>
      </c>
      <c r="U171" s="105" t="s">
        <v>45</v>
      </c>
      <c r="V171" s="105" t="s">
        <v>58</v>
      </c>
    </row>
    <row r="172" spans="1:22" s="3" customFormat="1" ht="13.5" hidden="1" customHeight="1" x14ac:dyDescent="0.25">
      <c r="A172" s="105" t="s">
        <v>51</v>
      </c>
      <c r="B172" s="106" t="s">
        <v>52</v>
      </c>
      <c r="C172" s="106" t="s">
        <v>53</v>
      </c>
      <c r="D172" s="106" t="s">
        <v>498</v>
      </c>
      <c r="E172" s="107">
        <v>4</v>
      </c>
      <c r="F172" s="105" t="s">
        <v>54</v>
      </c>
      <c r="G172" s="105" t="s">
        <v>35</v>
      </c>
      <c r="H172" s="105" t="s">
        <v>36</v>
      </c>
      <c r="I172" s="105" t="s">
        <v>499</v>
      </c>
      <c r="J172" s="105"/>
      <c r="K172" s="105" t="s">
        <v>492</v>
      </c>
      <c r="L172" s="105"/>
      <c r="M172" s="105"/>
      <c r="N172" s="105"/>
      <c r="O172" s="105"/>
      <c r="P172" s="105"/>
      <c r="Q172" s="105"/>
      <c r="R172" s="105" t="s">
        <v>50</v>
      </c>
      <c r="S172" s="105" t="s">
        <v>56</v>
      </c>
      <c r="T172" s="105" t="s">
        <v>57</v>
      </c>
      <c r="U172" s="105" t="s">
        <v>45</v>
      </c>
      <c r="V172" s="105" t="s">
        <v>58</v>
      </c>
    </row>
    <row r="173" spans="1:22" s="3" customFormat="1" ht="13.5" hidden="1" customHeight="1" x14ac:dyDescent="0.25">
      <c r="A173" s="105" t="s">
        <v>59</v>
      </c>
      <c r="B173" s="106" t="s">
        <v>60</v>
      </c>
      <c r="C173" s="106" t="s">
        <v>61</v>
      </c>
      <c r="D173" s="106" t="s">
        <v>498</v>
      </c>
      <c r="E173" s="107">
        <v>5</v>
      </c>
      <c r="F173" s="110" t="s">
        <v>62</v>
      </c>
      <c r="G173" s="105" t="s">
        <v>55</v>
      </c>
      <c r="H173" s="105" t="s">
        <v>33</v>
      </c>
      <c r="I173" s="105" t="s">
        <v>499</v>
      </c>
      <c r="J173" s="105"/>
      <c r="K173" s="105" t="s">
        <v>489</v>
      </c>
      <c r="L173" s="105"/>
      <c r="M173" s="105"/>
      <c r="N173" s="105"/>
      <c r="O173" s="105"/>
      <c r="P173" s="105" t="s">
        <v>62</v>
      </c>
      <c r="Q173" s="105" t="s">
        <v>63</v>
      </c>
      <c r="R173" s="105"/>
      <c r="S173" s="105" t="s">
        <v>56</v>
      </c>
      <c r="T173" s="105" t="s">
        <v>64</v>
      </c>
      <c r="U173" s="105"/>
      <c r="V173" s="105" t="s">
        <v>46</v>
      </c>
    </row>
    <row r="174" spans="1:22" s="3" customFormat="1" ht="13.5" hidden="1" customHeight="1" x14ac:dyDescent="0.25">
      <c r="A174" s="105" t="s">
        <v>59</v>
      </c>
      <c r="B174" s="106" t="s">
        <v>65</v>
      </c>
      <c r="C174" s="106" t="s">
        <v>66</v>
      </c>
      <c r="D174" s="106" t="s">
        <v>498</v>
      </c>
      <c r="E174" s="107">
        <v>6</v>
      </c>
      <c r="F174" s="105" t="s">
        <v>67</v>
      </c>
      <c r="G174" s="105" t="s">
        <v>55</v>
      </c>
      <c r="H174" s="105" t="s">
        <v>34</v>
      </c>
      <c r="I174" s="105" t="s">
        <v>499</v>
      </c>
      <c r="J174" s="105"/>
      <c r="K174" s="105" t="s">
        <v>485</v>
      </c>
      <c r="L174" s="105"/>
      <c r="M174" s="105"/>
      <c r="N174" s="105"/>
      <c r="O174" s="108"/>
      <c r="P174" s="105" t="s">
        <v>68</v>
      </c>
      <c r="Q174" s="105"/>
      <c r="R174" s="105"/>
      <c r="S174" s="105" t="s">
        <v>29</v>
      </c>
      <c r="T174" s="105" t="s">
        <v>69</v>
      </c>
      <c r="U174" s="105"/>
      <c r="V174" s="105" t="s">
        <v>46</v>
      </c>
    </row>
    <row r="175" spans="1:22" s="3" customFormat="1" ht="13.5" hidden="1" customHeight="1" x14ac:dyDescent="0.25">
      <c r="A175" s="105" t="s">
        <v>59</v>
      </c>
      <c r="B175" s="106" t="s">
        <v>65</v>
      </c>
      <c r="C175" s="106" t="s">
        <v>66</v>
      </c>
      <c r="D175" s="106" t="s">
        <v>498</v>
      </c>
      <c r="E175" s="107">
        <v>6</v>
      </c>
      <c r="F175" s="105" t="s">
        <v>67</v>
      </c>
      <c r="G175" s="105" t="s">
        <v>35</v>
      </c>
      <c r="H175" s="105" t="s">
        <v>36</v>
      </c>
      <c r="I175" s="105" t="s">
        <v>499</v>
      </c>
      <c r="J175" s="105"/>
      <c r="K175" s="105" t="s">
        <v>488</v>
      </c>
      <c r="L175" s="105"/>
      <c r="M175" s="105"/>
      <c r="N175" s="105"/>
      <c r="O175" s="108"/>
      <c r="P175" s="105" t="s">
        <v>68</v>
      </c>
      <c r="Q175" s="105"/>
      <c r="R175" s="105"/>
      <c r="S175" s="105" t="s">
        <v>29</v>
      </c>
      <c r="T175" s="105" t="s">
        <v>69</v>
      </c>
      <c r="U175" s="105"/>
      <c r="V175" s="105" t="s">
        <v>46</v>
      </c>
    </row>
    <row r="176" spans="1:22" s="3" customFormat="1" ht="13.5" hidden="1" customHeight="1" x14ac:dyDescent="0.25">
      <c r="A176" s="105" t="s">
        <v>20</v>
      </c>
      <c r="B176" s="106" t="s">
        <v>70</v>
      </c>
      <c r="C176" s="106" t="s">
        <v>71</v>
      </c>
      <c r="D176" s="106" t="s">
        <v>498</v>
      </c>
      <c r="E176" s="107">
        <v>7</v>
      </c>
      <c r="F176" s="105" t="s">
        <v>72</v>
      </c>
      <c r="G176" s="105" t="s">
        <v>55</v>
      </c>
      <c r="H176" s="105" t="s">
        <v>33</v>
      </c>
      <c r="I176" s="105" t="s">
        <v>499</v>
      </c>
      <c r="J176" s="105"/>
      <c r="K176" s="105" t="s">
        <v>493</v>
      </c>
      <c r="L176" s="105"/>
      <c r="M176" s="105"/>
      <c r="N176" s="105"/>
      <c r="O176" s="105"/>
      <c r="P176" s="105" t="s">
        <v>73</v>
      </c>
      <c r="Q176" s="105" t="s">
        <v>74</v>
      </c>
      <c r="R176" s="105"/>
      <c r="S176" s="105" t="s">
        <v>29</v>
      </c>
      <c r="T176" s="105" t="s">
        <v>75</v>
      </c>
      <c r="U176" s="105"/>
      <c r="V176" s="105" t="s">
        <v>58</v>
      </c>
    </row>
    <row r="177" spans="1:22" s="3" customFormat="1" ht="13.5" hidden="1" customHeight="1" x14ac:dyDescent="0.25">
      <c r="A177" s="105" t="s">
        <v>20</v>
      </c>
      <c r="B177" s="106" t="s">
        <v>70</v>
      </c>
      <c r="C177" s="106" t="s">
        <v>71</v>
      </c>
      <c r="D177" s="106" t="s">
        <v>498</v>
      </c>
      <c r="E177" s="107">
        <v>7</v>
      </c>
      <c r="F177" s="105" t="s">
        <v>72</v>
      </c>
      <c r="G177" s="105" t="s">
        <v>35</v>
      </c>
      <c r="H177" s="105" t="s">
        <v>36</v>
      </c>
      <c r="I177" s="105" t="s">
        <v>499</v>
      </c>
      <c r="J177" s="105"/>
      <c r="K177" s="105" t="s">
        <v>486</v>
      </c>
      <c r="L177" s="105"/>
      <c r="M177" s="105"/>
      <c r="N177" s="105"/>
      <c r="O177" s="105"/>
      <c r="P177" s="105" t="s">
        <v>73</v>
      </c>
      <c r="Q177" s="105" t="s">
        <v>74</v>
      </c>
      <c r="R177" s="105"/>
      <c r="S177" s="105" t="s">
        <v>29</v>
      </c>
      <c r="T177" s="105" t="s">
        <v>75</v>
      </c>
      <c r="U177" s="105"/>
      <c r="V177" s="105" t="s">
        <v>58</v>
      </c>
    </row>
    <row r="178" spans="1:22" s="3" customFormat="1" ht="13.5" hidden="1" customHeight="1" x14ac:dyDescent="0.25">
      <c r="A178" s="105" t="s">
        <v>20</v>
      </c>
      <c r="B178" s="106" t="s">
        <v>76</v>
      </c>
      <c r="C178" s="106" t="s">
        <v>77</v>
      </c>
      <c r="D178" s="106" t="s">
        <v>498</v>
      </c>
      <c r="E178" s="107">
        <v>8</v>
      </c>
      <c r="F178" s="105" t="s">
        <v>78</v>
      </c>
      <c r="G178" s="105" t="s">
        <v>55</v>
      </c>
      <c r="H178" s="105" t="s">
        <v>34</v>
      </c>
      <c r="I178" s="105" t="s">
        <v>499</v>
      </c>
      <c r="J178" s="105"/>
      <c r="K178" s="105" t="s">
        <v>485</v>
      </c>
      <c r="L178" s="105"/>
      <c r="M178" s="105"/>
      <c r="N178" s="105"/>
      <c r="O178" s="108"/>
      <c r="P178" s="105" t="s">
        <v>79</v>
      </c>
      <c r="Q178" s="105"/>
      <c r="R178" s="105"/>
      <c r="S178" s="105" t="s">
        <v>29</v>
      </c>
      <c r="T178" s="105" t="s">
        <v>80</v>
      </c>
      <c r="U178" s="105"/>
      <c r="V178" s="105" t="s">
        <v>46</v>
      </c>
    </row>
    <row r="179" spans="1:22" s="3" customFormat="1" ht="13.5" hidden="1" customHeight="1" x14ac:dyDescent="0.25">
      <c r="A179" s="105" t="s">
        <v>20</v>
      </c>
      <c r="B179" s="106" t="s">
        <v>76</v>
      </c>
      <c r="C179" s="106" t="s">
        <v>77</v>
      </c>
      <c r="D179" s="106" t="s">
        <v>498</v>
      </c>
      <c r="E179" s="107">
        <v>8</v>
      </c>
      <c r="F179" s="105" t="s">
        <v>78</v>
      </c>
      <c r="G179" s="105" t="s">
        <v>35</v>
      </c>
      <c r="H179" s="105" t="s">
        <v>36</v>
      </c>
      <c r="I179" s="105" t="s">
        <v>499</v>
      </c>
      <c r="J179" s="105"/>
      <c r="K179" s="105" t="s">
        <v>490</v>
      </c>
      <c r="L179" s="105"/>
      <c r="M179" s="105"/>
      <c r="N179" s="105"/>
      <c r="O179" s="105"/>
      <c r="P179" s="105" t="s">
        <v>79</v>
      </c>
      <c r="Q179" s="105"/>
      <c r="R179" s="105"/>
      <c r="S179" s="105" t="s">
        <v>29</v>
      </c>
      <c r="T179" s="105" t="s">
        <v>80</v>
      </c>
      <c r="U179" s="105"/>
      <c r="V179" s="105" t="s">
        <v>46</v>
      </c>
    </row>
    <row r="180" spans="1:22" s="3" customFormat="1" ht="13.5" hidden="1" customHeight="1" x14ac:dyDescent="0.25">
      <c r="A180" s="111" t="s">
        <v>81</v>
      </c>
      <c r="B180" s="112" t="s">
        <v>82</v>
      </c>
      <c r="C180" s="106"/>
      <c r="D180" s="112" t="s">
        <v>498</v>
      </c>
      <c r="E180" s="113">
        <v>9</v>
      </c>
      <c r="F180" s="111" t="s">
        <v>83</v>
      </c>
      <c r="G180" s="111" t="s">
        <v>55</v>
      </c>
      <c r="H180" s="111" t="s">
        <v>36</v>
      </c>
      <c r="I180" s="111"/>
      <c r="J180" s="111"/>
      <c r="K180" s="111"/>
      <c r="L180" s="111"/>
      <c r="M180" s="111"/>
      <c r="N180" s="111"/>
      <c r="O180" s="111"/>
      <c r="P180" s="111" t="s">
        <v>62</v>
      </c>
      <c r="Q180" s="111" t="s">
        <v>84</v>
      </c>
      <c r="R180" s="111"/>
      <c r="S180" s="111" t="s">
        <v>56</v>
      </c>
      <c r="T180" s="111" t="s">
        <v>85</v>
      </c>
      <c r="U180" s="111"/>
      <c r="V180" s="111" t="s">
        <v>46</v>
      </c>
    </row>
    <row r="181" spans="1:22" s="3" customFormat="1" ht="13.5" hidden="1" customHeight="1" x14ac:dyDescent="0.25">
      <c r="A181" s="105" t="s">
        <v>37</v>
      </c>
      <c r="B181" s="106" t="s">
        <v>86</v>
      </c>
      <c r="C181" s="106" t="s">
        <v>87</v>
      </c>
      <c r="D181" s="106" t="s">
        <v>498</v>
      </c>
      <c r="E181" s="107">
        <v>10</v>
      </c>
      <c r="F181" s="105" t="s">
        <v>88</v>
      </c>
      <c r="G181" s="105" t="s">
        <v>55</v>
      </c>
      <c r="H181" s="105" t="s">
        <v>34</v>
      </c>
      <c r="I181" s="105" t="s">
        <v>499</v>
      </c>
      <c r="J181" s="105"/>
      <c r="K181" s="105" t="s">
        <v>485</v>
      </c>
      <c r="L181" s="105"/>
      <c r="M181" s="105"/>
      <c r="N181" s="105"/>
      <c r="O181" s="108"/>
      <c r="P181" s="105" t="s">
        <v>88</v>
      </c>
      <c r="Q181" s="105"/>
      <c r="R181" s="105" t="s">
        <v>43</v>
      </c>
      <c r="S181" s="105" t="s">
        <v>29</v>
      </c>
      <c r="T181" s="105" t="s">
        <v>89</v>
      </c>
      <c r="U181" s="105" t="s">
        <v>45</v>
      </c>
      <c r="V181" s="105" t="s">
        <v>46</v>
      </c>
    </row>
    <row r="182" spans="1:22" s="3" customFormat="1" ht="13.5" hidden="1" customHeight="1" x14ac:dyDescent="0.25">
      <c r="A182" s="105" t="s">
        <v>37</v>
      </c>
      <c r="B182" s="106" t="s">
        <v>86</v>
      </c>
      <c r="C182" s="106" t="s">
        <v>87</v>
      </c>
      <c r="D182" s="106" t="s">
        <v>498</v>
      </c>
      <c r="E182" s="107">
        <v>10</v>
      </c>
      <c r="F182" s="105" t="s">
        <v>88</v>
      </c>
      <c r="G182" s="105" t="s">
        <v>35</v>
      </c>
      <c r="H182" s="105" t="s">
        <v>36</v>
      </c>
      <c r="I182" s="105" t="s">
        <v>499</v>
      </c>
      <c r="J182" s="105"/>
      <c r="K182" s="105" t="s">
        <v>491</v>
      </c>
      <c r="L182" s="105"/>
      <c r="M182" s="105"/>
      <c r="N182" s="105"/>
      <c r="O182" s="105"/>
      <c r="P182" s="105" t="s">
        <v>88</v>
      </c>
      <c r="Q182" s="105"/>
      <c r="R182" s="105" t="s">
        <v>43</v>
      </c>
      <c r="S182" s="105" t="s">
        <v>29</v>
      </c>
      <c r="T182" s="105" t="s">
        <v>89</v>
      </c>
      <c r="U182" s="105" t="s">
        <v>45</v>
      </c>
      <c r="V182" s="105" t="s">
        <v>46</v>
      </c>
    </row>
    <row r="183" spans="1:22" s="3" customFormat="1" ht="13.5" hidden="1" customHeight="1" x14ac:dyDescent="0.25">
      <c r="A183" s="105" t="s">
        <v>90</v>
      </c>
      <c r="B183" s="106" t="s">
        <v>91</v>
      </c>
      <c r="C183" s="106" t="s">
        <v>92</v>
      </c>
      <c r="D183" s="106" t="s">
        <v>498</v>
      </c>
      <c r="E183" s="107">
        <v>11</v>
      </c>
      <c r="F183" s="105" t="s">
        <v>93</v>
      </c>
      <c r="G183" s="105" t="s">
        <v>55</v>
      </c>
      <c r="H183" s="105" t="s">
        <v>33</v>
      </c>
      <c r="I183" s="105" t="s">
        <v>499</v>
      </c>
      <c r="J183" s="105"/>
      <c r="K183" s="105" t="s">
        <v>484</v>
      </c>
      <c r="L183" s="105"/>
      <c r="M183" s="105"/>
      <c r="N183" s="105"/>
      <c r="O183" s="105"/>
      <c r="P183" s="105" t="s">
        <v>94</v>
      </c>
      <c r="Q183" s="105"/>
      <c r="R183" s="105"/>
      <c r="S183" s="105" t="s">
        <v>56</v>
      </c>
      <c r="T183" s="105"/>
      <c r="U183" s="105"/>
      <c r="V183" s="105" t="s">
        <v>95</v>
      </c>
    </row>
    <row r="184" spans="1:22" s="3" customFormat="1" ht="13.5" hidden="1" customHeight="1" x14ac:dyDescent="0.25">
      <c r="A184" s="105" t="s">
        <v>90</v>
      </c>
      <c r="B184" s="106" t="s">
        <v>91</v>
      </c>
      <c r="C184" s="106" t="s">
        <v>92</v>
      </c>
      <c r="D184" s="106" t="s">
        <v>498</v>
      </c>
      <c r="E184" s="107">
        <v>11</v>
      </c>
      <c r="F184" s="105" t="s">
        <v>93</v>
      </c>
      <c r="G184" s="105" t="s">
        <v>35</v>
      </c>
      <c r="H184" s="105" t="s">
        <v>36</v>
      </c>
      <c r="I184" s="105" t="s">
        <v>499</v>
      </c>
      <c r="J184" s="105"/>
      <c r="K184" s="105" t="s">
        <v>492</v>
      </c>
      <c r="L184" s="105"/>
      <c r="M184" s="105"/>
      <c r="N184" s="105"/>
      <c r="O184" s="105"/>
      <c r="P184" s="105" t="s">
        <v>94</v>
      </c>
      <c r="Q184" s="105"/>
      <c r="R184" s="105"/>
      <c r="S184" s="105" t="s">
        <v>56</v>
      </c>
      <c r="T184" s="105"/>
      <c r="U184" s="105"/>
      <c r="V184" s="105" t="s">
        <v>95</v>
      </c>
    </row>
    <row r="185" spans="1:22" s="3" customFormat="1" ht="13.5" hidden="1" customHeight="1" x14ac:dyDescent="0.25">
      <c r="A185" s="105" t="s">
        <v>51</v>
      </c>
      <c r="B185" s="106" t="s">
        <v>96</v>
      </c>
      <c r="C185" s="106" t="s">
        <v>97</v>
      </c>
      <c r="D185" s="106" t="s">
        <v>498</v>
      </c>
      <c r="E185" s="107">
        <v>12</v>
      </c>
      <c r="F185" s="105" t="s">
        <v>98</v>
      </c>
      <c r="G185" s="105" t="s">
        <v>55</v>
      </c>
      <c r="H185" s="105" t="s">
        <v>33</v>
      </c>
      <c r="I185" s="105" t="s">
        <v>499</v>
      </c>
      <c r="J185" s="105"/>
      <c r="K185" s="105" t="s">
        <v>493</v>
      </c>
      <c r="L185" s="105"/>
      <c r="M185" s="105"/>
      <c r="N185" s="105"/>
      <c r="O185" s="108"/>
      <c r="P185" s="105"/>
      <c r="Q185" s="105"/>
      <c r="R185" s="105" t="s">
        <v>50</v>
      </c>
      <c r="S185" s="105" t="s">
        <v>56</v>
      </c>
      <c r="T185" s="105" t="s">
        <v>99</v>
      </c>
      <c r="U185" s="105" t="s">
        <v>45</v>
      </c>
      <c r="V185" s="105" t="s">
        <v>58</v>
      </c>
    </row>
    <row r="186" spans="1:22" s="3" customFormat="1" ht="13.5" hidden="1" customHeight="1" x14ac:dyDescent="0.25">
      <c r="A186" s="105" t="s">
        <v>51</v>
      </c>
      <c r="B186" s="106" t="s">
        <v>96</v>
      </c>
      <c r="C186" s="106" t="s">
        <v>97</v>
      </c>
      <c r="D186" s="106" t="s">
        <v>498</v>
      </c>
      <c r="E186" s="107">
        <v>12</v>
      </c>
      <c r="F186" s="105" t="s">
        <v>98</v>
      </c>
      <c r="G186" s="105" t="s">
        <v>35</v>
      </c>
      <c r="H186" s="105" t="s">
        <v>36</v>
      </c>
      <c r="I186" s="105" t="s">
        <v>499</v>
      </c>
      <c r="J186" s="105"/>
      <c r="K186" s="105" t="s">
        <v>488</v>
      </c>
      <c r="L186" s="105"/>
      <c r="M186" s="105"/>
      <c r="N186" s="105"/>
      <c r="O186" s="108"/>
      <c r="P186" s="105"/>
      <c r="Q186" s="105"/>
      <c r="R186" s="105" t="s">
        <v>50</v>
      </c>
      <c r="S186" s="105" t="s">
        <v>56</v>
      </c>
      <c r="T186" s="105" t="s">
        <v>99</v>
      </c>
      <c r="U186" s="105" t="s">
        <v>45</v>
      </c>
      <c r="V186" s="105" t="s">
        <v>58</v>
      </c>
    </row>
    <row r="187" spans="1:22" s="3" customFormat="1" ht="13.5" hidden="1" customHeight="1" x14ac:dyDescent="0.25">
      <c r="A187" s="105" t="s">
        <v>37</v>
      </c>
      <c r="B187" s="106" t="s">
        <v>100</v>
      </c>
      <c r="C187" s="106" t="s">
        <v>101</v>
      </c>
      <c r="D187" s="106" t="s">
        <v>498</v>
      </c>
      <c r="E187" s="107">
        <v>13</v>
      </c>
      <c r="F187" s="110" t="s">
        <v>102</v>
      </c>
      <c r="G187" s="105" t="s">
        <v>55</v>
      </c>
      <c r="H187" s="105" t="s">
        <v>36</v>
      </c>
      <c r="I187" s="105" t="s">
        <v>499</v>
      </c>
      <c r="J187" s="105"/>
      <c r="K187" s="105" t="s">
        <v>492</v>
      </c>
      <c r="L187" s="105"/>
      <c r="M187" s="105"/>
      <c r="N187" s="105"/>
      <c r="O187" s="105"/>
      <c r="P187" s="105" t="s">
        <v>102</v>
      </c>
      <c r="Q187" s="105"/>
      <c r="R187" s="109" t="s">
        <v>43</v>
      </c>
      <c r="S187" s="105" t="s">
        <v>29</v>
      </c>
      <c r="T187" s="105" t="s">
        <v>44</v>
      </c>
      <c r="U187" s="105" t="s">
        <v>45</v>
      </c>
      <c r="V187" s="105" t="s">
        <v>46</v>
      </c>
    </row>
    <row r="188" spans="1:22" s="3" customFormat="1" ht="13.5" hidden="1" customHeight="1" x14ac:dyDescent="0.25">
      <c r="A188" s="105" t="s">
        <v>37</v>
      </c>
      <c r="B188" s="106" t="s">
        <v>100</v>
      </c>
      <c r="C188" s="106" t="s">
        <v>101</v>
      </c>
      <c r="D188" s="106" t="s">
        <v>498</v>
      </c>
      <c r="E188" s="107">
        <v>13</v>
      </c>
      <c r="F188" s="105" t="s">
        <v>102</v>
      </c>
      <c r="G188" s="105" t="s">
        <v>35</v>
      </c>
      <c r="H188" s="105" t="s">
        <v>36</v>
      </c>
      <c r="I188" s="105" t="s">
        <v>499</v>
      </c>
      <c r="J188" s="105"/>
      <c r="K188" s="105" t="s">
        <v>486</v>
      </c>
      <c r="L188" s="105"/>
      <c r="M188" s="105"/>
      <c r="N188" s="105"/>
      <c r="O188" s="105"/>
      <c r="P188" s="105" t="s">
        <v>102</v>
      </c>
      <c r="Q188" s="105"/>
      <c r="R188" s="105" t="s">
        <v>43</v>
      </c>
      <c r="S188" s="105" t="s">
        <v>29</v>
      </c>
      <c r="T188" s="105" t="s">
        <v>44</v>
      </c>
      <c r="U188" s="105" t="s">
        <v>45</v>
      </c>
      <c r="V188" s="105" t="s">
        <v>46</v>
      </c>
    </row>
    <row r="189" spans="1:22" s="3" customFormat="1" ht="13.5" hidden="1" customHeight="1" x14ac:dyDescent="0.25">
      <c r="A189" s="105" t="s">
        <v>47</v>
      </c>
      <c r="B189" s="106" t="s">
        <v>103</v>
      </c>
      <c r="C189" s="106" t="s">
        <v>104</v>
      </c>
      <c r="D189" s="106" t="s">
        <v>498</v>
      </c>
      <c r="E189" s="107">
        <v>14</v>
      </c>
      <c r="F189" s="105" t="s">
        <v>105</v>
      </c>
      <c r="G189" s="105" t="s">
        <v>55</v>
      </c>
      <c r="H189" s="105" t="s">
        <v>34</v>
      </c>
      <c r="I189" s="105" t="s">
        <v>499</v>
      </c>
      <c r="J189" s="105"/>
      <c r="K189" s="105" t="s">
        <v>485</v>
      </c>
      <c r="L189" s="105"/>
      <c r="M189" s="105"/>
      <c r="N189" s="105"/>
      <c r="O189" s="108"/>
      <c r="P189" s="105" t="s">
        <v>105</v>
      </c>
      <c r="Q189" s="105"/>
      <c r="R189" s="105" t="s">
        <v>50</v>
      </c>
      <c r="S189" s="105"/>
      <c r="T189" s="105" t="s">
        <v>44</v>
      </c>
      <c r="U189" s="105"/>
      <c r="V189" s="105" t="s">
        <v>46</v>
      </c>
    </row>
    <row r="190" spans="1:22" s="3" customFormat="1" ht="13.5" hidden="1" customHeight="1" x14ac:dyDescent="0.25">
      <c r="A190" s="105" t="s">
        <v>47</v>
      </c>
      <c r="B190" s="106" t="s">
        <v>103</v>
      </c>
      <c r="C190" s="106" t="s">
        <v>104</v>
      </c>
      <c r="D190" s="106" t="s">
        <v>498</v>
      </c>
      <c r="E190" s="107">
        <v>14</v>
      </c>
      <c r="F190" s="105" t="s">
        <v>105</v>
      </c>
      <c r="G190" s="105" t="s">
        <v>35</v>
      </c>
      <c r="H190" s="105" t="s">
        <v>36</v>
      </c>
      <c r="I190" s="105" t="s">
        <v>499</v>
      </c>
      <c r="J190" s="105"/>
      <c r="K190" s="105" t="s">
        <v>490</v>
      </c>
      <c r="L190" s="105"/>
      <c r="M190" s="105"/>
      <c r="N190" s="105"/>
      <c r="O190" s="105"/>
      <c r="P190" s="105" t="s">
        <v>105</v>
      </c>
      <c r="Q190" s="105"/>
      <c r="R190" s="105" t="s">
        <v>50</v>
      </c>
      <c r="S190" s="105"/>
      <c r="T190" s="105" t="s">
        <v>44</v>
      </c>
      <c r="U190" s="105"/>
      <c r="V190" s="105" t="s">
        <v>46</v>
      </c>
    </row>
    <row r="191" spans="1:22" s="3" customFormat="1" ht="13.5" hidden="1" customHeight="1" x14ac:dyDescent="0.25">
      <c r="A191" s="111" t="s">
        <v>106</v>
      </c>
      <c r="B191" s="112" t="s">
        <v>107</v>
      </c>
      <c r="C191" s="106" t="s">
        <v>108</v>
      </c>
      <c r="D191" s="112" t="s">
        <v>498</v>
      </c>
      <c r="E191" s="113">
        <v>15</v>
      </c>
      <c r="F191" s="111" t="s">
        <v>109</v>
      </c>
      <c r="G191" s="111" t="s">
        <v>55</v>
      </c>
      <c r="H191" s="111" t="s">
        <v>33</v>
      </c>
      <c r="I191" s="111"/>
      <c r="J191" s="111"/>
      <c r="K191" s="111"/>
      <c r="L191" s="111"/>
      <c r="M191" s="111"/>
      <c r="N191" s="111"/>
      <c r="O191" s="111"/>
      <c r="P191" s="111" t="s">
        <v>110</v>
      </c>
      <c r="Q191" s="111"/>
      <c r="R191" s="111"/>
      <c r="S191" s="111" t="s">
        <v>29</v>
      </c>
      <c r="T191" s="111"/>
      <c r="U191" s="111"/>
      <c r="V191" s="111" t="s">
        <v>46</v>
      </c>
    </row>
    <row r="192" spans="1:22" s="3" customFormat="1" ht="13.5" hidden="1" customHeight="1" x14ac:dyDescent="0.25">
      <c r="A192" s="111" t="s">
        <v>106</v>
      </c>
      <c r="B192" s="112" t="s">
        <v>107</v>
      </c>
      <c r="C192" s="106" t="s">
        <v>108</v>
      </c>
      <c r="D192" s="112" t="s">
        <v>498</v>
      </c>
      <c r="E192" s="113">
        <v>15</v>
      </c>
      <c r="F192" s="111" t="s">
        <v>109</v>
      </c>
      <c r="G192" s="111" t="s">
        <v>35</v>
      </c>
      <c r="H192" s="111" t="s">
        <v>36</v>
      </c>
      <c r="I192" s="111"/>
      <c r="J192" s="111"/>
      <c r="K192" s="111"/>
      <c r="L192" s="111"/>
      <c r="M192" s="111"/>
      <c r="N192" s="111"/>
      <c r="O192" s="111"/>
      <c r="P192" s="111" t="s">
        <v>110</v>
      </c>
      <c r="Q192" s="111"/>
      <c r="R192" s="111"/>
      <c r="S192" s="111" t="s">
        <v>29</v>
      </c>
      <c r="T192" s="111"/>
      <c r="U192" s="111"/>
      <c r="V192" s="111" t="s">
        <v>46</v>
      </c>
    </row>
    <row r="193" spans="1:22" s="3" customFormat="1" ht="13.5" hidden="1" customHeight="1" x14ac:dyDescent="0.25">
      <c r="A193" s="105" t="s">
        <v>111</v>
      </c>
      <c r="B193" s="106" t="s">
        <v>112</v>
      </c>
      <c r="C193" s="106"/>
      <c r="D193" s="106" t="s">
        <v>498</v>
      </c>
      <c r="E193" s="107">
        <v>16</v>
      </c>
      <c r="F193" s="105" t="s">
        <v>113</v>
      </c>
      <c r="G193" s="105" t="s">
        <v>55</v>
      </c>
      <c r="H193" s="105" t="s">
        <v>33</v>
      </c>
      <c r="I193" s="105" t="s">
        <v>499</v>
      </c>
      <c r="J193" s="105"/>
      <c r="K193" s="105" t="s">
        <v>493</v>
      </c>
      <c r="L193" s="105"/>
      <c r="M193" s="105"/>
      <c r="N193" s="105"/>
      <c r="O193" s="108"/>
      <c r="P193" s="105"/>
      <c r="Q193" s="105"/>
      <c r="R193" s="105" t="s">
        <v>114</v>
      </c>
      <c r="S193" s="105"/>
      <c r="T193" s="105"/>
      <c r="U193" s="105"/>
      <c r="V193" s="105" t="s">
        <v>95</v>
      </c>
    </row>
    <row r="194" spans="1:22" s="3" customFormat="1" ht="13.5" hidden="1" customHeight="1" x14ac:dyDescent="0.25">
      <c r="A194" s="105" t="s">
        <v>111</v>
      </c>
      <c r="B194" s="106" t="s">
        <v>112</v>
      </c>
      <c r="C194" s="106"/>
      <c r="D194" s="106" t="s">
        <v>498</v>
      </c>
      <c r="E194" s="107">
        <v>16</v>
      </c>
      <c r="F194" s="105" t="s">
        <v>113</v>
      </c>
      <c r="G194" s="105" t="s">
        <v>35</v>
      </c>
      <c r="H194" s="105" t="s">
        <v>36</v>
      </c>
      <c r="I194" s="105" t="s">
        <v>499</v>
      </c>
      <c r="J194" s="105"/>
      <c r="K194" s="105" t="s">
        <v>492</v>
      </c>
      <c r="L194" s="105"/>
      <c r="M194" s="105"/>
      <c r="N194" s="105"/>
      <c r="O194" s="105"/>
      <c r="P194" s="105"/>
      <c r="Q194" s="105"/>
      <c r="R194" s="105" t="s">
        <v>114</v>
      </c>
      <c r="S194" s="105"/>
      <c r="T194" s="105"/>
      <c r="U194" s="105"/>
      <c r="V194" s="105" t="s">
        <v>95</v>
      </c>
    </row>
    <row r="195" spans="1:22" s="3" customFormat="1" ht="13.5" hidden="1" customHeight="1" x14ac:dyDescent="0.25">
      <c r="A195" s="105" t="s">
        <v>111</v>
      </c>
      <c r="B195" s="106" t="s">
        <v>115</v>
      </c>
      <c r="C195" s="106" t="s">
        <v>116</v>
      </c>
      <c r="D195" s="106" t="s">
        <v>498</v>
      </c>
      <c r="E195" s="107">
        <v>17</v>
      </c>
      <c r="F195" s="110" t="s">
        <v>117</v>
      </c>
      <c r="G195" s="105" t="s">
        <v>55</v>
      </c>
      <c r="H195" s="105" t="s">
        <v>33</v>
      </c>
      <c r="I195" s="105" t="s">
        <v>499</v>
      </c>
      <c r="J195" s="105"/>
      <c r="K195" s="105" t="s">
        <v>489</v>
      </c>
      <c r="L195" s="105"/>
      <c r="M195" s="105"/>
      <c r="N195" s="105"/>
      <c r="O195" s="105"/>
      <c r="P195" s="105"/>
      <c r="Q195" s="105"/>
      <c r="R195" s="105" t="s">
        <v>114</v>
      </c>
      <c r="S195" s="105"/>
      <c r="T195" s="105"/>
      <c r="U195" s="105"/>
      <c r="V195" s="105" t="s">
        <v>95</v>
      </c>
    </row>
    <row r="196" spans="1:22" s="3" customFormat="1" ht="13.5" hidden="1" customHeight="1" x14ac:dyDescent="0.25">
      <c r="A196" s="105" t="s">
        <v>111</v>
      </c>
      <c r="B196" s="106" t="s">
        <v>115</v>
      </c>
      <c r="C196" s="106" t="s">
        <v>116</v>
      </c>
      <c r="D196" s="106" t="s">
        <v>498</v>
      </c>
      <c r="E196" s="107">
        <v>17</v>
      </c>
      <c r="F196" s="105" t="s">
        <v>117</v>
      </c>
      <c r="G196" s="105" t="s">
        <v>35</v>
      </c>
      <c r="H196" s="105" t="s">
        <v>36</v>
      </c>
      <c r="I196" s="105" t="s">
        <v>499</v>
      </c>
      <c r="J196" s="105"/>
      <c r="K196" s="105" t="s">
        <v>488</v>
      </c>
      <c r="L196" s="105"/>
      <c r="M196" s="105"/>
      <c r="N196" s="105"/>
      <c r="O196" s="108"/>
      <c r="P196" s="105"/>
      <c r="Q196" s="105"/>
      <c r="R196" s="105" t="s">
        <v>114</v>
      </c>
      <c r="S196" s="105"/>
      <c r="T196" s="105"/>
      <c r="U196" s="105"/>
      <c r="V196" s="105" t="s">
        <v>95</v>
      </c>
    </row>
    <row r="197" spans="1:22" s="3" customFormat="1" ht="13.5" hidden="1" customHeight="1" x14ac:dyDescent="0.25">
      <c r="A197" s="105" t="s">
        <v>59</v>
      </c>
      <c r="B197" s="106" t="s">
        <v>118</v>
      </c>
      <c r="C197" s="106"/>
      <c r="D197" s="106" t="s">
        <v>498</v>
      </c>
      <c r="E197" s="107">
        <v>18</v>
      </c>
      <c r="F197" s="105" t="s">
        <v>62</v>
      </c>
      <c r="G197" s="105" t="s">
        <v>55</v>
      </c>
      <c r="H197" s="105" t="s">
        <v>33</v>
      </c>
      <c r="I197" s="105" t="s">
        <v>499</v>
      </c>
      <c r="J197" s="105"/>
      <c r="K197" s="105" t="s">
        <v>489</v>
      </c>
      <c r="L197" s="105"/>
      <c r="M197" s="105"/>
      <c r="N197" s="105"/>
      <c r="O197" s="108"/>
      <c r="P197" s="105" t="s">
        <v>62</v>
      </c>
      <c r="Q197" s="105"/>
      <c r="R197" s="105"/>
      <c r="S197" s="105" t="s">
        <v>56</v>
      </c>
      <c r="T197" s="105" t="s">
        <v>119</v>
      </c>
      <c r="U197" s="105"/>
      <c r="V197" s="105" t="s">
        <v>46</v>
      </c>
    </row>
    <row r="198" spans="1:22" s="3" customFormat="1" ht="13.5" hidden="1" customHeight="1" x14ac:dyDescent="0.25">
      <c r="A198" s="105" t="s">
        <v>59</v>
      </c>
      <c r="B198" s="106" t="s">
        <v>118</v>
      </c>
      <c r="C198" s="106"/>
      <c r="D198" s="106" t="s">
        <v>498</v>
      </c>
      <c r="E198" s="107">
        <v>18</v>
      </c>
      <c r="F198" s="105" t="s">
        <v>62</v>
      </c>
      <c r="G198" s="105" t="s">
        <v>35</v>
      </c>
      <c r="H198" s="105" t="s">
        <v>36</v>
      </c>
      <c r="I198" s="105" t="s">
        <v>499</v>
      </c>
      <c r="J198" s="105"/>
      <c r="K198" s="105" t="s">
        <v>486</v>
      </c>
      <c r="L198" s="105"/>
      <c r="M198" s="105"/>
      <c r="N198" s="105"/>
      <c r="O198" s="108"/>
      <c r="P198" s="105" t="s">
        <v>62</v>
      </c>
      <c r="Q198" s="105"/>
      <c r="R198" s="105"/>
      <c r="S198" s="105" t="s">
        <v>56</v>
      </c>
      <c r="T198" s="105" t="s">
        <v>119</v>
      </c>
      <c r="U198" s="105"/>
      <c r="V198" s="105" t="s">
        <v>46</v>
      </c>
    </row>
    <row r="199" spans="1:22" s="3" customFormat="1" ht="13.5" hidden="1" customHeight="1" x14ac:dyDescent="0.25">
      <c r="A199" s="105" t="s">
        <v>59</v>
      </c>
      <c r="B199" s="106" t="s">
        <v>120</v>
      </c>
      <c r="C199" s="106"/>
      <c r="D199" s="106" t="s">
        <v>498</v>
      </c>
      <c r="E199" s="107">
        <v>19</v>
      </c>
      <c r="F199" s="105" t="s">
        <v>121</v>
      </c>
      <c r="G199" s="105" t="s">
        <v>122</v>
      </c>
      <c r="H199" s="105" t="s">
        <v>34</v>
      </c>
      <c r="I199" s="105" t="s">
        <v>499</v>
      </c>
      <c r="J199" s="105"/>
      <c r="K199" s="105" t="s">
        <v>485</v>
      </c>
      <c r="L199" s="105"/>
      <c r="M199" s="105"/>
      <c r="N199" s="105"/>
      <c r="O199" s="105"/>
      <c r="P199" s="105" t="s">
        <v>62</v>
      </c>
      <c r="Q199" s="105" t="s">
        <v>63</v>
      </c>
      <c r="R199" s="105"/>
      <c r="S199" s="105" t="s">
        <v>56</v>
      </c>
      <c r="T199" s="105" t="s">
        <v>75</v>
      </c>
      <c r="U199" s="105"/>
      <c r="V199" s="105" t="s">
        <v>46</v>
      </c>
    </row>
    <row r="200" spans="1:22" s="3" customFormat="1" ht="13.5" hidden="1" customHeight="1" x14ac:dyDescent="0.25">
      <c r="A200" s="105" t="s">
        <v>59</v>
      </c>
      <c r="B200" s="106" t="s">
        <v>123</v>
      </c>
      <c r="C200" s="106" t="s">
        <v>124</v>
      </c>
      <c r="D200" s="106" t="s">
        <v>498</v>
      </c>
      <c r="E200" s="107">
        <v>20</v>
      </c>
      <c r="F200" s="105" t="s">
        <v>125</v>
      </c>
      <c r="G200" s="105" t="s">
        <v>55</v>
      </c>
      <c r="H200" s="105" t="s">
        <v>36</v>
      </c>
      <c r="I200" s="105" t="s">
        <v>499</v>
      </c>
      <c r="J200" s="105"/>
      <c r="K200" s="105" t="s">
        <v>492</v>
      </c>
      <c r="L200" s="105"/>
      <c r="M200" s="105"/>
      <c r="N200" s="105"/>
      <c r="O200" s="108"/>
      <c r="P200" s="105" t="s">
        <v>126</v>
      </c>
      <c r="Q200" s="105" t="s">
        <v>27</v>
      </c>
      <c r="R200" s="105"/>
      <c r="S200" s="105" t="s">
        <v>29</v>
      </c>
      <c r="T200" s="105" t="s">
        <v>127</v>
      </c>
      <c r="U200" s="105"/>
      <c r="V200" s="105" t="s">
        <v>46</v>
      </c>
    </row>
    <row r="201" spans="1:22" s="3" customFormat="1" ht="13.5" hidden="1" customHeight="1" x14ac:dyDescent="0.25">
      <c r="A201" s="105" t="s">
        <v>59</v>
      </c>
      <c r="B201" s="106" t="s">
        <v>123</v>
      </c>
      <c r="C201" s="106" t="s">
        <v>124</v>
      </c>
      <c r="D201" s="106" t="s">
        <v>498</v>
      </c>
      <c r="E201" s="107">
        <v>20</v>
      </c>
      <c r="F201" s="105" t="s">
        <v>125</v>
      </c>
      <c r="G201" s="105" t="s">
        <v>35</v>
      </c>
      <c r="H201" s="105" t="s">
        <v>36</v>
      </c>
      <c r="I201" s="105" t="s">
        <v>499</v>
      </c>
      <c r="J201" s="105"/>
      <c r="K201" s="105" t="s">
        <v>490</v>
      </c>
      <c r="L201" s="105"/>
      <c r="M201" s="105"/>
      <c r="N201" s="105"/>
      <c r="O201" s="105"/>
      <c r="P201" s="105" t="s">
        <v>126</v>
      </c>
      <c r="Q201" s="105" t="s">
        <v>27</v>
      </c>
      <c r="R201" s="105"/>
      <c r="S201" s="105" t="s">
        <v>29</v>
      </c>
      <c r="T201" s="105" t="s">
        <v>127</v>
      </c>
      <c r="U201" s="105"/>
      <c r="V201" s="105" t="s">
        <v>46</v>
      </c>
    </row>
    <row r="202" spans="1:22" s="3" customFormat="1" ht="13.5" hidden="1" customHeight="1" x14ac:dyDescent="0.25">
      <c r="A202" s="4" t="s">
        <v>20</v>
      </c>
      <c r="B202" s="5" t="s">
        <v>21</v>
      </c>
      <c r="C202" s="5" t="s">
        <v>22</v>
      </c>
      <c r="D202" s="5" t="s">
        <v>500</v>
      </c>
      <c r="E202" s="19">
        <v>1</v>
      </c>
      <c r="F202" s="4" t="s">
        <v>23</v>
      </c>
      <c r="G202" s="4" t="s">
        <v>24</v>
      </c>
      <c r="H202" s="4" t="s">
        <v>25</v>
      </c>
      <c r="I202" s="4" t="s">
        <v>501</v>
      </c>
      <c r="J202" s="4"/>
      <c r="K202" s="4" t="s">
        <v>487</v>
      </c>
      <c r="L202" s="4"/>
      <c r="M202" s="4"/>
      <c r="N202" s="4"/>
      <c r="O202" s="4"/>
      <c r="P202" s="4" t="s">
        <v>26</v>
      </c>
      <c r="Q202" s="4" t="s">
        <v>27</v>
      </c>
      <c r="R202" s="4" t="s">
        <v>28</v>
      </c>
      <c r="S202" s="4" t="s">
        <v>29</v>
      </c>
      <c r="T202" s="4" t="s">
        <v>30</v>
      </c>
      <c r="U202" s="4"/>
      <c r="V202" s="4" t="s">
        <v>31</v>
      </c>
    </row>
    <row r="203" spans="1:22" s="3" customFormat="1" ht="13.5" hidden="1" customHeight="1" x14ac:dyDescent="0.25">
      <c r="A203" s="111" t="s">
        <v>20</v>
      </c>
      <c r="B203" s="112" t="s">
        <v>21</v>
      </c>
      <c r="C203" s="5" t="s">
        <v>22</v>
      </c>
      <c r="D203" s="112" t="s">
        <v>500</v>
      </c>
      <c r="E203" s="113">
        <v>1</v>
      </c>
      <c r="F203" s="111" t="s">
        <v>23</v>
      </c>
      <c r="G203" s="111" t="s">
        <v>24</v>
      </c>
      <c r="H203" s="111" t="s">
        <v>33</v>
      </c>
      <c r="I203" s="111"/>
      <c r="J203" s="111"/>
      <c r="K203" s="111"/>
      <c r="L203" s="111"/>
      <c r="M203" s="111"/>
      <c r="N203" s="111"/>
      <c r="O203" s="132"/>
      <c r="P203" s="111" t="s">
        <v>26</v>
      </c>
      <c r="Q203" s="111" t="s">
        <v>27</v>
      </c>
      <c r="R203" s="111" t="s">
        <v>28</v>
      </c>
      <c r="S203" s="111" t="s">
        <v>29</v>
      </c>
      <c r="T203" s="111" t="s">
        <v>30</v>
      </c>
      <c r="U203" s="111"/>
      <c r="V203" s="111" t="s">
        <v>31</v>
      </c>
    </row>
    <row r="204" spans="1:22" s="3" customFormat="1" ht="13.5" hidden="1" customHeight="1" x14ac:dyDescent="0.25">
      <c r="A204" s="4" t="s">
        <v>20</v>
      </c>
      <c r="B204" s="5" t="s">
        <v>21</v>
      </c>
      <c r="C204" s="5" t="s">
        <v>22</v>
      </c>
      <c r="D204" s="5" t="s">
        <v>500</v>
      </c>
      <c r="E204" s="19">
        <v>1</v>
      </c>
      <c r="F204" s="4" t="s">
        <v>23</v>
      </c>
      <c r="G204" s="4" t="s">
        <v>24</v>
      </c>
      <c r="H204" s="4" t="s">
        <v>33</v>
      </c>
      <c r="I204" s="4" t="s">
        <v>501</v>
      </c>
      <c r="J204" s="4"/>
      <c r="K204" s="4" t="s">
        <v>484</v>
      </c>
      <c r="L204" s="4"/>
      <c r="M204" s="4"/>
      <c r="N204" s="4"/>
      <c r="O204" s="7"/>
      <c r="P204" s="4" t="s">
        <v>26</v>
      </c>
      <c r="Q204" s="4" t="s">
        <v>27</v>
      </c>
      <c r="R204" s="4" t="s">
        <v>28</v>
      </c>
      <c r="S204" s="4" t="s">
        <v>29</v>
      </c>
      <c r="T204" s="4" t="s">
        <v>30</v>
      </c>
      <c r="U204" s="4"/>
      <c r="V204" s="4" t="s">
        <v>31</v>
      </c>
    </row>
    <row r="205" spans="1:22" s="3" customFormat="1" ht="13.5" hidden="1" customHeight="1" x14ac:dyDescent="0.25">
      <c r="A205" s="4" t="s">
        <v>20</v>
      </c>
      <c r="B205" s="5" t="s">
        <v>21</v>
      </c>
      <c r="C205" s="5" t="s">
        <v>22</v>
      </c>
      <c r="D205" s="5" t="s">
        <v>500</v>
      </c>
      <c r="E205" s="19">
        <v>1</v>
      </c>
      <c r="F205" s="4" t="s">
        <v>23</v>
      </c>
      <c r="G205" s="4" t="s">
        <v>24</v>
      </c>
      <c r="H205" s="4" t="s">
        <v>34</v>
      </c>
      <c r="I205" s="4" t="s">
        <v>501</v>
      </c>
      <c r="J205" s="4"/>
      <c r="K205" s="4" t="s">
        <v>485</v>
      </c>
      <c r="L205" s="4"/>
      <c r="M205" s="4"/>
      <c r="N205" s="4"/>
      <c r="O205" s="7"/>
      <c r="P205" s="4" t="s">
        <v>26</v>
      </c>
      <c r="Q205" s="4" t="s">
        <v>27</v>
      </c>
      <c r="R205" s="4" t="s">
        <v>28</v>
      </c>
      <c r="S205" s="4" t="s">
        <v>29</v>
      </c>
      <c r="T205" s="4" t="s">
        <v>30</v>
      </c>
      <c r="U205" s="4"/>
      <c r="V205" s="4" t="s">
        <v>31</v>
      </c>
    </row>
    <row r="206" spans="1:22" s="3" customFormat="1" ht="13.5" hidden="1" customHeight="1" x14ac:dyDescent="0.25">
      <c r="A206" s="4" t="s">
        <v>20</v>
      </c>
      <c r="B206" s="5" t="s">
        <v>21</v>
      </c>
      <c r="C206" s="5" t="s">
        <v>22</v>
      </c>
      <c r="D206" s="5" t="s">
        <v>500</v>
      </c>
      <c r="E206" s="19">
        <v>1</v>
      </c>
      <c r="F206" s="4" t="s">
        <v>23</v>
      </c>
      <c r="G206" s="4" t="s">
        <v>35</v>
      </c>
      <c r="H206" s="4" t="s">
        <v>36</v>
      </c>
      <c r="I206" s="4" t="s">
        <v>501</v>
      </c>
      <c r="J206" s="4"/>
      <c r="K206" s="4" t="s">
        <v>486</v>
      </c>
      <c r="L206" s="4"/>
      <c r="M206" s="4"/>
      <c r="N206" s="4"/>
      <c r="O206" s="7"/>
      <c r="P206" s="4" t="s">
        <v>26</v>
      </c>
      <c r="Q206" s="4" t="s">
        <v>27</v>
      </c>
      <c r="R206" s="4" t="s">
        <v>28</v>
      </c>
      <c r="S206" s="4" t="s">
        <v>29</v>
      </c>
      <c r="T206" s="4" t="s">
        <v>30</v>
      </c>
      <c r="U206" s="4"/>
      <c r="V206" s="4" t="s">
        <v>31</v>
      </c>
    </row>
    <row r="207" spans="1:22" s="3" customFormat="1" ht="13.5" hidden="1" customHeight="1" x14ac:dyDescent="0.25">
      <c r="A207" s="4" t="s">
        <v>37</v>
      </c>
      <c r="B207" s="5" t="s">
        <v>38</v>
      </c>
      <c r="C207" s="5" t="s">
        <v>39</v>
      </c>
      <c r="D207" s="5" t="s">
        <v>500</v>
      </c>
      <c r="E207" s="19">
        <v>2</v>
      </c>
      <c r="F207" s="10" t="s">
        <v>40</v>
      </c>
      <c r="G207" s="4" t="s">
        <v>41</v>
      </c>
      <c r="H207" s="4" t="s">
        <v>25</v>
      </c>
      <c r="I207" s="4" t="s">
        <v>501</v>
      </c>
      <c r="J207" s="4"/>
      <c r="K207" s="4" t="s">
        <v>482</v>
      </c>
      <c r="L207" s="4"/>
      <c r="M207" s="4"/>
      <c r="N207" s="4"/>
      <c r="O207" s="7"/>
      <c r="P207" s="10" t="s">
        <v>42</v>
      </c>
      <c r="Q207" s="4"/>
      <c r="R207" s="4" t="s">
        <v>43</v>
      </c>
      <c r="S207" s="4" t="s">
        <v>29</v>
      </c>
      <c r="T207" s="4" t="s">
        <v>44</v>
      </c>
      <c r="U207" s="4" t="s">
        <v>45</v>
      </c>
      <c r="V207" s="4" t="s">
        <v>46</v>
      </c>
    </row>
    <row r="208" spans="1:22" s="3" customFormat="1" ht="13.5" hidden="1" customHeight="1" x14ac:dyDescent="0.25">
      <c r="A208" s="4" t="s">
        <v>37</v>
      </c>
      <c r="B208" s="5" t="s">
        <v>38</v>
      </c>
      <c r="C208" s="5" t="s">
        <v>39</v>
      </c>
      <c r="D208" s="5" t="s">
        <v>500</v>
      </c>
      <c r="E208" s="19">
        <v>2</v>
      </c>
      <c r="F208" s="10" t="s">
        <v>40</v>
      </c>
      <c r="G208" s="4" t="s">
        <v>35</v>
      </c>
      <c r="H208" s="4" t="s">
        <v>36</v>
      </c>
      <c r="I208" s="4" t="s">
        <v>501</v>
      </c>
      <c r="J208" s="4"/>
      <c r="K208" s="4" t="s">
        <v>490</v>
      </c>
      <c r="L208" s="4"/>
      <c r="M208" s="4"/>
      <c r="N208" s="4"/>
      <c r="O208" s="4"/>
      <c r="P208" s="10" t="s">
        <v>42</v>
      </c>
      <c r="Q208" s="4"/>
      <c r="R208" s="4" t="s">
        <v>43</v>
      </c>
      <c r="S208" s="4" t="s">
        <v>29</v>
      </c>
      <c r="T208" s="4" t="s">
        <v>44</v>
      </c>
      <c r="U208" s="4" t="s">
        <v>45</v>
      </c>
      <c r="V208" s="4" t="s">
        <v>46</v>
      </c>
    </row>
    <row r="209" spans="1:22" s="3" customFormat="1" ht="13.5" hidden="1" customHeight="1" x14ac:dyDescent="0.25">
      <c r="A209" s="4" t="s">
        <v>47</v>
      </c>
      <c r="B209" s="5" t="s">
        <v>48</v>
      </c>
      <c r="C209" s="5" t="s">
        <v>49</v>
      </c>
      <c r="D209" s="5" t="s">
        <v>500</v>
      </c>
      <c r="E209" s="19">
        <v>3</v>
      </c>
      <c r="F209" s="10" t="s">
        <v>42</v>
      </c>
      <c r="G209" s="4" t="s">
        <v>41</v>
      </c>
      <c r="H209" s="4" t="s">
        <v>33</v>
      </c>
      <c r="I209" s="4" t="s">
        <v>501</v>
      </c>
      <c r="J209" s="4"/>
      <c r="K209" s="4" t="s">
        <v>489</v>
      </c>
      <c r="L209" s="4"/>
      <c r="M209" s="4"/>
      <c r="N209" s="4"/>
      <c r="O209" s="7"/>
      <c r="P209" s="10" t="s">
        <v>42</v>
      </c>
      <c r="Q209" s="4"/>
      <c r="R209" s="9" t="s">
        <v>50</v>
      </c>
      <c r="S209" s="4"/>
      <c r="T209" s="4" t="s">
        <v>44</v>
      </c>
      <c r="U209" s="4"/>
      <c r="V209" s="4" t="s">
        <v>46</v>
      </c>
    </row>
    <row r="210" spans="1:22" s="3" customFormat="1" ht="13.5" hidden="1" customHeight="1" x14ac:dyDescent="0.25">
      <c r="A210" s="4" t="s">
        <v>47</v>
      </c>
      <c r="B210" s="5" t="s">
        <v>48</v>
      </c>
      <c r="C210" s="5" t="s">
        <v>49</v>
      </c>
      <c r="D210" s="5" t="s">
        <v>500</v>
      </c>
      <c r="E210" s="19">
        <v>3</v>
      </c>
      <c r="F210" s="10" t="s">
        <v>42</v>
      </c>
      <c r="G210" s="4" t="s">
        <v>35</v>
      </c>
      <c r="H210" s="4" t="s">
        <v>36</v>
      </c>
      <c r="I210" s="4" t="s">
        <v>501</v>
      </c>
      <c r="J210" s="4"/>
      <c r="K210" s="4" t="s">
        <v>491</v>
      </c>
      <c r="L210" s="4"/>
      <c r="M210" s="4"/>
      <c r="N210" s="4"/>
      <c r="O210" s="4"/>
      <c r="P210" s="10" t="s">
        <v>42</v>
      </c>
      <c r="Q210" s="4"/>
      <c r="R210" s="4" t="s">
        <v>50</v>
      </c>
      <c r="S210" s="4"/>
      <c r="T210" s="4" t="s">
        <v>44</v>
      </c>
      <c r="U210" s="4"/>
      <c r="V210" s="4" t="s">
        <v>46</v>
      </c>
    </row>
    <row r="211" spans="1:22" s="3" customFormat="1" ht="13.5" hidden="1" customHeight="1" x14ac:dyDescent="0.25">
      <c r="A211" s="4" t="s">
        <v>51</v>
      </c>
      <c r="B211" s="5" t="s">
        <v>52</v>
      </c>
      <c r="C211" s="5" t="s">
        <v>53</v>
      </c>
      <c r="D211" s="5" t="s">
        <v>500</v>
      </c>
      <c r="E211" s="19">
        <v>4</v>
      </c>
      <c r="F211" s="10" t="s">
        <v>54</v>
      </c>
      <c r="G211" s="4" t="s">
        <v>55</v>
      </c>
      <c r="H211" s="4" t="s">
        <v>34</v>
      </c>
      <c r="I211" s="4" t="s">
        <v>501</v>
      </c>
      <c r="J211" s="4"/>
      <c r="K211" s="4" t="s">
        <v>485</v>
      </c>
      <c r="L211" s="4"/>
      <c r="M211" s="4"/>
      <c r="N211" s="4"/>
      <c r="O211" s="7"/>
      <c r="P211" s="4"/>
      <c r="Q211" s="10"/>
      <c r="R211" s="4" t="s">
        <v>50</v>
      </c>
      <c r="S211" s="10" t="s">
        <v>56</v>
      </c>
      <c r="T211" s="10" t="s">
        <v>57</v>
      </c>
      <c r="U211" s="4" t="s">
        <v>45</v>
      </c>
      <c r="V211" s="4" t="s">
        <v>58</v>
      </c>
    </row>
    <row r="212" spans="1:22" s="3" customFormat="1" ht="13.5" hidden="1" customHeight="1" x14ac:dyDescent="0.25">
      <c r="A212" s="4" t="s">
        <v>51</v>
      </c>
      <c r="B212" s="5" t="s">
        <v>52</v>
      </c>
      <c r="C212" s="5" t="s">
        <v>53</v>
      </c>
      <c r="D212" s="5" t="s">
        <v>500</v>
      </c>
      <c r="E212" s="19">
        <v>4</v>
      </c>
      <c r="F212" s="10" t="s">
        <v>54</v>
      </c>
      <c r="G212" s="4" t="s">
        <v>35</v>
      </c>
      <c r="H212" s="4" t="s">
        <v>36</v>
      </c>
      <c r="I212" s="4" t="s">
        <v>501</v>
      </c>
      <c r="J212" s="4"/>
      <c r="K212" s="4" t="s">
        <v>492</v>
      </c>
      <c r="L212" s="4"/>
      <c r="M212" s="4"/>
      <c r="N212" s="4"/>
      <c r="O212" s="4"/>
      <c r="P212" s="4"/>
      <c r="Q212" s="10"/>
      <c r="R212" s="4" t="s">
        <v>50</v>
      </c>
      <c r="S212" s="10" t="s">
        <v>56</v>
      </c>
      <c r="T212" s="10" t="s">
        <v>57</v>
      </c>
      <c r="U212" s="4" t="s">
        <v>45</v>
      </c>
      <c r="V212" s="4" t="s">
        <v>58</v>
      </c>
    </row>
    <row r="213" spans="1:22" s="3" customFormat="1" ht="13.5" hidden="1" customHeight="1" x14ac:dyDescent="0.25">
      <c r="A213" s="4" t="s">
        <v>59</v>
      </c>
      <c r="B213" s="5" t="s">
        <v>60</v>
      </c>
      <c r="C213" s="5" t="s">
        <v>61</v>
      </c>
      <c r="D213" s="5" t="s">
        <v>500</v>
      </c>
      <c r="E213" s="19">
        <v>5</v>
      </c>
      <c r="F213" s="14" t="s">
        <v>62</v>
      </c>
      <c r="G213" s="4" t="s">
        <v>55</v>
      </c>
      <c r="H213" s="4" t="s">
        <v>25</v>
      </c>
      <c r="I213" s="4" t="s">
        <v>501</v>
      </c>
      <c r="J213" s="4"/>
      <c r="K213" s="4" t="s">
        <v>487</v>
      </c>
      <c r="L213" s="4"/>
      <c r="M213" s="4"/>
      <c r="N213" s="4"/>
      <c r="O213" s="4"/>
      <c r="P213" s="4" t="s">
        <v>62</v>
      </c>
      <c r="Q213" s="4" t="s">
        <v>63</v>
      </c>
      <c r="R213" s="4"/>
      <c r="S213" s="4" t="s">
        <v>56</v>
      </c>
      <c r="T213" s="4" t="s">
        <v>64</v>
      </c>
      <c r="U213" s="4"/>
      <c r="V213" s="4" t="s">
        <v>46</v>
      </c>
    </row>
    <row r="214" spans="1:22" s="3" customFormat="1" ht="13.5" hidden="1" customHeight="1" x14ac:dyDescent="0.25">
      <c r="A214" s="4" t="s">
        <v>59</v>
      </c>
      <c r="B214" s="5" t="s">
        <v>65</v>
      </c>
      <c r="C214" s="5" t="s">
        <v>66</v>
      </c>
      <c r="D214" s="5" t="s">
        <v>500</v>
      </c>
      <c r="E214" s="19">
        <v>6</v>
      </c>
      <c r="F214" s="4" t="s">
        <v>67</v>
      </c>
      <c r="G214" s="4" t="s">
        <v>55</v>
      </c>
      <c r="H214" s="4" t="s">
        <v>34</v>
      </c>
      <c r="I214" s="4" t="s">
        <v>501</v>
      </c>
      <c r="J214" s="4"/>
      <c r="K214" s="4" t="s">
        <v>485</v>
      </c>
      <c r="L214" s="4"/>
      <c r="M214" s="4"/>
      <c r="N214" s="4"/>
      <c r="O214" s="7"/>
      <c r="P214" s="4" t="s">
        <v>68</v>
      </c>
      <c r="Q214" s="4"/>
      <c r="R214" s="4"/>
      <c r="S214" s="4" t="s">
        <v>29</v>
      </c>
      <c r="T214" s="4" t="s">
        <v>69</v>
      </c>
      <c r="U214" s="4"/>
      <c r="V214" s="4" t="s">
        <v>46</v>
      </c>
    </row>
    <row r="215" spans="1:22" s="3" customFormat="1" ht="13.5" hidden="1" customHeight="1" x14ac:dyDescent="0.25">
      <c r="A215" s="4" t="s">
        <v>59</v>
      </c>
      <c r="B215" s="5" t="s">
        <v>65</v>
      </c>
      <c r="C215" s="5" t="s">
        <v>66</v>
      </c>
      <c r="D215" s="5" t="s">
        <v>500</v>
      </c>
      <c r="E215" s="19">
        <v>6</v>
      </c>
      <c r="F215" s="4" t="s">
        <v>67</v>
      </c>
      <c r="G215" s="4" t="s">
        <v>35</v>
      </c>
      <c r="H215" s="4" t="s">
        <v>36</v>
      </c>
      <c r="I215" s="4" t="s">
        <v>501</v>
      </c>
      <c r="J215" s="4"/>
      <c r="K215" s="4" t="s">
        <v>488</v>
      </c>
      <c r="L215" s="4"/>
      <c r="M215" s="4"/>
      <c r="N215" s="4"/>
      <c r="O215" s="7"/>
      <c r="P215" s="4" t="s">
        <v>68</v>
      </c>
      <c r="Q215" s="4"/>
      <c r="R215" s="4"/>
      <c r="S215" s="4" t="s">
        <v>29</v>
      </c>
      <c r="T215" s="4" t="s">
        <v>69</v>
      </c>
      <c r="U215" s="4"/>
      <c r="V215" s="4" t="s">
        <v>46</v>
      </c>
    </row>
    <row r="216" spans="1:22" s="3" customFormat="1" ht="13.5" hidden="1" customHeight="1" x14ac:dyDescent="0.25">
      <c r="A216" s="4" t="s">
        <v>20</v>
      </c>
      <c r="B216" s="5" t="s">
        <v>70</v>
      </c>
      <c r="C216" s="5" t="s">
        <v>71</v>
      </c>
      <c r="D216" s="5" t="s">
        <v>500</v>
      </c>
      <c r="E216" s="19">
        <v>7</v>
      </c>
      <c r="F216" s="4" t="s">
        <v>72</v>
      </c>
      <c r="G216" s="4" t="s">
        <v>55</v>
      </c>
      <c r="H216" s="4" t="s">
        <v>33</v>
      </c>
      <c r="I216" s="4" t="s">
        <v>501</v>
      </c>
      <c r="J216" s="4"/>
      <c r="K216" s="4" t="s">
        <v>493</v>
      </c>
      <c r="L216" s="4"/>
      <c r="M216" s="4"/>
      <c r="N216" s="4"/>
      <c r="O216" s="4"/>
      <c r="P216" s="4" t="s">
        <v>73</v>
      </c>
      <c r="Q216" s="4" t="s">
        <v>74</v>
      </c>
      <c r="R216" s="4"/>
      <c r="S216" s="4" t="s">
        <v>29</v>
      </c>
      <c r="T216" s="4" t="s">
        <v>75</v>
      </c>
      <c r="U216" s="4"/>
      <c r="V216" s="4" t="s">
        <v>58</v>
      </c>
    </row>
    <row r="217" spans="1:22" s="3" customFormat="1" ht="13.5" hidden="1" customHeight="1" x14ac:dyDescent="0.25">
      <c r="A217" s="4" t="s">
        <v>20</v>
      </c>
      <c r="B217" s="5" t="s">
        <v>70</v>
      </c>
      <c r="C217" s="5" t="s">
        <v>71</v>
      </c>
      <c r="D217" s="5" t="s">
        <v>500</v>
      </c>
      <c r="E217" s="19">
        <v>7</v>
      </c>
      <c r="F217" s="4" t="s">
        <v>72</v>
      </c>
      <c r="G217" s="4" t="s">
        <v>35</v>
      </c>
      <c r="H217" s="4" t="s">
        <v>36</v>
      </c>
      <c r="I217" s="4" t="s">
        <v>501</v>
      </c>
      <c r="J217" s="4"/>
      <c r="K217" s="4" t="s">
        <v>486</v>
      </c>
      <c r="L217" s="4"/>
      <c r="M217" s="4"/>
      <c r="N217" s="4"/>
      <c r="O217" s="4"/>
      <c r="P217" s="4" t="s">
        <v>73</v>
      </c>
      <c r="Q217" s="4" t="s">
        <v>74</v>
      </c>
      <c r="R217" s="4"/>
      <c r="S217" s="4" t="s">
        <v>29</v>
      </c>
      <c r="T217" s="4" t="s">
        <v>75</v>
      </c>
      <c r="U217" s="4"/>
      <c r="V217" s="4" t="s">
        <v>58</v>
      </c>
    </row>
    <row r="218" spans="1:22" s="3" customFormat="1" ht="13.5" hidden="1" customHeight="1" x14ac:dyDescent="0.25">
      <c r="A218" s="4" t="s">
        <v>20</v>
      </c>
      <c r="B218" s="5" t="s">
        <v>76</v>
      </c>
      <c r="C218" s="5" t="s">
        <v>77</v>
      </c>
      <c r="D218" s="5" t="s">
        <v>500</v>
      </c>
      <c r="E218" s="19">
        <v>8</v>
      </c>
      <c r="F218" s="4" t="s">
        <v>78</v>
      </c>
      <c r="G218" s="4" t="s">
        <v>55</v>
      </c>
      <c r="H218" s="4" t="s">
        <v>33</v>
      </c>
      <c r="I218" s="4" t="s">
        <v>501</v>
      </c>
      <c r="J218" s="4"/>
      <c r="K218" s="4" t="s">
        <v>489</v>
      </c>
      <c r="L218" s="4"/>
      <c r="M218" s="4"/>
      <c r="N218" s="4"/>
      <c r="O218" s="7"/>
      <c r="P218" s="4" t="s">
        <v>79</v>
      </c>
      <c r="Q218" s="4"/>
      <c r="R218" s="4"/>
      <c r="S218" s="4" t="s">
        <v>29</v>
      </c>
      <c r="T218" s="4" t="s">
        <v>80</v>
      </c>
      <c r="U218" s="4"/>
      <c r="V218" s="4" t="s">
        <v>46</v>
      </c>
    </row>
    <row r="219" spans="1:22" s="3" customFormat="1" ht="13.5" hidden="1" customHeight="1" x14ac:dyDescent="0.25">
      <c r="A219" s="4" t="s">
        <v>20</v>
      </c>
      <c r="B219" s="5" t="s">
        <v>76</v>
      </c>
      <c r="C219" s="5" t="s">
        <v>77</v>
      </c>
      <c r="D219" s="5" t="s">
        <v>500</v>
      </c>
      <c r="E219" s="19">
        <v>8</v>
      </c>
      <c r="F219" s="4" t="s">
        <v>78</v>
      </c>
      <c r="G219" s="4" t="s">
        <v>35</v>
      </c>
      <c r="H219" s="4" t="s">
        <v>36</v>
      </c>
      <c r="I219" s="4" t="s">
        <v>501</v>
      </c>
      <c r="J219" s="4"/>
      <c r="K219" s="4" t="s">
        <v>490</v>
      </c>
      <c r="L219" s="4"/>
      <c r="M219" s="4"/>
      <c r="N219" s="4"/>
      <c r="O219" s="4"/>
      <c r="P219" s="4" t="s">
        <v>79</v>
      </c>
      <c r="Q219" s="4"/>
      <c r="R219" s="4"/>
      <c r="S219" s="4" t="s">
        <v>29</v>
      </c>
      <c r="T219" s="4" t="s">
        <v>80</v>
      </c>
      <c r="U219" s="4"/>
      <c r="V219" s="4" t="s">
        <v>46</v>
      </c>
    </row>
    <row r="220" spans="1:22" s="3" customFormat="1" ht="13.5" hidden="1" customHeight="1" x14ac:dyDescent="0.25">
      <c r="A220" s="111" t="s">
        <v>81</v>
      </c>
      <c r="B220" s="112" t="s">
        <v>82</v>
      </c>
      <c r="C220" s="5"/>
      <c r="D220" s="112" t="s">
        <v>500</v>
      </c>
      <c r="E220" s="113">
        <v>9</v>
      </c>
      <c r="F220" s="111" t="s">
        <v>83</v>
      </c>
      <c r="G220" s="111" t="s">
        <v>55</v>
      </c>
      <c r="H220" s="111" t="s">
        <v>25</v>
      </c>
      <c r="I220" s="111"/>
      <c r="J220" s="111"/>
      <c r="K220" s="111"/>
      <c r="L220" s="111"/>
      <c r="M220" s="111"/>
      <c r="N220" s="111"/>
      <c r="O220" s="111"/>
      <c r="P220" s="111" t="s">
        <v>62</v>
      </c>
      <c r="Q220" s="111" t="s">
        <v>84</v>
      </c>
      <c r="R220" s="111"/>
      <c r="S220" s="111" t="s">
        <v>56</v>
      </c>
      <c r="T220" s="111" t="s">
        <v>85</v>
      </c>
      <c r="U220" s="111"/>
      <c r="V220" s="111" t="s">
        <v>46</v>
      </c>
    </row>
    <row r="221" spans="1:22" s="3" customFormat="1" ht="13.5" hidden="1" customHeight="1" x14ac:dyDescent="0.25">
      <c r="A221" s="4" t="s">
        <v>37</v>
      </c>
      <c r="B221" s="5" t="s">
        <v>86</v>
      </c>
      <c r="C221" s="5" t="s">
        <v>87</v>
      </c>
      <c r="D221" s="5" t="s">
        <v>500</v>
      </c>
      <c r="E221" s="19">
        <v>10</v>
      </c>
      <c r="F221" s="10" t="s">
        <v>88</v>
      </c>
      <c r="G221" s="4" t="s">
        <v>55</v>
      </c>
      <c r="H221" s="4" t="s">
        <v>34</v>
      </c>
      <c r="I221" s="4" t="s">
        <v>501</v>
      </c>
      <c r="J221" s="4"/>
      <c r="K221" s="4" t="s">
        <v>485</v>
      </c>
      <c r="L221" s="4"/>
      <c r="M221" s="4"/>
      <c r="N221" s="4"/>
      <c r="O221" s="7"/>
      <c r="P221" s="10" t="s">
        <v>88</v>
      </c>
      <c r="Q221" s="4"/>
      <c r="R221" s="4" t="s">
        <v>43</v>
      </c>
      <c r="S221" s="4" t="s">
        <v>29</v>
      </c>
      <c r="T221" s="4" t="s">
        <v>89</v>
      </c>
      <c r="U221" s="4" t="s">
        <v>45</v>
      </c>
      <c r="V221" s="4" t="s">
        <v>46</v>
      </c>
    </row>
    <row r="222" spans="1:22" s="3" customFormat="1" ht="13.5" hidden="1" customHeight="1" x14ac:dyDescent="0.25">
      <c r="A222" s="4" t="s">
        <v>37</v>
      </c>
      <c r="B222" s="5" t="s">
        <v>86</v>
      </c>
      <c r="C222" s="5" t="s">
        <v>87</v>
      </c>
      <c r="D222" s="5" t="s">
        <v>500</v>
      </c>
      <c r="E222" s="19">
        <v>10</v>
      </c>
      <c r="F222" s="10" t="s">
        <v>88</v>
      </c>
      <c r="G222" s="4" t="s">
        <v>35</v>
      </c>
      <c r="H222" s="4" t="s">
        <v>36</v>
      </c>
      <c r="I222" s="4" t="s">
        <v>501</v>
      </c>
      <c r="J222" s="4"/>
      <c r="K222" s="4" t="s">
        <v>491</v>
      </c>
      <c r="L222" s="4"/>
      <c r="M222" s="4"/>
      <c r="N222" s="4"/>
      <c r="O222" s="4"/>
      <c r="P222" s="10" t="s">
        <v>88</v>
      </c>
      <c r="Q222" s="4"/>
      <c r="R222" s="4" t="s">
        <v>43</v>
      </c>
      <c r="S222" s="4" t="s">
        <v>29</v>
      </c>
      <c r="T222" s="4" t="s">
        <v>89</v>
      </c>
      <c r="U222" s="4" t="s">
        <v>45</v>
      </c>
      <c r="V222" s="4" t="s">
        <v>46</v>
      </c>
    </row>
    <row r="223" spans="1:22" s="3" customFormat="1" ht="13.5" hidden="1" customHeight="1" x14ac:dyDescent="0.25">
      <c r="A223" s="4" t="s">
        <v>90</v>
      </c>
      <c r="B223" s="5" t="s">
        <v>91</v>
      </c>
      <c r="C223" s="5" t="s">
        <v>92</v>
      </c>
      <c r="D223" s="5" t="s">
        <v>500</v>
      </c>
      <c r="E223" s="19">
        <v>11</v>
      </c>
      <c r="F223" s="10" t="s">
        <v>93</v>
      </c>
      <c r="G223" s="4" t="s">
        <v>55</v>
      </c>
      <c r="H223" s="4" t="s">
        <v>33</v>
      </c>
      <c r="I223" s="4" t="s">
        <v>501</v>
      </c>
      <c r="J223" s="4"/>
      <c r="K223" s="4" t="s">
        <v>484</v>
      </c>
      <c r="L223" s="4"/>
      <c r="M223" s="4"/>
      <c r="N223" s="4"/>
      <c r="O223" s="4"/>
      <c r="P223" s="4" t="s">
        <v>94</v>
      </c>
      <c r="Q223" s="10"/>
      <c r="R223" s="10"/>
      <c r="S223" s="10" t="s">
        <v>56</v>
      </c>
      <c r="T223" s="10"/>
      <c r="U223" s="10"/>
      <c r="V223" s="10" t="s">
        <v>95</v>
      </c>
    </row>
    <row r="224" spans="1:22" s="3" customFormat="1" ht="13.5" hidden="1" customHeight="1" x14ac:dyDescent="0.25">
      <c r="A224" s="4" t="s">
        <v>90</v>
      </c>
      <c r="B224" s="5" t="s">
        <v>91</v>
      </c>
      <c r="C224" s="5" t="s">
        <v>92</v>
      </c>
      <c r="D224" s="5" t="s">
        <v>500</v>
      </c>
      <c r="E224" s="19">
        <v>11</v>
      </c>
      <c r="F224" s="10" t="s">
        <v>93</v>
      </c>
      <c r="G224" s="4" t="s">
        <v>35</v>
      </c>
      <c r="H224" s="4" t="s">
        <v>36</v>
      </c>
      <c r="I224" s="4" t="s">
        <v>501</v>
      </c>
      <c r="J224" s="4"/>
      <c r="K224" s="4" t="s">
        <v>492</v>
      </c>
      <c r="L224" s="4"/>
      <c r="M224" s="4"/>
      <c r="N224" s="4"/>
      <c r="O224" s="4"/>
      <c r="P224" s="4" t="s">
        <v>94</v>
      </c>
      <c r="Q224" s="10"/>
      <c r="R224" s="10"/>
      <c r="S224" s="10" t="s">
        <v>56</v>
      </c>
      <c r="T224" s="10"/>
      <c r="U224" s="10"/>
      <c r="V224" s="10" t="s">
        <v>95</v>
      </c>
    </row>
    <row r="225" spans="1:22" s="3" customFormat="1" ht="13.5" hidden="1" customHeight="1" x14ac:dyDescent="0.25">
      <c r="A225" s="4" t="s">
        <v>51</v>
      </c>
      <c r="B225" s="5" t="s">
        <v>96</v>
      </c>
      <c r="C225" s="5" t="s">
        <v>97</v>
      </c>
      <c r="D225" s="5" t="s">
        <v>500</v>
      </c>
      <c r="E225" s="19">
        <v>12</v>
      </c>
      <c r="F225" s="10" t="s">
        <v>98</v>
      </c>
      <c r="G225" s="4" t="s">
        <v>55</v>
      </c>
      <c r="H225" s="4" t="s">
        <v>33</v>
      </c>
      <c r="I225" s="4" t="s">
        <v>501</v>
      </c>
      <c r="J225" s="4"/>
      <c r="K225" s="4" t="s">
        <v>484</v>
      </c>
      <c r="L225" s="4"/>
      <c r="M225" s="4"/>
      <c r="N225" s="4"/>
      <c r="O225" s="7"/>
      <c r="P225" s="4"/>
      <c r="Q225" s="10"/>
      <c r="R225" s="4" t="s">
        <v>50</v>
      </c>
      <c r="S225" s="10" t="s">
        <v>56</v>
      </c>
      <c r="T225" s="10" t="s">
        <v>99</v>
      </c>
      <c r="U225" s="4" t="s">
        <v>45</v>
      </c>
      <c r="V225" s="4" t="s">
        <v>58</v>
      </c>
    </row>
    <row r="226" spans="1:22" s="3" customFormat="1" ht="13.5" hidden="1" customHeight="1" x14ac:dyDescent="0.25">
      <c r="A226" s="4" t="s">
        <v>51</v>
      </c>
      <c r="B226" s="5" t="s">
        <v>96</v>
      </c>
      <c r="C226" s="5" t="s">
        <v>97</v>
      </c>
      <c r="D226" s="5" t="s">
        <v>500</v>
      </c>
      <c r="E226" s="19">
        <v>12</v>
      </c>
      <c r="F226" s="10" t="s">
        <v>98</v>
      </c>
      <c r="G226" s="4" t="s">
        <v>35</v>
      </c>
      <c r="H226" s="4" t="s">
        <v>36</v>
      </c>
      <c r="I226" s="4" t="s">
        <v>501</v>
      </c>
      <c r="J226" s="4"/>
      <c r="K226" s="4" t="s">
        <v>488</v>
      </c>
      <c r="L226" s="4"/>
      <c r="M226" s="4"/>
      <c r="N226" s="4"/>
      <c r="O226" s="7"/>
      <c r="P226" s="4"/>
      <c r="Q226" s="10"/>
      <c r="R226" s="4" t="s">
        <v>50</v>
      </c>
      <c r="S226" s="10" t="s">
        <v>56</v>
      </c>
      <c r="T226" s="10" t="s">
        <v>99</v>
      </c>
      <c r="U226" s="4" t="s">
        <v>45</v>
      </c>
      <c r="V226" s="4" t="s">
        <v>58</v>
      </c>
    </row>
    <row r="227" spans="1:22" s="3" customFormat="1" ht="13.5" hidden="1" customHeight="1" x14ac:dyDescent="0.25">
      <c r="A227" s="4" t="s">
        <v>37</v>
      </c>
      <c r="B227" s="5" t="s">
        <v>100</v>
      </c>
      <c r="C227" s="5" t="s">
        <v>101</v>
      </c>
      <c r="D227" s="5" t="s">
        <v>500</v>
      </c>
      <c r="E227" s="19">
        <v>13</v>
      </c>
      <c r="F227" s="15" t="s">
        <v>102</v>
      </c>
      <c r="G227" s="4" t="s">
        <v>55</v>
      </c>
      <c r="H227" s="4" t="s">
        <v>25</v>
      </c>
      <c r="I227" s="4" t="s">
        <v>501</v>
      </c>
      <c r="J227" s="4"/>
      <c r="K227" s="4" t="s">
        <v>487</v>
      </c>
      <c r="L227" s="4"/>
      <c r="M227" s="4"/>
      <c r="N227" s="4"/>
      <c r="O227" s="4"/>
      <c r="P227" s="10" t="s">
        <v>102</v>
      </c>
      <c r="Q227" s="10"/>
      <c r="R227" s="9" t="s">
        <v>43</v>
      </c>
      <c r="S227" s="4" t="s">
        <v>29</v>
      </c>
      <c r="T227" s="10" t="s">
        <v>44</v>
      </c>
      <c r="U227" s="10" t="s">
        <v>45</v>
      </c>
      <c r="V227" s="4" t="s">
        <v>46</v>
      </c>
    </row>
    <row r="228" spans="1:22" s="3" customFormat="1" ht="13.5" hidden="1" customHeight="1" x14ac:dyDescent="0.25">
      <c r="A228" s="4" t="s">
        <v>37</v>
      </c>
      <c r="B228" s="5" t="s">
        <v>100</v>
      </c>
      <c r="C228" s="5" t="s">
        <v>101</v>
      </c>
      <c r="D228" s="5" t="s">
        <v>500</v>
      </c>
      <c r="E228" s="19">
        <v>13</v>
      </c>
      <c r="F228" s="10" t="s">
        <v>102</v>
      </c>
      <c r="G228" s="4" t="s">
        <v>35</v>
      </c>
      <c r="H228" s="4" t="s">
        <v>36</v>
      </c>
      <c r="I228" s="4" t="s">
        <v>501</v>
      </c>
      <c r="J228" s="4"/>
      <c r="K228" s="4" t="s">
        <v>486</v>
      </c>
      <c r="L228" s="4"/>
      <c r="M228" s="4"/>
      <c r="N228" s="4"/>
      <c r="O228" s="4"/>
      <c r="P228" s="10" t="s">
        <v>102</v>
      </c>
      <c r="Q228" s="10"/>
      <c r="R228" s="4" t="s">
        <v>43</v>
      </c>
      <c r="S228" s="4" t="s">
        <v>29</v>
      </c>
      <c r="T228" s="10" t="s">
        <v>44</v>
      </c>
      <c r="U228" s="10" t="s">
        <v>45</v>
      </c>
      <c r="V228" s="4" t="s">
        <v>46</v>
      </c>
    </row>
    <row r="229" spans="1:22" s="3" customFormat="1" ht="13.5" hidden="1" customHeight="1" x14ac:dyDescent="0.25">
      <c r="A229" s="4" t="s">
        <v>47</v>
      </c>
      <c r="B229" s="5" t="s">
        <v>103</v>
      </c>
      <c r="C229" s="5" t="s">
        <v>104</v>
      </c>
      <c r="D229" s="5" t="s">
        <v>500</v>
      </c>
      <c r="E229" s="19">
        <v>14</v>
      </c>
      <c r="F229" s="10" t="s">
        <v>105</v>
      </c>
      <c r="G229" s="4" t="s">
        <v>55</v>
      </c>
      <c r="H229" s="4" t="s">
        <v>34</v>
      </c>
      <c r="I229" s="4" t="s">
        <v>501</v>
      </c>
      <c r="J229" s="4"/>
      <c r="K229" s="4" t="s">
        <v>485</v>
      </c>
      <c r="L229" s="4"/>
      <c r="M229" s="4"/>
      <c r="N229" s="4"/>
      <c r="O229" s="7"/>
      <c r="P229" s="10" t="s">
        <v>105</v>
      </c>
      <c r="Q229" s="10"/>
      <c r="R229" s="4" t="s">
        <v>50</v>
      </c>
      <c r="S229" s="10"/>
      <c r="T229" s="10" t="s">
        <v>44</v>
      </c>
      <c r="U229" s="10"/>
      <c r="V229" s="4" t="s">
        <v>46</v>
      </c>
    </row>
    <row r="230" spans="1:22" s="3" customFormat="1" ht="13.5" hidden="1" customHeight="1" x14ac:dyDescent="0.25">
      <c r="A230" s="4" t="s">
        <v>47</v>
      </c>
      <c r="B230" s="5" t="s">
        <v>103</v>
      </c>
      <c r="C230" s="5" t="s">
        <v>104</v>
      </c>
      <c r="D230" s="5" t="s">
        <v>500</v>
      </c>
      <c r="E230" s="19">
        <v>14</v>
      </c>
      <c r="F230" s="10" t="s">
        <v>105</v>
      </c>
      <c r="G230" s="4" t="s">
        <v>35</v>
      </c>
      <c r="H230" s="4" t="s">
        <v>36</v>
      </c>
      <c r="I230" s="4" t="s">
        <v>501</v>
      </c>
      <c r="J230" s="4"/>
      <c r="K230" s="4" t="s">
        <v>490</v>
      </c>
      <c r="L230" s="4"/>
      <c r="M230" s="4"/>
      <c r="N230" s="4"/>
      <c r="O230" s="4"/>
      <c r="P230" s="10" t="s">
        <v>105</v>
      </c>
      <c r="Q230" s="10"/>
      <c r="R230" s="4" t="s">
        <v>50</v>
      </c>
      <c r="S230" s="10"/>
      <c r="T230" s="10" t="s">
        <v>44</v>
      </c>
      <c r="U230" s="10"/>
      <c r="V230" s="4" t="s">
        <v>46</v>
      </c>
    </row>
    <row r="231" spans="1:22" s="3" customFormat="1" ht="13.5" hidden="1" customHeight="1" x14ac:dyDescent="0.25">
      <c r="A231" s="111" t="s">
        <v>106</v>
      </c>
      <c r="B231" s="112" t="s">
        <v>107</v>
      </c>
      <c r="C231" s="5" t="s">
        <v>108</v>
      </c>
      <c r="D231" s="112" t="s">
        <v>500</v>
      </c>
      <c r="E231" s="113">
        <v>15</v>
      </c>
      <c r="F231" s="111" t="s">
        <v>109</v>
      </c>
      <c r="G231" s="111" t="s">
        <v>55</v>
      </c>
      <c r="H231" s="111" t="s">
        <v>33</v>
      </c>
      <c r="I231" s="111"/>
      <c r="J231" s="111"/>
      <c r="K231" s="111"/>
      <c r="L231" s="111"/>
      <c r="M231" s="111"/>
      <c r="N231" s="111"/>
      <c r="O231" s="111"/>
      <c r="P231" s="111" t="s">
        <v>110</v>
      </c>
      <c r="Q231" s="111"/>
      <c r="R231" s="111"/>
      <c r="S231" s="111" t="s">
        <v>29</v>
      </c>
      <c r="T231" s="111"/>
      <c r="U231" s="111"/>
      <c r="V231" s="111" t="s">
        <v>46</v>
      </c>
    </row>
    <row r="232" spans="1:22" s="3" customFormat="1" ht="13.5" hidden="1" customHeight="1" x14ac:dyDescent="0.25">
      <c r="A232" s="111" t="s">
        <v>106</v>
      </c>
      <c r="B232" s="112" t="s">
        <v>107</v>
      </c>
      <c r="C232" s="5" t="s">
        <v>108</v>
      </c>
      <c r="D232" s="112" t="s">
        <v>500</v>
      </c>
      <c r="E232" s="113">
        <v>15</v>
      </c>
      <c r="F232" s="111" t="s">
        <v>109</v>
      </c>
      <c r="G232" s="111" t="s">
        <v>35</v>
      </c>
      <c r="H232" s="111" t="s">
        <v>36</v>
      </c>
      <c r="I232" s="111"/>
      <c r="J232" s="111"/>
      <c r="K232" s="111"/>
      <c r="L232" s="111"/>
      <c r="M232" s="111"/>
      <c r="N232" s="111"/>
      <c r="O232" s="111"/>
      <c r="P232" s="111" t="s">
        <v>110</v>
      </c>
      <c r="Q232" s="111"/>
      <c r="R232" s="111"/>
      <c r="S232" s="111" t="s">
        <v>29</v>
      </c>
      <c r="T232" s="111"/>
      <c r="U232" s="111"/>
      <c r="V232" s="111" t="s">
        <v>46</v>
      </c>
    </row>
    <row r="233" spans="1:22" s="3" customFormat="1" ht="13.5" hidden="1" customHeight="1" x14ac:dyDescent="0.25">
      <c r="A233" s="4" t="s">
        <v>111</v>
      </c>
      <c r="B233" s="5" t="s">
        <v>112</v>
      </c>
      <c r="C233" s="5"/>
      <c r="D233" s="5" t="s">
        <v>500</v>
      </c>
      <c r="E233" s="19">
        <v>16</v>
      </c>
      <c r="F233" s="4" t="s">
        <v>113</v>
      </c>
      <c r="G233" s="4" t="s">
        <v>55</v>
      </c>
      <c r="H233" s="4" t="s">
        <v>33</v>
      </c>
      <c r="I233" s="4" t="s">
        <v>501</v>
      </c>
      <c r="J233" s="4"/>
      <c r="K233" s="4" t="s">
        <v>493</v>
      </c>
      <c r="L233" s="4"/>
      <c r="M233" s="4"/>
      <c r="N233" s="4"/>
      <c r="O233" s="7"/>
      <c r="P233" s="10"/>
      <c r="Q233" s="10"/>
      <c r="R233" s="4" t="s">
        <v>114</v>
      </c>
      <c r="S233" s="10"/>
      <c r="T233" s="10"/>
      <c r="U233" s="10"/>
      <c r="V233" s="10" t="s">
        <v>95</v>
      </c>
    </row>
    <row r="234" spans="1:22" s="3" customFormat="1" ht="13.5" hidden="1" customHeight="1" x14ac:dyDescent="0.25">
      <c r="A234" s="4" t="s">
        <v>111</v>
      </c>
      <c r="B234" s="5" t="s">
        <v>112</v>
      </c>
      <c r="C234" s="5"/>
      <c r="D234" s="5" t="s">
        <v>500</v>
      </c>
      <c r="E234" s="19">
        <v>16</v>
      </c>
      <c r="F234" s="4" t="s">
        <v>113</v>
      </c>
      <c r="G234" s="4" t="s">
        <v>35</v>
      </c>
      <c r="H234" s="4" t="s">
        <v>36</v>
      </c>
      <c r="I234" s="4" t="s">
        <v>501</v>
      </c>
      <c r="J234" s="4"/>
      <c r="K234" s="4" t="s">
        <v>492</v>
      </c>
      <c r="L234" s="4"/>
      <c r="M234" s="4"/>
      <c r="N234" s="4"/>
      <c r="O234" s="4"/>
      <c r="P234" s="10"/>
      <c r="Q234" s="10"/>
      <c r="R234" s="4" t="s">
        <v>114</v>
      </c>
      <c r="S234" s="10"/>
      <c r="T234" s="10"/>
      <c r="U234" s="10"/>
      <c r="V234" s="10" t="s">
        <v>95</v>
      </c>
    </row>
    <row r="235" spans="1:22" s="3" customFormat="1" ht="13.5" hidden="1" customHeight="1" x14ac:dyDescent="0.25">
      <c r="A235" s="4" t="s">
        <v>111</v>
      </c>
      <c r="B235" s="5" t="s">
        <v>115</v>
      </c>
      <c r="C235" s="5" t="s">
        <v>116</v>
      </c>
      <c r="D235" s="5" t="s">
        <v>500</v>
      </c>
      <c r="E235" s="19">
        <v>17</v>
      </c>
      <c r="F235" s="14" t="s">
        <v>117</v>
      </c>
      <c r="G235" s="4" t="s">
        <v>55</v>
      </c>
      <c r="H235" s="4" t="s">
        <v>25</v>
      </c>
      <c r="I235" s="4" t="s">
        <v>501</v>
      </c>
      <c r="J235" s="4"/>
      <c r="K235" s="4" t="s">
        <v>482</v>
      </c>
      <c r="L235" s="4"/>
      <c r="M235" s="4"/>
      <c r="N235" s="4"/>
      <c r="O235" s="4"/>
      <c r="P235" s="10"/>
      <c r="Q235" s="10"/>
      <c r="R235" s="4" t="s">
        <v>114</v>
      </c>
      <c r="S235" s="10"/>
      <c r="T235" s="10"/>
      <c r="U235" s="10"/>
      <c r="V235" s="10" t="s">
        <v>95</v>
      </c>
    </row>
    <row r="236" spans="1:22" s="3" customFormat="1" ht="13.5" hidden="1" customHeight="1" x14ac:dyDescent="0.25">
      <c r="A236" s="4" t="s">
        <v>111</v>
      </c>
      <c r="B236" s="5" t="s">
        <v>115</v>
      </c>
      <c r="C236" s="5" t="s">
        <v>116</v>
      </c>
      <c r="D236" s="5" t="s">
        <v>500</v>
      </c>
      <c r="E236" s="19">
        <v>17</v>
      </c>
      <c r="F236" s="4" t="s">
        <v>117</v>
      </c>
      <c r="G236" s="4" t="s">
        <v>35</v>
      </c>
      <c r="H236" s="4" t="s">
        <v>36</v>
      </c>
      <c r="I236" s="4" t="s">
        <v>501</v>
      </c>
      <c r="J236" s="4"/>
      <c r="K236" s="4" t="s">
        <v>488</v>
      </c>
      <c r="L236" s="4"/>
      <c r="M236" s="4"/>
      <c r="N236" s="4"/>
      <c r="O236" s="7"/>
      <c r="P236" s="10"/>
      <c r="Q236" s="10"/>
      <c r="R236" s="4" t="s">
        <v>114</v>
      </c>
      <c r="S236" s="10"/>
      <c r="T236" s="10"/>
      <c r="U236" s="10"/>
      <c r="V236" s="10" t="s">
        <v>95</v>
      </c>
    </row>
    <row r="237" spans="1:22" s="3" customFormat="1" ht="13.5" hidden="1" customHeight="1" x14ac:dyDescent="0.25">
      <c r="A237" s="4" t="s">
        <v>59</v>
      </c>
      <c r="B237" s="5" t="s">
        <v>118</v>
      </c>
      <c r="C237" s="5"/>
      <c r="D237" s="5" t="s">
        <v>500</v>
      </c>
      <c r="E237" s="19">
        <v>18</v>
      </c>
      <c r="F237" s="4" t="s">
        <v>62</v>
      </c>
      <c r="G237" s="4" t="s">
        <v>55</v>
      </c>
      <c r="H237" s="4" t="s">
        <v>33</v>
      </c>
      <c r="I237" s="4" t="s">
        <v>501</v>
      </c>
      <c r="J237" s="4"/>
      <c r="K237" s="4" t="s">
        <v>493</v>
      </c>
      <c r="L237" s="4"/>
      <c r="M237" s="4"/>
      <c r="N237" s="4"/>
      <c r="O237" s="7"/>
      <c r="P237" s="4" t="s">
        <v>62</v>
      </c>
      <c r="Q237" s="4"/>
      <c r="R237" s="4"/>
      <c r="S237" s="4" t="s">
        <v>56</v>
      </c>
      <c r="T237" s="4" t="s">
        <v>119</v>
      </c>
      <c r="U237" s="4"/>
      <c r="V237" s="4" t="s">
        <v>46</v>
      </c>
    </row>
    <row r="238" spans="1:22" s="3" customFormat="1" ht="13.5" hidden="1" customHeight="1" x14ac:dyDescent="0.25">
      <c r="A238" s="4" t="s">
        <v>59</v>
      </c>
      <c r="B238" s="5" t="s">
        <v>118</v>
      </c>
      <c r="C238" s="5"/>
      <c r="D238" s="5" t="s">
        <v>500</v>
      </c>
      <c r="E238" s="19">
        <v>18</v>
      </c>
      <c r="F238" s="4" t="s">
        <v>62</v>
      </c>
      <c r="G238" s="4" t="s">
        <v>35</v>
      </c>
      <c r="H238" s="4" t="s">
        <v>36</v>
      </c>
      <c r="I238" s="4" t="s">
        <v>501</v>
      </c>
      <c r="J238" s="4"/>
      <c r="K238" s="4" t="s">
        <v>486</v>
      </c>
      <c r="L238" s="4"/>
      <c r="M238" s="4"/>
      <c r="N238" s="4"/>
      <c r="O238" s="7"/>
      <c r="P238" s="4" t="s">
        <v>62</v>
      </c>
      <c r="Q238" s="4"/>
      <c r="R238" s="4"/>
      <c r="S238" s="4" t="s">
        <v>56</v>
      </c>
      <c r="T238" s="4" t="s">
        <v>119</v>
      </c>
      <c r="U238" s="4"/>
      <c r="V238" s="4" t="s">
        <v>46</v>
      </c>
    </row>
    <row r="239" spans="1:22" s="3" customFormat="1" ht="13.5" hidden="1" customHeight="1" x14ac:dyDescent="0.25">
      <c r="A239" s="4" t="s">
        <v>59</v>
      </c>
      <c r="B239" s="5" t="s">
        <v>120</v>
      </c>
      <c r="C239" s="5"/>
      <c r="D239" s="5" t="s">
        <v>500</v>
      </c>
      <c r="E239" s="19">
        <v>19</v>
      </c>
      <c r="F239" s="4" t="s">
        <v>121</v>
      </c>
      <c r="G239" s="4" t="s">
        <v>122</v>
      </c>
      <c r="H239" s="4" t="s">
        <v>34</v>
      </c>
      <c r="I239" s="4" t="s">
        <v>501</v>
      </c>
      <c r="J239" s="4"/>
      <c r="K239" s="4" t="s">
        <v>485</v>
      </c>
      <c r="L239" s="4"/>
      <c r="M239" s="4"/>
      <c r="N239" s="4"/>
      <c r="O239" s="4"/>
      <c r="P239" s="4" t="s">
        <v>62</v>
      </c>
      <c r="Q239" s="4" t="s">
        <v>63</v>
      </c>
      <c r="R239" s="4"/>
      <c r="S239" s="4" t="s">
        <v>56</v>
      </c>
      <c r="T239" s="4" t="s">
        <v>75</v>
      </c>
      <c r="U239" s="4"/>
      <c r="V239" s="4" t="s">
        <v>46</v>
      </c>
    </row>
    <row r="240" spans="1:22" s="3" customFormat="1" ht="13.5" hidden="1" customHeight="1" x14ac:dyDescent="0.25">
      <c r="A240" s="4" t="s">
        <v>59</v>
      </c>
      <c r="B240" s="5" t="s">
        <v>123</v>
      </c>
      <c r="C240" s="5" t="s">
        <v>124</v>
      </c>
      <c r="D240" s="5" t="s">
        <v>500</v>
      </c>
      <c r="E240" s="19">
        <v>20</v>
      </c>
      <c r="F240" s="4" t="s">
        <v>125</v>
      </c>
      <c r="G240" s="4" t="s">
        <v>55</v>
      </c>
      <c r="H240" s="4" t="s">
        <v>25</v>
      </c>
      <c r="I240" s="4" t="s">
        <v>501</v>
      </c>
      <c r="J240" s="4"/>
      <c r="K240" s="4" t="s">
        <v>487</v>
      </c>
      <c r="L240" s="4"/>
      <c r="M240" s="4"/>
      <c r="N240" s="4"/>
      <c r="O240" s="7"/>
      <c r="P240" s="4" t="s">
        <v>126</v>
      </c>
      <c r="Q240" s="4" t="s">
        <v>27</v>
      </c>
      <c r="R240" s="4"/>
      <c r="S240" s="4" t="s">
        <v>29</v>
      </c>
      <c r="T240" s="4" t="s">
        <v>127</v>
      </c>
      <c r="U240" s="4"/>
      <c r="V240" s="4" t="s">
        <v>46</v>
      </c>
    </row>
    <row r="241" spans="1:22" s="3" customFormat="1" ht="13.5" hidden="1" customHeight="1" x14ac:dyDescent="0.25">
      <c r="A241" s="4" t="s">
        <v>59</v>
      </c>
      <c r="B241" s="5" t="s">
        <v>123</v>
      </c>
      <c r="C241" s="5" t="s">
        <v>124</v>
      </c>
      <c r="D241" s="5" t="s">
        <v>500</v>
      </c>
      <c r="E241" s="19">
        <v>20</v>
      </c>
      <c r="F241" s="4" t="s">
        <v>125</v>
      </c>
      <c r="G241" s="4" t="s">
        <v>35</v>
      </c>
      <c r="H241" s="4" t="s">
        <v>36</v>
      </c>
      <c r="I241" s="4" t="s">
        <v>501</v>
      </c>
      <c r="J241" s="4"/>
      <c r="K241" s="4" t="s">
        <v>490</v>
      </c>
      <c r="L241" s="4"/>
      <c r="M241" s="4"/>
      <c r="N241" s="4"/>
      <c r="O241" s="4"/>
      <c r="P241" s="4" t="s">
        <v>126</v>
      </c>
      <c r="Q241" s="4" t="s">
        <v>27</v>
      </c>
      <c r="R241" s="4"/>
      <c r="S241" s="4" t="s">
        <v>29</v>
      </c>
      <c r="T241" s="4" t="s">
        <v>127</v>
      </c>
      <c r="U241" s="4"/>
      <c r="V241" s="4" t="s">
        <v>46</v>
      </c>
    </row>
    <row r="242" spans="1:22" s="3" customFormat="1" ht="13.5" customHeight="1" x14ac:dyDescent="0.25">
      <c r="A242" s="105" t="s">
        <v>20</v>
      </c>
      <c r="B242" s="106" t="s">
        <v>21</v>
      </c>
      <c r="C242" s="106" t="s">
        <v>22</v>
      </c>
      <c r="D242" s="106" t="s">
        <v>502</v>
      </c>
      <c r="E242" s="107">
        <v>1</v>
      </c>
      <c r="F242" s="105" t="s">
        <v>23</v>
      </c>
      <c r="G242" s="105" t="s">
        <v>24</v>
      </c>
      <c r="H242" s="105" t="s">
        <v>25</v>
      </c>
      <c r="I242" s="105" t="s">
        <v>503</v>
      </c>
      <c r="J242" s="105"/>
      <c r="K242" s="105" t="s">
        <v>487</v>
      </c>
      <c r="L242" s="105"/>
      <c r="M242" s="105"/>
      <c r="N242" s="105"/>
      <c r="O242" s="105"/>
      <c r="P242" s="105" t="s">
        <v>26</v>
      </c>
      <c r="Q242" s="105" t="s">
        <v>27</v>
      </c>
      <c r="R242" s="105" t="s">
        <v>28</v>
      </c>
      <c r="S242" s="105" t="s">
        <v>29</v>
      </c>
      <c r="T242" s="105" t="s">
        <v>30</v>
      </c>
      <c r="U242" s="105"/>
      <c r="V242" s="105" t="s">
        <v>31</v>
      </c>
    </row>
    <row r="243" spans="1:22" s="3" customFormat="1" ht="13.5" customHeight="1" x14ac:dyDescent="0.25">
      <c r="A243" s="105" t="s">
        <v>20</v>
      </c>
      <c r="B243" s="106" t="s">
        <v>21</v>
      </c>
      <c r="C243" s="106" t="s">
        <v>22</v>
      </c>
      <c r="D243" s="106" t="s">
        <v>502</v>
      </c>
      <c r="E243" s="107">
        <v>1</v>
      </c>
      <c r="F243" s="105" t="s">
        <v>23</v>
      </c>
      <c r="G243" s="105" t="s">
        <v>24</v>
      </c>
      <c r="H243" s="105" t="s">
        <v>32</v>
      </c>
      <c r="I243" s="105" t="s">
        <v>503</v>
      </c>
      <c r="J243" s="105"/>
      <c r="K243" s="105" t="s">
        <v>483</v>
      </c>
      <c r="L243" s="105"/>
      <c r="M243" s="105"/>
      <c r="N243" s="105"/>
      <c r="O243" s="108"/>
      <c r="P243" s="105" t="s">
        <v>26</v>
      </c>
      <c r="Q243" s="105" t="s">
        <v>27</v>
      </c>
      <c r="R243" s="105" t="s">
        <v>28</v>
      </c>
      <c r="S243" s="105" t="s">
        <v>29</v>
      </c>
      <c r="T243" s="105" t="s">
        <v>30</v>
      </c>
      <c r="U243" s="105"/>
      <c r="V243" s="105" t="s">
        <v>31</v>
      </c>
    </row>
    <row r="244" spans="1:22" s="3" customFormat="1" ht="13.5" customHeight="1" x14ac:dyDescent="0.25">
      <c r="A244" s="105" t="s">
        <v>20</v>
      </c>
      <c r="B244" s="106" t="s">
        <v>21</v>
      </c>
      <c r="C244" s="106" t="s">
        <v>22</v>
      </c>
      <c r="D244" s="106" t="s">
        <v>502</v>
      </c>
      <c r="E244" s="107">
        <v>1</v>
      </c>
      <c r="F244" s="105" t="s">
        <v>23</v>
      </c>
      <c r="G244" s="105" t="s">
        <v>24</v>
      </c>
      <c r="H244" s="105" t="s">
        <v>33</v>
      </c>
      <c r="I244" s="105" t="s">
        <v>503</v>
      </c>
      <c r="J244" s="105"/>
      <c r="K244" s="105" t="s">
        <v>484</v>
      </c>
      <c r="L244" s="105"/>
      <c r="M244" s="105"/>
      <c r="N244" s="105"/>
      <c r="O244" s="108"/>
      <c r="P244" s="105" t="s">
        <v>26</v>
      </c>
      <c r="Q244" s="105" t="s">
        <v>27</v>
      </c>
      <c r="R244" s="105" t="s">
        <v>28</v>
      </c>
      <c r="S244" s="105" t="s">
        <v>29</v>
      </c>
      <c r="T244" s="105" t="s">
        <v>30</v>
      </c>
      <c r="U244" s="105"/>
      <c r="V244" s="105" t="s">
        <v>31</v>
      </c>
    </row>
    <row r="245" spans="1:22" s="3" customFormat="1" ht="13.5" customHeight="1" x14ac:dyDescent="0.25">
      <c r="A245" s="105" t="s">
        <v>20</v>
      </c>
      <c r="B245" s="106" t="s">
        <v>21</v>
      </c>
      <c r="C245" s="106" t="s">
        <v>22</v>
      </c>
      <c r="D245" s="106" t="s">
        <v>502</v>
      </c>
      <c r="E245" s="107">
        <v>1</v>
      </c>
      <c r="F245" s="105" t="s">
        <v>23</v>
      </c>
      <c r="G245" s="105" t="s">
        <v>24</v>
      </c>
      <c r="H245" s="105" t="s">
        <v>34</v>
      </c>
      <c r="I245" s="105" t="s">
        <v>503</v>
      </c>
      <c r="J245" s="105"/>
      <c r="K245" s="105" t="s">
        <v>485</v>
      </c>
      <c r="L245" s="105"/>
      <c r="M245" s="105"/>
      <c r="N245" s="105"/>
      <c r="O245" s="108"/>
      <c r="P245" s="105" t="s">
        <v>26</v>
      </c>
      <c r="Q245" s="105" t="s">
        <v>27</v>
      </c>
      <c r="R245" s="105" t="s">
        <v>28</v>
      </c>
      <c r="S245" s="105" t="s">
        <v>29</v>
      </c>
      <c r="T245" s="105" t="s">
        <v>30</v>
      </c>
      <c r="U245" s="105"/>
      <c r="V245" s="105" t="s">
        <v>31</v>
      </c>
    </row>
    <row r="246" spans="1:22" s="3" customFormat="1" ht="13.5" customHeight="1" x14ac:dyDescent="0.25">
      <c r="A246" s="105" t="s">
        <v>20</v>
      </c>
      <c r="B246" s="106" t="s">
        <v>21</v>
      </c>
      <c r="C246" s="106" t="s">
        <v>22</v>
      </c>
      <c r="D246" s="106" t="s">
        <v>502</v>
      </c>
      <c r="E246" s="107">
        <v>1</v>
      </c>
      <c r="F246" s="105" t="s">
        <v>23</v>
      </c>
      <c r="G246" s="105" t="s">
        <v>35</v>
      </c>
      <c r="H246" s="105" t="s">
        <v>36</v>
      </c>
      <c r="I246" s="105" t="s">
        <v>503</v>
      </c>
      <c r="J246" s="105"/>
      <c r="K246" s="105" t="s">
        <v>486</v>
      </c>
      <c r="L246" s="105"/>
      <c r="M246" s="105"/>
      <c r="N246" s="105"/>
      <c r="O246" s="108"/>
      <c r="P246" s="105" t="s">
        <v>26</v>
      </c>
      <c r="Q246" s="105" t="s">
        <v>27</v>
      </c>
      <c r="R246" s="105" t="s">
        <v>28</v>
      </c>
      <c r="S246" s="105" t="s">
        <v>29</v>
      </c>
      <c r="T246" s="105" t="s">
        <v>30</v>
      </c>
      <c r="U246" s="105"/>
      <c r="V246" s="105" t="s">
        <v>31</v>
      </c>
    </row>
    <row r="247" spans="1:22" s="3" customFormat="1" ht="13.5" customHeight="1" x14ac:dyDescent="0.25">
      <c r="A247" s="105" t="s">
        <v>37</v>
      </c>
      <c r="B247" s="106" t="s">
        <v>38</v>
      </c>
      <c r="C247" s="106" t="s">
        <v>39</v>
      </c>
      <c r="D247" s="106" t="s">
        <v>502</v>
      </c>
      <c r="E247" s="107">
        <v>2</v>
      </c>
      <c r="F247" s="105" t="s">
        <v>40</v>
      </c>
      <c r="G247" s="105" t="s">
        <v>41</v>
      </c>
      <c r="H247" s="105" t="s">
        <v>25</v>
      </c>
      <c r="I247" s="105" t="s">
        <v>503</v>
      </c>
      <c r="J247" s="105"/>
      <c r="K247" s="105" t="s">
        <v>482</v>
      </c>
      <c r="L247" s="105"/>
      <c r="M247" s="105"/>
      <c r="N247" s="105"/>
      <c r="O247" s="108"/>
      <c r="P247" s="105" t="s">
        <v>42</v>
      </c>
      <c r="Q247" s="105"/>
      <c r="R247" s="105" t="s">
        <v>43</v>
      </c>
      <c r="S247" s="105" t="s">
        <v>29</v>
      </c>
      <c r="T247" s="105" t="s">
        <v>44</v>
      </c>
      <c r="U247" s="105" t="s">
        <v>45</v>
      </c>
      <c r="V247" s="105" t="s">
        <v>46</v>
      </c>
    </row>
    <row r="248" spans="1:22" s="3" customFormat="1" ht="13.5" customHeight="1" x14ac:dyDescent="0.25">
      <c r="A248" s="105" t="s">
        <v>37</v>
      </c>
      <c r="B248" s="106" t="s">
        <v>38</v>
      </c>
      <c r="C248" s="106" t="s">
        <v>39</v>
      </c>
      <c r="D248" s="106" t="s">
        <v>502</v>
      </c>
      <c r="E248" s="107">
        <v>2</v>
      </c>
      <c r="F248" s="105" t="s">
        <v>40</v>
      </c>
      <c r="G248" s="105" t="s">
        <v>35</v>
      </c>
      <c r="H248" s="105" t="s">
        <v>36</v>
      </c>
      <c r="I248" s="105" t="s">
        <v>503</v>
      </c>
      <c r="J248" s="105"/>
      <c r="K248" s="105" t="s">
        <v>490</v>
      </c>
      <c r="L248" s="105"/>
      <c r="M248" s="105"/>
      <c r="N248" s="105"/>
      <c r="O248" s="105"/>
      <c r="P248" s="105" t="s">
        <v>42</v>
      </c>
      <c r="Q248" s="105"/>
      <c r="R248" s="105" t="s">
        <v>43</v>
      </c>
      <c r="S248" s="105" t="s">
        <v>29</v>
      </c>
      <c r="T248" s="105" t="s">
        <v>44</v>
      </c>
      <c r="U248" s="105" t="s">
        <v>45</v>
      </c>
      <c r="V248" s="105" t="s">
        <v>46</v>
      </c>
    </row>
    <row r="249" spans="1:22" s="3" customFormat="1" ht="13.5" customHeight="1" x14ac:dyDescent="0.25">
      <c r="A249" s="105" t="s">
        <v>47</v>
      </c>
      <c r="B249" s="106" t="s">
        <v>48</v>
      </c>
      <c r="C249" s="106" t="s">
        <v>49</v>
      </c>
      <c r="D249" s="106" t="s">
        <v>502</v>
      </c>
      <c r="E249" s="107">
        <v>3</v>
      </c>
      <c r="F249" s="105" t="s">
        <v>42</v>
      </c>
      <c r="G249" s="105" t="s">
        <v>41</v>
      </c>
      <c r="H249" s="105" t="s">
        <v>33</v>
      </c>
      <c r="I249" s="105" t="s">
        <v>503</v>
      </c>
      <c r="J249" s="105"/>
      <c r="K249" s="105" t="s">
        <v>489</v>
      </c>
      <c r="L249" s="105"/>
      <c r="M249" s="105"/>
      <c r="N249" s="105"/>
      <c r="O249" s="108"/>
      <c r="P249" s="105" t="s">
        <v>42</v>
      </c>
      <c r="Q249" s="105"/>
      <c r="R249" s="109" t="s">
        <v>50</v>
      </c>
      <c r="S249" s="105"/>
      <c r="T249" s="105" t="s">
        <v>44</v>
      </c>
      <c r="U249" s="105"/>
      <c r="V249" s="105" t="s">
        <v>46</v>
      </c>
    </row>
    <row r="250" spans="1:22" s="3" customFormat="1" ht="13.5" customHeight="1" x14ac:dyDescent="0.25">
      <c r="A250" s="105" t="s">
        <v>47</v>
      </c>
      <c r="B250" s="106" t="s">
        <v>48</v>
      </c>
      <c r="C250" s="106" t="s">
        <v>49</v>
      </c>
      <c r="D250" s="106" t="s">
        <v>502</v>
      </c>
      <c r="E250" s="107">
        <v>3</v>
      </c>
      <c r="F250" s="105" t="s">
        <v>42</v>
      </c>
      <c r="G250" s="105" t="s">
        <v>35</v>
      </c>
      <c r="H250" s="105" t="s">
        <v>36</v>
      </c>
      <c r="I250" s="105" t="s">
        <v>503</v>
      </c>
      <c r="J250" s="105"/>
      <c r="K250" s="105" t="s">
        <v>491</v>
      </c>
      <c r="L250" s="105"/>
      <c r="M250" s="105"/>
      <c r="N250" s="105"/>
      <c r="O250" s="105"/>
      <c r="P250" s="105" t="s">
        <v>42</v>
      </c>
      <c r="Q250" s="105"/>
      <c r="R250" s="105" t="s">
        <v>50</v>
      </c>
      <c r="S250" s="105"/>
      <c r="T250" s="105" t="s">
        <v>44</v>
      </c>
      <c r="U250" s="105"/>
      <c r="V250" s="105" t="s">
        <v>46</v>
      </c>
    </row>
    <row r="251" spans="1:22" s="3" customFormat="1" ht="13.5" customHeight="1" x14ac:dyDescent="0.25">
      <c r="A251" s="105" t="s">
        <v>51</v>
      </c>
      <c r="B251" s="106" t="s">
        <v>52</v>
      </c>
      <c r="C251" s="106" t="s">
        <v>53</v>
      </c>
      <c r="D251" s="106" t="s">
        <v>502</v>
      </c>
      <c r="E251" s="107">
        <v>4</v>
      </c>
      <c r="F251" s="105" t="s">
        <v>54</v>
      </c>
      <c r="G251" s="105" t="s">
        <v>55</v>
      </c>
      <c r="H251" s="105" t="s">
        <v>34</v>
      </c>
      <c r="I251" s="105" t="s">
        <v>503</v>
      </c>
      <c r="J251" s="105"/>
      <c r="K251" s="105" t="s">
        <v>485</v>
      </c>
      <c r="L251" s="105"/>
      <c r="M251" s="105"/>
      <c r="N251" s="105"/>
      <c r="O251" s="108"/>
      <c r="P251" s="105"/>
      <c r="Q251" s="105"/>
      <c r="R251" s="105" t="s">
        <v>50</v>
      </c>
      <c r="S251" s="105" t="s">
        <v>56</v>
      </c>
      <c r="T251" s="105" t="s">
        <v>57</v>
      </c>
      <c r="U251" s="105" t="s">
        <v>45</v>
      </c>
      <c r="V251" s="105" t="s">
        <v>58</v>
      </c>
    </row>
    <row r="252" spans="1:22" s="3" customFormat="1" ht="13.5" customHeight="1" x14ac:dyDescent="0.25">
      <c r="A252" s="105" t="s">
        <v>51</v>
      </c>
      <c r="B252" s="106" t="s">
        <v>52</v>
      </c>
      <c r="C252" s="106" t="s">
        <v>53</v>
      </c>
      <c r="D252" s="106" t="s">
        <v>502</v>
      </c>
      <c r="E252" s="107">
        <v>4</v>
      </c>
      <c r="F252" s="105" t="s">
        <v>54</v>
      </c>
      <c r="G252" s="105" t="s">
        <v>35</v>
      </c>
      <c r="H252" s="105" t="s">
        <v>36</v>
      </c>
      <c r="I252" s="105" t="s">
        <v>503</v>
      </c>
      <c r="J252" s="105"/>
      <c r="K252" s="105" t="s">
        <v>492</v>
      </c>
      <c r="L252" s="105"/>
      <c r="M252" s="105"/>
      <c r="N252" s="105"/>
      <c r="O252" s="105"/>
      <c r="P252" s="105"/>
      <c r="Q252" s="105"/>
      <c r="R252" s="105" t="s">
        <v>50</v>
      </c>
      <c r="S252" s="105" t="s">
        <v>56</v>
      </c>
      <c r="T252" s="105" t="s">
        <v>57</v>
      </c>
      <c r="U252" s="105" t="s">
        <v>45</v>
      </c>
      <c r="V252" s="105" t="s">
        <v>58</v>
      </c>
    </row>
    <row r="253" spans="1:22" s="3" customFormat="1" ht="13.5" customHeight="1" x14ac:dyDescent="0.25">
      <c r="A253" s="105" t="s">
        <v>59</v>
      </c>
      <c r="B253" s="106" t="s">
        <v>60</v>
      </c>
      <c r="C253" s="106" t="s">
        <v>61</v>
      </c>
      <c r="D253" s="106" t="s">
        <v>502</v>
      </c>
      <c r="E253" s="107">
        <v>5</v>
      </c>
      <c r="F253" s="110" t="s">
        <v>62</v>
      </c>
      <c r="G253" s="105" t="s">
        <v>55</v>
      </c>
      <c r="H253" s="105" t="s">
        <v>25</v>
      </c>
      <c r="I253" s="105" t="s">
        <v>503</v>
      </c>
      <c r="J253" s="105"/>
      <c r="K253" s="105" t="s">
        <v>487</v>
      </c>
      <c r="L253" s="105"/>
      <c r="M253" s="105"/>
      <c r="N253" s="105"/>
      <c r="O253" s="105"/>
      <c r="P253" s="105" t="s">
        <v>62</v>
      </c>
      <c r="Q253" s="105" t="s">
        <v>63</v>
      </c>
      <c r="R253" s="105"/>
      <c r="S253" s="105" t="s">
        <v>56</v>
      </c>
      <c r="T253" s="105" t="s">
        <v>64</v>
      </c>
      <c r="U253" s="105"/>
      <c r="V253" s="105" t="s">
        <v>46</v>
      </c>
    </row>
    <row r="254" spans="1:22" s="3" customFormat="1" ht="13.5" customHeight="1" x14ac:dyDescent="0.25">
      <c r="A254" s="105" t="s">
        <v>59</v>
      </c>
      <c r="B254" s="106" t="s">
        <v>65</v>
      </c>
      <c r="C254" s="106" t="s">
        <v>66</v>
      </c>
      <c r="D254" s="106" t="s">
        <v>502</v>
      </c>
      <c r="E254" s="107">
        <v>6</v>
      </c>
      <c r="F254" s="105" t="s">
        <v>67</v>
      </c>
      <c r="G254" s="105" t="s">
        <v>55</v>
      </c>
      <c r="H254" s="105" t="s">
        <v>34</v>
      </c>
      <c r="I254" s="105" t="s">
        <v>503</v>
      </c>
      <c r="J254" s="105"/>
      <c r="K254" s="105" t="s">
        <v>485</v>
      </c>
      <c r="L254" s="105"/>
      <c r="M254" s="105"/>
      <c r="N254" s="105"/>
      <c r="O254" s="108"/>
      <c r="P254" s="105" t="s">
        <v>68</v>
      </c>
      <c r="Q254" s="105"/>
      <c r="R254" s="105"/>
      <c r="S254" s="105" t="s">
        <v>29</v>
      </c>
      <c r="T254" s="105" t="s">
        <v>69</v>
      </c>
      <c r="U254" s="105"/>
      <c r="V254" s="105" t="s">
        <v>46</v>
      </c>
    </row>
    <row r="255" spans="1:22" s="3" customFormat="1" ht="13.5" customHeight="1" x14ac:dyDescent="0.25">
      <c r="A255" s="105" t="s">
        <v>59</v>
      </c>
      <c r="B255" s="106" t="s">
        <v>65</v>
      </c>
      <c r="C255" s="106" t="s">
        <v>66</v>
      </c>
      <c r="D255" s="106" t="s">
        <v>502</v>
      </c>
      <c r="E255" s="107">
        <v>6</v>
      </c>
      <c r="F255" s="105" t="s">
        <v>67</v>
      </c>
      <c r="G255" s="105" t="s">
        <v>35</v>
      </c>
      <c r="H255" s="105" t="s">
        <v>36</v>
      </c>
      <c r="I255" s="105" t="s">
        <v>503</v>
      </c>
      <c r="J255" s="105"/>
      <c r="K255" s="105" t="s">
        <v>488</v>
      </c>
      <c r="L255" s="105"/>
      <c r="M255" s="105"/>
      <c r="N255" s="105"/>
      <c r="O255" s="108"/>
      <c r="P255" s="105" t="s">
        <v>68</v>
      </c>
      <c r="Q255" s="105"/>
      <c r="R255" s="105"/>
      <c r="S255" s="105" t="s">
        <v>29</v>
      </c>
      <c r="T255" s="105" t="s">
        <v>69</v>
      </c>
      <c r="U255" s="105"/>
      <c r="V255" s="105" t="s">
        <v>46</v>
      </c>
    </row>
    <row r="256" spans="1:22" s="3" customFormat="1" ht="13.5" customHeight="1" x14ac:dyDescent="0.25">
      <c r="A256" s="105" t="s">
        <v>20</v>
      </c>
      <c r="B256" s="106" t="s">
        <v>70</v>
      </c>
      <c r="C256" s="106" t="s">
        <v>71</v>
      </c>
      <c r="D256" s="106" t="s">
        <v>502</v>
      </c>
      <c r="E256" s="107">
        <v>7</v>
      </c>
      <c r="F256" s="105" t="s">
        <v>72</v>
      </c>
      <c r="G256" s="105" t="s">
        <v>55</v>
      </c>
      <c r="H256" s="105" t="s">
        <v>33</v>
      </c>
      <c r="I256" s="105" t="s">
        <v>503</v>
      </c>
      <c r="J256" s="105"/>
      <c r="K256" s="105" t="s">
        <v>493</v>
      </c>
      <c r="L256" s="105"/>
      <c r="M256" s="105"/>
      <c r="N256" s="105"/>
      <c r="O256" s="105"/>
      <c r="P256" s="105" t="s">
        <v>73</v>
      </c>
      <c r="Q256" s="105" t="s">
        <v>74</v>
      </c>
      <c r="R256" s="105"/>
      <c r="S256" s="105" t="s">
        <v>29</v>
      </c>
      <c r="T256" s="105" t="s">
        <v>75</v>
      </c>
      <c r="U256" s="105"/>
      <c r="V256" s="105" t="s">
        <v>58</v>
      </c>
    </row>
    <row r="257" spans="1:22" s="3" customFormat="1" ht="13.5" customHeight="1" x14ac:dyDescent="0.25">
      <c r="A257" s="105" t="s">
        <v>20</v>
      </c>
      <c r="B257" s="106" t="s">
        <v>70</v>
      </c>
      <c r="C257" s="106" t="s">
        <v>71</v>
      </c>
      <c r="D257" s="106" t="s">
        <v>502</v>
      </c>
      <c r="E257" s="107">
        <v>7</v>
      </c>
      <c r="F257" s="105" t="s">
        <v>72</v>
      </c>
      <c r="G257" s="105" t="s">
        <v>35</v>
      </c>
      <c r="H257" s="105" t="s">
        <v>36</v>
      </c>
      <c r="I257" s="105" t="s">
        <v>503</v>
      </c>
      <c r="J257" s="105"/>
      <c r="K257" s="105" t="s">
        <v>486</v>
      </c>
      <c r="L257" s="105"/>
      <c r="M257" s="105"/>
      <c r="N257" s="105"/>
      <c r="O257" s="105"/>
      <c r="P257" s="105" t="s">
        <v>73</v>
      </c>
      <c r="Q257" s="105" t="s">
        <v>74</v>
      </c>
      <c r="R257" s="105"/>
      <c r="S257" s="105" t="s">
        <v>29</v>
      </c>
      <c r="T257" s="105" t="s">
        <v>75</v>
      </c>
      <c r="U257" s="105"/>
      <c r="V257" s="105" t="s">
        <v>58</v>
      </c>
    </row>
    <row r="258" spans="1:22" s="3" customFormat="1" ht="13.5" customHeight="1" x14ac:dyDescent="0.25">
      <c r="A258" s="105" t="s">
        <v>20</v>
      </c>
      <c r="B258" s="106" t="s">
        <v>76</v>
      </c>
      <c r="C258" s="106" t="s">
        <v>77</v>
      </c>
      <c r="D258" s="106" t="s">
        <v>502</v>
      </c>
      <c r="E258" s="107">
        <v>8</v>
      </c>
      <c r="F258" s="105" t="s">
        <v>78</v>
      </c>
      <c r="G258" s="105" t="s">
        <v>55</v>
      </c>
      <c r="H258" s="105" t="s">
        <v>32</v>
      </c>
      <c r="I258" s="105" t="s">
        <v>503</v>
      </c>
      <c r="J258" s="105"/>
      <c r="K258" s="105" t="s">
        <v>483</v>
      </c>
      <c r="L258" s="105"/>
      <c r="M258" s="105"/>
      <c r="N258" s="105"/>
      <c r="O258" s="108"/>
      <c r="P258" s="105" t="s">
        <v>79</v>
      </c>
      <c r="Q258" s="105"/>
      <c r="R258" s="105"/>
      <c r="S258" s="105" t="s">
        <v>29</v>
      </c>
      <c r="T258" s="105" t="s">
        <v>80</v>
      </c>
      <c r="U258" s="105"/>
      <c r="V258" s="105" t="s">
        <v>46</v>
      </c>
    </row>
    <row r="259" spans="1:22" s="3" customFormat="1" ht="13.5" customHeight="1" x14ac:dyDescent="0.25">
      <c r="A259" s="105" t="s">
        <v>20</v>
      </c>
      <c r="B259" s="106" t="s">
        <v>76</v>
      </c>
      <c r="C259" s="106" t="s">
        <v>77</v>
      </c>
      <c r="D259" s="106" t="s">
        <v>502</v>
      </c>
      <c r="E259" s="107">
        <v>8</v>
      </c>
      <c r="F259" s="105" t="s">
        <v>78</v>
      </c>
      <c r="G259" s="105" t="s">
        <v>35</v>
      </c>
      <c r="H259" s="105" t="s">
        <v>36</v>
      </c>
      <c r="I259" s="105" t="s">
        <v>503</v>
      </c>
      <c r="J259" s="105"/>
      <c r="K259" s="105" t="s">
        <v>490</v>
      </c>
      <c r="L259" s="105"/>
      <c r="M259" s="105"/>
      <c r="N259" s="105"/>
      <c r="O259" s="105"/>
      <c r="P259" s="105" t="s">
        <v>79</v>
      </c>
      <c r="Q259" s="105"/>
      <c r="R259" s="105"/>
      <c r="S259" s="105" t="s">
        <v>29</v>
      </c>
      <c r="T259" s="105" t="s">
        <v>80</v>
      </c>
      <c r="U259" s="105"/>
      <c r="V259" s="105" t="s">
        <v>46</v>
      </c>
    </row>
    <row r="260" spans="1:22" s="3" customFormat="1" ht="13.5" customHeight="1" x14ac:dyDescent="0.25">
      <c r="A260" s="111" t="s">
        <v>81</v>
      </c>
      <c r="B260" s="112" t="s">
        <v>82</v>
      </c>
      <c r="C260" s="106"/>
      <c r="D260" s="112" t="s">
        <v>502</v>
      </c>
      <c r="E260" s="113">
        <v>9</v>
      </c>
      <c r="F260" s="111" t="s">
        <v>83</v>
      </c>
      <c r="G260" s="111" t="s">
        <v>55</v>
      </c>
      <c r="H260" s="111" t="s">
        <v>25</v>
      </c>
      <c r="I260" s="111"/>
      <c r="J260" s="111"/>
      <c r="K260" s="111"/>
      <c r="L260" s="111"/>
      <c r="M260" s="111"/>
      <c r="N260" s="111"/>
      <c r="O260" s="111"/>
      <c r="P260" s="111" t="s">
        <v>62</v>
      </c>
      <c r="Q260" s="111" t="s">
        <v>84</v>
      </c>
      <c r="R260" s="111"/>
      <c r="S260" s="111" t="s">
        <v>56</v>
      </c>
      <c r="T260" s="111" t="s">
        <v>85</v>
      </c>
      <c r="U260" s="111"/>
      <c r="V260" s="111" t="s">
        <v>46</v>
      </c>
    </row>
    <row r="261" spans="1:22" s="3" customFormat="1" ht="13.5" customHeight="1" x14ac:dyDescent="0.25">
      <c r="A261" s="105" t="s">
        <v>37</v>
      </c>
      <c r="B261" s="106" t="s">
        <v>86</v>
      </c>
      <c r="C261" s="106" t="s">
        <v>87</v>
      </c>
      <c r="D261" s="106" t="s">
        <v>502</v>
      </c>
      <c r="E261" s="107">
        <v>10</v>
      </c>
      <c r="F261" s="105" t="s">
        <v>88</v>
      </c>
      <c r="G261" s="105" t="s">
        <v>55</v>
      </c>
      <c r="H261" s="105" t="s">
        <v>34</v>
      </c>
      <c r="I261" s="105" t="s">
        <v>503</v>
      </c>
      <c r="J261" s="105"/>
      <c r="K261" s="105" t="s">
        <v>485</v>
      </c>
      <c r="L261" s="105"/>
      <c r="M261" s="105"/>
      <c r="N261" s="105"/>
      <c r="O261" s="108"/>
      <c r="P261" s="105" t="s">
        <v>88</v>
      </c>
      <c r="Q261" s="105"/>
      <c r="R261" s="105" t="s">
        <v>43</v>
      </c>
      <c r="S261" s="105" t="s">
        <v>29</v>
      </c>
      <c r="T261" s="105" t="s">
        <v>89</v>
      </c>
      <c r="U261" s="105" t="s">
        <v>45</v>
      </c>
      <c r="V261" s="105" t="s">
        <v>46</v>
      </c>
    </row>
    <row r="262" spans="1:22" s="3" customFormat="1" ht="13.5" customHeight="1" x14ac:dyDescent="0.25">
      <c r="A262" s="105" t="s">
        <v>37</v>
      </c>
      <c r="B262" s="106" t="s">
        <v>86</v>
      </c>
      <c r="C262" s="106" t="s">
        <v>87</v>
      </c>
      <c r="D262" s="106" t="s">
        <v>502</v>
      </c>
      <c r="E262" s="107">
        <v>10</v>
      </c>
      <c r="F262" s="105" t="s">
        <v>88</v>
      </c>
      <c r="G262" s="105" t="s">
        <v>35</v>
      </c>
      <c r="H262" s="105" t="s">
        <v>36</v>
      </c>
      <c r="I262" s="105" t="s">
        <v>503</v>
      </c>
      <c r="J262" s="105"/>
      <c r="K262" s="105" t="s">
        <v>491</v>
      </c>
      <c r="L262" s="105"/>
      <c r="M262" s="105"/>
      <c r="N262" s="105"/>
      <c r="O262" s="105"/>
      <c r="P262" s="105" t="s">
        <v>88</v>
      </c>
      <c r="Q262" s="105"/>
      <c r="R262" s="105" t="s">
        <v>43</v>
      </c>
      <c r="S262" s="105" t="s">
        <v>29</v>
      </c>
      <c r="T262" s="105" t="s">
        <v>89</v>
      </c>
      <c r="U262" s="105" t="s">
        <v>45</v>
      </c>
      <c r="V262" s="105" t="s">
        <v>46</v>
      </c>
    </row>
    <row r="263" spans="1:22" s="3" customFormat="1" ht="13.5" customHeight="1" x14ac:dyDescent="0.25">
      <c r="A263" s="105" t="s">
        <v>90</v>
      </c>
      <c r="B263" s="106" t="s">
        <v>91</v>
      </c>
      <c r="C263" s="106" t="s">
        <v>92</v>
      </c>
      <c r="D263" s="106" t="s">
        <v>502</v>
      </c>
      <c r="E263" s="107">
        <v>11</v>
      </c>
      <c r="F263" s="105" t="s">
        <v>93</v>
      </c>
      <c r="G263" s="105" t="s">
        <v>55</v>
      </c>
      <c r="H263" s="105" t="s">
        <v>33</v>
      </c>
      <c r="I263" s="105" t="s">
        <v>503</v>
      </c>
      <c r="J263" s="105"/>
      <c r="K263" s="105" t="s">
        <v>484</v>
      </c>
      <c r="L263" s="105"/>
      <c r="M263" s="105"/>
      <c r="N263" s="105"/>
      <c r="O263" s="105"/>
      <c r="P263" s="105" t="s">
        <v>94</v>
      </c>
      <c r="Q263" s="105"/>
      <c r="R263" s="105"/>
      <c r="S263" s="105" t="s">
        <v>56</v>
      </c>
      <c r="T263" s="105"/>
      <c r="U263" s="105"/>
      <c r="V263" s="105" t="s">
        <v>95</v>
      </c>
    </row>
    <row r="264" spans="1:22" s="3" customFormat="1" ht="13.5" customHeight="1" x14ac:dyDescent="0.25">
      <c r="A264" s="105" t="s">
        <v>90</v>
      </c>
      <c r="B264" s="106" t="s">
        <v>91</v>
      </c>
      <c r="C264" s="106" t="s">
        <v>92</v>
      </c>
      <c r="D264" s="106" t="s">
        <v>502</v>
      </c>
      <c r="E264" s="107">
        <v>11</v>
      </c>
      <c r="F264" s="105" t="s">
        <v>93</v>
      </c>
      <c r="G264" s="105" t="s">
        <v>35</v>
      </c>
      <c r="H264" s="105" t="s">
        <v>36</v>
      </c>
      <c r="I264" s="105" t="s">
        <v>503</v>
      </c>
      <c r="J264" s="105"/>
      <c r="K264" s="105" t="s">
        <v>492</v>
      </c>
      <c r="L264" s="105"/>
      <c r="M264" s="105"/>
      <c r="N264" s="105"/>
      <c r="O264" s="105"/>
      <c r="P264" s="105" t="s">
        <v>94</v>
      </c>
      <c r="Q264" s="105"/>
      <c r="R264" s="105"/>
      <c r="S264" s="105" t="s">
        <v>56</v>
      </c>
      <c r="T264" s="105"/>
      <c r="U264" s="105"/>
      <c r="V264" s="105" t="s">
        <v>95</v>
      </c>
    </row>
    <row r="265" spans="1:22" s="3" customFormat="1" ht="13.5" customHeight="1" x14ac:dyDescent="0.25">
      <c r="A265" s="105" t="s">
        <v>51</v>
      </c>
      <c r="B265" s="106" t="s">
        <v>96</v>
      </c>
      <c r="C265" s="106" t="s">
        <v>97</v>
      </c>
      <c r="D265" s="106" t="s">
        <v>502</v>
      </c>
      <c r="E265" s="107">
        <v>12</v>
      </c>
      <c r="F265" s="105" t="s">
        <v>98</v>
      </c>
      <c r="G265" s="105" t="s">
        <v>55</v>
      </c>
      <c r="H265" s="105" t="s">
        <v>32</v>
      </c>
      <c r="I265" s="105" t="s">
        <v>503</v>
      </c>
      <c r="J265" s="105"/>
      <c r="K265" s="105" t="s">
        <v>483</v>
      </c>
      <c r="L265" s="105"/>
      <c r="M265" s="105"/>
      <c r="N265" s="105"/>
      <c r="O265" s="108"/>
      <c r="P265" s="105"/>
      <c r="Q265" s="105"/>
      <c r="R265" s="105" t="s">
        <v>50</v>
      </c>
      <c r="S265" s="105" t="s">
        <v>56</v>
      </c>
      <c r="T265" s="105" t="s">
        <v>99</v>
      </c>
      <c r="U265" s="105" t="s">
        <v>45</v>
      </c>
      <c r="V265" s="105" t="s">
        <v>58</v>
      </c>
    </row>
    <row r="266" spans="1:22" s="3" customFormat="1" ht="13.5" customHeight="1" x14ac:dyDescent="0.25">
      <c r="A266" s="105" t="s">
        <v>51</v>
      </c>
      <c r="B266" s="106" t="s">
        <v>96</v>
      </c>
      <c r="C266" s="106" t="s">
        <v>97</v>
      </c>
      <c r="D266" s="106" t="s">
        <v>502</v>
      </c>
      <c r="E266" s="107">
        <v>12</v>
      </c>
      <c r="F266" s="105" t="s">
        <v>98</v>
      </c>
      <c r="G266" s="105" t="s">
        <v>35</v>
      </c>
      <c r="H266" s="105" t="s">
        <v>36</v>
      </c>
      <c r="I266" s="105" t="s">
        <v>503</v>
      </c>
      <c r="J266" s="105"/>
      <c r="K266" s="105" t="s">
        <v>488</v>
      </c>
      <c r="L266" s="105"/>
      <c r="M266" s="105"/>
      <c r="N266" s="105"/>
      <c r="O266" s="108"/>
      <c r="P266" s="105"/>
      <c r="Q266" s="105"/>
      <c r="R266" s="105" t="s">
        <v>50</v>
      </c>
      <c r="S266" s="105" t="s">
        <v>56</v>
      </c>
      <c r="T266" s="105" t="s">
        <v>99</v>
      </c>
      <c r="U266" s="105" t="s">
        <v>45</v>
      </c>
      <c r="V266" s="105" t="s">
        <v>58</v>
      </c>
    </row>
    <row r="267" spans="1:22" s="3" customFormat="1" ht="13.5" customHeight="1" x14ac:dyDescent="0.25">
      <c r="A267" s="105" t="s">
        <v>37</v>
      </c>
      <c r="B267" s="106" t="s">
        <v>100</v>
      </c>
      <c r="C267" s="106" t="s">
        <v>101</v>
      </c>
      <c r="D267" s="106" t="s">
        <v>502</v>
      </c>
      <c r="E267" s="107">
        <v>13</v>
      </c>
      <c r="F267" s="110" t="s">
        <v>102</v>
      </c>
      <c r="G267" s="105" t="s">
        <v>55</v>
      </c>
      <c r="H267" s="105" t="s">
        <v>25</v>
      </c>
      <c r="I267" s="105" t="s">
        <v>503</v>
      </c>
      <c r="J267" s="105"/>
      <c r="K267" s="105" t="s">
        <v>487</v>
      </c>
      <c r="L267" s="105"/>
      <c r="M267" s="105"/>
      <c r="N267" s="105"/>
      <c r="O267" s="105"/>
      <c r="P267" s="105" t="s">
        <v>102</v>
      </c>
      <c r="Q267" s="105"/>
      <c r="R267" s="109" t="s">
        <v>43</v>
      </c>
      <c r="S267" s="105" t="s">
        <v>29</v>
      </c>
      <c r="T267" s="105" t="s">
        <v>44</v>
      </c>
      <c r="U267" s="105" t="s">
        <v>45</v>
      </c>
      <c r="V267" s="105" t="s">
        <v>46</v>
      </c>
    </row>
    <row r="268" spans="1:22" s="3" customFormat="1" ht="13.5" customHeight="1" x14ac:dyDescent="0.25">
      <c r="A268" s="105" t="s">
        <v>37</v>
      </c>
      <c r="B268" s="106" t="s">
        <v>100</v>
      </c>
      <c r="C268" s="106" t="s">
        <v>101</v>
      </c>
      <c r="D268" s="106" t="s">
        <v>502</v>
      </c>
      <c r="E268" s="107">
        <v>13</v>
      </c>
      <c r="F268" s="105" t="s">
        <v>102</v>
      </c>
      <c r="G268" s="105" t="s">
        <v>35</v>
      </c>
      <c r="H268" s="105" t="s">
        <v>36</v>
      </c>
      <c r="I268" s="105" t="s">
        <v>503</v>
      </c>
      <c r="J268" s="105"/>
      <c r="K268" s="105" t="s">
        <v>486</v>
      </c>
      <c r="L268" s="105"/>
      <c r="M268" s="105"/>
      <c r="N268" s="105"/>
      <c r="O268" s="105"/>
      <c r="P268" s="105" t="s">
        <v>102</v>
      </c>
      <c r="Q268" s="105"/>
      <c r="R268" s="105" t="s">
        <v>43</v>
      </c>
      <c r="S268" s="105" t="s">
        <v>29</v>
      </c>
      <c r="T268" s="105" t="s">
        <v>44</v>
      </c>
      <c r="U268" s="105" t="s">
        <v>45</v>
      </c>
      <c r="V268" s="105" t="s">
        <v>46</v>
      </c>
    </row>
    <row r="269" spans="1:22" s="3" customFormat="1" ht="13.5" customHeight="1" x14ac:dyDescent="0.25">
      <c r="A269" s="105" t="s">
        <v>47</v>
      </c>
      <c r="B269" s="106" t="s">
        <v>103</v>
      </c>
      <c r="C269" s="106" t="s">
        <v>104</v>
      </c>
      <c r="D269" s="106" t="s">
        <v>502</v>
      </c>
      <c r="E269" s="107">
        <v>14</v>
      </c>
      <c r="F269" s="105" t="s">
        <v>105</v>
      </c>
      <c r="G269" s="105" t="s">
        <v>55</v>
      </c>
      <c r="H269" s="105" t="s">
        <v>34</v>
      </c>
      <c r="I269" s="105" t="s">
        <v>503</v>
      </c>
      <c r="J269" s="105"/>
      <c r="K269" s="105" t="s">
        <v>485</v>
      </c>
      <c r="L269" s="105"/>
      <c r="M269" s="105"/>
      <c r="N269" s="105"/>
      <c r="O269" s="108"/>
      <c r="P269" s="105" t="s">
        <v>105</v>
      </c>
      <c r="Q269" s="105"/>
      <c r="R269" s="105" t="s">
        <v>50</v>
      </c>
      <c r="S269" s="105"/>
      <c r="T269" s="105" t="s">
        <v>44</v>
      </c>
      <c r="U269" s="105"/>
      <c r="V269" s="105" t="s">
        <v>46</v>
      </c>
    </row>
    <row r="270" spans="1:22" s="3" customFormat="1" ht="13.5" customHeight="1" x14ac:dyDescent="0.25">
      <c r="A270" s="105" t="s">
        <v>47</v>
      </c>
      <c r="B270" s="106" t="s">
        <v>103</v>
      </c>
      <c r="C270" s="106" t="s">
        <v>104</v>
      </c>
      <c r="D270" s="106" t="s">
        <v>502</v>
      </c>
      <c r="E270" s="107">
        <v>14</v>
      </c>
      <c r="F270" s="105" t="s">
        <v>105</v>
      </c>
      <c r="G270" s="105" t="s">
        <v>35</v>
      </c>
      <c r="H270" s="105" t="s">
        <v>36</v>
      </c>
      <c r="I270" s="105" t="s">
        <v>503</v>
      </c>
      <c r="J270" s="105"/>
      <c r="K270" s="105" t="s">
        <v>490</v>
      </c>
      <c r="L270" s="105"/>
      <c r="M270" s="105"/>
      <c r="N270" s="105"/>
      <c r="O270" s="105"/>
      <c r="P270" s="105" t="s">
        <v>105</v>
      </c>
      <c r="Q270" s="105"/>
      <c r="R270" s="105" t="s">
        <v>50</v>
      </c>
      <c r="S270" s="105"/>
      <c r="T270" s="105" t="s">
        <v>44</v>
      </c>
      <c r="U270" s="105"/>
      <c r="V270" s="105" t="s">
        <v>46</v>
      </c>
    </row>
    <row r="271" spans="1:22" s="3" customFormat="1" ht="13.5" customHeight="1" x14ac:dyDescent="0.25">
      <c r="A271" s="111" t="s">
        <v>106</v>
      </c>
      <c r="B271" s="112" t="s">
        <v>107</v>
      </c>
      <c r="C271" s="106" t="s">
        <v>108</v>
      </c>
      <c r="D271" s="112" t="s">
        <v>502</v>
      </c>
      <c r="E271" s="113">
        <v>15</v>
      </c>
      <c r="F271" s="111" t="s">
        <v>109</v>
      </c>
      <c r="G271" s="111" t="s">
        <v>55</v>
      </c>
      <c r="H271" s="111" t="s">
        <v>33</v>
      </c>
      <c r="I271" s="111"/>
      <c r="J271" s="111"/>
      <c r="K271" s="111"/>
      <c r="L271" s="111"/>
      <c r="M271" s="111"/>
      <c r="N271" s="111"/>
      <c r="O271" s="111"/>
      <c r="P271" s="111" t="s">
        <v>110</v>
      </c>
      <c r="Q271" s="111"/>
      <c r="R271" s="111"/>
      <c r="S271" s="111" t="s">
        <v>29</v>
      </c>
      <c r="T271" s="111"/>
      <c r="U271" s="111"/>
      <c r="V271" s="111" t="s">
        <v>46</v>
      </c>
    </row>
    <row r="272" spans="1:22" s="3" customFormat="1" ht="13.5" customHeight="1" x14ac:dyDescent="0.25">
      <c r="A272" s="111" t="s">
        <v>106</v>
      </c>
      <c r="B272" s="112" t="s">
        <v>107</v>
      </c>
      <c r="C272" s="106" t="s">
        <v>108</v>
      </c>
      <c r="D272" s="112" t="s">
        <v>502</v>
      </c>
      <c r="E272" s="113">
        <v>15</v>
      </c>
      <c r="F272" s="111" t="s">
        <v>109</v>
      </c>
      <c r="G272" s="111" t="s">
        <v>35</v>
      </c>
      <c r="H272" s="111" t="s">
        <v>36</v>
      </c>
      <c r="I272" s="111"/>
      <c r="J272" s="111"/>
      <c r="K272" s="111"/>
      <c r="L272" s="111"/>
      <c r="M272" s="111"/>
      <c r="N272" s="111"/>
      <c r="O272" s="111"/>
      <c r="P272" s="111" t="s">
        <v>110</v>
      </c>
      <c r="Q272" s="111"/>
      <c r="R272" s="111"/>
      <c r="S272" s="111" t="s">
        <v>29</v>
      </c>
      <c r="T272" s="111"/>
      <c r="U272" s="111"/>
      <c r="V272" s="111" t="s">
        <v>46</v>
      </c>
    </row>
    <row r="273" spans="1:22" s="3" customFormat="1" ht="13.5" customHeight="1" x14ac:dyDescent="0.25">
      <c r="A273" s="105" t="s">
        <v>111</v>
      </c>
      <c r="B273" s="106" t="s">
        <v>112</v>
      </c>
      <c r="C273" s="106"/>
      <c r="D273" s="106" t="s">
        <v>502</v>
      </c>
      <c r="E273" s="107">
        <v>16</v>
      </c>
      <c r="F273" s="105" t="s">
        <v>113</v>
      </c>
      <c r="G273" s="105" t="s">
        <v>55</v>
      </c>
      <c r="H273" s="105" t="s">
        <v>33</v>
      </c>
      <c r="I273" s="105" t="s">
        <v>503</v>
      </c>
      <c r="J273" s="105"/>
      <c r="K273" s="105" t="s">
        <v>493</v>
      </c>
      <c r="L273" s="105"/>
      <c r="M273" s="105"/>
      <c r="N273" s="105"/>
      <c r="O273" s="108"/>
      <c r="P273" s="105"/>
      <c r="Q273" s="105"/>
      <c r="R273" s="105" t="s">
        <v>114</v>
      </c>
      <c r="S273" s="105"/>
      <c r="T273" s="105"/>
      <c r="U273" s="105"/>
      <c r="V273" s="105" t="s">
        <v>95</v>
      </c>
    </row>
    <row r="274" spans="1:22" s="3" customFormat="1" ht="13.5" customHeight="1" x14ac:dyDescent="0.25">
      <c r="A274" s="105" t="s">
        <v>111</v>
      </c>
      <c r="B274" s="106" t="s">
        <v>112</v>
      </c>
      <c r="C274" s="106"/>
      <c r="D274" s="106" t="s">
        <v>502</v>
      </c>
      <c r="E274" s="107">
        <v>16</v>
      </c>
      <c r="F274" s="105" t="s">
        <v>113</v>
      </c>
      <c r="G274" s="105" t="s">
        <v>35</v>
      </c>
      <c r="H274" s="105" t="s">
        <v>36</v>
      </c>
      <c r="I274" s="105" t="s">
        <v>503</v>
      </c>
      <c r="J274" s="105"/>
      <c r="K274" s="105" t="s">
        <v>492</v>
      </c>
      <c r="L274" s="105"/>
      <c r="M274" s="105"/>
      <c r="N274" s="105"/>
      <c r="O274" s="105"/>
      <c r="P274" s="105"/>
      <c r="Q274" s="105"/>
      <c r="R274" s="105" t="s">
        <v>114</v>
      </c>
      <c r="S274" s="105"/>
      <c r="T274" s="105"/>
      <c r="U274" s="105"/>
      <c r="V274" s="105" t="s">
        <v>95</v>
      </c>
    </row>
    <row r="275" spans="1:22" s="3" customFormat="1" ht="13.5" customHeight="1" x14ac:dyDescent="0.25">
      <c r="A275" s="105" t="s">
        <v>111</v>
      </c>
      <c r="B275" s="106" t="s">
        <v>115</v>
      </c>
      <c r="C275" s="106" t="s">
        <v>116</v>
      </c>
      <c r="D275" s="106" t="s">
        <v>502</v>
      </c>
      <c r="E275" s="107">
        <v>17</v>
      </c>
      <c r="F275" s="110" t="s">
        <v>117</v>
      </c>
      <c r="G275" s="105" t="s">
        <v>55</v>
      </c>
      <c r="H275" s="105" t="s">
        <v>25</v>
      </c>
      <c r="I275" s="105" t="s">
        <v>503</v>
      </c>
      <c r="J275" s="105"/>
      <c r="K275" s="105" t="s">
        <v>482</v>
      </c>
      <c r="L275" s="105"/>
      <c r="M275" s="105"/>
      <c r="N275" s="105"/>
      <c r="O275" s="105"/>
      <c r="P275" s="105"/>
      <c r="Q275" s="105"/>
      <c r="R275" s="105" t="s">
        <v>114</v>
      </c>
      <c r="S275" s="105"/>
      <c r="T275" s="105"/>
      <c r="U275" s="105"/>
      <c r="V275" s="105" t="s">
        <v>95</v>
      </c>
    </row>
    <row r="276" spans="1:22" s="3" customFormat="1" ht="13.5" customHeight="1" x14ac:dyDescent="0.25">
      <c r="A276" s="105" t="s">
        <v>111</v>
      </c>
      <c r="B276" s="106" t="s">
        <v>115</v>
      </c>
      <c r="C276" s="106" t="s">
        <v>116</v>
      </c>
      <c r="D276" s="106" t="s">
        <v>502</v>
      </c>
      <c r="E276" s="107">
        <v>17</v>
      </c>
      <c r="F276" s="105" t="s">
        <v>117</v>
      </c>
      <c r="G276" s="105" t="s">
        <v>35</v>
      </c>
      <c r="H276" s="105" t="s">
        <v>36</v>
      </c>
      <c r="I276" s="105" t="s">
        <v>503</v>
      </c>
      <c r="J276" s="105"/>
      <c r="K276" s="105" t="s">
        <v>488</v>
      </c>
      <c r="L276" s="105"/>
      <c r="M276" s="105"/>
      <c r="N276" s="105"/>
      <c r="O276" s="108"/>
      <c r="P276" s="105"/>
      <c r="Q276" s="105"/>
      <c r="R276" s="105" t="s">
        <v>114</v>
      </c>
      <c r="S276" s="105"/>
      <c r="T276" s="105"/>
      <c r="U276" s="105"/>
      <c r="V276" s="105" t="s">
        <v>95</v>
      </c>
    </row>
    <row r="277" spans="1:22" s="3" customFormat="1" ht="13.5" customHeight="1" x14ac:dyDescent="0.25">
      <c r="A277" s="105" t="s">
        <v>59</v>
      </c>
      <c r="B277" s="106" t="s">
        <v>118</v>
      </c>
      <c r="C277" s="106"/>
      <c r="D277" s="106" t="s">
        <v>502</v>
      </c>
      <c r="E277" s="107">
        <v>18</v>
      </c>
      <c r="F277" s="105" t="s">
        <v>62</v>
      </c>
      <c r="G277" s="105" t="s">
        <v>55</v>
      </c>
      <c r="H277" s="105" t="s">
        <v>33</v>
      </c>
      <c r="I277" s="105" t="s">
        <v>503</v>
      </c>
      <c r="J277" s="105"/>
      <c r="K277" s="105" t="s">
        <v>484</v>
      </c>
      <c r="L277" s="105"/>
      <c r="M277" s="105"/>
      <c r="N277" s="105"/>
      <c r="O277" s="108"/>
      <c r="P277" s="105" t="s">
        <v>62</v>
      </c>
      <c r="Q277" s="105"/>
      <c r="R277" s="105"/>
      <c r="S277" s="105" t="s">
        <v>56</v>
      </c>
      <c r="T277" s="105" t="s">
        <v>119</v>
      </c>
      <c r="U277" s="105"/>
      <c r="V277" s="105" t="s">
        <v>46</v>
      </c>
    </row>
    <row r="278" spans="1:22" s="3" customFormat="1" ht="13.5" customHeight="1" x14ac:dyDescent="0.25">
      <c r="A278" s="105" t="s">
        <v>59</v>
      </c>
      <c r="B278" s="106" t="s">
        <v>118</v>
      </c>
      <c r="C278" s="106"/>
      <c r="D278" s="106" t="s">
        <v>502</v>
      </c>
      <c r="E278" s="107">
        <v>18</v>
      </c>
      <c r="F278" s="105" t="s">
        <v>62</v>
      </c>
      <c r="G278" s="105" t="s">
        <v>35</v>
      </c>
      <c r="H278" s="105" t="s">
        <v>36</v>
      </c>
      <c r="I278" s="105" t="s">
        <v>503</v>
      </c>
      <c r="J278" s="105"/>
      <c r="K278" s="105" t="s">
        <v>486</v>
      </c>
      <c r="L278" s="105"/>
      <c r="M278" s="105"/>
      <c r="N278" s="105"/>
      <c r="O278" s="108"/>
      <c r="P278" s="105" t="s">
        <v>62</v>
      </c>
      <c r="Q278" s="105"/>
      <c r="R278" s="105"/>
      <c r="S278" s="105" t="s">
        <v>56</v>
      </c>
      <c r="T278" s="105" t="s">
        <v>119</v>
      </c>
      <c r="U278" s="105"/>
      <c r="V278" s="105" t="s">
        <v>46</v>
      </c>
    </row>
    <row r="279" spans="1:22" s="3" customFormat="1" ht="13.5" customHeight="1" x14ac:dyDescent="0.25">
      <c r="A279" s="105" t="s">
        <v>59</v>
      </c>
      <c r="B279" s="106" t="s">
        <v>120</v>
      </c>
      <c r="C279" s="106"/>
      <c r="D279" s="106" t="s">
        <v>502</v>
      </c>
      <c r="E279" s="107">
        <v>19</v>
      </c>
      <c r="F279" s="105" t="s">
        <v>121</v>
      </c>
      <c r="G279" s="105" t="s">
        <v>122</v>
      </c>
      <c r="H279" s="105" t="s">
        <v>34</v>
      </c>
      <c r="I279" s="105" t="s">
        <v>503</v>
      </c>
      <c r="J279" s="105"/>
      <c r="K279" s="105" t="s">
        <v>485</v>
      </c>
      <c r="L279" s="105"/>
      <c r="M279" s="105"/>
      <c r="N279" s="105"/>
      <c r="O279" s="105"/>
      <c r="P279" s="105" t="s">
        <v>62</v>
      </c>
      <c r="Q279" s="105" t="s">
        <v>63</v>
      </c>
      <c r="R279" s="105"/>
      <c r="S279" s="105" t="s">
        <v>56</v>
      </c>
      <c r="T279" s="105" t="s">
        <v>75</v>
      </c>
      <c r="U279" s="105"/>
      <c r="V279" s="105" t="s">
        <v>46</v>
      </c>
    </row>
    <row r="280" spans="1:22" s="3" customFormat="1" ht="13.5" customHeight="1" x14ac:dyDescent="0.25">
      <c r="A280" s="105" t="s">
        <v>59</v>
      </c>
      <c r="B280" s="106" t="s">
        <v>123</v>
      </c>
      <c r="C280" s="106" t="s">
        <v>124</v>
      </c>
      <c r="D280" s="106" t="s">
        <v>502</v>
      </c>
      <c r="E280" s="107">
        <v>20</v>
      </c>
      <c r="F280" s="105" t="s">
        <v>125</v>
      </c>
      <c r="G280" s="105" t="s">
        <v>55</v>
      </c>
      <c r="H280" s="105" t="s">
        <v>25</v>
      </c>
      <c r="I280" s="105" t="s">
        <v>503</v>
      </c>
      <c r="J280" s="105"/>
      <c r="K280" s="105" t="s">
        <v>487</v>
      </c>
      <c r="L280" s="105"/>
      <c r="M280" s="105"/>
      <c r="N280" s="105"/>
      <c r="O280" s="108"/>
      <c r="P280" s="105" t="s">
        <v>126</v>
      </c>
      <c r="Q280" s="105" t="s">
        <v>27</v>
      </c>
      <c r="R280" s="105"/>
      <c r="S280" s="105" t="s">
        <v>29</v>
      </c>
      <c r="T280" s="105" t="s">
        <v>127</v>
      </c>
      <c r="U280" s="105"/>
      <c r="V280" s="105" t="s">
        <v>46</v>
      </c>
    </row>
    <row r="281" spans="1:22" s="3" customFormat="1" ht="13.5" customHeight="1" x14ac:dyDescent="0.25">
      <c r="A281" s="105" t="s">
        <v>59</v>
      </c>
      <c r="B281" s="106" t="s">
        <v>123</v>
      </c>
      <c r="C281" s="106" t="s">
        <v>124</v>
      </c>
      <c r="D281" s="106" t="s">
        <v>502</v>
      </c>
      <c r="E281" s="107">
        <v>20</v>
      </c>
      <c r="F281" s="105" t="s">
        <v>125</v>
      </c>
      <c r="G281" s="105" t="s">
        <v>35</v>
      </c>
      <c r="H281" s="105" t="s">
        <v>36</v>
      </c>
      <c r="I281" s="105" t="s">
        <v>503</v>
      </c>
      <c r="J281" s="105"/>
      <c r="K281" s="105" t="s">
        <v>490</v>
      </c>
      <c r="L281" s="105"/>
      <c r="M281" s="105"/>
      <c r="N281" s="105"/>
      <c r="O281" s="105"/>
      <c r="P281" s="105" t="s">
        <v>126</v>
      </c>
      <c r="Q281" s="105" t="s">
        <v>27</v>
      </c>
      <c r="R281" s="105"/>
      <c r="S281" s="105" t="s">
        <v>29</v>
      </c>
      <c r="T281" s="105" t="s">
        <v>127</v>
      </c>
      <c r="U281" s="105"/>
      <c r="V281" s="105" t="s">
        <v>46</v>
      </c>
    </row>
    <row r="282" spans="1:22" s="3" customFormat="1" ht="13.5" hidden="1" customHeight="1" x14ac:dyDescent="0.25">
      <c r="A282" s="4" t="s">
        <v>20</v>
      </c>
      <c r="B282" s="5" t="s">
        <v>21</v>
      </c>
      <c r="C282" s="5" t="s">
        <v>22</v>
      </c>
      <c r="D282" s="5" t="s">
        <v>504</v>
      </c>
      <c r="E282" s="19">
        <v>1</v>
      </c>
      <c r="F282" s="4" t="s">
        <v>23</v>
      </c>
      <c r="G282" s="4" t="s">
        <v>24</v>
      </c>
      <c r="H282" s="4" t="s">
        <v>25</v>
      </c>
      <c r="I282" s="4" t="s">
        <v>564</v>
      </c>
      <c r="J282" s="4"/>
      <c r="K282" s="4" t="s">
        <v>487</v>
      </c>
      <c r="L282" s="4"/>
      <c r="M282" s="4"/>
      <c r="N282" s="4"/>
      <c r="O282" s="4"/>
      <c r="P282" s="4" t="s">
        <v>26</v>
      </c>
      <c r="Q282" s="4" t="s">
        <v>27</v>
      </c>
      <c r="R282" s="4" t="s">
        <v>28</v>
      </c>
      <c r="S282" s="4" t="s">
        <v>29</v>
      </c>
      <c r="T282" s="4" t="s">
        <v>30</v>
      </c>
      <c r="U282" s="4"/>
      <c r="V282" s="4" t="s">
        <v>31</v>
      </c>
    </row>
    <row r="283" spans="1:22" s="3" customFormat="1" ht="13.5" hidden="1" customHeight="1" x14ac:dyDescent="0.25">
      <c r="A283" s="4" t="s">
        <v>20</v>
      </c>
      <c r="B283" s="5" t="s">
        <v>21</v>
      </c>
      <c r="C283" s="5" t="s">
        <v>22</v>
      </c>
      <c r="D283" s="5" t="s">
        <v>504</v>
      </c>
      <c r="E283" s="19">
        <v>1</v>
      </c>
      <c r="F283" s="4" t="s">
        <v>23</v>
      </c>
      <c r="G283" s="4" t="s">
        <v>24</v>
      </c>
      <c r="H283" s="4" t="s">
        <v>33</v>
      </c>
      <c r="I283" s="4" t="s">
        <v>564</v>
      </c>
      <c r="J283" s="4"/>
      <c r="K283" s="4" t="s">
        <v>484</v>
      </c>
      <c r="L283" s="4"/>
      <c r="M283" s="4"/>
      <c r="N283" s="4"/>
      <c r="O283" s="7"/>
      <c r="P283" s="4" t="s">
        <v>26</v>
      </c>
      <c r="Q283" s="4" t="s">
        <v>27</v>
      </c>
      <c r="R283" s="4" t="s">
        <v>28</v>
      </c>
      <c r="S283" s="4" t="s">
        <v>29</v>
      </c>
      <c r="T283" s="4" t="s">
        <v>30</v>
      </c>
      <c r="U283" s="4"/>
      <c r="V283" s="4" t="s">
        <v>31</v>
      </c>
    </row>
    <row r="284" spans="1:22" s="3" customFormat="1" ht="13.5" hidden="1" customHeight="1" x14ac:dyDescent="0.25">
      <c r="A284" s="4" t="s">
        <v>20</v>
      </c>
      <c r="B284" s="5" t="s">
        <v>21</v>
      </c>
      <c r="C284" s="5" t="s">
        <v>22</v>
      </c>
      <c r="D284" s="5" t="s">
        <v>504</v>
      </c>
      <c r="E284" s="19">
        <v>1</v>
      </c>
      <c r="F284" s="4" t="s">
        <v>23</v>
      </c>
      <c r="G284" s="4" t="s">
        <v>24</v>
      </c>
      <c r="H284" s="4" t="s">
        <v>33</v>
      </c>
      <c r="I284" s="4" t="s">
        <v>564</v>
      </c>
      <c r="J284" s="4"/>
      <c r="K284" s="4" t="s">
        <v>484</v>
      </c>
      <c r="L284" s="4"/>
      <c r="M284" s="4"/>
      <c r="N284" s="4"/>
      <c r="O284" s="7"/>
      <c r="P284" s="4" t="s">
        <v>26</v>
      </c>
      <c r="Q284" s="4" t="s">
        <v>27</v>
      </c>
      <c r="R284" s="4" t="s">
        <v>28</v>
      </c>
      <c r="S284" s="4" t="s">
        <v>29</v>
      </c>
      <c r="T284" s="4" t="s">
        <v>30</v>
      </c>
      <c r="U284" s="4"/>
      <c r="V284" s="4" t="s">
        <v>31</v>
      </c>
    </row>
    <row r="285" spans="1:22" s="3" customFormat="1" ht="13.5" hidden="1" customHeight="1" x14ac:dyDescent="0.25">
      <c r="A285" s="4" t="s">
        <v>20</v>
      </c>
      <c r="B285" s="5" t="s">
        <v>21</v>
      </c>
      <c r="C285" s="5" t="s">
        <v>22</v>
      </c>
      <c r="D285" s="5" t="s">
        <v>504</v>
      </c>
      <c r="E285" s="19">
        <v>1</v>
      </c>
      <c r="F285" s="4" t="s">
        <v>23</v>
      </c>
      <c r="G285" s="4" t="s">
        <v>24</v>
      </c>
      <c r="H285" s="4" t="s">
        <v>34</v>
      </c>
      <c r="I285" s="4" t="s">
        <v>564</v>
      </c>
      <c r="J285" s="4"/>
      <c r="K285" s="4" t="s">
        <v>485</v>
      </c>
      <c r="L285" s="4"/>
      <c r="M285" s="4"/>
      <c r="N285" s="4"/>
      <c r="O285" s="7"/>
      <c r="P285" s="4" t="s">
        <v>26</v>
      </c>
      <c r="Q285" s="4" t="s">
        <v>27</v>
      </c>
      <c r="R285" s="4" t="s">
        <v>28</v>
      </c>
      <c r="S285" s="4" t="s">
        <v>29</v>
      </c>
      <c r="T285" s="4" t="s">
        <v>30</v>
      </c>
      <c r="U285" s="4"/>
      <c r="V285" s="4" t="s">
        <v>31</v>
      </c>
    </row>
    <row r="286" spans="1:22" s="3" customFormat="1" ht="13.5" hidden="1" customHeight="1" x14ac:dyDescent="0.25">
      <c r="A286" s="4" t="s">
        <v>20</v>
      </c>
      <c r="B286" s="5" t="s">
        <v>21</v>
      </c>
      <c r="C286" s="5" t="s">
        <v>22</v>
      </c>
      <c r="D286" s="5" t="s">
        <v>504</v>
      </c>
      <c r="E286" s="19">
        <v>1</v>
      </c>
      <c r="F286" s="4" t="s">
        <v>23</v>
      </c>
      <c r="G286" s="4" t="s">
        <v>35</v>
      </c>
      <c r="H286" s="4" t="s">
        <v>36</v>
      </c>
      <c r="I286" s="4" t="s">
        <v>564</v>
      </c>
      <c r="J286" s="4"/>
      <c r="K286" s="4" t="s">
        <v>486</v>
      </c>
      <c r="L286" s="4"/>
      <c r="M286" s="4"/>
      <c r="N286" s="4"/>
      <c r="O286" s="7"/>
      <c r="P286" s="4" t="s">
        <v>26</v>
      </c>
      <c r="Q286" s="4" t="s">
        <v>27</v>
      </c>
      <c r="R286" s="4" t="s">
        <v>28</v>
      </c>
      <c r="S286" s="4" t="s">
        <v>29</v>
      </c>
      <c r="T286" s="4" t="s">
        <v>30</v>
      </c>
      <c r="U286" s="4"/>
      <c r="V286" s="4" t="s">
        <v>31</v>
      </c>
    </row>
    <row r="287" spans="1:22" s="3" customFormat="1" ht="13.5" hidden="1" customHeight="1" x14ac:dyDescent="0.25">
      <c r="A287" s="4" t="s">
        <v>37</v>
      </c>
      <c r="B287" s="5" t="s">
        <v>38</v>
      </c>
      <c r="C287" s="5" t="s">
        <v>39</v>
      </c>
      <c r="D287" s="5" t="s">
        <v>504</v>
      </c>
      <c r="E287" s="19">
        <v>2</v>
      </c>
      <c r="F287" s="10" t="s">
        <v>40</v>
      </c>
      <c r="G287" s="4" t="s">
        <v>41</v>
      </c>
      <c r="H287" s="4" t="s">
        <v>25</v>
      </c>
      <c r="I287" s="4" t="s">
        <v>564</v>
      </c>
      <c r="J287" s="4"/>
      <c r="K287" s="4" t="s">
        <v>482</v>
      </c>
      <c r="L287" s="4"/>
      <c r="M287" s="4"/>
      <c r="N287" s="4"/>
      <c r="O287" s="7"/>
      <c r="P287" s="10" t="s">
        <v>42</v>
      </c>
      <c r="Q287" s="4"/>
      <c r="R287" s="4" t="s">
        <v>43</v>
      </c>
      <c r="S287" s="4" t="s">
        <v>29</v>
      </c>
      <c r="T287" s="4" t="s">
        <v>44</v>
      </c>
      <c r="U287" s="4" t="s">
        <v>45</v>
      </c>
      <c r="V287" s="4" t="s">
        <v>46</v>
      </c>
    </row>
    <row r="288" spans="1:22" s="3" customFormat="1" ht="13.5" hidden="1" customHeight="1" x14ac:dyDescent="0.25">
      <c r="A288" s="4" t="s">
        <v>37</v>
      </c>
      <c r="B288" s="5" t="s">
        <v>38</v>
      </c>
      <c r="C288" s="5" t="s">
        <v>39</v>
      </c>
      <c r="D288" s="5" t="s">
        <v>504</v>
      </c>
      <c r="E288" s="19">
        <v>2</v>
      </c>
      <c r="F288" s="10" t="s">
        <v>40</v>
      </c>
      <c r="G288" s="4" t="s">
        <v>35</v>
      </c>
      <c r="H288" s="4" t="s">
        <v>36</v>
      </c>
      <c r="I288" s="4" t="s">
        <v>564</v>
      </c>
      <c r="J288" s="4"/>
      <c r="K288" s="4" t="s">
        <v>490</v>
      </c>
      <c r="L288" s="4"/>
      <c r="M288" s="4"/>
      <c r="N288" s="4"/>
      <c r="O288" s="4"/>
      <c r="P288" s="10" t="s">
        <v>42</v>
      </c>
      <c r="Q288" s="4"/>
      <c r="R288" s="4" t="s">
        <v>43</v>
      </c>
      <c r="S288" s="4" t="s">
        <v>29</v>
      </c>
      <c r="T288" s="4" t="s">
        <v>44</v>
      </c>
      <c r="U288" s="4" t="s">
        <v>45</v>
      </c>
      <c r="V288" s="4" t="s">
        <v>46</v>
      </c>
    </row>
    <row r="289" spans="1:22" s="3" customFormat="1" ht="13.5" hidden="1" customHeight="1" x14ac:dyDescent="0.25">
      <c r="A289" s="4" t="s">
        <v>47</v>
      </c>
      <c r="B289" s="5" t="s">
        <v>48</v>
      </c>
      <c r="C289" s="5" t="s">
        <v>49</v>
      </c>
      <c r="D289" s="5" t="s">
        <v>504</v>
      </c>
      <c r="E289" s="19">
        <v>3</v>
      </c>
      <c r="F289" s="10" t="s">
        <v>42</v>
      </c>
      <c r="G289" s="4" t="s">
        <v>41</v>
      </c>
      <c r="H289" s="4" t="s">
        <v>33</v>
      </c>
      <c r="I289" s="4" t="s">
        <v>564</v>
      </c>
      <c r="J289" s="4"/>
      <c r="K289" s="4" t="s">
        <v>489</v>
      </c>
      <c r="L289" s="4"/>
      <c r="M289" s="4"/>
      <c r="N289" s="4"/>
      <c r="O289" s="7"/>
      <c r="P289" s="10" t="s">
        <v>42</v>
      </c>
      <c r="Q289" s="4"/>
      <c r="R289" s="9" t="s">
        <v>50</v>
      </c>
      <c r="S289" s="4"/>
      <c r="T289" s="4" t="s">
        <v>44</v>
      </c>
      <c r="U289" s="4"/>
      <c r="V289" s="4" t="s">
        <v>46</v>
      </c>
    </row>
    <row r="290" spans="1:22" s="3" customFormat="1" ht="13.5" hidden="1" customHeight="1" x14ac:dyDescent="0.25">
      <c r="A290" s="4" t="s">
        <v>47</v>
      </c>
      <c r="B290" s="5" t="s">
        <v>48</v>
      </c>
      <c r="C290" s="5" t="s">
        <v>49</v>
      </c>
      <c r="D290" s="5" t="s">
        <v>504</v>
      </c>
      <c r="E290" s="19">
        <v>3</v>
      </c>
      <c r="F290" s="10" t="s">
        <v>42</v>
      </c>
      <c r="G290" s="4" t="s">
        <v>35</v>
      </c>
      <c r="H290" s="4" t="s">
        <v>36</v>
      </c>
      <c r="I290" s="4" t="s">
        <v>564</v>
      </c>
      <c r="J290" s="4"/>
      <c r="K290" s="4" t="s">
        <v>491</v>
      </c>
      <c r="L290" s="4"/>
      <c r="M290" s="4"/>
      <c r="N290" s="4"/>
      <c r="O290" s="4"/>
      <c r="P290" s="10" t="s">
        <v>42</v>
      </c>
      <c r="Q290" s="4"/>
      <c r="R290" s="4" t="s">
        <v>50</v>
      </c>
      <c r="S290" s="4"/>
      <c r="T290" s="4" t="s">
        <v>44</v>
      </c>
      <c r="U290" s="4"/>
      <c r="V290" s="4" t="s">
        <v>46</v>
      </c>
    </row>
    <row r="291" spans="1:22" s="3" customFormat="1" ht="13.5" hidden="1" customHeight="1" x14ac:dyDescent="0.25">
      <c r="A291" s="4" t="s">
        <v>51</v>
      </c>
      <c r="B291" s="5" t="s">
        <v>52</v>
      </c>
      <c r="C291" s="5" t="s">
        <v>53</v>
      </c>
      <c r="D291" s="5" t="s">
        <v>504</v>
      </c>
      <c r="E291" s="19">
        <v>4</v>
      </c>
      <c r="F291" s="10" t="s">
        <v>54</v>
      </c>
      <c r="G291" s="4" t="s">
        <v>55</v>
      </c>
      <c r="H291" s="4" t="s">
        <v>34</v>
      </c>
      <c r="I291" s="4" t="s">
        <v>564</v>
      </c>
      <c r="J291" s="4"/>
      <c r="K291" s="4" t="s">
        <v>485</v>
      </c>
      <c r="L291" s="4"/>
      <c r="M291" s="4"/>
      <c r="N291" s="4"/>
      <c r="O291" s="7"/>
      <c r="P291" s="4"/>
      <c r="Q291" s="10"/>
      <c r="R291" s="4" t="s">
        <v>50</v>
      </c>
      <c r="S291" s="10" t="s">
        <v>56</v>
      </c>
      <c r="T291" s="10" t="s">
        <v>57</v>
      </c>
      <c r="U291" s="4" t="s">
        <v>45</v>
      </c>
      <c r="V291" s="4" t="s">
        <v>58</v>
      </c>
    </row>
    <row r="292" spans="1:22" s="3" customFormat="1" ht="13.5" hidden="1" customHeight="1" x14ac:dyDescent="0.25">
      <c r="A292" s="4" t="s">
        <v>51</v>
      </c>
      <c r="B292" s="5" t="s">
        <v>52</v>
      </c>
      <c r="C292" s="5" t="s">
        <v>53</v>
      </c>
      <c r="D292" s="5" t="s">
        <v>504</v>
      </c>
      <c r="E292" s="19">
        <v>4</v>
      </c>
      <c r="F292" s="10" t="s">
        <v>54</v>
      </c>
      <c r="G292" s="4" t="s">
        <v>35</v>
      </c>
      <c r="H292" s="4" t="s">
        <v>36</v>
      </c>
      <c r="I292" s="4" t="s">
        <v>564</v>
      </c>
      <c r="J292" s="4"/>
      <c r="K292" s="4" t="s">
        <v>492</v>
      </c>
      <c r="L292" s="4"/>
      <c r="M292" s="4"/>
      <c r="N292" s="4"/>
      <c r="O292" s="4"/>
      <c r="P292" s="4"/>
      <c r="Q292" s="10"/>
      <c r="R292" s="4" t="s">
        <v>50</v>
      </c>
      <c r="S292" s="10" t="s">
        <v>56</v>
      </c>
      <c r="T292" s="10" t="s">
        <v>57</v>
      </c>
      <c r="U292" s="4" t="s">
        <v>45</v>
      </c>
      <c r="V292" s="4" t="s">
        <v>58</v>
      </c>
    </row>
    <row r="293" spans="1:22" s="3" customFormat="1" ht="13.5" hidden="1" customHeight="1" x14ac:dyDescent="0.25">
      <c r="A293" s="4" t="s">
        <v>59</v>
      </c>
      <c r="B293" s="5" t="s">
        <v>60</v>
      </c>
      <c r="C293" s="5" t="s">
        <v>61</v>
      </c>
      <c r="D293" s="5" t="s">
        <v>504</v>
      </c>
      <c r="E293" s="19">
        <v>5</v>
      </c>
      <c r="F293" s="14" t="s">
        <v>62</v>
      </c>
      <c r="G293" s="4" t="s">
        <v>55</v>
      </c>
      <c r="H293" s="4" t="s">
        <v>25</v>
      </c>
      <c r="I293" s="4" t="s">
        <v>564</v>
      </c>
      <c r="J293" s="4"/>
      <c r="K293" s="4" t="s">
        <v>487</v>
      </c>
      <c r="L293" s="4"/>
      <c r="M293" s="4"/>
      <c r="N293" s="4"/>
      <c r="O293" s="4"/>
      <c r="P293" s="4" t="s">
        <v>62</v>
      </c>
      <c r="Q293" s="4" t="s">
        <v>63</v>
      </c>
      <c r="R293" s="4"/>
      <c r="S293" s="4" t="s">
        <v>56</v>
      </c>
      <c r="T293" s="4" t="s">
        <v>64</v>
      </c>
      <c r="U293" s="4"/>
      <c r="V293" s="4" t="s">
        <v>46</v>
      </c>
    </row>
    <row r="294" spans="1:22" s="3" customFormat="1" ht="13.5" hidden="1" customHeight="1" x14ac:dyDescent="0.25">
      <c r="A294" s="4" t="s">
        <v>59</v>
      </c>
      <c r="B294" s="5" t="s">
        <v>65</v>
      </c>
      <c r="C294" s="5" t="s">
        <v>66</v>
      </c>
      <c r="D294" s="5" t="s">
        <v>504</v>
      </c>
      <c r="E294" s="19">
        <v>6</v>
      </c>
      <c r="F294" s="4" t="s">
        <v>67</v>
      </c>
      <c r="G294" s="4" t="s">
        <v>55</v>
      </c>
      <c r="H294" s="4" t="s">
        <v>34</v>
      </c>
      <c r="I294" s="4" t="s">
        <v>564</v>
      </c>
      <c r="J294" s="4"/>
      <c r="K294" s="4" t="s">
        <v>485</v>
      </c>
      <c r="L294" s="4"/>
      <c r="M294" s="4"/>
      <c r="N294" s="4"/>
      <c r="O294" s="7"/>
      <c r="P294" s="4" t="s">
        <v>68</v>
      </c>
      <c r="Q294" s="4"/>
      <c r="R294" s="4"/>
      <c r="S294" s="4" t="s">
        <v>29</v>
      </c>
      <c r="T294" s="4" t="s">
        <v>69</v>
      </c>
      <c r="U294" s="4"/>
      <c r="V294" s="4" t="s">
        <v>46</v>
      </c>
    </row>
    <row r="295" spans="1:22" s="3" customFormat="1" ht="13.5" hidden="1" customHeight="1" x14ac:dyDescent="0.25">
      <c r="A295" s="4" t="s">
        <v>59</v>
      </c>
      <c r="B295" s="5" t="s">
        <v>65</v>
      </c>
      <c r="C295" s="5" t="s">
        <v>66</v>
      </c>
      <c r="D295" s="5" t="s">
        <v>504</v>
      </c>
      <c r="E295" s="19">
        <v>6</v>
      </c>
      <c r="F295" s="4" t="s">
        <v>67</v>
      </c>
      <c r="G295" s="4" t="s">
        <v>35</v>
      </c>
      <c r="H295" s="4" t="s">
        <v>36</v>
      </c>
      <c r="I295" s="4" t="s">
        <v>564</v>
      </c>
      <c r="J295" s="4"/>
      <c r="K295" s="4" t="s">
        <v>488</v>
      </c>
      <c r="L295" s="4"/>
      <c r="M295" s="4"/>
      <c r="N295" s="4"/>
      <c r="O295" s="7"/>
      <c r="P295" s="4" t="s">
        <v>68</v>
      </c>
      <c r="Q295" s="4"/>
      <c r="R295" s="4"/>
      <c r="S295" s="4" t="s">
        <v>29</v>
      </c>
      <c r="T295" s="4" t="s">
        <v>69</v>
      </c>
      <c r="U295" s="4"/>
      <c r="V295" s="4" t="s">
        <v>46</v>
      </c>
    </row>
    <row r="296" spans="1:22" s="3" customFormat="1" ht="13.5" hidden="1" customHeight="1" x14ac:dyDescent="0.25">
      <c r="A296" s="4" t="s">
        <v>20</v>
      </c>
      <c r="B296" s="5" t="s">
        <v>70</v>
      </c>
      <c r="C296" s="5" t="s">
        <v>71</v>
      </c>
      <c r="D296" s="5" t="s">
        <v>504</v>
      </c>
      <c r="E296" s="19">
        <v>7</v>
      </c>
      <c r="F296" s="4" t="s">
        <v>72</v>
      </c>
      <c r="G296" s="4" t="s">
        <v>55</v>
      </c>
      <c r="H296" s="4" t="s">
        <v>33</v>
      </c>
      <c r="I296" s="4" t="s">
        <v>564</v>
      </c>
      <c r="J296" s="4"/>
      <c r="K296" s="4" t="s">
        <v>493</v>
      </c>
      <c r="L296" s="4"/>
      <c r="M296" s="4"/>
      <c r="N296" s="4"/>
      <c r="O296" s="4"/>
      <c r="P296" s="4" t="s">
        <v>73</v>
      </c>
      <c r="Q296" s="4" t="s">
        <v>74</v>
      </c>
      <c r="R296" s="4"/>
      <c r="S296" s="4" t="s">
        <v>29</v>
      </c>
      <c r="T296" s="4" t="s">
        <v>75</v>
      </c>
      <c r="U296" s="4"/>
      <c r="V296" s="4" t="s">
        <v>58</v>
      </c>
    </row>
    <row r="297" spans="1:22" s="3" customFormat="1" ht="13.5" hidden="1" customHeight="1" x14ac:dyDescent="0.25">
      <c r="A297" s="4" t="s">
        <v>20</v>
      </c>
      <c r="B297" s="5" t="s">
        <v>70</v>
      </c>
      <c r="C297" s="5" t="s">
        <v>71</v>
      </c>
      <c r="D297" s="5" t="s">
        <v>504</v>
      </c>
      <c r="E297" s="19">
        <v>7</v>
      </c>
      <c r="F297" s="4" t="s">
        <v>72</v>
      </c>
      <c r="G297" s="4" t="s">
        <v>35</v>
      </c>
      <c r="H297" s="4" t="s">
        <v>36</v>
      </c>
      <c r="I297" s="4" t="s">
        <v>564</v>
      </c>
      <c r="J297" s="4"/>
      <c r="K297" s="4" t="s">
        <v>486</v>
      </c>
      <c r="L297" s="4"/>
      <c r="M297" s="4"/>
      <c r="N297" s="4"/>
      <c r="O297" s="4"/>
      <c r="P297" s="4" t="s">
        <v>73</v>
      </c>
      <c r="Q297" s="4" t="s">
        <v>74</v>
      </c>
      <c r="R297" s="4"/>
      <c r="S297" s="4" t="s">
        <v>29</v>
      </c>
      <c r="T297" s="4" t="s">
        <v>75</v>
      </c>
      <c r="U297" s="4"/>
      <c r="V297" s="4" t="s">
        <v>58</v>
      </c>
    </row>
    <row r="298" spans="1:22" s="3" customFormat="1" ht="13.5" hidden="1" customHeight="1" x14ac:dyDescent="0.25">
      <c r="A298" s="4" t="s">
        <v>20</v>
      </c>
      <c r="B298" s="5" t="s">
        <v>76</v>
      </c>
      <c r="C298" s="5" t="s">
        <v>77</v>
      </c>
      <c r="D298" s="5" t="s">
        <v>504</v>
      </c>
      <c r="E298" s="19">
        <v>8</v>
      </c>
      <c r="F298" s="4" t="s">
        <v>78</v>
      </c>
      <c r="G298" s="4" t="s">
        <v>55</v>
      </c>
      <c r="H298" s="4" t="s">
        <v>33</v>
      </c>
      <c r="I298" s="4" t="s">
        <v>564</v>
      </c>
      <c r="J298" s="4"/>
      <c r="K298" s="4" t="s">
        <v>489</v>
      </c>
      <c r="L298" s="4"/>
      <c r="M298" s="4"/>
      <c r="N298" s="4"/>
      <c r="O298" s="7"/>
      <c r="P298" s="4" t="s">
        <v>79</v>
      </c>
      <c r="Q298" s="4"/>
      <c r="R298" s="4"/>
      <c r="S298" s="4" t="s">
        <v>29</v>
      </c>
      <c r="T298" s="4" t="s">
        <v>80</v>
      </c>
      <c r="U298" s="4"/>
      <c r="V298" s="4" t="s">
        <v>46</v>
      </c>
    </row>
    <row r="299" spans="1:22" s="3" customFormat="1" ht="13.5" hidden="1" customHeight="1" x14ac:dyDescent="0.25">
      <c r="A299" s="4" t="s">
        <v>20</v>
      </c>
      <c r="B299" s="5" t="s">
        <v>76</v>
      </c>
      <c r="C299" s="5" t="s">
        <v>77</v>
      </c>
      <c r="D299" s="5" t="s">
        <v>504</v>
      </c>
      <c r="E299" s="19">
        <v>8</v>
      </c>
      <c r="F299" s="4" t="s">
        <v>78</v>
      </c>
      <c r="G299" s="4" t="s">
        <v>35</v>
      </c>
      <c r="H299" s="4" t="s">
        <v>36</v>
      </c>
      <c r="I299" s="4" t="s">
        <v>564</v>
      </c>
      <c r="J299" s="4"/>
      <c r="K299" s="4" t="s">
        <v>490</v>
      </c>
      <c r="L299" s="4"/>
      <c r="M299" s="4"/>
      <c r="N299" s="4"/>
      <c r="O299" s="4"/>
      <c r="P299" s="4" t="s">
        <v>79</v>
      </c>
      <c r="Q299" s="4"/>
      <c r="R299" s="4"/>
      <c r="S299" s="4" t="s">
        <v>29</v>
      </c>
      <c r="T299" s="4" t="s">
        <v>80</v>
      </c>
      <c r="U299" s="4"/>
      <c r="V299" s="4" t="s">
        <v>46</v>
      </c>
    </row>
    <row r="300" spans="1:22" s="3" customFormat="1" ht="13.5" hidden="1" customHeight="1" x14ac:dyDescent="0.25">
      <c r="A300" s="111" t="s">
        <v>81</v>
      </c>
      <c r="B300" s="112" t="s">
        <v>82</v>
      </c>
      <c r="C300" s="5"/>
      <c r="D300" s="112" t="s">
        <v>504</v>
      </c>
      <c r="E300" s="113">
        <v>9</v>
      </c>
      <c r="F300" s="111" t="s">
        <v>83</v>
      </c>
      <c r="G300" s="111" t="s">
        <v>55</v>
      </c>
      <c r="H300" s="111" t="s">
        <v>25</v>
      </c>
      <c r="I300" s="111"/>
      <c r="J300" s="111"/>
      <c r="K300" s="111"/>
      <c r="L300" s="111"/>
      <c r="M300" s="111"/>
      <c r="N300" s="111"/>
      <c r="O300" s="111"/>
      <c r="P300" s="111" t="s">
        <v>62</v>
      </c>
      <c r="Q300" s="111" t="s">
        <v>84</v>
      </c>
      <c r="R300" s="111"/>
      <c r="S300" s="111" t="s">
        <v>56</v>
      </c>
      <c r="T300" s="111" t="s">
        <v>85</v>
      </c>
      <c r="U300" s="111"/>
      <c r="V300" s="111" t="s">
        <v>46</v>
      </c>
    </row>
    <row r="301" spans="1:22" s="3" customFormat="1" ht="13.5" hidden="1" customHeight="1" x14ac:dyDescent="0.25">
      <c r="A301" s="4" t="s">
        <v>37</v>
      </c>
      <c r="B301" s="5" t="s">
        <v>86</v>
      </c>
      <c r="C301" s="5" t="s">
        <v>87</v>
      </c>
      <c r="D301" s="5" t="s">
        <v>504</v>
      </c>
      <c r="E301" s="19">
        <v>10</v>
      </c>
      <c r="F301" s="10" t="s">
        <v>88</v>
      </c>
      <c r="G301" s="4" t="s">
        <v>55</v>
      </c>
      <c r="H301" s="4" t="s">
        <v>34</v>
      </c>
      <c r="I301" s="4" t="s">
        <v>564</v>
      </c>
      <c r="J301" s="4"/>
      <c r="K301" s="4" t="s">
        <v>485</v>
      </c>
      <c r="L301" s="4"/>
      <c r="M301" s="4"/>
      <c r="N301" s="4"/>
      <c r="O301" s="7"/>
      <c r="P301" s="10" t="s">
        <v>88</v>
      </c>
      <c r="Q301" s="4"/>
      <c r="R301" s="4" t="s">
        <v>43</v>
      </c>
      <c r="S301" s="4" t="s">
        <v>29</v>
      </c>
      <c r="T301" s="4" t="s">
        <v>89</v>
      </c>
      <c r="U301" s="4" t="s">
        <v>45</v>
      </c>
      <c r="V301" s="4" t="s">
        <v>46</v>
      </c>
    </row>
    <row r="302" spans="1:22" s="3" customFormat="1" ht="13.5" hidden="1" customHeight="1" x14ac:dyDescent="0.25">
      <c r="A302" s="4" t="s">
        <v>37</v>
      </c>
      <c r="B302" s="5" t="s">
        <v>86</v>
      </c>
      <c r="C302" s="5" t="s">
        <v>87</v>
      </c>
      <c r="D302" s="5" t="s">
        <v>504</v>
      </c>
      <c r="E302" s="19">
        <v>10</v>
      </c>
      <c r="F302" s="10" t="s">
        <v>88</v>
      </c>
      <c r="G302" s="4" t="s">
        <v>35</v>
      </c>
      <c r="H302" s="4" t="s">
        <v>36</v>
      </c>
      <c r="I302" s="4" t="s">
        <v>564</v>
      </c>
      <c r="J302" s="4"/>
      <c r="K302" s="4" t="s">
        <v>491</v>
      </c>
      <c r="L302" s="4"/>
      <c r="M302" s="4"/>
      <c r="N302" s="4"/>
      <c r="O302" s="4"/>
      <c r="P302" s="10" t="s">
        <v>88</v>
      </c>
      <c r="Q302" s="4"/>
      <c r="R302" s="4" t="s">
        <v>43</v>
      </c>
      <c r="S302" s="4" t="s">
        <v>29</v>
      </c>
      <c r="T302" s="4" t="s">
        <v>89</v>
      </c>
      <c r="U302" s="4" t="s">
        <v>45</v>
      </c>
      <c r="V302" s="4" t="s">
        <v>46</v>
      </c>
    </row>
    <row r="303" spans="1:22" s="3" customFormat="1" ht="13.5" hidden="1" customHeight="1" x14ac:dyDescent="0.25">
      <c r="A303" s="4" t="s">
        <v>90</v>
      </c>
      <c r="B303" s="5" t="s">
        <v>91</v>
      </c>
      <c r="C303" s="5" t="s">
        <v>92</v>
      </c>
      <c r="D303" s="5" t="s">
        <v>504</v>
      </c>
      <c r="E303" s="19">
        <v>11</v>
      </c>
      <c r="F303" s="10" t="s">
        <v>93</v>
      </c>
      <c r="G303" s="4" t="s">
        <v>55</v>
      </c>
      <c r="H303" s="4" t="s">
        <v>33</v>
      </c>
      <c r="I303" s="4" t="s">
        <v>564</v>
      </c>
      <c r="J303" s="4"/>
      <c r="K303" s="4" t="s">
        <v>484</v>
      </c>
      <c r="L303" s="4"/>
      <c r="M303" s="4"/>
      <c r="N303" s="4"/>
      <c r="O303" s="4"/>
      <c r="P303" s="4" t="s">
        <v>94</v>
      </c>
      <c r="Q303" s="10"/>
      <c r="R303" s="10"/>
      <c r="S303" s="10" t="s">
        <v>56</v>
      </c>
      <c r="T303" s="10"/>
      <c r="U303" s="10"/>
      <c r="V303" s="10" t="s">
        <v>95</v>
      </c>
    </row>
    <row r="304" spans="1:22" s="3" customFormat="1" ht="13.5" hidden="1" customHeight="1" x14ac:dyDescent="0.25">
      <c r="A304" s="4" t="s">
        <v>90</v>
      </c>
      <c r="B304" s="5" t="s">
        <v>91</v>
      </c>
      <c r="C304" s="5" t="s">
        <v>92</v>
      </c>
      <c r="D304" s="5" t="s">
        <v>504</v>
      </c>
      <c r="E304" s="19">
        <v>11</v>
      </c>
      <c r="F304" s="10" t="s">
        <v>93</v>
      </c>
      <c r="G304" s="4" t="s">
        <v>35</v>
      </c>
      <c r="H304" s="4" t="s">
        <v>36</v>
      </c>
      <c r="I304" s="4" t="s">
        <v>564</v>
      </c>
      <c r="J304" s="4"/>
      <c r="K304" s="4" t="s">
        <v>492</v>
      </c>
      <c r="L304" s="4"/>
      <c r="M304" s="4"/>
      <c r="N304" s="4"/>
      <c r="O304" s="4"/>
      <c r="P304" s="4" t="s">
        <v>94</v>
      </c>
      <c r="Q304" s="10"/>
      <c r="R304" s="10"/>
      <c r="S304" s="10" t="s">
        <v>56</v>
      </c>
      <c r="T304" s="10"/>
      <c r="U304" s="10"/>
      <c r="V304" s="10" t="s">
        <v>95</v>
      </c>
    </row>
    <row r="305" spans="1:22" s="3" customFormat="1" ht="13.5" hidden="1" customHeight="1" x14ac:dyDescent="0.25">
      <c r="A305" s="4" t="s">
        <v>51</v>
      </c>
      <c r="B305" s="5" t="s">
        <v>96</v>
      </c>
      <c r="C305" s="5" t="s">
        <v>97</v>
      </c>
      <c r="D305" s="5" t="s">
        <v>504</v>
      </c>
      <c r="E305" s="19">
        <v>12</v>
      </c>
      <c r="F305" s="10" t="s">
        <v>98</v>
      </c>
      <c r="G305" s="4" t="s">
        <v>55</v>
      </c>
      <c r="H305" s="4" t="s">
        <v>33</v>
      </c>
      <c r="I305" s="4" t="s">
        <v>564</v>
      </c>
      <c r="J305" s="4"/>
      <c r="K305" s="4" t="s">
        <v>493</v>
      </c>
      <c r="L305" s="4"/>
      <c r="M305" s="4"/>
      <c r="N305" s="4"/>
      <c r="O305" s="7"/>
      <c r="P305" s="4"/>
      <c r="Q305" s="10"/>
      <c r="R305" s="4" t="s">
        <v>50</v>
      </c>
      <c r="S305" s="10" t="s">
        <v>56</v>
      </c>
      <c r="T305" s="10" t="s">
        <v>99</v>
      </c>
      <c r="U305" s="4" t="s">
        <v>45</v>
      </c>
      <c r="V305" s="4" t="s">
        <v>58</v>
      </c>
    </row>
    <row r="306" spans="1:22" s="3" customFormat="1" ht="13.5" hidden="1" customHeight="1" x14ac:dyDescent="0.25">
      <c r="A306" s="4" t="s">
        <v>51</v>
      </c>
      <c r="B306" s="5" t="s">
        <v>96</v>
      </c>
      <c r="C306" s="5" t="s">
        <v>97</v>
      </c>
      <c r="D306" s="5" t="s">
        <v>504</v>
      </c>
      <c r="E306" s="19">
        <v>12</v>
      </c>
      <c r="F306" s="10" t="s">
        <v>98</v>
      </c>
      <c r="G306" s="4" t="s">
        <v>35</v>
      </c>
      <c r="H306" s="4" t="s">
        <v>36</v>
      </c>
      <c r="I306" s="4" t="s">
        <v>564</v>
      </c>
      <c r="J306" s="4"/>
      <c r="K306" s="4" t="s">
        <v>488</v>
      </c>
      <c r="L306" s="4"/>
      <c r="M306" s="4"/>
      <c r="N306" s="4"/>
      <c r="O306" s="7"/>
      <c r="P306" s="4"/>
      <c r="Q306" s="10"/>
      <c r="R306" s="4" t="s">
        <v>50</v>
      </c>
      <c r="S306" s="10" t="s">
        <v>56</v>
      </c>
      <c r="T306" s="10" t="s">
        <v>99</v>
      </c>
      <c r="U306" s="4" t="s">
        <v>45</v>
      </c>
      <c r="V306" s="4" t="s">
        <v>58</v>
      </c>
    </row>
    <row r="307" spans="1:22" s="3" customFormat="1" ht="13.5" hidden="1" customHeight="1" x14ac:dyDescent="0.25">
      <c r="A307" s="4" t="s">
        <v>37</v>
      </c>
      <c r="B307" s="5" t="s">
        <v>100</v>
      </c>
      <c r="C307" s="5" t="s">
        <v>101</v>
      </c>
      <c r="D307" s="5" t="s">
        <v>504</v>
      </c>
      <c r="E307" s="19">
        <v>13</v>
      </c>
      <c r="F307" s="15" t="s">
        <v>102</v>
      </c>
      <c r="G307" s="4" t="s">
        <v>55</v>
      </c>
      <c r="H307" s="4" t="s">
        <v>25</v>
      </c>
      <c r="I307" s="4" t="s">
        <v>564</v>
      </c>
      <c r="J307" s="4"/>
      <c r="K307" s="4" t="s">
        <v>487</v>
      </c>
      <c r="L307" s="4"/>
      <c r="M307" s="4"/>
      <c r="N307" s="4"/>
      <c r="O307" s="4"/>
      <c r="P307" s="10" t="s">
        <v>102</v>
      </c>
      <c r="Q307" s="10"/>
      <c r="R307" s="9" t="s">
        <v>43</v>
      </c>
      <c r="S307" s="4" t="s">
        <v>29</v>
      </c>
      <c r="T307" s="10" t="s">
        <v>44</v>
      </c>
      <c r="U307" s="10" t="s">
        <v>45</v>
      </c>
      <c r="V307" s="4" t="s">
        <v>46</v>
      </c>
    </row>
    <row r="308" spans="1:22" s="3" customFormat="1" ht="13.5" hidden="1" customHeight="1" x14ac:dyDescent="0.25">
      <c r="A308" s="4" t="s">
        <v>37</v>
      </c>
      <c r="B308" s="5" t="s">
        <v>100</v>
      </c>
      <c r="C308" s="5" t="s">
        <v>101</v>
      </c>
      <c r="D308" s="5" t="s">
        <v>504</v>
      </c>
      <c r="E308" s="19">
        <v>13</v>
      </c>
      <c r="F308" s="10" t="s">
        <v>102</v>
      </c>
      <c r="G308" s="4" t="s">
        <v>35</v>
      </c>
      <c r="H308" s="4" t="s">
        <v>36</v>
      </c>
      <c r="I308" s="4" t="s">
        <v>564</v>
      </c>
      <c r="J308" s="4"/>
      <c r="K308" s="4" t="s">
        <v>486</v>
      </c>
      <c r="L308" s="4"/>
      <c r="M308" s="4"/>
      <c r="N308" s="4"/>
      <c r="O308" s="4"/>
      <c r="P308" s="10" t="s">
        <v>102</v>
      </c>
      <c r="Q308" s="10"/>
      <c r="R308" s="4" t="s">
        <v>43</v>
      </c>
      <c r="S308" s="4" t="s">
        <v>29</v>
      </c>
      <c r="T308" s="10" t="s">
        <v>44</v>
      </c>
      <c r="U308" s="10" t="s">
        <v>45</v>
      </c>
      <c r="V308" s="4" t="s">
        <v>46</v>
      </c>
    </row>
    <row r="309" spans="1:22" s="3" customFormat="1" ht="13.5" hidden="1" customHeight="1" x14ac:dyDescent="0.25">
      <c r="A309" s="4" t="s">
        <v>47</v>
      </c>
      <c r="B309" s="5" t="s">
        <v>103</v>
      </c>
      <c r="C309" s="5" t="s">
        <v>104</v>
      </c>
      <c r="D309" s="5" t="s">
        <v>504</v>
      </c>
      <c r="E309" s="19">
        <v>14</v>
      </c>
      <c r="F309" s="10" t="s">
        <v>105</v>
      </c>
      <c r="G309" s="4" t="s">
        <v>55</v>
      </c>
      <c r="H309" s="4" t="s">
        <v>34</v>
      </c>
      <c r="I309" s="4" t="s">
        <v>564</v>
      </c>
      <c r="J309" s="4"/>
      <c r="K309" s="4" t="s">
        <v>485</v>
      </c>
      <c r="L309" s="4"/>
      <c r="M309" s="4"/>
      <c r="N309" s="4"/>
      <c r="O309" s="7"/>
      <c r="P309" s="10" t="s">
        <v>105</v>
      </c>
      <c r="Q309" s="10"/>
      <c r="R309" s="4" t="s">
        <v>50</v>
      </c>
      <c r="S309" s="10"/>
      <c r="T309" s="10" t="s">
        <v>44</v>
      </c>
      <c r="U309" s="10"/>
      <c r="V309" s="4" t="s">
        <v>46</v>
      </c>
    </row>
    <row r="310" spans="1:22" s="3" customFormat="1" ht="13.5" hidden="1" customHeight="1" x14ac:dyDescent="0.25">
      <c r="A310" s="4" t="s">
        <v>47</v>
      </c>
      <c r="B310" s="5" t="s">
        <v>103</v>
      </c>
      <c r="C310" s="5" t="s">
        <v>104</v>
      </c>
      <c r="D310" s="5" t="s">
        <v>504</v>
      </c>
      <c r="E310" s="19">
        <v>14</v>
      </c>
      <c r="F310" s="10" t="s">
        <v>105</v>
      </c>
      <c r="G310" s="4" t="s">
        <v>35</v>
      </c>
      <c r="H310" s="4" t="s">
        <v>36</v>
      </c>
      <c r="I310" s="4" t="s">
        <v>564</v>
      </c>
      <c r="J310" s="4"/>
      <c r="K310" s="4" t="s">
        <v>490</v>
      </c>
      <c r="L310" s="4"/>
      <c r="M310" s="4"/>
      <c r="N310" s="4"/>
      <c r="O310" s="4"/>
      <c r="P310" s="10" t="s">
        <v>105</v>
      </c>
      <c r="Q310" s="10"/>
      <c r="R310" s="4" t="s">
        <v>50</v>
      </c>
      <c r="S310" s="10"/>
      <c r="T310" s="10" t="s">
        <v>44</v>
      </c>
      <c r="U310" s="10"/>
      <c r="V310" s="4" t="s">
        <v>46</v>
      </c>
    </row>
    <row r="311" spans="1:22" s="3" customFormat="1" ht="13.5" hidden="1" customHeight="1" x14ac:dyDescent="0.25">
      <c r="A311" s="111" t="s">
        <v>106</v>
      </c>
      <c r="B311" s="112" t="s">
        <v>107</v>
      </c>
      <c r="C311" s="5" t="s">
        <v>108</v>
      </c>
      <c r="D311" s="112" t="s">
        <v>504</v>
      </c>
      <c r="E311" s="113">
        <v>15</v>
      </c>
      <c r="F311" s="111" t="s">
        <v>109</v>
      </c>
      <c r="G311" s="111" t="s">
        <v>55</v>
      </c>
      <c r="H311" s="111" t="s">
        <v>33</v>
      </c>
      <c r="I311" s="111"/>
      <c r="J311" s="111"/>
      <c r="K311" s="111"/>
      <c r="L311" s="111"/>
      <c r="M311" s="111"/>
      <c r="N311" s="111"/>
      <c r="O311" s="111"/>
      <c r="P311" s="111" t="s">
        <v>110</v>
      </c>
      <c r="Q311" s="111"/>
      <c r="R311" s="111"/>
      <c r="S311" s="111" t="s">
        <v>29</v>
      </c>
      <c r="T311" s="111"/>
      <c r="U311" s="111"/>
      <c r="V311" s="111" t="s">
        <v>46</v>
      </c>
    </row>
    <row r="312" spans="1:22" s="3" customFormat="1" ht="13.5" hidden="1" customHeight="1" x14ac:dyDescent="0.25">
      <c r="A312" s="111" t="s">
        <v>106</v>
      </c>
      <c r="B312" s="112" t="s">
        <v>107</v>
      </c>
      <c r="C312" s="5" t="s">
        <v>108</v>
      </c>
      <c r="D312" s="112" t="s">
        <v>504</v>
      </c>
      <c r="E312" s="113">
        <v>15</v>
      </c>
      <c r="F312" s="111" t="s">
        <v>109</v>
      </c>
      <c r="G312" s="111" t="s">
        <v>35</v>
      </c>
      <c r="H312" s="111" t="s">
        <v>36</v>
      </c>
      <c r="I312" s="111"/>
      <c r="J312" s="111"/>
      <c r="K312" s="111"/>
      <c r="L312" s="111"/>
      <c r="M312" s="111"/>
      <c r="N312" s="111"/>
      <c r="O312" s="111"/>
      <c r="P312" s="111" t="s">
        <v>110</v>
      </c>
      <c r="Q312" s="111"/>
      <c r="R312" s="111"/>
      <c r="S312" s="111" t="s">
        <v>29</v>
      </c>
      <c r="T312" s="111"/>
      <c r="U312" s="111"/>
      <c r="V312" s="111" t="s">
        <v>46</v>
      </c>
    </row>
    <row r="313" spans="1:22" s="3" customFormat="1" ht="13.5" hidden="1" customHeight="1" x14ac:dyDescent="0.25">
      <c r="A313" s="4" t="s">
        <v>111</v>
      </c>
      <c r="B313" s="5" t="s">
        <v>112</v>
      </c>
      <c r="C313" s="5"/>
      <c r="D313" s="5" t="s">
        <v>504</v>
      </c>
      <c r="E313" s="19">
        <v>16</v>
      </c>
      <c r="F313" s="4" t="s">
        <v>113</v>
      </c>
      <c r="G313" s="4" t="s">
        <v>55</v>
      </c>
      <c r="H313" s="4" t="s">
        <v>33</v>
      </c>
      <c r="I313" s="4" t="s">
        <v>564</v>
      </c>
      <c r="J313" s="4"/>
      <c r="K313" s="4" t="s">
        <v>493</v>
      </c>
      <c r="L313" s="4"/>
      <c r="M313" s="4"/>
      <c r="N313" s="4"/>
      <c r="O313" s="7"/>
      <c r="P313" s="10"/>
      <c r="Q313" s="10"/>
      <c r="R313" s="4" t="s">
        <v>114</v>
      </c>
      <c r="S313" s="10"/>
      <c r="T313" s="10"/>
      <c r="U313" s="10"/>
      <c r="V313" s="10" t="s">
        <v>95</v>
      </c>
    </row>
    <row r="314" spans="1:22" s="3" customFormat="1" ht="13.5" hidden="1" customHeight="1" x14ac:dyDescent="0.25">
      <c r="A314" s="4" t="s">
        <v>111</v>
      </c>
      <c r="B314" s="5" t="s">
        <v>112</v>
      </c>
      <c r="C314" s="5"/>
      <c r="D314" s="5" t="s">
        <v>504</v>
      </c>
      <c r="E314" s="19">
        <v>16</v>
      </c>
      <c r="F314" s="4" t="s">
        <v>113</v>
      </c>
      <c r="G314" s="4" t="s">
        <v>35</v>
      </c>
      <c r="H314" s="4" t="s">
        <v>36</v>
      </c>
      <c r="I314" s="4" t="s">
        <v>564</v>
      </c>
      <c r="J314" s="4"/>
      <c r="K314" s="4" t="s">
        <v>492</v>
      </c>
      <c r="L314" s="4"/>
      <c r="M314" s="4"/>
      <c r="N314" s="4"/>
      <c r="O314" s="4"/>
      <c r="P314" s="10"/>
      <c r="Q314" s="10"/>
      <c r="R314" s="4" t="s">
        <v>114</v>
      </c>
      <c r="S314" s="10"/>
      <c r="T314" s="10"/>
      <c r="U314" s="10"/>
      <c r="V314" s="10" t="s">
        <v>95</v>
      </c>
    </row>
    <row r="315" spans="1:22" s="3" customFormat="1" ht="13.5" hidden="1" customHeight="1" x14ac:dyDescent="0.25">
      <c r="A315" s="4" t="s">
        <v>111</v>
      </c>
      <c r="B315" s="5" t="s">
        <v>115</v>
      </c>
      <c r="C315" s="5" t="s">
        <v>116</v>
      </c>
      <c r="D315" s="5" t="s">
        <v>504</v>
      </c>
      <c r="E315" s="19">
        <v>17</v>
      </c>
      <c r="F315" s="14" t="s">
        <v>117</v>
      </c>
      <c r="G315" s="4" t="s">
        <v>55</v>
      </c>
      <c r="H315" s="4" t="s">
        <v>25</v>
      </c>
      <c r="I315" s="4" t="s">
        <v>564</v>
      </c>
      <c r="J315" s="4"/>
      <c r="K315" s="4" t="s">
        <v>482</v>
      </c>
      <c r="L315" s="4"/>
      <c r="M315" s="4"/>
      <c r="N315" s="4"/>
      <c r="O315" s="4"/>
      <c r="P315" s="10"/>
      <c r="Q315" s="10"/>
      <c r="R315" s="4" t="s">
        <v>114</v>
      </c>
      <c r="S315" s="10"/>
      <c r="T315" s="10"/>
      <c r="U315" s="10"/>
      <c r="V315" s="10" t="s">
        <v>95</v>
      </c>
    </row>
    <row r="316" spans="1:22" s="3" customFormat="1" ht="13.5" hidden="1" customHeight="1" x14ac:dyDescent="0.25">
      <c r="A316" s="4" t="s">
        <v>111</v>
      </c>
      <c r="B316" s="5" t="s">
        <v>115</v>
      </c>
      <c r="C316" s="5" t="s">
        <v>116</v>
      </c>
      <c r="D316" s="5" t="s">
        <v>504</v>
      </c>
      <c r="E316" s="19">
        <v>17</v>
      </c>
      <c r="F316" s="4" t="s">
        <v>117</v>
      </c>
      <c r="G316" s="4" t="s">
        <v>35</v>
      </c>
      <c r="H316" s="4" t="s">
        <v>36</v>
      </c>
      <c r="I316" s="4" t="s">
        <v>564</v>
      </c>
      <c r="J316" s="4"/>
      <c r="K316" s="4" t="s">
        <v>488</v>
      </c>
      <c r="L316" s="4"/>
      <c r="M316" s="4"/>
      <c r="N316" s="4"/>
      <c r="O316" s="7"/>
      <c r="P316" s="10"/>
      <c r="Q316" s="10"/>
      <c r="R316" s="4" t="s">
        <v>114</v>
      </c>
      <c r="S316" s="10"/>
      <c r="T316" s="10"/>
      <c r="U316" s="10"/>
      <c r="V316" s="10" t="s">
        <v>95</v>
      </c>
    </row>
    <row r="317" spans="1:22" s="3" customFormat="1" ht="13.5" hidden="1" customHeight="1" x14ac:dyDescent="0.25">
      <c r="A317" s="4" t="s">
        <v>59</v>
      </c>
      <c r="B317" s="5" t="s">
        <v>118</v>
      </c>
      <c r="C317" s="5"/>
      <c r="D317" s="5" t="s">
        <v>504</v>
      </c>
      <c r="E317" s="19">
        <v>18</v>
      </c>
      <c r="F317" s="4" t="s">
        <v>62</v>
      </c>
      <c r="G317" s="4" t="s">
        <v>55</v>
      </c>
      <c r="H317" s="4" t="s">
        <v>33</v>
      </c>
      <c r="I317" s="4" t="s">
        <v>564</v>
      </c>
      <c r="J317" s="4"/>
      <c r="K317" s="4" t="s">
        <v>489</v>
      </c>
      <c r="L317" s="4"/>
      <c r="M317" s="4"/>
      <c r="N317" s="4"/>
      <c r="O317" s="7"/>
      <c r="P317" s="4" t="s">
        <v>62</v>
      </c>
      <c r="Q317" s="4"/>
      <c r="R317" s="4"/>
      <c r="S317" s="4" t="s">
        <v>56</v>
      </c>
      <c r="T317" s="4" t="s">
        <v>119</v>
      </c>
      <c r="U317" s="4"/>
      <c r="V317" s="4" t="s">
        <v>46</v>
      </c>
    </row>
    <row r="318" spans="1:22" s="3" customFormat="1" ht="13.5" hidden="1" customHeight="1" x14ac:dyDescent="0.25">
      <c r="A318" s="4" t="s">
        <v>59</v>
      </c>
      <c r="B318" s="5" t="s">
        <v>118</v>
      </c>
      <c r="C318" s="5"/>
      <c r="D318" s="5" t="s">
        <v>504</v>
      </c>
      <c r="E318" s="19">
        <v>18</v>
      </c>
      <c r="F318" s="4" t="s">
        <v>62</v>
      </c>
      <c r="G318" s="4" t="s">
        <v>35</v>
      </c>
      <c r="H318" s="4" t="s">
        <v>36</v>
      </c>
      <c r="I318" s="4" t="s">
        <v>564</v>
      </c>
      <c r="J318" s="4"/>
      <c r="K318" s="4" t="s">
        <v>486</v>
      </c>
      <c r="L318" s="4"/>
      <c r="M318" s="4"/>
      <c r="N318" s="4"/>
      <c r="O318" s="7"/>
      <c r="P318" s="4" t="s">
        <v>62</v>
      </c>
      <c r="Q318" s="4"/>
      <c r="R318" s="4"/>
      <c r="S318" s="4" t="s">
        <v>56</v>
      </c>
      <c r="T318" s="4" t="s">
        <v>119</v>
      </c>
      <c r="U318" s="4"/>
      <c r="V318" s="4" t="s">
        <v>46</v>
      </c>
    </row>
    <row r="319" spans="1:22" s="3" customFormat="1" ht="13.5" hidden="1" customHeight="1" x14ac:dyDescent="0.25">
      <c r="A319" s="4" t="s">
        <v>59</v>
      </c>
      <c r="B319" s="5" t="s">
        <v>120</v>
      </c>
      <c r="C319" s="5"/>
      <c r="D319" s="5" t="s">
        <v>504</v>
      </c>
      <c r="E319" s="19">
        <v>19</v>
      </c>
      <c r="F319" s="4" t="s">
        <v>121</v>
      </c>
      <c r="G319" s="4" t="s">
        <v>122</v>
      </c>
      <c r="H319" s="4" t="s">
        <v>34</v>
      </c>
      <c r="I319" s="4" t="s">
        <v>564</v>
      </c>
      <c r="J319" s="4"/>
      <c r="K319" s="4" t="s">
        <v>485</v>
      </c>
      <c r="L319" s="4"/>
      <c r="M319" s="4"/>
      <c r="N319" s="4"/>
      <c r="O319" s="4"/>
      <c r="P319" s="4" t="s">
        <v>62</v>
      </c>
      <c r="Q319" s="4" t="s">
        <v>63</v>
      </c>
      <c r="R319" s="4"/>
      <c r="S319" s="4" t="s">
        <v>56</v>
      </c>
      <c r="T319" s="4" t="s">
        <v>75</v>
      </c>
      <c r="U319" s="4"/>
      <c r="V319" s="4" t="s">
        <v>46</v>
      </c>
    </row>
    <row r="320" spans="1:22" s="3" customFormat="1" ht="13.5" hidden="1" customHeight="1" x14ac:dyDescent="0.25">
      <c r="A320" s="4" t="s">
        <v>59</v>
      </c>
      <c r="B320" s="5" t="s">
        <v>123</v>
      </c>
      <c r="C320" s="5" t="s">
        <v>124</v>
      </c>
      <c r="D320" s="5" t="s">
        <v>504</v>
      </c>
      <c r="E320" s="19">
        <v>20</v>
      </c>
      <c r="F320" s="4" t="s">
        <v>125</v>
      </c>
      <c r="G320" s="4" t="s">
        <v>55</v>
      </c>
      <c r="H320" s="4" t="s">
        <v>25</v>
      </c>
      <c r="I320" s="4" t="s">
        <v>564</v>
      </c>
      <c r="J320" s="4"/>
      <c r="K320" s="4" t="s">
        <v>487</v>
      </c>
      <c r="L320" s="4"/>
      <c r="M320" s="4"/>
      <c r="N320" s="4"/>
      <c r="O320" s="7"/>
      <c r="P320" s="4" t="s">
        <v>126</v>
      </c>
      <c r="Q320" s="4" t="s">
        <v>27</v>
      </c>
      <c r="R320" s="4"/>
      <c r="S320" s="4" t="s">
        <v>29</v>
      </c>
      <c r="T320" s="4" t="s">
        <v>127</v>
      </c>
      <c r="U320" s="4"/>
      <c r="V320" s="4" t="s">
        <v>46</v>
      </c>
    </row>
    <row r="321" spans="1:22" s="3" customFormat="1" ht="13.5" hidden="1" customHeight="1" x14ac:dyDescent="0.25">
      <c r="A321" s="4" t="s">
        <v>59</v>
      </c>
      <c r="B321" s="5" t="s">
        <v>123</v>
      </c>
      <c r="C321" s="5" t="s">
        <v>124</v>
      </c>
      <c r="D321" s="5" t="s">
        <v>504</v>
      </c>
      <c r="E321" s="19">
        <v>20</v>
      </c>
      <c r="F321" s="4" t="s">
        <v>125</v>
      </c>
      <c r="G321" s="4" t="s">
        <v>35</v>
      </c>
      <c r="H321" s="4" t="s">
        <v>36</v>
      </c>
      <c r="I321" s="4" t="s">
        <v>564</v>
      </c>
      <c r="J321" s="4"/>
      <c r="K321" s="4" t="s">
        <v>490</v>
      </c>
      <c r="L321" s="4"/>
      <c r="M321" s="4"/>
      <c r="N321" s="4"/>
      <c r="O321" s="4"/>
      <c r="P321" s="4" t="s">
        <v>126</v>
      </c>
      <c r="Q321" s="4" t="s">
        <v>27</v>
      </c>
      <c r="R321" s="4"/>
      <c r="S321" s="4" t="s">
        <v>29</v>
      </c>
      <c r="T321" s="4" t="s">
        <v>127</v>
      </c>
      <c r="U321" s="4"/>
      <c r="V321" s="4" t="s">
        <v>46</v>
      </c>
    </row>
    <row r="322" spans="1:22" s="3" customFormat="1" ht="13.5" hidden="1" customHeight="1" x14ac:dyDescent="0.25">
      <c r="A322" s="105" t="s">
        <v>20</v>
      </c>
      <c r="B322" s="106" t="s">
        <v>21</v>
      </c>
      <c r="C322" s="106" t="s">
        <v>22</v>
      </c>
      <c r="D322" s="106" t="s">
        <v>530</v>
      </c>
      <c r="E322" s="107">
        <v>1</v>
      </c>
      <c r="F322" s="105" t="s">
        <v>23</v>
      </c>
      <c r="G322" s="105" t="s">
        <v>24</v>
      </c>
      <c r="H322" s="105" t="s">
        <v>25</v>
      </c>
      <c r="I322" s="105" t="s">
        <v>506</v>
      </c>
      <c r="J322" s="105"/>
      <c r="K322" s="105" t="s">
        <v>487</v>
      </c>
      <c r="L322" s="105" t="s">
        <v>621</v>
      </c>
      <c r="M322" s="105" t="s">
        <v>622</v>
      </c>
      <c r="N322" s="105"/>
      <c r="O322" s="105" t="s">
        <v>487</v>
      </c>
      <c r="P322" s="105" t="s">
        <v>26</v>
      </c>
      <c r="Q322" s="105" t="s">
        <v>27</v>
      </c>
      <c r="R322" s="105" t="s">
        <v>28</v>
      </c>
      <c r="S322" s="105" t="s">
        <v>29</v>
      </c>
      <c r="T322" s="105" t="s">
        <v>30</v>
      </c>
      <c r="U322" s="105"/>
      <c r="V322" s="105" t="s">
        <v>31</v>
      </c>
    </row>
    <row r="323" spans="1:22" s="3" customFormat="1" ht="13.5" hidden="1" customHeight="1" x14ac:dyDescent="0.25">
      <c r="A323" s="105" t="s">
        <v>20</v>
      </c>
      <c r="B323" s="106" t="s">
        <v>21</v>
      </c>
      <c r="C323" s="106" t="s">
        <v>22</v>
      </c>
      <c r="D323" s="106" t="s">
        <v>530</v>
      </c>
      <c r="E323" s="107">
        <v>1</v>
      </c>
      <c r="F323" s="105" t="s">
        <v>23</v>
      </c>
      <c r="G323" s="105" t="s">
        <v>24</v>
      </c>
      <c r="H323" s="105" t="s">
        <v>32</v>
      </c>
      <c r="I323" s="105" t="s">
        <v>506</v>
      </c>
      <c r="J323" s="105"/>
      <c r="K323" s="105" t="s">
        <v>483</v>
      </c>
      <c r="L323" s="105" t="s">
        <v>625</v>
      </c>
      <c r="M323" s="105" t="s">
        <v>626</v>
      </c>
      <c r="N323" s="105"/>
      <c r="O323" s="108" t="s">
        <v>483</v>
      </c>
      <c r="P323" s="105" t="s">
        <v>26</v>
      </c>
      <c r="Q323" s="105" t="s">
        <v>27</v>
      </c>
      <c r="R323" s="105" t="s">
        <v>28</v>
      </c>
      <c r="S323" s="105" t="s">
        <v>29</v>
      </c>
      <c r="T323" s="105" t="s">
        <v>30</v>
      </c>
      <c r="U323" s="105"/>
      <c r="V323" s="105" t="s">
        <v>31</v>
      </c>
    </row>
    <row r="324" spans="1:22" s="3" customFormat="1" ht="13.5" hidden="1" customHeight="1" x14ac:dyDescent="0.25">
      <c r="A324" s="105" t="s">
        <v>20</v>
      </c>
      <c r="B324" s="106" t="s">
        <v>21</v>
      </c>
      <c r="C324" s="106" t="s">
        <v>22</v>
      </c>
      <c r="D324" s="106" t="s">
        <v>530</v>
      </c>
      <c r="E324" s="107">
        <v>1</v>
      </c>
      <c r="F324" s="105" t="s">
        <v>23</v>
      </c>
      <c r="G324" s="105" t="s">
        <v>24</v>
      </c>
      <c r="H324" s="105" t="s">
        <v>33</v>
      </c>
      <c r="I324" s="105" t="s">
        <v>506</v>
      </c>
      <c r="J324" s="105"/>
      <c r="K324" s="105" t="s">
        <v>484</v>
      </c>
      <c r="L324" s="105" t="s">
        <v>635</v>
      </c>
      <c r="M324" s="105" t="s">
        <v>636</v>
      </c>
      <c r="N324" s="105"/>
      <c r="O324" s="105" t="s">
        <v>484</v>
      </c>
      <c r="P324" s="105" t="s">
        <v>26</v>
      </c>
      <c r="Q324" s="105" t="s">
        <v>27</v>
      </c>
      <c r="R324" s="105" t="s">
        <v>28</v>
      </c>
      <c r="S324" s="105" t="s">
        <v>29</v>
      </c>
      <c r="T324" s="105" t="s">
        <v>30</v>
      </c>
      <c r="U324" s="105"/>
      <c r="V324" s="105" t="s">
        <v>31</v>
      </c>
    </row>
    <row r="325" spans="1:22" s="3" customFormat="1" ht="13.5" hidden="1" customHeight="1" x14ac:dyDescent="0.25">
      <c r="A325" s="105" t="s">
        <v>20</v>
      </c>
      <c r="B325" s="106" t="s">
        <v>21</v>
      </c>
      <c r="C325" s="106" t="s">
        <v>22</v>
      </c>
      <c r="D325" s="106" t="s">
        <v>530</v>
      </c>
      <c r="E325" s="107">
        <v>1</v>
      </c>
      <c r="F325" s="105" t="s">
        <v>23</v>
      </c>
      <c r="G325" s="105" t="s">
        <v>24</v>
      </c>
      <c r="H325" s="105" t="s">
        <v>34</v>
      </c>
      <c r="I325" s="105" t="s">
        <v>506</v>
      </c>
      <c r="J325" s="105"/>
      <c r="K325" s="105" t="s">
        <v>485</v>
      </c>
      <c r="L325" s="105" t="s">
        <v>641</v>
      </c>
      <c r="M325" s="105" t="s">
        <v>642</v>
      </c>
      <c r="N325" s="105"/>
      <c r="O325" s="105" t="s">
        <v>485</v>
      </c>
      <c r="P325" s="105" t="s">
        <v>26</v>
      </c>
      <c r="Q325" s="105" t="s">
        <v>27</v>
      </c>
      <c r="R325" s="105" t="s">
        <v>28</v>
      </c>
      <c r="S325" s="105" t="s">
        <v>29</v>
      </c>
      <c r="T325" s="105" t="s">
        <v>30</v>
      </c>
      <c r="U325" s="105"/>
      <c r="V325" s="105" t="s">
        <v>31</v>
      </c>
    </row>
    <row r="326" spans="1:22" s="3" customFormat="1" ht="13.5" hidden="1" customHeight="1" x14ac:dyDescent="0.25">
      <c r="A326" s="105" t="s">
        <v>20</v>
      </c>
      <c r="B326" s="106" t="s">
        <v>21</v>
      </c>
      <c r="C326" s="106" t="s">
        <v>22</v>
      </c>
      <c r="D326" s="106" t="s">
        <v>530</v>
      </c>
      <c r="E326" s="107">
        <v>1</v>
      </c>
      <c r="F326" s="105" t="s">
        <v>23</v>
      </c>
      <c r="G326" s="105" t="s">
        <v>35</v>
      </c>
      <c r="H326" s="105" t="s">
        <v>36</v>
      </c>
      <c r="I326" s="105" t="s">
        <v>506</v>
      </c>
      <c r="J326" s="105"/>
      <c r="K326" s="105" t="s">
        <v>492</v>
      </c>
      <c r="L326" s="105" t="s">
        <v>634</v>
      </c>
      <c r="M326" s="105" t="s">
        <v>633</v>
      </c>
      <c r="N326" s="105"/>
      <c r="O326" s="105" t="s">
        <v>486</v>
      </c>
      <c r="P326" s="105" t="s">
        <v>26</v>
      </c>
      <c r="Q326" s="105" t="s">
        <v>27</v>
      </c>
      <c r="R326" s="105" t="s">
        <v>28</v>
      </c>
      <c r="S326" s="105" t="s">
        <v>29</v>
      </c>
      <c r="T326" s="105" t="s">
        <v>30</v>
      </c>
      <c r="U326" s="105"/>
      <c r="V326" s="105" t="s">
        <v>31</v>
      </c>
    </row>
    <row r="327" spans="1:22" s="3" customFormat="1" ht="13.5" hidden="1" customHeight="1" x14ac:dyDescent="0.25">
      <c r="A327" s="105" t="s">
        <v>37</v>
      </c>
      <c r="B327" s="106" t="s">
        <v>38</v>
      </c>
      <c r="C327" s="106" t="s">
        <v>39</v>
      </c>
      <c r="D327" s="106" t="s">
        <v>530</v>
      </c>
      <c r="E327" s="107">
        <v>2</v>
      </c>
      <c r="F327" s="105" t="s">
        <v>40</v>
      </c>
      <c r="G327" s="105" t="s">
        <v>41</v>
      </c>
      <c r="H327" s="105" t="s">
        <v>25</v>
      </c>
      <c r="I327" s="105" t="s">
        <v>506</v>
      </c>
      <c r="J327" s="105"/>
      <c r="K327" s="105" t="s">
        <v>482</v>
      </c>
      <c r="L327" s="105" t="s">
        <v>624</v>
      </c>
      <c r="M327" s="105" t="s">
        <v>623</v>
      </c>
      <c r="N327" s="105"/>
      <c r="O327" s="105" t="s">
        <v>482</v>
      </c>
      <c r="P327" s="105" t="s">
        <v>42</v>
      </c>
      <c r="Q327" s="105"/>
      <c r="R327" s="105" t="s">
        <v>43</v>
      </c>
      <c r="S327" s="105" t="s">
        <v>29</v>
      </c>
      <c r="T327" s="105" t="s">
        <v>44</v>
      </c>
      <c r="U327" s="105" t="s">
        <v>45</v>
      </c>
      <c r="V327" s="105" t="s">
        <v>46</v>
      </c>
    </row>
    <row r="328" spans="1:22" s="3" customFormat="1" ht="13.5" hidden="1" customHeight="1" x14ac:dyDescent="0.25">
      <c r="A328" s="105" t="s">
        <v>37</v>
      </c>
      <c r="B328" s="106" t="s">
        <v>38</v>
      </c>
      <c r="C328" s="106" t="s">
        <v>39</v>
      </c>
      <c r="D328" s="106" t="s">
        <v>530</v>
      </c>
      <c r="E328" s="107">
        <v>2</v>
      </c>
      <c r="F328" s="105" t="s">
        <v>40</v>
      </c>
      <c r="G328" s="105" t="s">
        <v>35</v>
      </c>
      <c r="H328" s="105" t="s">
        <v>36</v>
      </c>
      <c r="I328" s="105" t="s">
        <v>506</v>
      </c>
      <c r="J328" s="105"/>
      <c r="K328" s="105" t="s">
        <v>492</v>
      </c>
      <c r="L328" s="105" t="s">
        <v>627</v>
      </c>
      <c r="M328" s="105" t="s">
        <v>628</v>
      </c>
      <c r="N328" s="105"/>
      <c r="O328" s="105" t="s">
        <v>490</v>
      </c>
      <c r="P328" s="105" t="s">
        <v>42</v>
      </c>
      <c r="Q328" s="105"/>
      <c r="R328" s="105" t="s">
        <v>43</v>
      </c>
      <c r="S328" s="105" t="s">
        <v>29</v>
      </c>
      <c r="T328" s="105" t="s">
        <v>44</v>
      </c>
      <c r="U328" s="105" t="s">
        <v>45</v>
      </c>
      <c r="V328" s="105" t="s">
        <v>46</v>
      </c>
    </row>
    <row r="329" spans="1:22" s="3" customFormat="1" ht="13.5" hidden="1" customHeight="1" x14ac:dyDescent="0.25">
      <c r="A329" s="105" t="s">
        <v>47</v>
      </c>
      <c r="B329" s="106" t="s">
        <v>48</v>
      </c>
      <c r="C329" s="106" t="s">
        <v>49</v>
      </c>
      <c r="D329" s="106" t="s">
        <v>530</v>
      </c>
      <c r="E329" s="107">
        <v>3</v>
      </c>
      <c r="F329" s="105" t="s">
        <v>42</v>
      </c>
      <c r="G329" s="105" t="s">
        <v>41</v>
      </c>
      <c r="H329" s="105" t="s">
        <v>33</v>
      </c>
      <c r="I329" s="105" t="s">
        <v>506</v>
      </c>
      <c r="J329" s="105"/>
      <c r="K329" s="105" t="s">
        <v>489</v>
      </c>
      <c r="L329" s="105" t="s">
        <v>638</v>
      </c>
      <c r="M329" s="105" t="s">
        <v>637</v>
      </c>
      <c r="N329" s="105"/>
      <c r="O329" s="105" t="s">
        <v>489</v>
      </c>
      <c r="P329" s="105" t="s">
        <v>42</v>
      </c>
      <c r="Q329" s="105"/>
      <c r="R329" s="109" t="s">
        <v>50</v>
      </c>
      <c r="S329" s="105"/>
      <c r="T329" s="105" t="s">
        <v>44</v>
      </c>
      <c r="U329" s="105"/>
      <c r="V329" s="105" t="s">
        <v>46</v>
      </c>
    </row>
    <row r="330" spans="1:22" s="3" customFormat="1" ht="13.5" hidden="1" customHeight="1" x14ac:dyDescent="0.25">
      <c r="A330" s="105" t="s">
        <v>47</v>
      </c>
      <c r="B330" s="106" t="s">
        <v>48</v>
      </c>
      <c r="C330" s="106" t="s">
        <v>49</v>
      </c>
      <c r="D330" s="106" t="s">
        <v>530</v>
      </c>
      <c r="E330" s="107">
        <v>3</v>
      </c>
      <c r="F330" s="105" t="s">
        <v>42</v>
      </c>
      <c r="G330" s="105" t="s">
        <v>35</v>
      </c>
      <c r="H330" s="105" t="s">
        <v>36</v>
      </c>
      <c r="I330" s="105" t="s">
        <v>506</v>
      </c>
      <c r="J330" s="105"/>
      <c r="K330" s="105" t="s">
        <v>491</v>
      </c>
      <c r="L330" s="105" t="s">
        <v>629</v>
      </c>
      <c r="M330" s="105" t="s">
        <v>630</v>
      </c>
      <c r="N330" s="105"/>
      <c r="O330" s="105" t="s">
        <v>491</v>
      </c>
      <c r="P330" s="105" t="s">
        <v>42</v>
      </c>
      <c r="Q330" s="105"/>
      <c r="R330" s="105" t="s">
        <v>50</v>
      </c>
      <c r="S330" s="105"/>
      <c r="T330" s="105" t="s">
        <v>44</v>
      </c>
      <c r="U330" s="105"/>
      <c r="V330" s="105" t="s">
        <v>46</v>
      </c>
    </row>
    <row r="331" spans="1:22" s="3" customFormat="1" ht="13.5" hidden="1" customHeight="1" x14ac:dyDescent="0.25">
      <c r="A331" s="105" t="s">
        <v>51</v>
      </c>
      <c r="B331" s="106" t="s">
        <v>52</v>
      </c>
      <c r="C331" s="106" t="s">
        <v>53</v>
      </c>
      <c r="D331" s="106" t="s">
        <v>530</v>
      </c>
      <c r="E331" s="107">
        <v>4</v>
      </c>
      <c r="F331" s="105" t="s">
        <v>54</v>
      </c>
      <c r="G331" s="105" t="s">
        <v>55</v>
      </c>
      <c r="H331" s="105" t="s">
        <v>34</v>
      </c>
      <c r="I331" s="105" t="s">
        <v>506</v>
      </c>
      <c r="J331" s="105"/>
      <c r="K331" s="105" t="s">
        <v>485</v>
      </c>
      <c r="L331" s="105" t="s">
        <v>641</v>
      </c>
      <c r="M331" s="105" t="s">
        <v>642</v>
      </c>
      <c r="N331" s="105"/>
      <c r="O331" s="105" t="s">
        <v>485</v>
      </c>
      <c r="P331" s="105"/>
      <c r="Q331" s="105"/>
      <c r="R331" s="105" t="s">
        <v>50</v>
      </c>
      <c r="S331" s="105" t="s">
        <v>56</v>
      </c>
      <c r="T331" s="105" t="s">
        <v>57</v>
      </c>
      <c r="U331" s="105" t="s">
        <v>45</v>
      </c>
      <c r="V331" s="105" t="s">
        <v>58</v>
      </c>
    </row>
    <row r="332" spans="1:22" s="3" customFormat="1" ht="13.5" hidden="1" customHeight="1" x14ac:dyDescent="0.25">
      <c r="A332" s="105" t="s">
        <v>51</v>
      </c>
      <c r="B332" s="106" t="s">
        <v>52</v>
      </c>
      <c r="C332" s="106" t="s">
        <v>53</v>
      </c>
      <c r="D332" s="106" t="s">
        <v>530</v>
      </c>
      <c r="E332" s="107">
        <v>4</v>
      </c>
      <c r="F332" s="105" t="s">
        <v>54</v>
      </c>
      <c r="G332" s="105" t="s">
        <v>35</v>
      </c>
      <c r="H332" s="105" t="s">
        <v>36</v>
      </c>
      <c r="I332" s="105" t="s">
        <v>506</v>
      </c>
      <c r="J332" s="105"/>
      <c r="K332" s="105" t="s">
        <v>492</v>
      </c>
      <c r="L332" s="105" t="s">
        <v>639</v>
      </c>
      <c r="M332" s="105" t="s">
        <v>640</v>
      </c>
      <c r="N332" s="105"/>
      <c r="O332" s="105" t="s">
        <v>492</v>
      </c>
      <c r="P332" s="105"/>
      <c r="Q332" s="105"/>
      <c r="R332" s="105" t="s">
        <v>50</v>
      </c>
      <c r="S332" s="105" t="s">
        <v>56</v>
      </c>
      <c r="T332" s="105" t="s">
        <v>57</v>
      </c>
      <c r="U332" s="105" t="s">
        <v>45</v>
      </c>
      <c r="V332" s="105" t="s">
        <v>58</v>
      </c>
    </row>
    <row r="333" spans="1:22" s="3" customFormat="1" ht="13.5" hidden="1" customHeight="1" x14ac:dyDescent="0.25">
      <c r="A333" s="105" t="s">
        <v>59</v>
      </c>
      <c r="B333" s="106" t="s">
        <v>60</v>
      </c>
      <c r="C333" s="106" t="s">
        <v>61</v>
      </c>
      <c r="D333" s="106" t="s">
        <v>530</v>
      </c>
      <c r="E333" s="107">
        <v>5</v>
      </c>
      <c r="F333" s="110" t="s">
        <v>62</v>
      </c>
      <c r="G333" s="105" t="s">
        <v>55</v>
      </c>
      <c r="H333" s="105" t="s">
        <v>25</v>
      </c>
      <c r="I333" s="105" t="s">
        <v>506</v>
      </c>
      <c r="J333" s="105"/>
      <c r="K333" s="105" t="s">
        <v>487</v>
      </c>
      <c r="L333" s="105" t="s">
        <v>621</v>
      </c>
      <c r="M333" s="105" t="s">
        <v>622</v>
      </c>
      <c r="N333" s="105"/>
      <c r="O333" s="105" t="s">
        <v>487</v>
      </c>
      <c r="P333" s="105" t="s">
        <v>62</v>
      </c>
      <c r="Q333" s="105" t="s">
        <v>63</v>
      </c>
      <c r="R333" s="105"/>
      <c r="S333" s="105" t="s">
        <v>56</v>
      </c>
      <c r="T333" s="105" t="s">
        <v>64</v>
      </c>
      <c r="U333" s="105"/>
      <c r="V333" s="105" t="s">
        <v>46</v>
      </c>
    </row>
    <row r="334" spans="1:22" s="3" customFormat="1" ht="13.5" hidden="1" customHeight="1" x14ac:dyDescent="0.25">
      <c r="A334" s="105" t="s">
        <v>59</v>
      </c>
      <c r="B334" s="106" t="s">
        <v>65</v>
      </c>
      <c r="C334" s="106" t="s">
        <v>66</v>
      </c>
      <c r="D334" s="106" t="s">
        <v>530</v>
      </c>
      <c r="E334" s="107">
        <v>6</v>
      </c>
      <c r="F334" s="105" t="s">
        <v>67</v>
      </c>
      <c r="G334" s="105" t="s">
        <v>55</v>
      </c>
      <c r="H334" s="105" t="s">
        <v>34</v>
      </c>
      <c r="I334" s="105" t="s">
        <v>506</v>
      </c>
      <c r="J334" s="105"/>
      <c r="K334" s="105" t="s">
        <v>485</v>
      </c>
      <c r="L334" s="105" t="s">
        <v>641</v>
      </c>
      <c r="M334" s="105" t="s">
        <v>642</v>
      </c>
      <c r="N334" s="105"/>
      <c r="O334" s="105" t="s">
        <v>485</v>
      </c>
      <c r="P334" s="105" t="s">
        <v>68</v>
      </c>
      <c r="Q334" s="105"/>
      <c r="R334" s="105"/>
      <c r="S334" s="105" t="s">
        <v>29</v>
      </c>
      <c r="T334" s="105" t="s">
        <v>69</v>
      </c>
      <c r="U334" s="105"/>
      <c r="V334" s="105" t="s">
        <v>46</v>
      </c>
    </row>
    <row r="335" spans="1:22" s="3" customFormat="1" ht="13.5" hidden="1" customHeight="1" x14ac:dyDescent="0.25">
      <c r="A335" s="105" t="s">
        <v>59</v>
      </c>
      <c r="B335" s="106" t="s">
        <v>65</v>
      </c>
      <c r="C335" s="106" t="s">
        <v>66</v>
      </c>
      <c r="D335" s="106" t="s">
        <v>530</v>
      </c>
      <c r="E335" s="107">
        <v>6</v>
      </c>
      <c r="F335" s="105" t="s">
        <v>67</v>
      </c>
      <c r="G335" s="105" t="s">
        <v>35</v>
      </c>
      <c r="H335" s="105" t="s">
        <v>36</v>
      </c>
      <c r="I335" s="105" t="s">
        <v>506</v>
      </c>
      <c r="J335" s="105"/>
      <c r="K335" s="105" t="s">
        <v>488</v>
      </c>
      <c r="L335" s="105" t="s">
        <v>643</v>
      </c>
      <c r="M335" s="105" t="s">
        <v>644</v>
      </c>
      <c r="N335" s="105"/>
      <c r="O335" s="105" t="s">
        <v>488</v>
      </c>
      <c r="P335" s="105" t="s">
        <v>68</v>
      </c>
      <c r="Q335" s="105"/>
      <c r="R335" s="105"/>
      <c r="S335" s="105" t="s">
        <v>29</v>
      </c>
      <c r="T335" s="105" t="s">
        <v>69</v>
      </c>
      <c r="U335" s="105"/>
      <c r="V335" s="105" t="s">
        <v>46</v>
      </c>
    </row>
    <row r="336" spans="1:22" s="3" customFormat="1" ht="13.5" hidden="1" customHeight="1" x14ac:dyDescent="0.25">
      <c r="A336" s="105" t="s">
        <v>20</v>
      </c>
      <c r="B336" s="106" t="s">
        <v>70</v>
      </c>
      <c r="C336" s="106" t="s">
        <v>71</v>
      </c>
      <c r="D336" s="106" t="s">
        <v>530</v>
      </c>
      <c r="E336" s="107">
        <v>7</v>
      </c>
      <c r="F336" s="105" t="s">
        <v>72</v>
      </c>
      <c r="G336" s="105" t="s">
        <v>55</v>
      </c>
      <c r="H336" s="105" t="s">
        <v>33</v>
      </c>
      <c r="I336" s="105" t="s">
        <v>506</v>
      </c>
      <c r="J336" s="105"/>
      <c r="K336" s="105" t="s">
        <v>493</v>
      </c>
      <c r="L336" s="105" t="s">
        <v>632</v>
      </c>
      <c r="M336" s="105" t="s">
        <v>631</v>
      </c>
      <c r="N336" s="105"/>
      <c r="O336" s="105" t="s">
        <v>493</v>
      </c>
      <c r="P336" s="105" t="s">
        <v>73</v>
      </c>
      <c r="Q336" s="105" t="s">
        <v>74</v>
      </c>
      <c r="R336" s="105"/>
      <c r="S336" s="105" t="s">
        <v>29</v>
      </c>
      <c r="T336" s="105" t="s">
        <v>75</v>
      </c>
      <c r="U336" s="105"/>
      <c r="V336" s="105" t="s">
        <v>58</v>
      </c>
    </row>
    <row r="337" spans="1:22" s="3" customFormat="1" ht="13.5" hidden="1" customHeight="1" x14ac:dyDescent="0.25">
      <c r="A337" s="105" t="s">
        <v>20</v>
      </c>
      <c r="B337" s="106" t="s">
        <v>70</v>
      </c>
      <c r="C337" s="106" t="s">
        <v>71</v>
      </c>
      <c r="D337" s="106" t="s">
        <v>530</v>
      </c>
      <c r="E337" s="107">
        <v>7</v>
      </c>
      <c r="F337" s="105" t="s">
        <v>72</v>
      </c>
      <c r="G337" s="105" t="s">
        <v>35</v>
      </c>
      <c r="H337" s="105" t="s">
        <v>36</v>
      </c>
      <c r="I337" s="105" t="s">
        <v>506</v>
      </c>
      <c r="J337" s="105"/>
      <c r="K337" s="105" t="s">
        <v>486</v>
      </c>
      <c r="L337" s="105" t="s">
        <v>634</v>
      </c>
      <c r="M337" s="105" t="s">
        <v>633</v>
      </c>
      <c r="N337" s="105"/>
      <c r="O337" s="105" t="s">
        <v>486</v>
      </c>
      <c r="P337" s="105" t="s">
        <v>73</v>
      </c>
      <c r="Q337" s="105" t="s">
        <v>74</v>
      </c>
      <c r="R337" s="105"/>
      <c r="S337" s="105" t="s">
        <v>29</v>
      </c>
      <c r="T337" s="105" t="s">
        <v>75</v>
      </c>
      <c r="U337" s="105"/>
      <c r="V337" s="105" t="s">
        <v>58</v>
      </c>
    </row>
    <row r="338" spans="1:22" s="3" customFormat="1" ht="13.5" hidden="1" customHeight="1" x14ac:dyDescent="0.25">
      <c r="A338" s="105" t="s">
        <v>20</v>
      </c>
      <c r="B338" s="106" t="s">
        <v>76</v>
      </c>
      <c r="C338" s="106" t="s">
        <v>77</v>
      </c>
      <c r="D338" s="106" t="s">
        <v>530</v>
      </c>
      <c r="E338" s="107">
        <v>8</v>
      </c>
      <c r="F338" s="105" t="s">
        <v>78</v>
      </c>
      <c r="G338" s="105" t="s">
        <v>55</v>
      </c>
      <c r="H338" s="105" t="s">
        <v>32</v>
      </c>
      <c r="I338" s="105" t="s">
        <v>506</v>
      </c>
      <c r="J338" s="105"/>
      <c r="K338" s="105" t="s">
        <v>483</v>
      </c>
      <c r="L338" s="105" t="s">
        <v>625</v>
      </c>
      <c r="M338" s="105" t="s">
        <v>626</v>
      </c>
      <c r="N338" s="105"/>
      <c r="O338" s="108" t="s">
        <v>483</v>
      </c>
      <c r="P338" s="105" t="s">
        <v>79</v>
      </c>
      <c r="Q338" s="105"/>
      <c r="R338" s="105"/>
      <c r="S338" s="105" t="s">
        <v>29</v>
      </c>
      <c r="T338" s="105" t="s">
        <v>80</v>
      </c>
      <c r="U338" s="105"/>
      <c r="V338" s="105" t="s">
        <v>46</v>
      </c>
    </row>
    <row r="339" spans="1:22" s="3" customFormat="1" ht="13.5" hidden="1" customHeight="1" x14ac:dyDescent="0.25">
      <c r="A339" s="105" t="s">
        <v>20</v>
      </c>
      <c r="B339" s="106" t="s">
        <v>76</v>
      </c>
      <c r="C339" s="106" t="s">
        <v>77</v>
      </c>
      <c r="D339" s="106" t="s">
        <v>530</v>
      </c>
      <c r="E339" s="107">
        <v>8</v>
      </c>
      <c r="F339" s="105" t="s">
        <v>78</v>
      </c>
      <c r="G339" s="105" t="s">
        <v>35</v>
      </c>
      <c r="H339" s="105" t="s">
        <v>36</v>
      </c>
      <c r="I339" s="105" t="s">
        <v>506</v>
      </c>
      <c r="J339" s="105"/>
      <c r="K339" s="105" t="s">
        <v>490</v>
      </c>
      <c r="L339" s="105" t="s">
        <v>627</v>
      </c>
      <c r="M339" s="105" t="s">
        <v>628</v>
      </c>
      <c r="N339" s="105"/>
      <c r="O339" s="105" t="s">
        <v>490</v>
      </c>
      <c r="P339" s="105" t="s">
        <v>79</v>
      </c>
      <c r="Q339" s="105"/>
      <c r="R339" s="105"/>
      <c r="S339" s="105" t="s">
        <v>29</v>
      </c>
      <c r="T339" s="105" t="s">
        <v>80</v>
      </c>
      <c r="U339" s="105"/>
      <c r="V339" s="105" t="s">
        <v>46</v>
      </c>
    </row>
    <row r="340" spans="1:22" s="3" customFormat="1" ht="13.5" hidden="1" customHeight="1" x14ac:dyDescent="0.25">
      <c r="A340" s="111" t="s">
        <v>81</v>
      </c>
      <c r="B340" s="112" t="s">
        <v>82</v>
      </c>
      <c r="C340" s="106"/>
      <c r="D340" s="112" t="s">
        <v>529</v>
      </c>
      <c r="E340" s="113">
        <v>9</v>
      </c>
      <c r="F340" s="111" t="s">
        <v>83</v>
      </c>
      <c r="G340" s="111" t="s">
        <v>55</v>
      </c>
      <c r="H340" s="111" t="s">
        <v>25</v>
      </c>
      <c r="I340" s="111"/>
      <c r="J340" s="111"/>
      <c r="K340" s="222"/>
      <c r="L340" s="111"/>
      <c r="M340" s="111"/>
      <c r="N340" s="111"/>
      <c r="O340" s="111"/>
      <c r="P340" s="111" t="s">
        <v>62</v>
      </c>
      <c r="Q340" s="111" t="s">
        <v>84</v>
      </c>
      <c r="R340" s="111"/>
      <c r="S340" s="111" t="s">
        <v>56</v>
      </c>
      <c r="T340" s="111" t="s">
        <v>85</v>
      </c>
      <c r="U340" s="111"/>
      <c r="V340" s="111" t="s">
        <v>46</v>
      </c>
    </row>
    <row r="341" spans="1:22" s="3" customFormat="1" ht="13.5" hidden="1" customHeight="1" x14ac:dyDescent="0.25">
      <c r="A341" s="105" t="s">
        <v>37</v>
      </c>
      <c r="B341" s="106" t="s">
        <v>86</v>
      </c>
      <c r="C341" s="106" t="s">
        <v>87</v>
      </c>
      <c r="D341" s="106" t="s">
        <v>530</v>
      </c>
      <c r="E341" s="107">
        <v>10</v>
      </c>
      <c r="F341" s="105" t="s">
        <v>88</v>
      </c>
      <c r="G341" s="105" t="s">
        <v>55</v>
      </c>
      <c r="H341" s="105" t="s">
        <v>34</v>
      </c>
      <c r="I341" s="105" t="s">
        <v>506</v>
      </c>
      <c r="J341" s="105"/>
      <c r="K341" s="105" t="s">
        <v>485</v>
      </c>
      <c r="L341" s="105" t="s">
        <v>641</v>
      </c>
      <c r="M341" s="105" t="s">
        <v>642</v>
      </c>
      <c r="N341" s="105"/>
      <c r="O341" s="105" t="s">
        <v>485</v>
      </c>
      <c r="P341" s="105" t="s">
        <v>88</v>
      </c>
      <c r="Q341" s="105"/>
      <c r="R341" s="105" t="s">
        <v>43</v>
      </c>
      <c r="S341" s="105" t="s">
        <v>29</v>
      </c>
      <c r="T341" s="105" t="s">
        <v>89</v>
      </c>
      <c r="U341" s="105" t="s">
        <v>45</v>
      </c>
      <c r="V341" s="105" t="s">
        <v>46</v>
      </c>
    </row>
    <row r="342" spans="1:22" s="3" customFormat="1" ht="13.5" hidden="1" customHeight="1" x14ac:dyDescent="0.25">
      <c r="A342" s="105" t="s">
        <v>37</v>
      </c>
      <c r="B342" s="106" t="s">
        <v>86</v>
      </c>
      <c r="C342" s="106" t="s">
        <v>87</v>
      </c>
      <c r="D342" s="106" t="s">
        <v>530</v>
      </c>
      <c r="E342" s="107">
        <v>10</v>
      </c>
      <c r="F342" s="105" t="s">
        <v>88</v>
      </c>
      <c r="G342" s="105" t="s">
        <v>35</v>
      </c>
      <c r="H342" s="105" t="s">
        <v>36</v>
      </c>
      <c r="I342" s="105" t="s">
        <v>506</v>
      </c>
      <c r="J342" s="105"/>
      <c r="K342" s="105" t="s">
        <v>491</v>
      </c>
      <c r="L342" s="105" t="s">
        <v>629</v>
      </c>
      <c r="M342" s="105" t="s">
        <v>630</v>
      </c>
      <c r="N342" s="105"/>
      <c r="O342" s="105" t="s">
        <v>491</v>
      </c>
      <c r="P342" s="105" t="s">
        <v>88</v>
      </c>
      <c r="Q342" s="105"/>
      <c r="R342" s="105" t="s">
        <v>43</v>
      </c>
      <c r="S342" s="105" t="s">
        <v>29</v>
      </c>
      <c r="T342" s="105" t="s">
        <v>89</v>
      </c>
      <c r="U342" s="105" t="s">
        <v>45</v>
      </c>
      <c r="V342" s="105" t="s">
        <v>46</v>
      </c>
    </row>
    <row r="343" spans="1:22" s="3" customFormat="1" ht="13.5" hidden="1" customHeight="1" x14ac:dyDescent="0.25">
      <c r="A343" s="105" t="s">
        <v>90</v>
      </c>
      <c r="B343" s="106" t="s">
        <v>91</v>
      </c>
      <c r="C343" s="106" t="s">
        <v>92</v>
      </c>
      <c r="D343" s="106" t="s">
        <v>530</v>
      </c>
      <c r="E343" s="107">
        <v>11</v>
      </c>
      <c r="F343" s="105" t="s">
        <v>93</v>
      </c>
      <c r="G343" s="105" t="s">
        <v>55</v>
      </c>
      <c r="H343" s="105" t="s">
        <v>33</v>
      </c>
      <c r="I343" s="105" t="s">
        <v>506</v>
      </c>
      <c r="J343" s="105"/>
      <c r="K343" s="105" t="s">
        <v>484</v>
      </c>
      <c r="L343" s="105" t="s">
        <v>635</v>
      </c>
      <c r="M343" s="105" t="s">
        <v>636</v>
      </c>
      <c r="N343" s="105"/>
      <c r="O343" s="105" t="s">
        <v>484</v>
      </c>
      <c r="P343" s="105" t="s">
        <v>94</v>
      </c>
      <c r="Q343" s="105"/>
      <c r="R343" s="105"/>
      <c r="S343" s="105" t="s">
        <v>56</v>
      </c>
      <c r="T343" s="105"/>
      <c r="U343" s="105"/>
      <c r="V343" s="105" t="s">
        <v>95</v>
      </c>
    </row>
    <row r="344" spans="1:22" s="3" customFormat="1" ht="13.5" hidden="1" customHeight="1" x14ac:dyDescent="0.25">
      <c r="A344" s="105" t="s">
        <v>90</v>
      </c>
      <c r="B344" s="106" t="s">
        <v>91</v>
      </c>
      <c r="C344" s="106" t="s">
        <v>92</v>
      </c>
      <c r="D344" s="106" t="s">
        <v>530</v>
      </c>
      <c r="E344" s="107">
        <v>11</v>
      </c>
      <c r="F344" s="105" t="s">
        <v>93</v>
      </c>
      <c r="G344" s="105" t="s">
        <v>35</v>
      </c>
      <c r="H344" s="105" t="s">
        <v>36</v>
      </c>
      <c r="I344" s="105" t="s">
        <v>506</v>
      </c>
      <c r="J344" s="105"/>
      <c r="K344" s="105" t="s">
        <v>492</v>
      </c>
      <c r="L344" s="105" t="s">
        <v>639</v>
      </c>
      <c r="M344" s="105" t="s">
        <v>640</v>
      </c>
      <c r="N344" s="105"/>
      <c r="O344" s="105" t="s">
        <v>492</v>
      </c>
      <c r="P344" s="105" t="s">
        <v>94</v>
      </c>
      <c r="Q344" s="105"/>
      <c r="R344" s="105"/>
      <c r="S344" s="105" t="s">
        <v>56</v>
      </c>
      <c r="T344" s="105"/>
      <c r="U344" s="105"/>
      <c r="V344" s="105" t="s">
        <v>95</v>
      </c>
    </row>
    <row r="345" spans="1:22" s="3" customFormat="1" ht="13.5" hidden="1" customHeight="1" x14ac:dyDescent="0.25">
      <c r="A345" s="105" t="s">
        <v>51</v>
      </c>
      <c r="B345" s="106" t="s">
        <v>96</v>
      </c>
      <c r="C345" s="106" t="s">
        <v>97</v>
      </c>
      <c r="D345" s="106" t="s">
        <v>530</v>
      </c>
      <c r="E345" s="107">
        <v>12</v>
      </c>
      <c r="F345" s="105" t="s">
        <v>98</v>
      </c>
      <c r="G345" s="105" t="s">
        <v>55</v>
      </c>
      <c r="H345" s="105" t="s">
        <v>32</v>
      </c>
      <c r="I345" s="105" t="s">
        <v>506</v>
      </c>
      <c r="J345" s="105"/>
      <c r="K345" s="105" t="s">
        <v>483</v>
      </c>
      <c r="L345" s="105" t="s">
        <v>625</v>
      </c>
      <c r="M345" s="105" t="s">
        <v>626</v>
      </c>
      <c r="N345" s="105"/>
      <c r="O345" s="108" t="s">
        <v>483</v>
      </c>
      <c r="P345" s="105"/>
      <c r="Q345" s="105"/>
      <c r="R345" s="105" t="s">
        <v>50</v>
      </c>
      <c r="S345" s="105" t="s">
        <v>56</v>
      </c>
      <c r="T345" s="105" t="s">
        <v>99</v>
      </c>
      <c r="U345" s="105" t="s">
        <v>45</v>
      </c>
      <c r="V345" s="105" t="s">
        <v>58</v>
      </c>
    </row>
    <row r="346" spans="1:22" s="3" customFormat="1" ht="13.5" hidden="1" customHeight="1" x14ac:dyDescent="0.25">
      <c r="A346" s="105" t="s">
        <v>51</v>
      </c>
      <c r="B346" s="106" t="s">
        <v>96</v>
      </c>
      <c r="C346" s="106" t="s">
        <v>97</v>
      </c>
      <c r="D346" s="106" t="s">
        <v>530</v>
      </c>
      <c r="E346" s="107">
        <v>12</v>
      </c>
      <c r="F346" s="105" t="s">
        <v>98</v>
      </c>
      <c r="G346" s="105" t="s">
        <v>35</v>
      </c>
      <c r="H346" s="105" t="s">
        <v>36</v>
      </c>
      <c r="I346" s="105" t="s">
        <v>506</v>
      </c>
      <c r="J346" s="105"/>
      <c r="K346" s="105" t="s">
        <v>488</v>
      </c>
      <c r="L346" s="105" t="s">
        <v>643</v>
      </c>
      <c r="M346" s="105" t="s">
        <v>644</v>
      </c>
      <c r="N346" s="105"/>
      <c r="O346" s="105" t="s">
        <v>488</v>
      </c>
      <c r="P346" s="105"/>
      <c r="Q346" s="105"/>
      <c r="R346" s="105" t="s">
        <v>50</v>
      </c>
      <c r="S346" s="105" t="s">
        <v>56</v>
      </c>
      <c r="T346" s="105" t="s">
        <v>99</v>
      </c>
      <c r="U346" s="105" t="s">
        <v>45</v>
      </c>
      <c r="V346" s="105" t="s">
        <v>58</v>
      </c>
    </row>
    <row r="347" spans="1:22" s="3" customFormat="1" ht="13.5" hidden="1" customHeight="1" x14ac:dyDescent="0.25">
      <c r="A347" s="105" t="s">
        <v>37</v>
      </c>
      <c r="B347" s="106" t="s">
        <v>100</v>
      </c>
      <c r="C347" s="106" t="s">
        <v>101</v>
      </c>
      <c r="D347" s="106" t="s">
        <v>530</v>
      </c>
      <c r="E347" s="107">
        <v>13</v>
      </c>
      <c r="F347" s="110" t="s">
        <v>102</v>
      </c>
      <c r="G347" s="105" t="s">
        <v>55</v>
      </c>
      <c r="H347" s="105" t="s">
        <v>25</v>
      </c>
      <c r="I347" s="105" t="s">
        <v>506</v>
      </c>
      <c r="J347" s="105"/>
      <c r="K347" s="105" t="s">
        <v>487</v>
      </c>
      <c r="L347" s="105" t="s">
        <v>621</v>
      </c>
      <c r="M347" s="105" t="s">
        <v>622</v>
      </c>
      <c r="N347" s="105"/>
      <c r="O347" s="105" t="s">
        <v>487</v>
      </c>
      <c r="P347" s="105" t="s">
        <v>102</v>
      </c>
      <c r="Q347" s="105"/>
      <c r="R347" s="109" t="s">
        <v>43</v>
      </c>
      <c r="S347" s="105" t="s">
        <v>29</v>
      </c>
      <c r="T347" s="105" t="s">
        <v>44</v>
      </c>
      <c r="U347" s="105" t="s">
        <v>45</v>
      </c>
      <c r="V347" s="105" t="s">
        <v>46</v>
      </c>
    </row>
    <row r="348" spans="1:22" s="3" customFormat="1" ht="13.5" hidden="1" customHeight="1" x14ac:dyDescent="0.25">
      <c r="A348" s="105" t="s">
        <v>37</v>
      </c>
      <c r="B348" s="106" t="s">
        <v>100</v>
      </c>
      <c r="C348" s="106" t="s">
        <v>101</v>
      </c>
      <c r="D348" s="106" t="s">
        <v>530</v>
      </c>
      <c r="E348" s="107">
        <v>13</v>
      </c>
      <c r="F348" s="105" t="s">
        <v>102</v>
      </c>
      <c r="G348" s="105" t="s">
        <v>35</v>
      </c>
      <c r="H348" s="105" t="s">
        <v>36</v>
      </c>
      <c r="I348" s="105" t="s">
        <v>506</v>
      </c>
      <c r="J348" s="105"/>
      <c r="K348" s="105" t="s">
        <v>492</v>
      </c>
      <c r="L348" s="105" t="s">
        <v>634</v>
      </c>
      <c r="M348" s="105" t="s">
        <v>633</v>
      </c>
      <c r="N348" s="105"/>
      <c r="O348" s="105" t="s">
        <v>486</v>
      </c>
      <c r="P348" s="105" t="s">
        <v>102</v>
      </c>
      <c r="Q348" s="105"/>
      <c r="R348" s="105" t="s">
        <v>43</v>
      </c>
      <c r="S348" s="105" t="s">
        <v>29</v>
      </c>
      <c r="T348" s="105" t="s">
        <v>44</v>
      </c>
      <c r="U348" s="105" t="s">
        <v>45</v>
      </c>
      <c r="V348" s="105" t="s">
        <v>46</v>
      </c>
    </row>
    <row r="349" spans="1:22" s="3" customFormat="1" ht="13.5" hidden="1" customHeight="1" x14ac:dyDescent="0.25">
      <c r="A349" s="105" t="s">
        <v>47</v>
      </c>
      <c r="B349" s="106" t="s">
        <v>103</v>
      </c>
      <c r="C349" s="106" t="s">
        <v>104</v>
      </c>
      <c r="D349" s="106" t="s">
        <v>530</v>
      </c>
      <c r="E349" s="107">
        <v>14</v>
      </c>
      <c r="F349" s="105" t="s">
        <v>105</v>
      </c>
      <c r="G349" s="105" t="s">
        <v>55</v>
      </c>
      <c r="H349" s="105" t="s">
        <v>34</v>
      </c>
      <c r="I349" s="105" t="s">
        <v>506</v>
      </c>
      <c r="J349" s="105"/>
      <c r="K349" s="105" t="s">
        <v>485</v>
      </c>
      <c r="L349" s="105" t="s">
        <v>641</v>
      </c>
      <c r="M349" s="105" t="s">
        <v>642</v>
      </c>
      <c r="N349" s="105"/>
      <c r="O349" s="105" t="s">
        <v>485</v>
      </c>
      <c r="P349" s="105" t="s">
        <v>105</v>
      </c>
      <c r="Q349" s="105"/>
      <c r="R349" s="105" t="s">
        <v>50</v>
      </c>
      <c r="S349" s="105"/>
      <c r="T349" s="105" t="s">
        <v>44</v>
      </c>
      <c r="U349" s="105"/>
      <c r="V349" s="105" t="s">
        <v>46</v>
      </c>
    </row>
    <row r="350" spans="1:22" s="3" customFormat="1" ht="13.5" hidden="1" customHeight="1" x14ac:dyDescent="0.25">
      <c r="A350" s="105" t="s">
        <v>47</v>
      </c>
      <c r="B350" s="106" t="s">
        <v>103</v>
      </c>
      <c r="C350" s="106" t="s">
        <v>104</v>
      </c>
      <c r="D350" s="106" t="s">
        <v>530</v>
      </c>
      <c r="E350" s="107">
        <v>14</v>
      </c>
      <c r="F350" s="105" t="s">
        <v>105</v>
      </c>
      <c r="G350" s="105" t="s">
        <v>35</v>
      </c>
      <c r="H350" s="105" t="s">
        <v>36</v>
      </c>
      <c r="I350" s="105" t="s">
        <v>506</v>
      </c>
      <c r="J350" s="105"/>
      <c r="K350" s="105" t="s">
        <v>490</v>
      </c>
      <c r="L350" s="105" t="s">
        <v>627</v>
      </c>
      <c r="M350" s="105" t="s">
        <v>628</v>
      </c>
      <c r="N350" s="105"/>
      <c r="O350" s="105" t="s">
        <v>490</v>
      </c>
      <c r="P350" s="105" t="s">
        <v>105</v>
      </c>
      <c r="Q350" s="105"/>
      <c r="R350" s="105" t="s">
        <v>50</v>
      </c>
      <c r="S350" s="105"/>
      <c r="T350" s="105" t="s">
        <v>44</v>
      </c>
      <c r="U350" s="105"/>
      <c r="V350" s="105" t="s">
        <v>46</v>
      </c>
    </row>
    <row r="351" spans="1:22" s="3" customFormat="1" ht="13.5" hidden="1" customHeight="1" x14ac:dyDescent="0.25">
      <c r="A351" s="111" t="s">
        <v>106</v>
      </c>
      <c r="B351" s="112" t="s">
        <v>107</v>
      </c>
      <c r="C351" s="106" t="s">
        <v>108</v>
      </c>
      <c r="D351" s="112" t="s">
        <v>529</v>
      </c>
      <c r="E351" s="113">
        <v>15</v>
      </c>
      <c r="F351" s="111" t="s">
        <v>109</v>
      </c>
      <c r="G351" s="111" t="s">
        <v>55</v>
      </c>
      <c r="H351" s="111" t="s">
        <v>33</v>
      </c>
      <c r="I351" s="111"/>
      <c r="J351" s="111"/>
      <c r="K351" s="222"/>
      <c r="L351" s="111"/>
      <c r="M351" s="111"/>
      <c r="N351" s="111"/>
      <c r="O351" s="111"/>
      <c r="P351" s="111" t="s">
        <v>110</v>
      </c>
      <c r="Q351" s="111"/>
      <c r="R351" s="111"/>
      <c r="S351" s="111" t="s">
        <v>29</v>
      </c>
      <c r="T351" s="111"/>
      <c r="U351" s="111"/>
      <c r="V351" s="111" t="s">
        <v>46</v>
      </c>
    </row>
    <row r="352" spans="1:22" s="3" customFormat="1" ht="13.5" hidden="1" customHeight="1" x14ac:dyDescent="0.25">
      <c r="A352" s="111" t="s">
        <v>106</v>
      </c>
      <c r="B352" s="112" t="s">
        <v>107</v>
      </c>
      <c r="C352" s="106" t="s">
        <v>108</v>
      </c>
      <c r="D352" s="112" t="s">
        <v>529</v>
      </c>
      <c r="E352" s="113">
        <v>15</v>
      </c>
      <c r="F352" s="111" t="s">
        <v>109</v>
      </c>
      <c r="G352" s="111" t="s">
        <v>35</v>
      </c>
      <c r="H352" s="111" t="s">
        <v>36</v>
      </c>
      <c r="I352" s="111"/>
      <c r="J352" s="111"/>
      <c r="K352" s="222"/>
      <c r="L352" s="111"/>
      <c r="M352" s="111"/>
      <c r="N352" s="111"/>
      <c r="O352" s="111"/>
      <c r="P352" s="111" t="s">
        <v>110</v>
      </c>
      <c r="Q352" s="111"/>
      <c r="R352" s="111"/>
      <c r="S352" s="111" t="s">
        <v>29</v>
      </c>
      <c r="T352" s="111"/>
      <c r="U352" s="111"/>
      <c r="V352" s="111" t="s">
        <v>46</v>
      </c>
    </row>
    <row r="353" spans="1:22" s="3" customFormat="1" ht="13.5" hidden="1" customHeight="1" x14ac:dyDescent="0.25">
      <c r="A353" s="105" t="s">
        <v>111</v>
      </c>
      <c r="B353" s="106" t="s">
        <v>112</v>
      </c>
      <c r="C353" s="106"/>
      <c r="D353" s="106" t="s">
        <v>530</v>
      </c>
      <c r="E353" s="107">
        <v>16</v>
      </c>
      <c r="F353" s="105" t="s">
        <v>113</v>
      </c>
      <c r="G353" s="105" t="s">
        <v>55</v>
      </c>
      <c r="H353" s="105" t="s">
        <v>33</v>
      </c>
      <c r="I353" s="105" t="s">
        <v>506</v>
      </c>
      <c r="J353" s="105"/>
      <c r="K353" s="105" t="s">
        <v>493</v>
      </c>
      <c r="L353" s="105" t="s">
        <v>632</v>
      </c>
      <c r="M353" s="105" t="s">
        <v>631</v>
      </c>
      <c r="N353" s="105"/>
      <c r="O353" s="108" t="s">
        <v>493</v>
      </c>
      <c r="P353" s="105"/>
      <c r="Q353" s="105"/>
      <c r="R353" s="105" t="s">
        <v>114</v>
      </c>
      <c r="S353" s="105"/>
      <c r="T353" s="105"/>
      <c r="U353" s="105"/>
      <c r="V353" s="105" t="s">
        <v>95</v>
      </c>
    </row>
    <row r="354" spans="1:22" s="3" customFormat="1" ht="13.5" hidden="1" customHeight="1" x14ac:dyDescent="0.25">
      <c r="A354" s="105" t="s">
        <v>111</v>
      </c>
      <c r="B354" s="106" t="s">
        <v>112</v>
      </c>
      <c r="C354" s="106"/>
      <c r="D354" s="106" t="s">
        <v>530</v>
      </c>
      <c r="E354" s="107">
        <v>16</v>
      </c>
      <c r="F354" s="105" t="s">
        <v>113</v>
      </c>
      <c r="G354" s="105" t="s">
        <v>35</v>
      </c>
      <c r="H354" s="105" t="s">
        <v>36</v>
      </c>
      <c r="I354" s="105" t="s">
        <v>506</v>
      </c>
      <c r="J354" s="105"/>
      <c r="K354" s="105" t="s">
        <v>492</v>
      </c>
      <c r="L354" s="105" t="s">
        <v>639</v>
      </c>
      <c r="M354" s="105" t="s">
        <v>640</v>
      </c>
      <c r="N354" s="105"/>
      <c r="O354" s="105" t="s">
        <v>492</v>
      </c>
      <c r="P354" s="105"/>
      <c r="Q354" s="105"/>
      <c r="R354" s="105" t="s">
        <v>114</v>
      </c>
      <c r="S354" s="105"/>
      <c r="T354" s="105"/>
      <c r="U354" s="105"/>
      <c r="V354" s="105" t="s">
        <v>95</v>
      </c>
    </row>
    <row r="355" spans="1:22" s="3" customFormat="1" ht="13.5" hidden="1" customHeight="1" x14ac:dyDescent="0.25">
      <c r="A355" s="105" t="s">
        <v>111</v>
      </c>
      <c r="B355" s="106" t="s">
        <v>115</v>
      </c>
      <c r="C355" s="106" t="s">
        <v>116</v>
      </c>
      <c r="D355" s="106" t="s">
        <v>530</v>
      </c>
      <c r="E355" s="107">
        <v>17</v>
      </c>
      <c r="F355" s="110" t="s">
        <v>117</v>
      </c>
      <c r="G355" s="105" t="s">
        <v>55</v>
      </c>
      <c r="H355" s="105" t="s">
        <v>25</v>
      </c>
      <c r="I355" s="105" t="s">
        <v>506</v>
      </c>
      <c r="J355" s="105"/>
      <c r="K355" s="105" t="s">
        <v>482</v>
      </c>
      <c r="L355" s="105" t="s">
        <v>624</v>
      </c>
      <c r="M355" s="105" t="s">
        <v>623</v>
      </c>
      <c r="N355" s="105"/>
      <c r="O355" s="105" t="s">
        <v>482</v>
      </c>
      <c r="P355" s="105"/>
      <c r="Q355" s="105"/>
      <c r="R355" s="105" t="s">
        <v>114</v>
      </c>
      <c r="S355" s="105"/>
      <c r="T355" s="105"/>
      <c r="U355" s="105"/>
      <c r="V355" s="105" t="s">
        <v>95</v>
      </c>
    </row>
    <row r="356" spans="1:22" s="3" customFormat="1" ht="13.5" hidden="1" customHeight="1" x14ac:dyDescent="0.25">
      <c r="A356" s="105" t="s">
        <v>111</v>
      </c>
      <c r="B356" s="106" t="s">
        <v>115</v>
      </c>
      <c r="C356" s="106" t="s">
        <v>116</v>
      </c>
      <c r="D356" s="106" t="s">
        <v>530</v>
      </c>
      <c r="E356" s="107">
        <v>17</v>
      </c>
      <c r="F356" s="105" t="s">
        <v>117</v>
      </c>
      <c r="G356" s="105" t="s">
        <v>35</v>
      </c>
      <c r="H356" s="105" t="s">
        <v>36</v>
      </c>
      <c r="I356" s="105" t="s">
        <v>506</v>
      </c>
      <c r="J356" s="105"/>
      <c r="K356" s="105" t="s">
        <v>488</v>
      </c>
      <c r="L356" s="105" t="s">
        <v>643</v>
      </c>
      <c r="M356" s="105" t="s">
        <v>644</v>
      </c>
      <c r="N356" s="105"/>
      <c r="O356" s="105" t="s">
        <v>488</v>
      </c>
      <c r="P356" s="105"/>
      <c r="Q356" s="105"/>
      <c r="R356" s="105" t="s">
        <v>114</v>
      </c>
      <c r="S356" s="105"/>
      <c r="T356" s="105"/>
      <c r="U356" s="105"/>
      <c r="V356" s="105" t="s">
        <v>95</v>
      </c>
    </row>
    <row r="357" spans="1:22" s="3" customFormat="1" ht="13.5" hidden="1" customHeight="1" x14ac:dyDescent="0.25">
      <c r="A357" s="105" t="s">
        <v>59</v>
      </c>
      <c r="B357" s="106" t="s">
        <v>118</v>
      </c>
      <c r="C357" s="106"/>
      <c r="D357" s="106" t="s">
        <v>530</v>
      </c>
      <c r="E357" s="107">
        <v>18</v>
      </c>
      <c r="F357" s="105" t="s">
        <v>62</v>
      </c>
      <c r="G357" s="105" t="s">
        <v>55</v>
      </c>
      <c r="H357" s="105" t="s">
        <v>33</v>
      </c>
      <c r="I357" s="105" t="s">
        <v>506</v>
      </c>
      <c r="J357" s="105"/>
      <c r="K357" s="105" t="s">
        <v>493</v>
      </c>
      <c r="L357" s="105" t="s">
        <v>632</v>
      </c>
      <c r="M357" s="105" t="s">
        <v>631</v>
      </c>
      <c r="N357" s="105"/>
      <c r="O357" s="108" t="s">
        <v>493</v>
      </c>
      <c r="P357" s="105" t="s">
        <v>62</v>
      </c>
      <c r="Q357" s="105"/>
      <c r="R357" s="105"/>
      <c r="S357" s="105" t="s">
        <v>56</v>
      </c>
      <c r="T357" s="105" t="s">
        <v>119</v>
      </c>
      <c r="U357" s="105"/>
      <c r="V357" s="105" t="s">
        <v>46</v>
      </c>
    </row>
    <row r="358" spans="1:22" s="3" customFormat="1" ht="13.5" hidden="1" customHeight="1" x14ac:dyDescent="0.25">
      <c r="A358" s="105" t="s">
        <v>59</v>
      </c>
      <c r="B358" s="106" t="s">
        <v>118</v>
      </c>
      <c r="C358" s="106"/>
      <c r="D358" s="106" t="s">
        <v>530</v>
      </c>
      <c r="E358" s="107">
        <v>18</v>
      </c>
      <c r="F358" s="105" t="s">
        <v>62</v>
      </c>
      <c r="G358" s="105" t="s">
        <v>35</v>
      </c>
      <c r="H358" s="105" t="s">
        <v>36</v>
      </c>
      <c r="I358" s="105" t="s">
        <v>506</v>
      </c>
      <c r="J358" s="105"/>
      <c r="K358" s="105" t="s">
        <v>486</v>
      </c>
      <c r="L358" s="105" t="s">
        <v>634</v>
      </c>
      <c r="M358" s="105" t="s">
        <v>633</v>
      </c>
      <c r="N358" s="105"/>
      <c r="O358" s="105" t="s">
        <v>486</v>
      </c>
      <c r="P358" s="105" t="s">
        <v>62</v>
      </c>
      <c r="Q358" s="105"/>
      <c r="R358" s="105"/>
      <c r="S358" s="105" t="s">
        <v>56</v>
      </c>
      <c r="T358" s="105" t="s">
        <v>119</v>
      </c>
      <c r="U358" s="105"/>
      <c r="V358" s="105" t="s">
        <v>46</v>
      </c>
    </row>
    <row r="359" spans="1:22" s="3" customFormat="1" ht="13.5" hidden="1" customHeight="1" x14ac:dyDescent="0.25">
      <c r="A359" s="105" t="s">
        <v>59</v>
      </c>
      <c r="B359" s="106" t="s">
        <v>120</v>
      </c>
      <c r="C359" s="106"/>
      <c r="D359" s="106" t="s">
        <v>530</v>
      </c>
      <c r="E359" s="107">
        <v>19</v>
      </c>
      <c r="F359" s="105" t="s">
        <v>121</v>
      </c>
      <c r="G359" s="105" t="s">
        <v>122</v>
      </c>
      <c r="H359" s="105" t="s">
        <v>34</v>
      </c>
      <c r="I359" s="105" t="s">
        <v>506</v>
      </c>
      <c r="J359" s="105"/>
      <c r="K359" s="105" t="s">
        <v>485</v>
      </c>
      <c r="L359" s="105" t="s">
        <v>641</v>
      </c>
      <c r="M359" s="105" t="s">
        <v>642</v>
      </c>
      <c r="N359" s="105"/>
      <c r="O359" s="105" t="s">
        <v>485</v>
      </c>
      <c r="P359" s="105" t="s">
        <v>62</v>
      </c>
      <c r="Q359" s="105" t="s">
        <v>63</v>
      </c>
      <c r="R359" s="105"/>
      <c r="S359" s="105" t="s">
        <v>56</v>
      </c>
      <c r="T359" s="105" t="s">
        <v>75</v>
      </c>
      <c r="U359" s="105"/>
      <c r="V359" s="105" t="s">
        <v>46</v>
      </c>
    </row>
    <row r="360" spans="1:22" s="3" customFormat="1" ht="13.5" hidden="1" customHeight="1" x14ac:dyDescent="0.25">
      <c r="A360" s="105" t="s">
        <v>59</v>
      </c>
      <c r="B360" s="106" t="s">
        <v>123</v>
      </c>
      <c r="C360" s="106" t="s">
        <v>124</v>
      </c>
      <c r="D360" s="106" t="s">
        <v>530</v>
      </c>
      <c r="E360" s="107">
        <v>20</v>
      </c>
      <c r="F360" s="105" t="s">
        <v>125</v>
      </c>
      <c r="G360" s="105" t="s">
        <v>55</v>
      </c>
      <c r="H360" s="105" t="s">
        <v>25</v>
      </c>
      <c r="I360" s="105" t="s">
        <v>506</v>
      </c>
      <c r="J360" s="105"/>
      <c r="K360" s="105" t="s">
        <v>487</v>
      </c>
      <c r="L360" s="105" t="s">
        <v>621</v>
      </c>
      <c r="M360" s="105" t="s">
        <v>622</v>
      </c>
      <c r="N360" s="105"/>
      <c r="O360" s="108" t="s">
        <v>487</v>
      </c>
      <c r="P360" s="105" t="s">
        <v>126</v>
      </c>
      <c r="Q360" s="105" t="s">
        <v>27</v>
      </c>
      <c r="R360" s="105"/>
      <c r="S360" s="105" t="s">
        <v>29</v>
      </c>
      <c r="T360" s="105" t="s">
        <v>127</v>
      </c>
      <c r="U360" s="105"/>
      <c r="V360" s="105" t="s">
        <v>46</v>
      </c>
    </row>
    <row r="361" spans="1:22" s="3" customFormat="1" ht="13.5" hidden="1" customHeight="1" x14ac:dyDescent="0.25">
      <c r="A361" s="105" t="s">
        <v>59</v>
      </c>
      <c r="B361" s="106" t="s">
        <v>123</v>
      </c>
      <c r="C361" s="106" t="s">
        <v>124</v>
      </c>
      <c r="D361" s="106" t="s">
        <v>530</v>
      </c>
      <c r="E361" s="107">
        <v>20</v>
      </c>
      <c r="F361" s="105" t="s">
        <v>125</v>
      </c>
      <c r="G361" s="105" t="s">
        <v>35</v>
      </c>
      <c r="H361" s="105" t="s">
        <v>36</v>
      </c>
      <c r="I361" s="105" t="s">
        <v>506</v>
      </c>
      <c r="J361" s="105"/>
      <c r="K361" s="105" t="s">
        <v>492</v>
      </c>
      <c r="L361" s="105" t="s">
        <v>627</v>
      </c>
      <c r="M361" s="105" t="s">
        <v>628</v>
      </c>
      <c r="N361" s="105"/>
      <c r="O361" s="105" t="s">
        <v>490</v>
      </c>
      <c r="P361" s="105" t="s">
        <v>126</v>
      </c>
      <c r="Q361" s="105" t="s">
        <v>27</v>
      </c>
      <c r="R361" s="105"/>
      <c r="S361" s="105" t="s">
        <v>29</v>
      </c>
      <c r="T361" s="105" t="s">
        <v>127</v>
      </c>
      <c r="U361" s="105"/>
      <c r="V361" s="105" t="s">
        <v>46</v>
      </c>
    </row>
    <row r="362" spans="1:22" s="3" customFormat="1" ht="13.5" hidden="1" customHeight="1" x14ac:dyDescent="0.25">
      <c r="A362" s="4" t="s">
        <v>20</v>
      </c>
      <c r="B362" s="5" t="s">
        <v>21</v>
      </c>
      <c r="C362" s="5" t="s">
        <v>22</v>
      </c>
      <c r="D362" s="5" t="s">
        <v>507</v>
      </c>
      <c r="E362" s="19">
        <v>1</v>
      </c>
      <c r="F362" s="4" t="s">
        <v>23</v>
      </c>
      <c r="G362" s="4" t="s">
        <v>24</v>
      </c>
      <c r="H362" s="4" t="s">
        <v>25</v>
      </c>
      <c r="I362" s="4" t="s">
        <v>508</v>
      </c>
      <c r="J362" s="4"/>
      <c r="K362" s="4" t="s">
        <v>487</v>
      </c>
      <c r="L362" s="4"/>
      <c r="M362" s="4"/>
      <c r="N362" s="4"/>
      <c r="O362" s="4"/>
      <c r="P362" s="4" t="s">
        <v>26</v>
      </c>
      <c r="Q362" s="4" t="s">
        <v>27</v>
      </c>
      <c r="R362" s="4" t="s">
        <v>28</v>
      </c>
      <c r="S362" s="4" t="s">
        <v>29</v>
      </c>
      <c r="T362" s="4" t="s">
        <v>30</v>
      </c>
      <c r="U362" s="4"/>
      <c r="V362" s="4" t="s">
        <v>31</v>
      </c>
    </row>
    <row r="363" spans="1:22" s="3" customFormat="1" ht="13.5" hidden="1" customHeight="1" x14ac:dyDescent="0.25">
      <c r="A363" s="4" t="s">
        <v>20</v>
      </c>
      <c r="B363" s="5" t="s">
        <v>21</v>
      </c>
      <c r="C363" s="5" t="s">
        <v>22</v>
      </c>
      <c r="D363" s="5" t="s">
        <v>507</v>
      </c>
      <c r="E363" s="19">
        <v>1</v>
      </c>
      <c r="F363" s="4" t="s">
        <v>23</v>
      </c>
      <c r="G363" s="4" t="s">
        <v>24</v>
      </c>
      <c r="H363" s="4" t="s">
        <v>25</v>
      </c>
      <c r="I363" s="4" t="s">
        <v>508</v>
      </c>
      <c r="J363" s="4"/>
      <c r="K363" s="4" t="s">
        <v>482</v>
      </c>
      <c r="L363" s="4"/>
      <c r="M363" s="4"/>
      <c r="N363" s="4"/>
      <c r="O363" s="7"/>
      <c r="P363" s="4" t="s">
        <v>26</v>
      </c>
      <c r="Q363" s="4" t="s">
        <v>27</v>
      </c>
      <c r="R363" s="4" t="s">
        <v>28</v>
      </c>
      <c r="S363" s="4" t="s">
        <v>29</v>
      </c>
      <c r="T363" s="4" t="s">
        <v>30</v>
      </c>
      <c r="U363" s="4"/>
      <c r="V363" s="4" t="s">
        <v>31</v>
      </c>
    </row>
    <row r="364" spans="1:22" s="3" customFormat="1" ht="13.5" hidden="1" customHeight="1" x14ac:dyDescent="0.25">
      <c r="A364" s="4" t="s">
        <v>20</v>
      </c>
      <c r="B364" s="5" t="s">
        <v>21</v>
      </c>
      <c r="C364" s="5" t="s">
        <v>22</v>
      </c>
      <c r="D364" s="5" t="s">
        <v>507</v>
      </c>
      <c r="E364" s="19">
        <v>1</v>
      </c>
      <c r="F364" s="4" t="s">
        <v>23</v>
      </c>
      <c r="G364" s="4" t="s">
        <v>24</v>
      </c>
      <c r="H364" s="4" t="s">
        <v>33</v>
      </c>
      <c r="I364" s="4" t="s">
        <v>508</v>
      </c>
      <c r="J364" s="4"/>
      <c r="K364" s="4" t="s">
        <v>484</v>
      </c>
      <c r="L364" s="4"/>
      <c r="M364" s="4"/>
      <c r="N364" s="4"/>
      <c r="O364" s="7"/>
      <c r="P364" s="4" t="s">
        <v>26</v>
      </c>
      <c r="Q364" s="4" t="s">
        <v>27</v>
      </c>
      <c r="R364" s="4" t="s">
        <v>28</v>
      </c>
      <c r="S364" s="4" t="s">
        <v>29</v>
      </c>
      <c r="T364" s="4" t="s">
        <v>30</v>
      </c>
      <c r="U364" s="4"/>
      <c r="V364" s="4" t="s">
        <v>31</v>
      </c>
    </row>
    <row r="365" spans="1:22" s="3" customFormat="1" ht="13.5" hidden="1" customHeight="1" x14ac:dyDescent="0.25">
      <c r="A365" s="4" t="s">
        <v>20</v>
      </c>
      <c r="B365" s="5" t="s">
        <v>21</v>
      </c>
      <c r="C365" s="5" t="s">
        <v>22</v>
      </c>
      <c r="D365" s="5" t="s">
        <v>507</v>
      </c>
      <c r="E365" s="19">
        <v>1</v>
      </c>
      <c r="F365" s="4" t="s">
        <v>23</v>
      </c>
      <c r="G365" s="4" t="s">
        <v>24</v>
      </c>
      <c r="H365" s="4" t="s">
        <v>34</v>
      </c>
      <c r="I365" s="4" t="s">
        <v>508</v>
      </c>
      <c r="J365" s="4"/>
      <c r="K365" s="4" t="s">
        <v>485</v>
      </c>
      <c r="L365" s="4"/>
      <c r="M365" s="4"/>
      <c r="N365" s="4"/>
      <c r="O365" s="7"/>
      <c r="P365" s="4" t="s">
        <v>26</v>
      </c>
      <c r="Q365" s="4" t="s">
        <v>27</v>
      </c>
      <c r="R365" s="4" t="s">
        <v>28</v>
      </c>
      <c r="S365" s="4" t="s">
        <v>29</v>
      </c>
      <c r="T365" s="4" t="s">
        <v>30</v>
      </c>
      <c r="U365" s="4"/>
      <c r="V365" s="4" t="s">
        <v>31</v>
      </c>
    </row>
    <row r="366" spans="1:22" s="3" customFormat="1" ht="13.5" hidden="1" customHeight="1" x14ac:dyDescent="0.25">
      <c r="A366" s="4" t="s">
        <v>20</v>
      </c>
      <c r="B366" s="5" t="s">
        <v>21</v>
      </c>
      <c r="C366" s="5" t="s">
        <v>22</v>
      </c>
      <c r="D366" s="5" t="s">
        <v>507</v>
      </c>
      <c r="E366" s="19">
        <v>1</v>
      </c>
      <c r="F366" s="4" t="s">
        <v>23</v>
      </c>
      <c r="G366" s="4" t="s">
        <v>35</v>
      </c>
      <c r="H366" s="4" t="s">
        <v>36</v>
      </c>
      <c r="I366" s="4" t="s">
        <v>508</v>
      </c>
      <c r="J366" s="4"/>
      <c r="K366" s="4" t="s">
        <v>486</v>
      </c>
      <c r="L366" s="4"/>
      <c r="M366" s="4"/>
      <c r="N366" s="4"/>
      <c r="O366" s="7"/>
      <c r="P366" s="4" t="s">
        <v>26</v>
      </c>
      <c r="Q366" s="4" t="s">
        <v>27</v>
      </c>
      <c r="R366" s="4" t="s">
        <v>28</v>
      </c>
      <c r="S366" s="4" t="s">
        <v>29</v>
      </c>
      <c r="T366" s="4" t="s">
        <v>30</v>
      </c>
      <c r="U366" s="4"/>
      <c r="V366" s="4" t="s">
        <v>31</v>
      </c>
    </row>
    <row r="367" spans="1:22" s="3" customFormat="1" ht="13.5" hidden="1" customHeight="1" x14ac:dyDescent="0.25">
      <c r="A367" s="4" t="s">
        <v>37</v>
      </c>
      <c r="B367" s="5" t="s">
        <v>38</v>
      </c>
      <c r="C367" s="5" t="s">
        <v>39</v>
      </c>
      <c r="D367" s="5" t="s">
        <v>507</v>
      </c>
      <c r="E367" s="19">
        <v>2</v>
      </c>
      <c r="F367" s="10" t="s">
        <v>40</v>
      </c>
      <c r="G367" s="4" t="s">
        <v>41</v>
      </c>
      <c r="H367" s="4" t="s">
        <v>25</v>
      </c>
      <c r="I367" s="4" t="s">
        <v>508</v>
      </c>
      <c r="J367" s="4"/>
      <c r="K367" s="4" t="s">
        <v>482</v>
      </c>
      <c r="L367" s="4"/>
      <c r="M367" s="4"/>
      <c r="N367" s="4"/>
      <c r="O367" s="7"/>
      <c r="P367" s="10" t="s">
        <v>42</v>
      </c>
      <c r="Q367" s="4"/>
      <c r="R367" s="4" t="s">
        <v>43</v>
      </c>
      <c r="S367" s="4" t="s">
        <v>29</v>
      </c>
      <c r="T367" s="4" t="s">
        <v>44</v>
      </c>
      <c r="U367" s="4" t="s">
        <v>45</v>
      </c>
      <c r="V367" s="4" t="s">
        <v>46</v>
      </c>
    </row>
    <row r="368" spans="1:22" s="3" customFormat="1" ht="13.5" hidden="1" customHeight="1" x14ac:dyDescent="0.25">
      <c r="A368" s="4" t="s">
        <v>37</v>
      </c>
      <c r="B368" s="5" t="s">
        <v>38</v>
      </c>
      <c r="C368" s="5" t="s">
        <v>39</v>
      </c>
      <c r="D368" s="5" t="s">
        <v>507</v>
      </c>
      <c r="E368" s="19">
        <v>2</v>
      </c>
      <c r="F368" s="10" t="s">
        <v>40</v>
      </c>
      <c r="G368" s="4" t="s">
        <v>35</v>
      </c>
      <c r="H368" s="4" t="s">
        <v>36</v>
      </c>
      <c r="I368" s="4" t="s">
        <v>508</v>
      </c>
      <c r="J368" s="4"/>
      <c r="K368" s="4" t="s">
        <v>490</v>
      </c>
      <c r="L368" s="4"/>
      <c r="M368" s="4"/>
      <c r="N368" s="4"/>
      <c r="O368" s="4"/>
      <c r="P368" s="10" t="s">
        <v>42</v>
      </c>
      <c r="Q368" s="4"/>
      <c r="R368" s="4" t="s">
        <v>43</v>
      </c>
      <c r="S368" s="4" t="s">
        <v>29</v>
      </c>
      <c r="T368" s="4" t="s">
        <v>44</v>
      </c>
      <c r="U368" s="4" t="s">
        <v>45</v>
      </c>
      <c r="V368" s="4" t="s">
        <v>46</v>
      </c>
    </row>
    <row r="369" spans="1:22" s="3" customFormat="1" ht="13.5" hidden="1" customHeight="1" x14ac:dyDescent="0.25">
      <c r="A369" s="4" t="s">
        <v>47</v>
      </c>
      <c r="B369" s="5" t="s">
        <v>48</v>
      </c>
      <c r="C369" s="5" t="s">
        <v>49</v>
      </c>
      <c r="D369" s="5" t="s">
        <v>507</v>
      </c>
      <c r="E369" s="19">
        <v>3</v>
      </c>
      <c r="F369" s="10" t="s">
        <v>42</v>
      </c>
      <c r="G369" s="4" t="s">
        <v>41</v>
      </c>
      <c r="H369" s="4" t="s">
        <v>33</v>
      </c>
      <c r="I369" s="4" t="s">
        <v>508</v>
      </c>
      <c r="J369" s="4"/>
      <c r="K369" s="4" t="s">
        <v>489</v>
      </c>
      <c r="L369" s="4"/>
      <c r="M369" s="4"/>
      <c r="N369" s="4"/>
      <c r="O369" s="7"/>
      <c r="P369" s="10" t="s">
        <v>42</v>
      </c>
      <c r="Q369" s="4"/>
      <c r="R369" s="9" t="s">
        <v>50</v>
      </c>
      <c r="S369" s="4"/>
      <c r="T369" s="4" t="s">
        <v>44</v>
      </c>
      <c r="U369" s="4"/>
      <c r="V369" s="4" t="s">
        <v>46</v>
      </c>
    </row>
    <row r="370" spans="1:22" s="3" customFormat="1" ht="13.5" hidden="1" customHeight="1" x14ac:dyDescent="0.25">
      <c r="A370" s="4" t="s">
        <v>47</v>
      </c>
      <c r="B370" s="5" t="s">
        <v>48</v>
      </c>
      <c r="C370" s="5" t="s">
        <v>49</v>
      </c>
      <c r="D370" s="5" t="s">
        <v>507</v>
      </c>
      <c r="E370" s="19">
        <v>3</v>
      </c>
      <c r="F370" s="10" t="s">
        <v>42</v>
      </c>
      <c r="G370" s="4" t="s">
        <v>35</v>
      </c>
      <c r="H370" s="4" t="s">
        <v>36</v>
      </c>
      <c r="I370" s="4" t="s">
        <v>508</v>
      </c>
      <c r="J370" s="4"/>
      <c r="K370" s="4" t="s">
        <v>491</v>
      </c>
      <c r="L370" s="4"/>
      <c r="M370" s="4"/>
      <c r="N370" s="4"/>
      <c r="O370" s="4"/>
      <c r="P370" s="10" t="s">
        <v>42</v>
      </c>
      <c r="Q370" s="4"/>
      <c r="R370" s="4" t="s">
        <v>50</v>
      </c>
      <c r="S370" s="4"/>
      <c r="T370" s="4" t="s">
        <v>44</v>
      </c>
      <c r="U370" s="4"/>
      <c r="V370" s="4" t="s">
        <v>46</v>
      </c>
    </row>
    <row r="371" spans="1:22" s="3" customFormat="1" ht="13.5" hidden="1" customHeight="1" x14ac:dyDescent="0.25">
      <c r="A371" s="4" t="s">
        <v>51</v>
      </c>
      <c r="B371" s="5" t="s">
        <v>52</v>
      </c>
      <c r="C371" s="5" t="s">
        <v>53</v>
      </c>
      <c r="D371" s="5" t="s">
        <v>507</v>
      </c>
      <c r="E371" s="19">
        <v>4</v>
      </c>
      <c r="F371" s="10" t="s">
        <v>54</v>
      </c>
      <c r="G371" s="4" t="s">
        <v>55</v>
      </c>
      <c r="H371" s="4" t="s">
        <v>34</v>
      </c>
      <c r="I371" s="4" t="s">
        <v>508</v>
      </c>
      <c r="J371" s="4"/>
      <c r="K371" s="4" t="s">
        <v>485</v>
      </c>
      <c r="L371" s="4"/>
      <c r="M371" s="4"/>
      <c r="N371" s="4"/>
      <c r="O371" s="7"/>
      <c r="P371" s="4"/>
      <c r="Q371" s="10"/>
      <c r="R371" s="4" t="s">
        <v>50</v>
      </c>
      <c r="S371" s="10" t="s">
        <v>56</v>
      </c>
      <c r="T371" s="10" t="s">
        <v>57</v>
      </c>
      <c r="U371" s="4" t="s">
        <v>45</v>
      </c>
      <c r="V371" s="4" t="s">
        <v>58</v>
      </c>
    </row>
    <row r="372" spans="1:22" s="3" customFormat="1" ht="13.5" hidden="1" customHeight="1" x14ac:dyDescent="0.25">
      <c r="A372" s="4" t="s">
        <v>51</v>
      </c>
      <c r="B372" s="5" t="s">
        <v>52</v>
      </c>
      <c r="C372" s="5" t="s">
        <v>53</v>
      </c>
      <c r="D372" s="5" t="s">
        <v>507</v>
      </c>
      <c r="E372" s="19">
        <v>4</v>
      </c>
      <c r="F372" s="10" t="s">
        <v>54</v>
      </c>
      <c r="G372" s="4" t="s">
        <v>35</v>
      </c>
      <c r="H372" s="4" t="s">
        <v>36</v>
      </c>
      <c r="I372" s="4" t="s">
        <v>508</v>
      </c>
      <c r="J372" s="4"/>
      <c r="K372" s="4" t="s">
        <v>492</v>
      </c>
      <c r="L372" s="4"/>
      <c r="M372" s="4"/>
      <c r="N372" s="4"/>
      <c r="O372" s="4"/>
      <c r="P372" s="4"/>
      <c r="Q372" s="10"/>
      <c r="R372" s="4" t="s">
        <v>50</v>
      </c>
      <c r="S372" s="10" t="s">
        <v>56</v>
      </c>
      <c r="T372" s="10" t="s">
        <v>57</v>
      </c>
      <c r="U372" s="4" t="s">
        <v>45</v>
      </c>
      <c r="V372" s="4" t="s">
        <v>58</v>
      </c>
    </row>
    <row r="373" spans="1:22" s="3" customFormat="1" ht="13.5" hidden="1" customHeight="1" x14ac:dyDescent="0.25">
      <c r="A373" s="4" t="s">
        <v>59</v>
      </c>
      <c r="B373" s="5" t="s">
        <v>60</v>
      </c>
      <c r="C373" s="5" t="s">
        <v>61</v>
      </c>
      <c r="D373" s="5" t="s">
        <v>507</v>
      </c>
      <c r="E373" s="19">
        <v>5</v>
      </c>
      <c r="F373" s="14" t="s">
        <v>62</v>
      </c>
      <c r="G373" s="4" t="s">
        <v>55</v>
      </c>
      <c r="H373" s="4" t="s">
        <v>25</v>
      </c>
      <c r="I373" s="4" t="s">
        <v>508</v>
      </c>
      <c r="J373" s="4"/>
      <c r="K373" s="4" t="s">
        <v>487</v>
      </c>
      <c r="L373" s="4"/>
      <c r="M373" s="4"/>
      <c r="N373" s="4"/>
      <c r="O373" s="4"/>
      <c r="P373" s="4" t="s">
        <v>62</v>
      </c>
      <c r="Q373" s="4" t="s">
        <v>63</v>
      </c>
      <c r="R373" s="4"/>
      <c r="S373" s="4" t="s">
        <v>56</v>
      </c>
      <c r="T373" s="4" t="s">
        <v>64</v>
      </c>
      <c r="U373" s="4"/>
      <c r="V373" s="4" t="s">
        <v>46</v>
      </c>
    </row>
    <row r="374" spans="1:22" s="3" customFormat="1" ht="13.5" hidden="1" customHeight="1" x14ac:dyDescent="0.25">
      <c r="A374" s="4" t="s">
        <v>59</v>
      </c>
      <c r="B374" s="5" t="s">
        <v>65</v>
      </c>
      <c r="C374" s="5" t="s">
        <v>66</v>
      </c>
      <c r="D374" s="5" t="s">
        <v>507</v>
      </c>
      <c r="E374" s="19">
        <v>6</v>
      </c>
      <c r="F374" s="4" t="s">
        <v>67</v>
      </c>
      <c r="G374" s="4" t="s">
        <v>55</v>
      </c>
      <c r="H374" s="4" t="s">
        <v>34</v>
      </c>
      <c r="I374" s="4" t="s">
        <v>508</v>
      </c>
      <c r="J374" s="4"/>
      <c r="K374" s="4" t="s">
        <v>485</v>
      </c>
      <c r="L374" s="4"/>
      <c r="M374" s="4"/>
      <c r="N374" s="4"/>
      <c r="O374" s="7"/>
      <c r="P374" s="4" t="s">
        <v>68</v>
      </c>
      <c r="Q374" s="4"/>
      <c r="R374" s="4"/>
      <c r="S374" s="4" t="s">
        <v>29</v>
      </c>
      <c r="T374" s="4" t="s">
        <v>69</v>
      </c>
      <c r="U374" s="4"/>
      <c r="V374" s="4" t="s">
        <v>46</v>
      </c>
    </row>
    <row r="375" spans="1:22" s="3" customFormat="1" ht="13.5" hidden="1" customHeight="1" x14ac:dyDescent="0.25">
      <c r="A375" s="4" t="s">
        <v>59</v>
      </c>
      <c r="B375" s="5" t="s">
        <v>65</v>
      </c>
      <c r="C375" s="5" t="s">
        <v>66</v>
      </c>
      <c r="D375" s="5" t="s">
        <v>507</v>
      </c>
      <c r="E375" s="19">
        <v>6</v>
      </c>
      <c r="F375" s="4" t="s">
        <v>67</v>
      </c>
      <c r="G375" s="4" t="s">
        <v>35</v>
      </c>
      <c r="H375" s="4" t="s">
        <v>36</v>
      </c>
      <c r="I375" s="4" t="s">
        <v>508</v>
      </c>
      <c r="J375" s="4"/>
      <c r="K375" s="4" t="s">
        <v>488</v>
      </c>
      <c r="L375" s="4"/>
      <c r="M375" s="4"/>
      <c r="N375" s="4"/>
      <c r="O375" s="7"/>
      <c r="P375" s="4" t="s">
        <v>68</v>
      </c>
      <c r="Q375" s="4"/>
      <c r="R375" s="4"/>
      <c r="S375" s="4" t="s">
        <v>29</v>
      </c>
      <c r="T375" s="4" t="s">
        <v>69</v>
      </c>
      <c r="U375" s="4"/>
      <c r="V375" s="4" t="s">
        <v>46</v>
      </c>
    </row>
    <row r="376" spans="1:22" s="3" customFormat="1" ht="13.5" hidden="1" customHeight="1" x14ac:dyDescent="0.25">
      <c r="A376" s="4" t="s">
        <v>20</v>
      </c>
      <c r="B376" s="5" t="s">
        <v>70</v>
      </c>
      <c r="C376" s="5" t="s">
        <v>71</v>
      </c>
      <c r="D376" s="5" t="s">
        <v>507</v>
      </c>
      <c r="E376" s="19">
        <v>7</v>
      </c>
      <c r="F376" s="4" t="s">
        <v>72</v>
      </c>
      <c r="G376" s="4" t="s">
        <v>55</v>
      </c>
      <c r="H376" s="4" t="s">
        <v>33</v>
      </c>
      <c r="I376" s="4" t="s">
        <v>508</v>
      </c>
      <c r="J376" s="4"/>
      <c r="K376" s="4" t="s">
        <v>493</v>
      </c>
      <c r="L376" s="4"/>
      <c r="M376" s="4"/>
      <c r="N376" s="4"/>
      <c r="O376" s="4"/>
      <c r="P376" s="4" t="s">
        <v>73</v>
      </c>
      <c r="Q376" s="4" t="s">
        <v>74</v>
      </c>
      <c r="R376" s="4"/>
      <c r="S376" s="4" t="s">
        <v>29</v>
      </c>
      <c r="T376" s="4" t="s">
        <v>75</v>
      </c>
      <c r="U376" s="4"/>
      <c r="V376" s="4" t="s">
        <v>58</v>
      </c>
    </row>
    <row r="377" spans="1:22" s="3" customFormat="1" ht="13.5" hidden="1" customHeight="1" x14ac:dyDescent="0.25">
      <c r="A377" s="4" t="s">
        <v>20</v>
      </c>
      <c r="B377" s="5" t="s">
        <v>70</v>
      </c>
      <c r="C377" s="5" t="s">
        <v>71</v>
      </c>
      <c r="D377" s="5" t="s">
        <v>507</v>
      </c>
      <c r="E377" s="19">
        <v>7</v>
      </c>
      <c r="F377" s="4" t="s">
        <v>72</v>
      </c>
      <c r="G377" s="4" t="s">
        <v>35</v>
      </c>
      <c r="H377" s="4" t="s">
        <v>36</v>
      </c>
      <c r="I377" s="4" t="s">
        <v>508</v>
      </c>
      <c r="J377" s="4"/>
      <c r="K377" s="4" t="s">
        <v>486</v>
      </c>
      <c r="L377" s="4"/>
      <c r="M377" s="4"/>
      <c r="N377" s="4"/>
      <c r="O377" s="4"/>
      <c r="P377" s="4" t="s">
        <v>73</v>
      </c>
      <c r="Q377" s="4" t="s">
        <v>74</v>
      </c>
      <c r="R377" s="4"/>
      <c r="S377" s="4" t="s">
        <v>29</v>
      </c>
      <c r="T377" s="4" t="s">
        <v>75</v>
      </c>
      <c r="U377" s="4"/>
      <c r="V377" s="4" t="s">
        <v>58</v>
      </c>
    </row>
    <row r="378" spans="1:22" s="3" customFormat="1" ht="13.5" hidden="1" customHeight="1" x14ac:dyDescent="0.25">
      <c r="A378" s="4" t="s">
        <v>20</v>
      </c>
      <c r="B378" s="5" t="s">
        <v>76</v>
      </c>
      <c r="C378" s="5" t="s">
        <v>77</v>
      </c>
      <c r="D378" s="5" t="s">
        <v>507</v>
      </c>
      <c r="E378" s="19">
        <v>8</v>
      </c>
      <c r="F378" s="4" t="s">
        <v>78</v>
      </c>
      <c r="G378" s="4" t="s">
        <v>55</v>
      </c>
      <c r="H378" s="4" t="s">
        <v>25</v>
      </c>
      <c r="I378" s="4" t="s">
        <v>508</v>
      </c>
      <c r="J378" s="4"/>
      <c r="K378" s="4" t="s">
        <v>487</v>
      </c>
      <c r="L378" s="4"/>
      <c r="M378" s="4"/>
      <c r="N378" s="4"/>
      <c r="O378" s="7"/>
      <c r="P378" s="4" t="s">
        <v>79</v>
      </c>
      <c r="Q378" s="4"/>
      <c r="R378" s="4"/>
      <c r="S378" s="4" t="s">
        <v>29</v>
      </c>
      <c r="T378" s="4" t="s">
        <v>80</v>
      </c>
      <c r="U378" s="4"/>
      <c r="V378" s="4" t="s">
        <v>46</v>
      </c>
    </row>
    <row r="379" spans="1:22" s="3" customFormat="1" ht="13.5" hidden="1" customHeight="1" x14ac:dyDescent="0.25">
      <c r="A379" s="4" t="s">
        <v>20</v>
      </c>
      <c r="B379" s="5" t="s">
        <v>76</v>
      </c>
      <c r="C379" s="5" t="s">
        <v>77</v>
      </c>
      <c r="D379" s="5" t="s">
        <v>507</v>
      </c>
      <c r="E379" s="19">
        <v>8</v>
      </c>
      <c r="F379" s="4" t="s">
        <v>78</v>
      </c>
      <c r="G379" s="4" t="s">
        <v>35</v>
      </c>
      <c r="H379" s="4" t="s">
        <v>36</v>
      </c>
      <c r="I379" s="4" t="s">
        <v>508</v>
      </c>
      <c r="J379" s="4"/>
      <c r="K379" s="4" t="s">
        <v>490</v>
      </c>
      <c r="L379" s="4"/>
      <c r="M379" s="4"/>
      <c r="N379" s="4"/>
      <c r="O379" s="4"/>
      <c r="P379" s="4" t="s">
        <v>79</v>
      </c>
      <c r="Q379" s="4"/>
      <c r="R379" s="4"/>
      <c r="S379" s="4" t="s">
        <v>29</v>
      </c>
      <c r="T379" s="4" t="s">
        <v>80</v>
      </c>
      <c r="U379" s="4"/>
      <c r="V379" s="4" t="s">
        <v>46</v>
      </c>
    </row>
    <row r="380" spans="1:22" s="3" customFormat="1" ht="13.5" hidden="1" customHeight="1" x14ac:dyDescent="0.25">
      <c r="A380" s="111" t="s">
        <v>81</v>
      </c>
      <c r="B380" s="112" t="s">
        <v>82</v>
      </c>
      <c r="C380" s="5"/>
      <c r="D380" s="112" t="s">
        <v>507</v>
      </c>
      <c r="E380" s="113">
        <v>9</v>
      </c>
      <c r="F380" s="111" t="s">
        <v>83</v>
      </c>
      <c r="G380" s="111" t="s">
        <v>55</v>
      </c>
      <c r="H380" s="111" t="s">
        <v>25</v>
      </c>
      <c r="I380" s="111"/>
      <c r="J380" s="111"/>
      <c r="K380" s="111"/>
      <c r="L380" s="111"/>
      <c r="M380" s="111"/>
      <c r="N380" s="111"/>
      <c r="O380" s="111"/>
      <c r="P380" s="111" t="s">
        <v>62</v>
      </c>
      <c r="Q380" s="111" t="s">
        <v>84</v>
      </c>
      <c r="R380" s="111"/>
      <c r="S380" s="111" t="s">
        <v>56</v>
      </c>
      <c r="T380" s="111" t="s">
        <v>85</v>
      </c>
      <c r="U380" s="111"/>
      <c r="V380" s="111" t="s">
        <v>46</v>
      </c>
    </row>
    <row r="381" spans="1:22" s="3" customFormat="1" ht="13.5" hidden="1" customHeight="1" x14ac:dyDescent="0.25">
      <c r="A381" s="4" t="s">
        <v>37</v>
      </c>
      <c r="B381" s="5" t="s">
        <v>86</v>
      </c>
      <c r="C381" s="5" t="s">
        <v>87</v>
      </c>
      <c r="D381" s="5" t="s">
        <v>507</v>
      </c>
      <c r="E381" s="19">
        <v>10</v>
      </c>
      <c r="F381" s="10" t="s">
        <v>88</v>
      </c>
      <c r="G381" s="4" t="s">
        <v>55</v>
      </c>
      <c r="H381" s="4" t="s">
        <v>34</v>
      </c>
      <c r="I381" s="4" t="s">
        <v>508</v>
      </c>
      <c r="J381" s="4"/>
      <c r="K381" s="4" t="s">
        <v>485</v>
      </c>
      <c r="L381" s="4"/>
      <c r="M381" s="4"/>
      <c r="N381" s="4"/>
      <c r="O381" s="7"/>
      <c r="P381" s="10" t="s">
        <v>88</v>
      </c>
      <c r="Q381" s="4"/>
      <c r="R381" s="4" t="s">
        <v>43</v>
      </c>
      <c r="S381" s="4" t="s">
        <v>29</v>
      </c>
      <c r="T381" s="4" t="s">
        <v>89</v>
      </c>
      <c r="U381" s="4" t="s">
        <v>45</v>
      </c>
      <c r="V381" s="4" t="s">
        <v>46</v>
      </c>
    </row>
    <row r="382" spans="1:22" s="3" customFormat="1" ht="13.5" hidden="1" customHeight="1" x14ac:dyDescent="0.25">
      <c r="A382" s="4" t="s">
        <v>37</v>
      </c>
      <c r="B382" s="5" t="s">
        <v>86</v>
      </c>
      <c r="C382" s="5" t="s">
        <v>87</v>
      </c>
      <c r="D382" s="5" t="s">
        <v>507</v>
      </c>
      <c r="E382" s="19">
        <v>10</v>
      </c>
      <c r="F382" s="10" t="s">
        <v>88</v>
      </c>
      <c r="G382" s="4" t="s">
        <v>35</v>
      </c>
      <c r="H382" s="4" t="s">
        <v>36</v>
      </c>
      <c r="I382" s="4" t="s">
        <v>508</v>
      </c>
      <c r="J382" s="4"/>
      <c r="K382" s="4" t="s">
        <v>491</v>
      </c>
      <c r="L382" s="4"/>
      <c r="M382" s="4"/>
      <c r="N382" s="4"/>
      <c r="O382" s="4"/>
      <c r="P382" s="10" t="s">
        <v>88</v>
      </c>
      <c r="Q382" s="4"/>
      <c r="R382" s="4" t="s">
        <v>43</v>
      </c>
      <c r="S382" s="4" t="s">
        <v>29</v>
      </c>
      <c r="T382" s="4" t="s">
        <v>89</v>
      </c>
      <c r="U382" s="4" t="s">
        <v>45</v>
      </c>
      <c r="V382" s="4" t="s">
        <v>46</v>
      </c>
    </row>
    <row r="383" spans="1:22" s="3" customFormat="1" ht="13.5" hidden="1" customHeight="1" x14ac:dyDescent="0.25">
      <c r="A383" s="4" t="s">
        <v>90</v>
      </c>
      <c r="B383" s="5" t="s">
        <v>91</v>
      </c>
      <c r="C383" s="5" t="s">
        <v>92</v>
      </c>
      <c r="D383" s="5" t="s">
        <v>507</v>
      </c>
      <c r="E383" s="19">
        <v>11</v>
      </c>
      <c r="F383" s="10" t="s">
        <v>93</v>
      </c>
      <c r="G383" s="4" t="s">
        <v>55</v>
      </c>
      <c r="H383" s="4" t="s">
        <v>33</v>
      </c>
      <c r="I383" s="4" t="s">
        <v>508</v>
      </c>
      <c r="J383" s="4"/>
      <c r="K383" s="4" t="s">
        <v>484</v>
      </c>
      <c r="L383" s="4"/>
      <c r="M383" s="4"/>
      <c r="N383" s="4"/>
      <c r="O383" s="4"/>
      <c r="P383" s="4" t="s">
        <v>94</v>
      </c>
      <c r="Q383" s="10"/>
      <c r="R383" s="10"/>
      <c r="S383" s="10" t="s">
        <v>56</v>
      </c>
      <c r="T383" s="10"/>
      <c r="U383" s="10"/>
      <c r="V383" s="10" t="s">
        <v>95</v>
      </c>
    </row>
    <row r="384" spans="1:22" s="3" customFormat="1" ht="13.5" hidden="1" customHeight="1" x14ac:dyDescent="0.25">
      <c r="A384" s="4" t="s">
        <v>90</v>
      </c>
      <c r="B384" s="5" t="s">
        <v>91</v>
      </c>
      <c r="C384" s="5" t="s">
        <v>92</v>
      </c>
      <c r="D384" s="5" t="s">
        <v>507</v>
      </c>
      <c r="E384" s="19">
        <v>11</v>
      </c>
      <c r="F384" s="10" t="s">
        <v>93</v>
      </c>
      <c r="G384" s="4" t="s">
        <v>35</v>
      </c>
      <c r="H384" s="4" t="s">
        <v>36</v>
      </c>
      <c r="I384" s="4" t="s">
        <v>508</v>
      </c>
      <c r="J384" s="4"/>
      <c r="K384" s="4" t="s">
        <v>492</v>
      </c>
      <c r="L384" s="4"/>
      <c r="M384" s="4"/>
      <c r="N384" s="4"/>
      <c r="O384" s="4"/>
      <c r="P384" s="4" t="s">
        <v>94</v>
      </c>
      <c r="Q384" s="10"/>
      <c r="R384" s="10"/>
      <c r="S384" s="10" t="s">
        <v>56</v>
      </c>
      <c r="T384" s="10"/>
      <c r="U384" s="10"/>
      <c r="V384" s="10" t="s">
        <v>95</v>
      </c>
    </row>
    <row r="385" spans="1:22" s="3" customFormat="1" ht="13.5" hidden="1" customHeight="1" x14ac:dyDescent="0.25">
      <c r="A385" s="4" t="s">
        <v>51</v>
      </c>
      <c r="B385" s="5" t="s">
        <v>96</v>
      </c>
      <c r="C385" s="5" t="s">
        <v>97</v>
      </c>
      <c r="D385" s="5" t="s">
        <v>507</v>
      </c>
      <c r="E385" s="19">
        <v>12</v>
      </c>
      <c r="F385" s="10" t="s">
        <v>98</v>
      </c>
      <c r="G385" s="4" t="s">
        <v>55</v>
      </c>
      <c r="H385" s="4" t="s">
        <v>33</v>
      </c>
      <c r="I385" s="4" t="s">
        <v>508</v>
      </c>
      <c r="J385" s="4"/>
      <c r="K385" s="4" t="s">
        <v>489</v>
      </c>
      <c r="L385" s="4"/>
      <c r="M385" s="4"/>
      <c r="N385" s="4"/>
      <c r="O385" s="7"/>
      <c r="P385" s="4"/>
      <c r="Q385" s="10"/>
      <c r="R385" s="4" t="s">
        <v>50</v>
      </c>
      <c r="S385" s="10" t="s">
        <v>56</v>
      </c>
      <c r="T385" s="10" t="s">
        <v>99</v>
      </c>
      <c r="U385" s="4" t="s">
        <v>45</v>
      </c>
      <c r="V385" s="4" t="s">
        <v>58</v>
      </c>
    </row>
    <row r="386" spans="1:22" s="3" customFormat="1" ht="13.5" hidden="1" customHeight="1" x14ac:dyDescent="0.25">
      <c r="A386" s="4" t="s">
        <v>51</v>
      </c>
      <c r="B386" s="5" t="s">
        <v>96</v>
      </c>
      <c r="C386" s="5" t="s">
        <v>97</v>
      </c>
      <c r="D386" s="5" t="s">
        <v>507</v>
      </c>
      <c r="E386" s="19">
        <v>12</v>
      </c>
      <c r="F386" s="10" t="s">
        <v>98</v>
      </c>
      <c r="G386" s="4" t="s">
        <v>35</v>
      </c>
      <c r="H386" s="4" t="s">
        <v>36</v>
      </c>
      <c r="I386" s="4" t="s">
        <v>508</v>
      </c>
      <c r="J386" s="4"/>
      <c r="K386" s="4" t="s">
        <v>488</v>
      </c>
      <c r="L386" s="4"/>
      <c r="M386" s="4"/>
      <c r="N386" s="4"/>
      <c r="O386" s="7"/>
      <c r="P386" s="4"/>
      <c r="Q386" s="10"/>
      <c r="R386" s="4" t="s">
        <v>50</v>
      </c>
      <c r="S386" s="10" t="s">
        <v>56</v>
      </c>
      <c r="T386" s="10" t="s">
        <v>99</v>
      </c>
      <c r="U386" s="4" t="s">
        <v>45</v>
      </c>
      <c r="V386" s="4" t="s">
        <v>58</v>
      </c>
    </row>
    <row r="387" spans="1:22" s="3" customFormat="1" ht="13.5" hidden="1" customHeight="1" x14ac:dyDescent="0.25">
      <c r="A387" s="4" t="s">
        <v>37</v>
      </c>
      <c r="B387" s="5" t="s">
        <v>100</v>
      </c>
      <c r="C387" s="5" t="s">
        <v>101</v>
      </c>
      <c r="D387" s="5" t="s">
        <v>507</v>
      </c>
      <c r="E387" s="19">
        <v>13</v>
      </c>
      <c r="F387" s="15" t="s">
        <v>102</v>
      </c>
      <c r="G387" s="4" t="s">
        <v>55</v>
      </c>
      <c r="H387" s="4" t="s">
        <v>25</v>
      </c>
      <c r="I387" s="4" t="s">
        <v>508</v>
      </c>
      <c r="J387" s="4"/>
      <c r="K387" s="4" t="s">
        <v>487</v>
      </c>
      <c r="L387" s="4"/>
      <c r="M387" s="4"/>
      <c r="N387" s="4"/>
      <c r="O387" s="4"/>
      <c r="P387" s="10" t="s">
        <v>102</v>
      </c>
      <c r="Q387" s="10"/>
      <c r="R387" s="9" t="s">
        <v>43</v>
      </c>
      <c r="S387" s="4" t="s">
        <v>29</v>
      </c>
      <c r="T387" s="10" t="s">
        <v>44</v>
      </c>
      <c r="U387" s="10" t="s">
        <v>45</v>
      </c>
      <c r="V387" s="4" t="s">
        <v>46</v>
      </c>
    </row>
    <row r="388" spans="1:22" s="3" customFormat="1" ht="13.5" hidden="1" customHeight="1" x14ac:dyDescent="0.25">
      <c r="A388" s="4" t="s">
        <v>37</v>
      </c>
      <c r="B388" s="5" t="s">
        <v>100</v>
      </c>
      <c r="C388" s="5" t="s">
        <v>101</v>
      </c>
      <c r="D388" s="5" t="s">
        <v>507</v>
      </c>
      <c r="E388" s="19">
        <v>13</v>
      </c>
      <c r="F388" s="10" t="s">
        <v>102</v>
      </c>
      <c r="G388" s="4" t="s">
        <v>35</v>
      </c>
      <c r="H388" s="4" t="s">
        <v>36</v>
      </c>
      <c r="I388" s="4" t="s">
        <v>508</v>
      </c>
      <c r="J388" s="4"/>
      <c r="K388" s="4" t="s">
        <v>486</v>
      </c>
      <c r="L388" s="4"/>
      <c r="M388" s="4"/>
      <c r="N388" s="4"/>
      <c r="O388" s="4"/>
      <c r="P388" s="10" t="s">
        <v>102</v>
      </c>
      <c r="Q388" s="10"/>
      <c r="R388" s="4" t="s">
        <v>43</v>
      </c>
      <c r="S388" s="4" t="s">
        <v>29</v>
      </c>
      <c r="T388" s="10" t="s">
        <v>44</v>
      </c>
      <c r="U388" s="10" t="s">
        <v>45</v>
      </c>
      <c r="V388" s="4" t="s">
        <v>46</v>
      </c>
    </row>
    <row r="389" spans="1:22" s="3" customFormat="1" ht="13.5" hidden="1" customHeight="1" x14ac:dyDescent="0.25">
      <c r="A389" s="4" t="s">
        <v>47</v>
      </c>
      <c r="B389" s="5" t="s">
        <v>103</v>
      </c>
      <c r="C389" s="5" t="s">
        <v>104</v>
      </c>
      <c r="D389" s="5" t="s">
        <v>507</v>
      </c>
      <c r="E389" s="19">
        <v>14</v>
      </c>
      <c r="F389" s="10" t="s">
        <v>105</v>
      </c>
      <c r="G389" s="4" t="s">
        <v>55</v>
      </c>
      <c r="H389" s="4" t="s">
        <v>34</v>
      </c>
      <c r="I389" s="4" t="s">
        <v>508</v>
      </c>
      <c r="J389" s="4"/>
      <c r="K389" s="4" t="s">
        <v>485</v>
      </c>
      <c r="L389" s="4"/>
      <c r="M389" s="4"/>
      <c r="N389" s="4"/>
      <c r="O389" s="7"/>
      <c r="P389" s="10" t="s">
        <v>105</v>
      </c>
      <c r="Q389" s="10"/>
      <c r="R389" s="4" t="s">
        <v>50</v>
      </c>
      <c r="S389" s="10"/>
      <c r="T389" s="10" t="s">
        <v>44</v>
      </c>
      <c r="U389" s="10"/>
      <c r="V389" s="4" t="s">
        <v>46</v>
      </c>
    </row>
    <row r="390" spans="1:22" s="3" customFormat="1" ht="13.5" hidden="1" customHeight="1" x14ac:dyDescent="0.25">
      <c r="A390" s="4" t="s">
        <v>47</v>
      </c>
      <c r="B390" s="5" t="s">
        <v>103</v>
      </c>
      <c r="C390" s="5" t="s">
        <v>104</v>
      </c>
      <c r="D390" s="5" t="s">
        <v>507</v>
      </c>
      <c r="E390" s="19">
        <v>14</v>
      </c>
      <c r="F390" s="10" t="s">
        <v>105</v>
      </c>
      <c r="G390" s="4" t="s">
        <v>35</v>
      </c>
      <c r="H390" s="4" t="s">
        <v>36</v>
      </c>
      <c r="I390" s="4" t="s">
        <v>508</v>
      </c>
      <c r="J390" s="4"/>
      <c r="K390" s="4" t="s">
        <v>490</v>
      </c>
      <c r="L390" s="4"/>
      <c r="M390" s="4"/>
      <c r="N390" s="4"/>
      <c r="O390" s="4"/>
      <c r="P390" s="10" t="s">
        <v>105</v>
      </c>
      <c r="Q390" s="10"/>
      <c r="R390" s="4" t="s">
        <v>50</v>
      </c>
      <c r="S390" s="10"/>
      <c r="T390" s="10" t="s">
        <v>44</v>
      </c>
      <c r="U390" s="10"/>
      <c r="V390" s="4" t="s">
        <v>46</v>
      </c>
    </row>
    <row r="391" spans="1:22" s="3" customFormat="1" ht="13.5" hidden="1" customHeight="1" x14ac:dyDescent="0.25">
      <c r="A391" s="111" t="s">
        <v>106</v>
      </c>
      <c r="B391" s="112" t="s">
        <v>107</v>
      </c>
      <c r="C391" s="5" t="s">
        <v>108</v>
      </c>
      <c r="D391" s="112" t="s">
        <v>507</v>
      </c>
      <c r="E391" s="113">
        <v>15</v>
      </c>
      <c r="F391" s="111" t="s">
        <v>109</v>
      </c>
      <c r="G391" s="111" t="s">
        <v>55</v>
      </c>
      <c r="H391" s="111" t="s">
        <v>33</v>
      </c>
      <c r="I391" s="111"/>
      <c r="J391" s="111"/>
      <c r="K391" s="111"/>
      <c r="L391" s="111"/>
      <c r="M391" s="111"/>
      <c r="N391" s="111"/>
      <c r="O391" s="111"/>
      <c r="P391" s="111" t="s">
        <v>110</v>
      </c>
      <c r="Q391" s="111"/>
      <c r="R391" s="111"/>
      <c r="S391" s="111" t="s">
        <v>29</v>
      </c>
      <c r="T391" s="111"/>
      <c r="U391" s="111"/>
      <c r="V391" s="111" t="s">
        <v>46</v>
      </c>
    </row>
    <row r="392" spans="1:22" s="3" customFormat="1" ht="13.5" hidden="1" customHeight="1" x14ac:dyDescent="0.25">
      <c r="A392" s="111" t="s">
        <v>106</v>
      </c>
      <c r="B392" s="112" t="s">
        <v>107</v>
      </c>
      <c r="C392" s="5" t="s">
        <v>108</v>
      </c>
      <c r="D392" s="112" t="s">
        <v>507</v>
      </c>
      <c r="E392" s="113">
        <v>15</v>
      </c>
      <c r="F392" s="111" t="s">
        <v>109</v>
      </c>
      <c r="G392" s="111" t="s">
        <v>35</v>
      </c>
      <c r="H392" s="111" t="s">
        <v>36</v>
      </c>
      <c r="I392" s="111"/>
      <c r="J392" s="111"/>
      <c r="K392" s="111"/>
      <c r="L392" s="111"/>
      <c r="M392" s="111"/>
      <c r="N392" s="111"/>
      <c r="O392" s="111"/>
      <c r="P392" s="111" t="s">
        <v>110</v>
      </c>
      <c r="Q392" s="111"/>
      <c r="R392" s="111"/>
      <c r="S392" s="111" t="s">
        <v>29</v>
      </c>
      <c r="T392" s="111"/>
      <c r="U392" s="111"/>
      <c r="V392" s="111" t="s">
        <v>46</v>
      </c>
    </row>
    <row r="393" spans="1:22" s="3" customFormat="1" ht="13.5" hidden="1" customHeight="1" x14ac:dyDescent="0.25">
      <c r="A393" s="4" t="s">
        <v>111</v>
      </c>
      <c r="B393" s="5" t="s">
        <v>112</v>
      </c>
      <c r="C393" s="5"/>
      <c r="D393" s="5" t="s">
        <v>507</v>
      </c>
      <c r="E393" s="19">
        <v>16</v>
      </c>
      <c r="F393" s="4" t="s">
        <v>113</v>
      </c>
      <c r="G393" s="4" t="s">
        <v>55</v>
      </c>
      <c r="H393" s="4" t="s">
        <v>33</v>
      </c>
      <c r="I393" s="4" t="s">
        <v>508</v>
      </c>
      <c r="J393" s="4"/>
      <c r="K393" s="4" t="s">
        <v>493</v>
      </c>
      <c r="L393" s="4"/>
      <c r="M393" s="4"/>
      <c r="N393" s="4"/>
      <c r="O393" s="7"/>
      <c r="P393" s="10"/>
      <c r="Q393" s="10"/>
      <c r="R393" s="4" t="s">
        <v>114</v>
      </c>
      <c r="S393" s="10"/>
      <c r="T393" s="10"/>
      <c r="U393" s="10"/>
      <c r="V393" s="10" t="s">
        <v>95</v>
      </c>
    </row>
    <row r="394" spans="1:22" s="3" customFormat="1" ht="13.5" hidden="1" customHeight="1" x14ac:dyDescent="0.25">
      <c r="A394" s="4" t="s">
        <v>111</v>
      </c>
      <c r="B394" s="5" t="s">
        <v>112</v>
      </c>
      <c r="C394" s="5"/>
      <c r="D394" s="5" t="s">
        <v>507</v>
      </c>
      <c r="E394" s="19">
        <v>16</v>
      </c>
      <c r="F394" s="4" t="s">
        <v>113</v>
      </c>
      <c r="G394" s="4" t="s">
        <v>35</v>
      </c>
      <c r="H394" s="4" t="s">
        <v>36</v>
      </c>
      <c r="I394" s="4" t="s">
        <v>508</v>
      </c>
      <c r="J394" s="4"/>
      <c r="K394" s="4" t="s">
        <v>492</v>
      </c>
      <c r="L394" s="4"/>
      <c r="M394" s="4"/>
      <c r="N394" s="4"/>
      <c r="O394" s="4"/>
      <c r="P394" s="10"/>
      <c r="Q394" s="10"/>
      <c r="R394" s="4" t="s">
        <v>114</v>
      </c>
      <c r="S394" s="10"/>
      <c r="T394" s="10"/>
      <c r="U394" s="10"/>
      <c r="V394" s="10" t="s">
        <v>95</v>
      </c>
    </row>
    <row r="395" spans="1:22" s="3" customFormat="1" ht="13.5" hidden="1" customHeight="1" x14ac:dyDescent="0.25">
      <c r="A395" s="4" t="s">
        <v>111</v>
      </c>
      <c r="B395" s="5" t="s">
        <v>115</v>
      </c>
      <c r="C395" s="5" t="s">
        <v>116</v>
      </c>
      <c r="D395" s="5" t="s">
        <v>507</v>
      </c>
      <c r="E395" s="19">
        <v>17</v>
      </c>
      <c r="F395" s="14" t="s">
        <v>117</v>
      </c>
      <c r="G395" s="4" t="s">
        <v>55</v>
      </c>
      <c r="H395" s="4" t="s">
        <v>25</v>
      </c>
      <c r="I395" s="4" t="s">
        <v>508</v>
      </c>
      <c r="J395" s="4"/>
      <c r="K395" s="4" t="s">
        <v>482</v>
      </c>
      <c r="L395" s="4"/>
      <c r="M395" s="4"/>
      <c r="N395" s="4"/>
      <c r="O395" s="4"/>
      <c r="P395" s="10"/>
      <c r="Q395" s="10"/>
      <c r="R395" s="4" t="s">
        <v>114</v>
      </c>
      <c r="S395" s="10"/>
      <c r="T395" s="10"/>
      <c r="U395" s="10"/>
      <c r="V395" s="10" t="s">
        <v>95</v>
      </c>
    </row>
    <row r="396" spans="1:22" s="3" customFormat="1" ht="13.5" hidden="1" customHeight="1" x14ac:dyDescent="0.25">
      <c r="A396" s="4" t="s">
        <v>111</v>
      </c>
      <c r="B396" s="5" t="s">
        <v>115</v>
      </c>
      <c r="C396" s="5" t="s">
        <v>116</v>
      </c>
      <c r="D396" s="5" t="s">
        <v>507</v>
      </c>
      <c r="E396" s="19">
        <v>17</v>
      </c>
      <c r="F396" s="4" t="s">
        <v>117</v>
      </c>
      <c r="G396" s="4" t="s">
        <v>35</v>
      </c>
      <c r="H396" s="4" t="s">
        <v>36</v>
      </c>
      <c r="I396" s="4" t="s">
        <v>508</v>
      </c>
      <c r="J396" s="4"/>
      <c r="K396" s="4" t="s">
        <v>488</v>
      </c>
      <c r="L396" s="4"/>
      <c r="M396" s="4"/>
      <c r="N396" s="4"/>
      <c r="O396" s="7"/>
      <c r="P396" s="10"/>
      <c r="Q396" s="10"/>
      <c r="R396" s="4" t="s">
        <v>114</v>
      </c>
      <c r="S396" s="10"/>
      <c r="T396" s="10"/>
      <c r="U396" s="10"/>
      <c r="V396" s="10" t="s">
        <v>95</v>
      </c>
    </row>
    <row r="397" spans="1:22" s="3" customFormat="1" ht="13.5" hidden="1" customHeight="1" x14ac:dyDescent="0.25">
      <c r="A397" s="4" t="s">
        <v>59</v>
      </c>
      <c r="B397" s="5" t="s">
        <v>118</v>
      </c>
      <c r="C397" s="5"/>
      <c r="D397" s="5" t="s">
        <v>507</v>
      </c>
      <c r="E397" s="19">
        <v>18</v>
      </c>
      <c r="F397" s="4" t="s">
        <v>62</v>
      </c>
      <c r="G397" s="4" t="s">
        <v>55</v>
      </c>
      <c r="H397" s="4" t="s">
        <v>33</v>
      </c>
      <c r="I397" s="4" t="s">
        <v>508</v>
      </c>
      <c r="J397" s="4"/>
      <c r="K397" s="4" t="s">
        <v>484</v>
      </c>
      <c r="L397" s="4"/>
      <c r="M397" s="4"/>
      <c r="N397" s="4"/>
      <c r="O397" s="7"/>
      <c r="P397" s="4" t="s">
        <v>62</v>
      </c>
      <c r="Q397" s="4"/>
      <c r="R397" s="4"/>
      <c r="S397" s="4" t="s">
        <v>56</v>
      </c>
      <c r="T397" s="4" t="s">
        <v>119</v>
      </c>
      <c r="U397" s="4"/>
      <c r="V397" s="4" t="s">
        <v>46</v>
      </c>
    </row>
    <row r="398" spans="1:22" s="3" customFormat="1" ht="13.5" hidden="1" customHeight="1" x14ac:dyDescent="0.25">
      <c r="A398" s="4" t="s">
        <v>59</v>
      </c>
      <c r="B398" s="5" t="s">
        <v>118</v>
      </c>
      <c r="C398" s="5"/>
      <c r="D398" s="5" t="s">
        <v>507</v>
      </c>
      <c r="E398" s="19">
        <v>18</v>
      </c>
      <c r="F398" s="4" t="s">
        <v>62</v>
      </c>
      <c r="G398" s="4" t="s">
        <v>35</v>
      </c>
      <c r="H398" s="4" t="s">
        <v>36</v>
      </c>
      <c r="I398" s="4" t="s">
        <v>508</v>
      </c>
      <c r="J398" s="4"/>
      <c r="K398" s="4" t="s">
        <v>486</v>
      </c>
      <c r="L398" s="4"/>
      <c r="M398" s="4"/>
      <c r="N398" s="4"/>
      <c r="O398" s="7"/>
      <c r="P398" s="4" t="s">
        <v>62</v>
      </c>
      <c r="Q398" s="4"/>
      <c r="R398" s="4"/>
      <c r="S398" s="4" t="s">
        <v>56</v>
      </c>
      <c r="T398" s="4" t="s">
        <v>119</v>
      </c>
      <c r="U398" s="4"/>
      <c r="V398" s="4" t="s">
        <v>46</v>
      </c>
    </row>
    <row r="399" spans="1:22" s="3" customFormat="1" ht="13.5" hidden="1" customHeight="1" x14ac:dyDescent="0.25">
      <c r="A399" s="4" t="s">
        <v>59</v>
      </c>
      <c r="B399" s="5" t="s">
        <v>120</v>
      </c>
      <c r="C399" s="5"/>
      <c r="D399" s="5" t="s">
        <v>507</v>
      </c>
      <c r="E399" s="19">
        <v>19</v>
      </c>
      <c r="F399" s="4" t="s">
        <v>121</v>
      </c>
      <c r="G399" s="4" t="s">
        <v>122</v>
      </c>
      <c r="H399" s="4" t="s">
        <v>34</v>
      </c>
      <c r="I399" s="4" t="s">
        <v>508</v>
      </c>
      <c r="J399" s="4"/>
      <c r="K399" s="4" t="s">
        <v>485</v>
      </c>
      <c r="L399" s="4"/>
      <c r="M399" s="4"/>
      <c r="N399" s="4"/>
      <c r="O399" s="4"/>
      <c r="P399" s="4" t="s">
        <v>62</v>
      </c>
      <c r="Q399" s="4" t="s">
        <v>63</v>
      </c>
      <c r="R399" s="4"/>
      <c r="S399" s="4" t="s">
        <v>56</v>
      </c>
      <c r="T399" s="4" t="s">
        <v>75</v>
      </c>
      <c r="U399" s="4"/>
      <c r="V399" s="4" t="s">
        <v>46</v>
      </c>
    </row>
    <row r="400" spans="1:22" s="3" customFormat="1" ht="13.5" hidden="1" customHeight="1" x14ac:dyDescent="0.25">
      <c r="A400" s="4" t="s">
        <v>59</v>
      </c>
      <c r="B400" s="5" t="s">
        <v>123</v>
      </c>
      <c r="C400" s="5" t="s">
        <v>124</v>
      </c>
      <c r="D400" s="5" t="s">
        <v>507</v>
      </c>
      <c r="E400" s="19">
        <v>20</v>
      </c>
      <c r="F400" s="4" t="s">
        <v>125</v>
      </c>
      <c r="G400" s="4" t="s">
        <v>55</v>
      </c>
      <c r="H400" s="4" t="s">
        <v>25</v>
      </c>
      <c r="I400" s="4" t="s">
        <v>508</v>
      </c>
      <c r="J400" s="4"/>
      <c r="K400" s="4" t="s">
        <v>487</v>
      </c>
      <c r="L400" s="4"/>
      <c r="M400" s="4"/>
      <c r="N400" s="4"/>
      <c r="O400" s="7"/>
      <c r="P400" s="4" t="s">
        <v>126</v>
      </c>
      <c r="Q400" s="4" t="s">
        <v>27</v>
      </c>
      <c r="R400" s="4"/>
      <c r="S400" s="4" t="s">
        <v>29</v>
      </c>
      <c r="T400" s="4" t="s">
        <v>127</v>
      </c>
      <c r="U400" s="4"/>
      <c r="V400" s="4" t="s">
        <v>46</v>
      </c>
    </row>
    <row r="401" spans="1:22" s="3" customFormat="1" ht="13.5" hidden="1" customHeight="1" x14ac:dyDescent="0.25">
      <c r="A401" s="4" t="s">
        <v>59</v>
      </c>
      <c r="B401" s="5" t="s">
        <v>123</v>
      </c>
      <c r="C401" s="5" t="s">
        <v>124</v>
      </c>
      <c r="D401" s="5" t="s">
        <v>507</v>
      </c>
      <c r="E401" s="19">
        <v>20</v>
      </c>
      <c r="F401" s="4" t="s">
        <v>125</v>
      </c>
      <c r="G401" s="4" t="s">
        <v>35</v>
      </c>
      <c r="H401" s="4" t="s">
        <v>36</v>
      </c>
      <c r="I401" s="4" t="s">
        <v>508</v>
      </c>
      <c r="J401" s="4"/>
      <c r="K401" s="4" t="s">
        <v>490</v>
      </c>
      <c r="L401" s="4"/>
      <c r="M401" s="4"/>
      <c r="N401" s="4"/>
      <c r="O401" s="4"/>
      <c r="P401" s="4" t="s">
        <v>126</v>
      </c>
      <c r="Q401" s="4" t="s">
        <v>27</v>
      </c>
      <c r="R401" s="4"/>
      <c r="S401" s="4" t="s">
        <v>29</v>
      </c>
      <c r="T401" s="4" t="s">
        <v>127</v>
      </c>
      <c r="U401" s="4"/>
      <c r="V401" s="4" t="s">
        <v>46</v>
      </c>
    </row>
    <row r="402" spans="1:22" s="3" customFormat="1" ht="13.5" hidden="1" customHeight="1" x14ac:dyDescent="0.25">
      <c r="A402" s="237" t="s">
        <v>20</v>
      </c>
      <c r="B402" s="238" t="s">
        <v>21</v>
      </c>
      <c r="C402" s="106" t="s">
        <v>22</v>
      </c>
      <c r="D402" s="106" t="s">
        <v>509</v>
      </c>
      <c r="E402" s="107">
        <v>1</v>
      </c>
      <c r="F402" s="105" t="s">
        <v>23</v>
      </c>
      <c r="G402" s="105" t="s">
        <v>24</v>
      </c>
      <c r="H402" s="105" t="s">
        <v>25</v>
      </c>
      <c r="I402" s="105" t="s">
        <v>510</v>
      </c>
      <c r="J402" s="105"/>
      <c r="K402" s="105" t="s">
        <v>487</v>
      </c>
      <c r="L402" s="105"/>
      <c r="M402" s="105"/>
      <c r="N402" s="105"/>
      <c r="O402" s="105"/>
      <c r="P402" s="105" t="s">
        <v>26</v>
      </c>
      <c r="Q402" s="105" t="s">
        <v>27</v>
      </c>
      <c r="R402" s="105" t="s">
        <v>28</v>
      </c>
      <c r="S402" s="105" t="s">
        <v>29</v>
      </c>
      <c r="T402" s="105" t="s">
        <v>30</v>
      </c>
      <c r="U402" s="105"/>
      <c r="V402" s="105" t="s">
        <v>31</v>
      </c>
    </row>
    <row r="403" spans="1:22" s="3" customFormat="1" ht="13.5" hidden="1" customHeight="1" x14ac:dyDescent="0.25">
      <c r="A403" s="235" t="s">
        <v>20</v>
      </c>
      <c r="B403" s="236" t="s">
        <v>21</v>
      </c>
      <c r="C403" s="106" t="s">
        <v>22</v>
      </c>
      <c r="D403" s="246" t="s">
        <v>509</v>
      </c>
      <c r="E403" s="247">
        <v>1</v>
      </c>
      <c r="F403" s="245" t="s">
        <v>23</v>
      </c>
      <c r="G403" s="245" t="s">
        <v>24</v>
      </c>
      <c r="H403" s="245" t="s">
        <v>32</v>
      </c>
      <c r="I403" s="245"/>
      <c r="J403" s="245"/>
      <c r="K403" s="245" t="s">
        <v>483</v>
      </c>
      <c r="L403" s="245"/>
      <c r="M403" s="245"/>
      <c r="N403" s="245"/>
      <c r="O403" s="251"/>
      <c r="P403" s="245" t="s">
        <v>26</v>
      </c>
      <c r="Q403" s="245" t="s">
        <v>27</v>
      </c>
      <c r="R403" s="245" t="s">
        <v>28</v>
      </c>
      <c r="S403" s="245" t="s">
        <v>29</v>
      </c>
      <c r="T403" s="245" t="s">
        <v>30</v>
      </c>
      <c r="U403" s="245"/>
      <c r="V403" s="245" t="s">
        <v>31</v>
      </c>
    </row>
    <row r="404" spans="1:22" s="3" customFormat="1" ht="13.5" hidden="1" customHeight="1" x14ac:dyDescent="0.25">
      <c r="A404" s="237" t="s">
        <v>20</v>
      </c>
      <c r="B404" s="238" t="s">
        <v>21</v>
      </c>
      <c r="C404" s="106" t="s">
        <v>22</v>
      </c>
      <c r="D404" s="106" t="s">
        <v>509</v>
      </c>
      <c r="E404" s="107">
        <v>1</v>
      </c>
      <c r="F404" s="105" t="s">
        <v>23</v>
      </c>
      <c r="G404" s="105" t="s">
        <v>24</v>
      </c>
      <c r="H404" s="105" t="s">
        <v>33</v>
      </c>
      <c r="I404" s="105" t="s">
        <v>510</v>
      </c>
      <c r="J404" s="105"/>
      <c r="K404" s="105" t="s">
        <v>484</v>
      </c>
      <c r="L404" s="105"/>
      <c r="M404" s="105"/>
      <c r="N404" s="105"/>
      <c r="O404" s="108"/>
      <c r="P404" s="105" t="s">
        <v>26</v>
      </c>
      <c r="Q404" s="105" t="s">
        <v>27</v>
      </c>
      <c r="R404" s="105" t="s">
        <v>28</v>
      </c>
      <c r="S404" s="105" t="s">
        <v>29</v>
      </c>
      <c r="T404" s="105" t="s">
        <v>30</v>
      </c>
      <c r="U404" s="105"/>
      <c r="V404" s="105" t="s">
        <v>31</v>
      </c>
    </row>
    <row r="405" spans="1:22" s="3" customFormat="1" ht="13.5" hidden="1" customHeight="1" x14ac:dyDescent="0.25">
      <c r="A405" s="237" t="s">
        <v>20</v>
      </c>
      <c r="B405" s="238" t="s">
        <v>21</v>
      </c>
      <c r="C405" s="106" t="s">
        <v>22</v>
      </c>
      <c r="D405" s="106" t="s">
        <v>509</v>
      </c>
      <c r="E405" s="107">
        <v>1</v>
      </c>
      <c r="F405" s="105" t="s">
        <v>23</v>
      </c>
      <c r="G405" s="105" t="s">
        <v>24</v>
      </c>
      <c r="H405" s="105" t="s">
        <v>34</v>
      </c>
      <c r="I405" s="105" t="s">
        <v>510</v>
      </c>
      <c r="J405" s="105"/>
      <c r="K405" s="105" t="s">
        <v>485</v>
      </c>
      <c r="L405" s="105"/>
      <c r="M405" s="105"/>
      <c r="N405" s="105"/>
      <c r="O405" s="108"/>
      <c r="P405" s="105" t="s">
        <v>26</v>
      </c>
      <c r="Q405" s="105" t="s">
        <v>27</v>
      </c>
      <c r="R405" s="105" t="s">
        <v>28</v>
      </c>
      <c r="S405" s="105" t="s">
        <v>29</v>
      </c>
      <c r="T405" s="105" t="s">
        <v>30</v>
      </c>
      <c r="U405" s="105"/>
      <c r="V405" s="105" t="s">
        <v>31</v>
      </c>
    </row>
    <row r="406" spans="1:22" s="3" customFormat="1" ht="13.5" hidden="1" customHeight="1" x14ac:dyDescent="0.25">
      <c r="A406" s="237" t="s">
        <v>20</v>
      </c>
      <c r="B406" s="238" t="s">
        <v>21</v>
      </c>
      <c r="C406" s="106" t="s">
        <v>22</v>
      </c>
      <c r="D406" s="106" t="s">
        <v>509</v>
      </c>
      <c r="E406" s="107">
        <v>1</v>
      </c>
      <c r="F406" s="105" t="s">
        <v>23</v>
      </c>
      <c r="G406" s="105" t="s">
        <v>35</v>
      </c>
      <c r="H406" s="105" t="s">
        <v>36</v>
      </c>
      <c r="I406" s="105" t="s">
        <v>510</v>
      </c>
      <c r="J406" s="105"/>
      <c r="K406" s="105" t="s">
        <v>486</v>
      </c>
      <c r="L406" s="105"/>
      <c r="M406" s="105"/>
      <c r="N406" s="105"/>
      <c r="O406" s="108"/>
      <c r="P406" s="105" t="s">
        <v>26</v>
      </c>
      <c r="Q406" s="105" t="s">
        <v>27</v>
      </c>
      <c r="R406" s="105" t="s">
        <v>28</v>
      </c>
      <c r="S406" s="105" t="s">
        <v>29</v>
      </c>
      <c r="T406" s="105" t="s">
        <v>30</v>
      </c>
      <c r="U406" s="105"/>
      <c r="V406" s="105" t="s">
        <v>31</v>
      </c>
    </row>
    <row r="407" spans="1:22" s="3" customFormat="1" ht="13.5" hidden="1" customHeight="1" x14ac:dyDescent="0.25">
      <c r="A407" s="237" t="s">
        <v>37</v>
      </c>
      <c r="B407" s="238" t="s">
        <v>38</v>
      </c>
      <c r="C407" s="106" t="s">
        <v>39</v>
      </c>
      <c r="D407" s="106" t="s">
        <v>509</v>
      </c>
      <c r="E407" s="107">
        <v>2</v>
      </c>
      <c r="F407" s="105" t="s">
        <v>40</v>
      </c>
      <c r="G407" s="105" t="s">
        <v>41</v>
      </c>
      <c r="H407" s="105" t="s">
        <v>25</v>
      </c>
      <c r="I407" s="105" t="s">
        <v>510</v>
      </c>
      <c r="J407" s="105"/>
      <c r="K407" s="105" t="s">
        <v>482</v>
      </c>
      <c r="L407" s="105"/>
      <c r="M407" s="105"/>
      <c r="N407" s="105"/>
      <c r="O407" s="108"/>
      <c r="P407" s="105" t="s">
        <v>42</v>
      </c>
      <c r="Q407" s="105"/>
      <c r="R407" s="105" t="s">
        <v>43</v>
      </c>
      <c r="S407" s="105" t="s">
        <v>29</v>
      </c>
      <c r="T407" s="105" t="s">
        <v>44</v>
      </c>
      <c r="U407" s="105" t="s">
        <v>45</v>
      </c>
      <c r="V407" s="105" t="s">
        <v>46</v>
      </c>
    </row>
    <row r="408" spans="1:22" s="3" customFormat="1" ht="13.5" hidden="1" customHeight="1" x14ac:dyDescent="0.25">
      <c r="A408" s="237" t="s">
        <v>37</v>
      </c>
      <c r="B408" s="238" t="s">
        <v>38</v>
      </c>
      <c r="C408" s="106" t="s">
        <v>39</v>
      </c>
      <c r="D408" s="106" t="s">
        <v>509</v>
      </c>
      <c r="E408" s="107">
        <v>2</v>
      </c>
      <c r="F408" s="105" t="s">
        <v>40</v>
      </c>
      <c r="G408" s="105" t="s">
        <v>35</v>
      </c>
      <c r="H408" s="105" t="s">
        <v>36</v>
      </c>
      <c r="I408" s="105" t="s">
        <v>510</v>
      </c>
      <c r="J408" s="105"/>
      <c r="K408" s="105" t="s">
        <v>490</v>
      </c>
      <c r="L408" s="105"/>
      <c r="M408" s="105"/>
      <c r="N408" s="105"/>
      <c r="O408" s="105"/>
      <c r="P408" s="105" t="s">
        <v>42</v>
      </c>
      <c r="Q408" s="105"/>
      <c r="R408" s="105" t="s">
        <v>43</v>
      </c>
      <c r="S408" s="105" t="s">
        <v>29</v>
      </c>
      <c r="T408" s="105" t="s">
        <v>44</v>
      </c>
      <c r="U408" s="105" t="s">
        <v>45</v>
      </c>
      <c r="V408" s="105" t="s">
        <v>46</v>
      </c>
    </row>
    <row r="409" spans="1:22" s="3" customFormat="1" ht="13.5" hidden="1" customHeight="1" x14ac:dyDescent="0.25">
      <c r="A409" s="237" t="s">
        <v>47</v>
      </c>
      <c r="B409" s="238" t="s">
        <v>48</v>
      </c>
      <c r="C409" s="106" t="s">
        <v>49</v>
      </c>
      <c r="D409" s="106" t="s">
        <v>509</v>
      </c>
      <c r="E409" s="107">
        <v>3</v>
      </c>
      <c r="F409" s="105" t="s">
        <v>42</v>
      </c>
      <c r="G409" s="105" t="s">
        <v>41</v>
      </c>
      <c r="H409" s="105" t="s">
        <v>33</v>
      </c>
      <c r="I409" s="105" t="s">
        <v>510</v>
      </c>
      <c r="J409" s="105"/>
      <c r="K409" s="105" t="s">
        <v>489</v>
      </c>
      <c r="L409" s="105"/>
      <c r="M409" s="105"/>
      <c r="N409" s="105"/>
      <c r="O409" s="108"/>
      <c r="P409" s="105" t="s">
        <v>42</v>
      </c>
      <c r="Q409" s="105"/>
      <c r="R409" s="109" t="s">
        <v>50</v>
      </c>
      <c r="S409" s="105"/>
      <c r="T409" s="105" t="s">
        <v>44</v>
      </c>
      <c r="U409" s="105"/>
      <c r="V409" s="105" t="s">
        <v>46</v>
      </c>
    </row>
    <row r="410" spans="1:22" s="3" customFormat="1" ht="13.5" hidden="1" customHeight="1" x14ac:dyDescent="0.25">
      <c r="A410" s="237" t="s">
        <v>47</v>
      </c>
      <c r="B410" s="238" t="s">
        <v>48</v>
      </c>
      <c r="C410" s="106" t="s">
        <v>49</v>
      </c>
      <c r="D410" s="106" t="s">
        <v>509</v>
      </c>
      <c r="E410" s="107">
        <v>3</v>
      </c>
      <c r="F410" s="105" t="s">
        <v>42</v>
      </c>
      <c r="G410" s="105" t="s">
        <v>35</v>
      </c>
      <c r="H410" s="105" t="s">
        <v>36</v>
      </c>
      <c r="I410" s="105" t="s">
        <v>510</v>
      </c>
      <c r="J410" s="105"/>
      <c r="K410" s="105" t="s">
        <v>491</v>
      </c>
      <c r="L410" s="105"/>
      <c r="M410" s="105"/>
      <c r="N410" s="105"/>
      <c r="O410" s="105"/>
      <c r="P410" s="105" t="s">
        <v>42</v>
      </c>
      <c r="Q410" s="105"/>
      <c r="R410" s="105" t="s">
        <v>50</v>
      </c>
      <c r="S410" s="105"/>
      <c r="T410" s="105" t="s">
        <v>44</v>
      </c>
      <c r="U410" s="105"/>
      <c r="V410" s="105" t="s">
        <v>46</v>
      </c>
    </row>
    <row r="411" spans="1:22" s="3" customFormat="1" ht="13.5" hidden="1" customHeight="1" x14ac:dyDescent="0.25">
      <c r="A411" s="237" t="s">
        <v>51</v>
      </c>
      <c r="B411" s="238" t="s">
        <v>52</v>
      </c>
      <c r="C411" s="106" t="s">
        <v>53</v>
      </c>
      <c r="D411" s="106" t="s">
        <v>509</v>
      </c>
      <c r="E411" s="107">
        <v>4</v>
      </c>
      <c r="F411" s="105" t="s">
        <v>54</v>
      </c>
      <c r="G411" s="105" t="s">
        <v>55</v>
      </c>
      <c r="H411" s="105" t="s">
        <v>34</v>
      </c>
      <c r="I411" s="105" t="s">
        <v>510</v>
      </c>
      <c r="J411" s="105"/>
      <c r="K411" s="105" t="s">
        <v>485</v>
      </c>
      <c r="L411" s="105"/>
      <c r="M411" s="105"/>
      <c r="N411" s="105"/>
      <c r="O411" s="108"/>
      <c r="P411" s="105"/>
      <c r="Q411" s="105"/>
      <c r="R411" s="105" t="s">
        <v>50</v>
      </c>
      <c r="S411" s="105" t="s">
        <v>56</v>
      </c>
      <c r="T411" s="105" t="s">
        <v>57</v>
      </c>
      <c r="U411" s="105" t="s">
        <v>45</v>
      </c>
      <c r="V411" s="105" t="s">
        <v>58</v>
      </c>
    </row>
    <row r="412" spans="1:22" s="3" customFormat="1" ht="13.5" hidden="1" customHeight="1" x14ac:dyDescent="0.25">
      <c r="A412" s="237" t="s">
        <v>51</v>
      </c>
      <c r="B412" s="238" t="s">
        <v>52</v>
      </c>
      <c r="C412" s="106" t="s">
        <v>53</v>
      </c>
      <c r="D412" s="106" t="s">
        <v>509</v>
      </c>
      <c r="E412" s="107">
        <v>4</v>
      </c>
      <c r="F412" s="105" t="s">
        <v>54</v>
      </c>
      <c r="G412" s="105" t="s">
        <v>35</v>
      </c>
      <c r="H412" s="105" t="s">
        <v>36</v>
      </c>
      <c r="I412" s="105" t="s">
        <v>510</v>
      </c>
      <c r="J412" s="105"/>
      <c r="K412" s="105" t="s">
        <v>492</v>
      </c>
      <c r="L412" s="105"/>
      <c r="M412" s="105"/>
      <c r="N412" s="105"/>
      <c r="O412" s="105"/>
      <c r="P412" s="105"/>
      <c r="Q412" s="105"/>
      <c r="R412" s="105" t="s">
        <v>50</v>
      </c>
      <c r="S412" s="105" t="s">
        <v>56</v>
      </c>
      <c r="T412" s="105" t="s">
        <v>57</v>
      </c>
      <c r="U412" s="105" t="s">
        <v>45</v>
      </c>
      <c r="V412" s="105" t="s">
        <v>58</v>
      </c>
    </row>
    <row r="413" spans="1:22" s="3" customFormat="1" ht="13.5" hidden="1" customHeight="1" x14ac:dyDescent="0.25">
      <c r="A413" s="237" t="s">
        <v>59</v>
      </c>
      <c r="B413" s="238" t="s">
        <v>60</v>
      </c>
      <c r="C413" s="106" t="s">
        <v>61</v>
      </c>
      <c r="D413" s="106" t="s">
        <v>509</v>
      </c>
      <c r="E413" s="107">
        <v>5</v>
      </c>
      <c r="F413" s="110" t="s">
        <v>62</v>
      </c>
      <c r="G413" s="105" t="s">
        <v>55</v>
      </c>
      <c r="H413" s="105" t="s">
        <v>25</v>
      </c>
      <c r="I413" s="105" t="s">
        <v>510</v>
      </c>
      <c r="J413" s="105"/>
      <c r="K413" s="105" t="s">
        <v>487</v>
      </c>
      <c r="L413" s="105"/>
      <c r="M413" s="105"/>
      <c r="N413" s="105"/>
      <c r="O413" s="105"/>
      <c r="P413" s="105" t="s">
        <v>62</v>
      </c>
      <c r="Q413" s="105" t="s">
        <v>63</v>
      </c>
      <c r="R413" s="105"/>
      <c r="S413" s="105" t="s">
        <v>56</v>
      </c>
      <c r="T413" s="105" t="s">
        <v>64</v>
      </c>
      <c r="U413" s="105"/>
      <c r="V413" s="105" t="s">
        <v>46</v>
      </c>
    </row>
    <row r="414" spans="1:22" s="3" customFormat="1" ht="13.5" hidden="1" customHeight="1" x14ac:dyDescent="0.25">
      <c r="A414" s="237" t="s">
        <v>59</v>
      </c>
      <c r="B414" s="238" t="s">
        <v>65</v>
      </c>
      <c r="C414" s="106" t="s">
        <v>66</v>
      </c>
      <c r="D414" s="106" t="s">
        <v>509</v>
      </c>
      <c r="E414" s="107">
        <v>6</v>
      </c>
      <c r="F414" s="105" t="s">
        <v>67</v>
      </c>
      <c r="G414" s="105" t="s">
        <v>55</v>
      </c>
      <c r="H414" s="105" t="s">
        <v>34</v>
      </c>
      <c r="I414" s="105" t="s">
        <v>510</v>
      </c>
      <c r="J414" s="105"/>
      <c r="K414" s="105" t="s">
        <v>485</v>
      </c>
      <c r="L414" s="105"/>
      <c r="M414" s="105"/>
      <c r="N414" s="105"/>
      <c r="O414" s="108"/>
      <c r="P414" s="105" t="s">
        <v>68</v>
      </c>
      <c r="Q414" s="105"/>
      <c r="R414" s="105"/>
      <c r="S414" s="105" t="s">
        <v>29</v>
      </c>
      <c r="T414" s="105" t="s">
        <v>69</v>
      </c>
      <c r="U414" s="105"/>
      <c r="V414" s="105" t="s">
        <v>46</v>
      </c>
    </row>
    <row r="415" spans="1:22" s="3" customFormat="1" ht="13.5" hidden="1" customHeight="1" x14ac:dyDescent="0.25">
      <c r="A415" s="237" t="s">
        <v>59</v>
      </c>
      <c r="B415" s="238" t="s">
        <v>65</v>
      </c>
      <c r="C415" s="106" t="s">
        <v>66</v>
      </c>
      <c r="D415" s="106" t="s">
        <v>509</v>
      </c>
      <c r="E415" s="107">
        <v>6</v>
      </c>
      <c r="F415" s="105" t="s">
        <v>67</v>
      </c>
      <c r="G415" s="105" t="s">
        <v>35</v>
      </c>
      <c r="H415" s="105" t="s">
        <v>36</v>
      </c>
      <c r="I415" s="105" t="s">
        <v>510</v>
      </c>
      <c r="J415" s="105"/>
      <c r="K415" s="105" t="s">
        <v>488</v>
      </c>
      <c r="L415" s="105"/>
      <c r="M415" s="105"/>
      <c r="N415" s="105"/>
      <c r="O415" s="108"/>
      <c r="P415" s="105" t="s">
        <v>68</v>
      </c>
      <c r="Q415" s="105"/>
      <c r="R415" s="105"/>
      <c r="S415" s="105" t="s">
        <v>29</v>
      </c>
      <c r="T415" s="105" t="s">
        <v>69</v>
      </c>
      <c r="U415" s="105"/>
      <c r="V415" s="105" t="s">
        <v>46</v>
      </c>
    </row>
    <row r="416" spans="1:22" s="3" customFormat="1" ht="13.5" hidden="1" customHeight="1" x14ac:dyDescent="0.25">
      <c r="A416" s="237" t="s">
        <v>20</v>
      </c>
      <c r="B416" s="238" t="s">
        <v>70</v>
      </c>
      <c r="C416" s="106" t="s">
        <v>71</v>
      </c>
      <c r="D416" s="106" t="s">
        <v>509</v>
      </c>
      <c r="E416" s="107">
        <v>7</v>
      </c>
      <c r="F416" s="105" t="s">
        <v>72</v>
      </c>
      <c r="G416" s="105" t="s">
        <v>55</v>
      </c>
      <c r="H416" s="105" t="s">
        <v>33</v>
      </c>
      <c r="I416" s="105" t="s">
        <v>510</v>
      </c>
      <c r="J416" s="105"/>
      <c r="K416" s="105" t="s">
        <v>493</v>
      </c>
      <c r="L416" s="105"/>
      <c r="M416" s="105"/>
      <c r="N416" s="105"/>
      <c r="O416" s="105"/>
      <c r="P416" s="105" t="s">
        <v>73</v>
      </c>
      <c r="Q416" s="105" t="s">
        <v>74</v>
      </c>
      <c r="R416" s="105"/>
      <c r="S416" s="105" t="s">
        <v>29</v>
      </c>
      <c r="T416" s="105" t="s">
        <v>75</v>
      </c>
      <c r="U416" s="105"/>
      <c r="V416" s="105" t="s">
        <v>58</v>
      </c>
    </row>
    <row r="417" spans="1:22" s="3" customFormat="1" ht="13.5" hidden="1" customHeight="1" x14ac:dyDescent="0.25">
      <c r="A417" s="237" t="s">
        <v>20</v>
      </c>
      <c r="B417" s="238" t="s">
        <v>70</v>
      </c>
      <c r="C417" s="106" t="s">
        <v>71</v>
      </c>
      <c r="D417" s="106" t="s">
        <v>509</v>
      </c>
      <c r="E417" s="107">
        <v>7</v>
      </c>
      <c r="F417" s="105" t="s">
        <v>72</v>
      </c>
      <c r="G417" s="105" t="s">
        <v>35</v>
      </c>
      <c r="H417" s="105" t="s">
        <v>36</v>
      </c>
      <c r="I417" s="105" t="s">
        <v>510</v>
      </c>
      <c r="J417" s="105"/>
      <c r="K417" s="105" t="s">
        <v>486</v>
      </c>
      <c r="L417" s="105"/>
      <c r="M417" s="105"/>
      <c r="N417" s="105"/>
      <c r="O417" s="105"/>
      <c r="P417" s="105" t="s">
        <v>73</v>
      </c>
      <c r="Q417" s="105" t="s">
        <v>74</v>
      </c>
      <c r="R417" s="105"/>
      <c r="S417" s="105" t="s">
        <v>29</v>
      </c>
      <c r="T417" s="105" t="s">
        <v>75</v>
      </c>
      <c r="U417" s="105"/>
      <c r="V417" s="105" t="s">
        <v>58</v>
      </c>
    </row>
    <row r="418" spans="1:22" s="3" customFormat="1" ht="13.5" hidden="1" customHeight="1" x14ac:dyDescent="0.25">
      <c r="A418" s="235" t="s">
        <v>20</v>
      </c>
      <c r="B418" s="236" t="s">
        <v>76</v>
      </c>
      <c r="C418" s="106" t="s">
        <v>77</v>
      </c>
      <c r="D418" s="246" t="s">
        <v>509</v>
      </c>
      <c r="E418" s="247">
        <v>8</v>
      </c>
      <c r="F418" s="245" t="s">
        <v>78</v>
      </c>
      <c r="G418" s="245" t="s">
        <v>55</v>
      </c>
      <c r="H418" s="245" t="s">
        <v>32</v>
      </c>
      <c r="I418" s="245"/>
      <c r="J418" s="245"/>
      <c r="K418" s="245" t="s">
        <v>483</v>
      </c>
      <c r="L418" s="245"/>
      <c r="M418" s="245"/>
      <c r="N418" s="245"/>
      <c r="O418" s="251"/>
      <c r="P418" s="245" t="s">
        <v>79</v>
      </c>
      <c r="Q418" s="245"/>
      <c r="R418" s="245"/>
      <c r="S418" s="245" t="s">
        <v>29</v>
      </c>
      <c r="T418" s="245" t="s">
        <v>80</v>
      </c>
      <c r="U418" s="245"/>
      <c r="V418" s="245" t="s">
        <v>46</v>
      </c>
    </row>
    <row r="419" spans="1:22" s="3" customFormat="1" ht="13.5" hidden="1" customHeight="1" x14ac:dyDescent="0.25">
      <c r="A419" s="237" t="s">
        <v>20</v>
      </c>
      <c r="B419" s="238" t="s">
        <v>76</v>
      </c>
      <c r="C419" s="106" t="s">
        <v>77</v>
      </c>
      <c r="D419" s="106" t="s">
        <v>509</v>
      </c>
      <c r="E419" s="107">
        <v>8</v>
      </c>
      <c r="F419" s="105" t="s">
        <v>78</v>
      </c>
      <c r="G419" s="105" t="s">
        <v>35</v>
      </c>
      <c r="H419" s="105" t="s">
        <v>36</v>
      </c>
      <c r="I419" s="105" t="s">
        <v>510</v>
      </c>
      <c r="J419" s="105"/>
      <c r="K419" s="105" t="s">
        <v>490</v>
      </c>
      <c r="L419" s="105"/>
      <c r="M419" s="105"/>
      <c r="N419" s="105"/>
      <c r="O419" s="105"/>
      <c r="P419" s="105" t="s">
        <v>79</v>
      </c>
      <c r="Q419" s="105"/>
      <c r="R419" s="105"/>
      <c r="S419" s="105" t="s">
        <v>29</v>
      </c>
      <c r="T419" s="105" t="s">
        <v>80</v>
      </c>
      <c r="U419" s="105"/>
      <c r="V419" s="105" t="s">
        <v>46</v>
      </c>
    </row>
    <row r="420" spans="1:22" s="3" customFormat="1" ht="13.5" hidden="1" customHeight="1" x14ac:dyDescent="0.25">
      <c r="A420" s="245" t="s">
        <v>81</v>
      </c>
      <c r="B420" s="246" t="s">
        <v>82</v>
      </c>
      <c r="C420" s="106"/>
      <c r="D420" s="246" t="s">
        <v>509</v>
      </c>
      <c r="E420" s="247">
        <v>9</v>
      </c>
      <c r="F420" s="245" t="s">
        <v>83</v>
      </c>
      <c r="G420" s="245" t="s">
        <v>55</v>
      </c>
      <c r="H420" s="245" t="s">
        <v>25</v>
      </c>
      <c r="I420" s="245"/>
      <c r="J420" s="245"/>
      <c r="K420" s="245"/>
      <c r="L420" s="245"/>
      <c r="M420" s="245"/>
      <c r="N420" s="245"/>
      <c r="O420" s="245"/>
      <c r="P420" s="245" t="s">
        <v>62</v>
      </c>
      <c r="Q420" s="245" t="s">
        <v>84</v>
      </c>
      <c r="R420" s="245"/>
      <c r="S420" s="245" t="s">
        <v>56</v>
      </c>
      <c r="T420" s="245" t="s">
        <v>85</v>
      </c>
      <c r="U420" s="245"/>
      <c r="V420" s="245" t="s">
        <v>46</v>
      </c>
    </row>
    <row r="421" spans="1:22" s="3" customFormat="1" ht="13.5" hidden="1" customHeight="1" x14ac:dyDescent="0.25">
      <c r="A421" s="237" t="s">
        <v>37</v>
      </c>
      <c r="B421" s="238" t="s">
        <v>86</v>
      </c>
      <c r="C421" s="106" t="s">
        <v>87</v>
      </c>
      <c r="D421" s="106" t="s">
        <v>509</v>
      </c>
      <c r="E421" s="107">
        <v>10</v>
      </c>
      <c r="F421" s="105" t="s">
        <v>88</v>
      </c>
      <c r="G421" s="105" t="s">
        <v>55</v>
      </c>
      <c r="H421" s="105" t="s">
        <v>34</v>
      </c>
      <c r="I421" s="105" t="s">
        <v>510</v>
      </c>
      <c r="J421" s="105"/>
      <c r="K421" s="105" t="s">
        <v>485</v>
      </c>
      <c r="L421" s="105"/>
      <c r="M421" s="105"/>
      <c r="N421" s="105"/>
      <c r="O421" s="108"/>
      <c r="P421" s="105" t="s">
        <v>88</v>
      </c>
      <c r="Q421" s="105"/>
      <c r="R421" s="105" t="s">
        <v>43</v>
      </c>
      <c r="S421" s="105" t="s">
        <v>29</v>
      </c>
      <c r="T421" s="105" t="s">
        <v>89</v>
      </c>
      <c r="U421" s="105" t="s">
        <v>45</v>
      </c>
      <c r="V421" s="105" t="s">
        <v>46</v>
      </c>
    </row>
    <row r="422" spans="1:22" s="3" customFormat="1" ht="13.5" hidden="1" customHeight="1" x14ac:dyDescent="0.25">
      <c r="A422" s="237" t="s">
        <v>37</v>
      </c>
      <c r="B422" s="238" t="s">
        <v>86</v>
      </c>
      <c r="C422" s="106" t="s">
        <v>87</v>
      </c>
      <c r="D422" s="106" t="s">
        <v>509</v>
      </c>
      <c r="E422" s="107">
        <v>10</v>
      </c>
      <c r="F422" s="105" t="s">
        <v>88</v>
      </c>
      <c r="G422" s="105" t="s">
        <v>35</v>
      </c>
      <c r="H422" s="105" t="s">
        <v>36</v>
      </c>
      <c r="I422" s="105" t="s">
        <v>510</v>
      </c>
      <c r="J422" s="105"/>
      <c r="K422" s="105" t="s">
        <v>491</v>
      </c>
      <c r="L422" s="105"/>
      <c r="M422" s="105"/>
      <c r="N422" s="105"/>
      <c r="O422" s="105"/>
      <c r="P422" s="105" t="s">
        <v>88</v>
      </c>
      <c r="Q422" s="105"/>
      <c r="R422" s="105" t="s">
        <v>43</v>
      </c>
      <c r="S422" s="105" t="s">
        <v>29</v>
      </c>
      <c r="T422" s="105" t="s">
        <v>89</v>
      </c>
      <c r="U422" s="105" t="s">
        <v>45</v>
      </c>
      <c r="V422" s="105" t="s">
        <v>46</v>
      </c>
    </row>
    <row r="423" spans="1:22" s="3" customFormat="1" ht="13.5" hidden="1" customHeight="1" x14ac:dyDescent="0.25">
      <c r="A423" s="237" t="s">
        <v>90</v>
      </c>
      <c r="B423" s="238" t="s">
        <v>91</v>
      </c>
      <c r="C423" s="106" t="s">
        <v>92</v>
      </c>
      <c r="D423" s="106" t="s">
        <v>509</v>
      </c>
      <c r="E423" s="107">
        <v>11</v>
      </c>
      <c r="F423" s="105" t="s">
        <v>93</v>
      </c>
      <c r="G423" s="105" t="s">
        <v>55</v>
      </c>
      <c r="H423" s="105" t="s">
        <v>33</v>
      </c>
      <c r="I423" s="105" t="s">
        <v>510</v>
      </c>
      <c r="J423" s="105"/>
      <c r="K423" s="105" t="s">
        <v>484</v>
      </c>
      <c r="L423" s="105"/>
      <c r="M423" s="105"/>
      <c r="N423" s="105"/>
      <c r="O423" s="105"/>
      <c r="P423" s="105" t="s">
        <v>94</v>
      </c>
      <c r="Q423" s="105"/>
      <c r="R423" s="105"/>
      <c r="S423" s="105" t="s">
        <v>56</v>
      </c>
      <c r="T423" s="105"/>
      <c r="U423" s="105"/>
      <c r="V423" s="105" t="s">
        <v>95</v>
      </c>
    </row>
    <row r="424" spans="1:22" s="3" customFormat="1" ht="13.5" hidden="1" customHeight="1" x14ac:dyDescent="0.25">
      <c r="A424" s="237" t="s">
        <v>90</v>
      </c>
      <c r="B424" s="238" t="s">
        <v>91</v>
      </c>
      <c r="C424" s="106" t="s">
        <v>92</v>
      </c>
      <c r="D424" s="106" t="s">
        <v>509</v>
      </c>
      <c r="E424" s="107">
        <v>11</v>
      </c>
      <c r="F424" s="105" t="s">
        <v>93</v>
      </c>
      <c r="G424" s="105" t="s">
        <v>35</v>
      </c>
      <c r="H424" s="105" t="s">
        <v>36</v>
      </c>
      <c r="I424" s="105" t="s">
        <v>510</v>
      </c>
      <c r="J424" s="105"/>
      <c r="K424" s="105" t="s">
        <v>492</v>
      </c>
      <c r="L424" s="105"/>
      <c r="M424" s="105"/>
      <c r="N424" s="105"/>
      <c r="O424" s="105"/>
      <c r="P424" s="105" t="s">
        <v>94</v>
      </c>
      <c r="Q424" s="105"/>
      <c r="R424" s="105"/>
      <c r="S424" s="105" t="s">
        <v>56</v>
      </c>
      <c r="T424" s="105"/>
      <c r="U424" s="105"/>
      <c r="V424" s="105" t="s">
        <v>95</v>
      </c>
    </row>
    <row r="425" spans="1:22" s="3" customFormat="1" ht="13.5" hidden="1" customHeight="1" x14ac:dyDescent="0.25">
      <c r="A425" s="235" t="s">
        <v>51</v>
      </c>
      <c r="B425" s="236" t="s">
        <v>96</v>
      </c>
      <c r="C425" s="106" t="s">
        <v>97</v>
      </c>
      <c r="D425" s="246" t="s">
        <v>509</v>
      </c>
      <c r="E425" s="247">
        <v>12</v>
      </c>
      <c r="F425" s="245" t="s">
        <v>98</v>
      </c>
      <c r="G425" s="245" t="s">
        <v>55</v>
      </c>
      <c r="H425" s="245" t="s">
        <v>32</v>
      </c>
      <c r="I425" s="245"/>
      <c r="J425" s="245"/>
      <c r="K425" s="245" t="s">
        <v>483</v>
      </c>
      <c r="L425" s="245"/>
      <c r="M425" s="245"/>
      <c r="N425" s="245"/>
      <c r="O425" s="251"/>
      <c r="P425" s="245"/>
      <c r="Q425" s="245"/>
      <c r="R425" s="245" t="s">
        <v>50</v>
      </c>
      <c r="S425" s="245" t="s">
        <v>56</v>
      </c>
      <c r="T425" s="245" t="s">
        <v>99</v>
      </c>
      <c r="U425" s="245" t="s">
        <v>45</v>
      </c>
      <c r="V425" s="245" t="s">
        <v>58</v>
      </c>
    </row>
    <row r="426" spans="1:22" s="3" customFormat="1" ht="13.5" hidden="1" customHeight="1" x14ac:dyDescent="0.25">
      <c r="A426" s="237" t="s">
        <v>51</v>
      </c>
      <c r="B426" s="238" t="s">
        <v>96</v>
      </c>
      <c r="C426" s="106" t="s">
        <v>97</v>
      </c>
      <c r="D426" s="106" t="s">
        <v>509</v>
      </c>
      <c r="E426" s="107">
        <v>12</v>
      </c>
      <c r="F426" s="105" t="s">
        <v>98</v>
      </c>
      <c r="G426" s="105" t="s">
        <v>35</v>
      </c>
      <c r="H426" s="105" t="s">
        <v>36</v>
      </c>
      <c r="I426" s="105" t="s">
        <v>510</v>
      </c>
      <c r="J426" s="105"/>
      <c r="K426" s="105" t="s">
        <v>488</v>
      </c>
      <c r="L426" s="105"/>
      <c r="M426" s="105"/>
      <c r="N426" s="105"/>
      <c r="O426" s="108"/>
      <c r="P426" s="105"/>
      <c r="Q426" s="105"/>
      <c r="R426" s="105" t="s">
        <v>50</v>
      </c>
      <c r="S426" s="105" t="s">
        <v>56</v>
      </c>
      <c r="T426" s="105" t="s">
        <v>99</v>
      </c>
      <c r="U426" s="105" t="s">
        <v>45</v>
      </c>
      <c r="V426" s="105" t="s">
        <v>58</v>
      </c>
    </row>
    <row r="427" spans="1:22" s="3" customFormat="1" ht="13.5" hidden="1" customHeight="1" x14ac:dyDescent="0.25">
      <c r="A427" s="237" t="s">
        <v>37</v>
      </c>
      <c r="B427" s="238" t="s">
        <v>100</v>
      </c>
      <c r="C427" s="106" t="s">
        <v>101</v>
      </c>
      <c r="D427" s="106" t="s">
        <v>509</v>
      </c>
      <c r="E427" s="107">
        <v>13</v>
      </c>
      <c r="F427" s="110" t="s">
        <v>102</v>
      </c>
      <c r="G427" s="105" t="s">
        <v>55</v>
      </c>
      <c r="H427" s="105" t="s">
        <v>25</v>
      </c>
      <c r="I427" s="105" t="s">
        <v>510</v>
      </c>
      <c r="J427" s="105"/>
      <c r="K427" s="105" t="s">
        <v>487</v>
      </c>
      <c r="L427" s="105"/>
      <c r="M427" s="105"/>
      <c r="N427" s="105"/>
      <c r="O427" s="105"/>
      <c r="P427" s="105" t="s">
        <v>102</v>
      </c>
      <c r="Q427" s="105"/>
      <c r="R427" s="109" t="s">
        <v>43</v>
      </c>
      <c r="S427" s="105" t="s">
        <v>29</v>
      </c>
      <c r="T427" s="105" t="s">
        <v>44</v>
      </c>
      <c r="U427" s="105" t="s">
        <v>45</v>
      </c>
      <c r="V427" s="105" t="s">
        <v>46</v>
      </c>
    </row>
    <row r="428" spans="1:22" s="3" customFormat="1" ht="13.5" hidden="1" customHeight="1" x14ac:dyDescent="0.25">
      <c r="A428" s="237" t="s">
        <v>37</v>
      </c>
      <c r="B428" s="238" t="s">
        <v>100</v>
      </c>
      <c r="C428" s="106" t="s">
        <v>101</v>
      </c>
      <c r="D428" s="106" t="s">
        <v>509</v>
      </c>
      <c r="E428" s="107">
        <v>13</v>
      </c>
      <c r="F428" s="105" t="s">
        <v>102</v>
      </c>
      <c r="G428" s="105" t="s">
        <v>35</v>
      </c>
      <c r="H428" s="105" t="s">
        <v>36</v>
      </c>
      <c r="I428" s="105" t="s">
        <v>510</v>
      </c>
      <c r="J428" s="105"/>
      <c r="K428" s="105" t="s">
        <v>486</v>
      </c>
      <c r="L428" s="105"/>
      <c r="M428" s="105"/>
      <c r="N428" s="105"/>
      <c r="O428" s="105"/>
      <c r="P428" s="105" t="s">
        <v>102</v>
      </c>
      <c r="Q428" s="105"/>
      <c r="R428" s="105" t="s">
        <v>43</v>
      </c>
      <c r="S428" s="105" t="s">
        <v>29</v>
      </c>
      <c r="T428" s="105" t="s">
        <v>44</v>
      </c>
      <c r="U428" s="105" t="s">
        <v>45</v>
      </c>
      <c r="V428" s="105" t="s">
        <v>46</v>
      </c>
    </row>
    <row r="429" spans="1:22" s="3" customFormat="1" ht="13.5" hidden="1" customHeight="1" x14ac:dyDescent="0.25">
      <c r="A429" s="237" t="s">
        <v>47</v>
      </c>
      <c r="B429" s="238" t="s">
        <v>103</v>
      </c>
      <c r="C429" s="106" t="s">
        <v>104</v>
      </c>
      <c r="D429" s="106" t="s">
        <v>509</v>
      </c>
      <c r="E429" s="107">
        <v>14</v>
      </c>
      <c r="F429" s="105" t="s">
        <v>105</v>
      </c>
      <c r="G429" s="105" t="s">
        <v>55</v>
      </c>
      <c r="H429" s="105" t="s">
        <v>34</v>
      </c>
      <c r="I429" s="105" t="s">
        <v>510</v>
      </c>
      <c r="J429" s="105"/>
      <c r="K429" s="105" t="s">
        <v>485</v>
      </c>
      <c r="L429" s="105"/>
      <c r="M429" s="105"/>
      <c r="N429" s="105"/>
      <c r="O429" s="108"/>
      <c r="P429" s="105" t="s">
        <v>105</v>
      </c>
      <c r="Q429" s="105"/>
      <c r="R429" s="105" t="s">
        <v>50</v>
      </c>
      <c r="S429" s="105"/>
      <c r="T429" s="105" t="s">
        <v>44</v>
      </c>
      <c r="U429" s="105"/>
      <c r="V429" s="105" t="s">
        <v>46</v>
      </c>
    </row>
    <row r="430" spans="1:22" s="3" customFormat="1" ht="13.5" hidden="1" customHeight="1" x14ac:dyDescent="0.25">
      <c r="A430" s="237" t="s">
        <v>47</v>
      </c>
      <c r="B430" s="238" t="s">
        <v>103</v>
      </c>
      <c r="C430" s="106" t="s">
        <v>104</v>
      </c>
      <c r="D430" s="106" t="s">
        <v>509</v>
      </c>
      <c r="E430" s="107">
        <v>14</v>
      </c>
      <c r="F430" s="105" t="s">
        <v>105</v>
      </c>
      <c r="G430" s="105" t="s">
        <v>35</v>
      </c>
      <c r="H430" s="105" t="s">
        <v>36</v>
      </c>
      <c r="I430" s="105" t="s">
        <v>510</v>
      </c>
      <c r="J430" s="105"/>
      <c r="K430" s="105" t="s">
        <v>490</v>
      </c>
      <c r="L430" s="105"/>
      <c r="M430" s="105"/>
      <c r="N430" s="105"/>
      <c r="O430" s="105"/>
      <c r="P430" s="105" t="s">
        <v>105</v>
      </c>
      <c r="Q430" s="105"/>
      <c r="R430" s="105" t="s">
        <v>50</v>
      </c>
      <c r="S430" s="105"/>
      <c r="T430" s="105" t="s">
        <v>44</v>
      </c>
      <c r="U430" s="105"/>
      <c r="V430" s="105" t="s">
        <v>46</v>
      </c>
    </row>
    <row r="431" spans="1:22" s="3" customFormat="1" ht="13.5" hidden="1" customHeight="1" x14ac:dyDescent="0.25">
      <c r="A431" s="245" t="s">
        <v>106</v>
      </c>
      <c r="B431" s="246" t="s">
        <v>107</v>
      </c>
      <c r="C431" s="106" t="s">
        <v>108</v>
      </c>
      <c r="D431" s="246" t="s">
        <v>509</v>
      </c>
      <c r="E431" s="247">
        <v>15</v>
      </c>
      <c r="F431" s="245" t="s">
        <v>109</v>
      </c>
      <c r="G431" s="245" t="s">
        <v>55</v>
      </c>
      <c r="H431" s="245" t="s">
        <v>33</v>
      </c>
      <c r="I431" s="245"/>
      <c r="J431" s="245"/>
      <c r="K431" s="245"/>
      <c r="L431" s="245"/>
      <c r="M431" s="245"/>
      <c r="N431" s="245"/>
      <c r="O431" s="245"/>
      <c r="P431" s="245" t="s">
        <v>110</v>
      </c>
      <c r="Q431" s="245"/>
      <c r="R431" s="245"/>
      <c r="S431" s="245" t="s">
        <v>29</v>
      </c>
      <c r="T431" s="245"/>
      <c r="U431" s="245"/>
      <c r="V431" s="245" t="s">
        <v>46</v>
      </c>
    </row>
    <row r="432" spans="1:22" s="3" customFormat="1" ht="13.5" hidden="1" customHeight="1" x14ac:dyDescent="0.25">
      <c r="A432" s="245" t="s">
        <v>106</v>
      </c>
      <c r="B432" s="246" t="s">
        <v>107</v>
      </c>
      <c r="C432" s="106" t="s">
        <v>108</v>
      </c>
      <c r="D432" s="246" t="s">
        <v>509</v>
      </c>
      <c r="E432" s="247">
        <v>15</v>
      </c>
      <c r="F432" s="245" t="s">
        <v>109</v>
      </c>
      <c r="G432" s="245" t="s">
        <v>35</v>
      </c>
      <c r="H432" s="245" t="s">
        <v>36</v>
      </c>
      <c r="I432" s="245"/>
      <c r="J432" s="245"/>
      <c r="K432" s="245"/>
      <c r="L432" s="245"/>
      <c r="M432" s="245"/>
      <c r="N432" s="245"/>
      <c r="O432" s="245"/>
      <c r="P432" s="245" t="s">
        <v>110</v>
      </c>
      <c r="Q432" s="245"/>
      <c r="R432" s="245"/>
      <c r="S432" s="245" t="s">
        <v>29</v>
      </c>
      <c r="T432" s="245"/>
      <c r="U432" s="245"/>
      <c r="V432" s="245" t="s">
        <v>46</v>
      </c>
    </row>
    <row r="433" spans="1:22" s="3" customFormat="1" ht="13.5" hidden="1" customHeight="1" x14ac:dyDescent="0.25">
      <c r="A433" s="237" t="s">
        <v>111</v>
      </c>
      <c r="B433" s="238" t="s">
        <v>112</v>
      </c>
      <c r="C433" s="106"/>
      <c r="D433" s="106" t="s">
        <v>509</v>
      </c>
      <c r="E433" s="107">
        <v>16</v>
      </c>
      <c r="F433" s="105" t="s">
        <v>113</v>
      </c>
      <c r="G433" s="105" t="s">
        <v>55</v>
      </c>
      <c r="H433" s="105" t="s">
        <v>33</v>
      </c>
      <c r="I433" s="105" t="s">
        <v>510</v>
      </c>
      <c r="J433" s="105"/>
      <c r="K433" s="105" t="s">
        <v>493</v>
      </c>
      <c r="L433" s="105"/>
      <c r="M433" s="105"/>
      <c r="N433" s="105"/>
      <c r="O433" s="108"/>
      <c r="P433" s="105"/>
      <c r="Q433" s="105"/>
      <c r="R433" s="105" t="s">
        <v>114</v>
      </c>
      <c r="S433" s="105"/>
      <c r="T433" s="105"/>
      <c r="U433" s="105"/>
      <c r="V433" s="105" t="s">
        <v>95</v>
      </c>
    </row>
    <row r="434" spans="1:22" s="3" customFormat="1" ht="13.5" hidden="1" customHeight="1" x14ac:dyDescent="0.25">
      <c r="A434" s="237" t="s">
        <v>111</v>
      </c>
      <c r="B434" s="238" t="s">
        <v>112</v>
      </c>
      <c r="C434" s="106"/>
      <c r="D434" s="106" t="s">
        <v>509</v>
      </c>
      <c r="E434" s="107">
        <v>16</v>
      </c>
      <c r="F434" s="105" t="s">
        <v>113</v>
      </c>
      <c r="G434" s="105" t="s">
        <v>35</v>
      </c>
      <c r="H434" s="105" t="s">
        <v>36</v>
      </c>
      <c r="I434" s="105" t="s">
        <v>510</v>
      </c>
      <c r="J434" s="105"/>
      <c r="K434" s="105" t="s">
        <v>492</v>
      </c>
      <c r="L434" s="105"/>
      <c r="M434" s="105"/>
      <c r="N434" s="105"/>
      <c r="O434" s="105"/>
      <c r="P434" s="105"/>
      <c r="Q434" s="105"/>
      <c r="R434" s="105" t="s">
        <v>114</v>
      </c>
      <c r="S434" s="105"/>
      <c r="T434" s="105"/>
      <c r="U434" s="105"/>
      <c r="V434" s="105" t="s">
        <v>95</v>
      </c>
    </row>
    <row r="435" spans="1:22" s="3" customFormat="1" ht="13.5" hidden="1" customHeight="1" x14ac:dyDescent="0.25">
      <c r="A435" s="237" t="s">
        <v>111</v>
      </c>
      <c r="B435" s="238" t="s">
        <v>115</v>
      </c>
      <c r="C435" s="106" t="s">
        <v>116</v>
      </c>
      <c r="D435" s="106" t="s">
        <v>509</v>
      </c>
      <c r="E435" s="107">
        <v>17</v>
      </c>
      <c r="F435" s="110" t="s">
        <v>117</v>
      </c>
      <c r="G435" s="105" t="s">
        <v>55</v>
      </c>
      <c r="H435" s="105" t="s">
        <v>25</v>
      </c>
      <c r="I435" s="105" t="s">
        <v>510</v>
      </c>
      <c r="J435" s="105"/>
      <c r="K435" s="105" t="s">
        <v>482</v>
      </c>
      <c r="L435" s="105"/>
      <c r="M435" s="105"/>
      <c r="N435" s="105"/>
      <c r="O435" s="105"/>
      <c r="P435" s="105"/>
      <c r="Q435" s="105"/>
      <c r="R435" s="105" t="s">
        <v>114</v>
      </c>
      <c r="S435" s="105"/>
      <c r="T435" s="105"/>
      <c r="U435" s="105"/>
      <c r="V435" s="105" t="s">
        <v>95</v>
      </c>
    </row>
    <row r="436" spans="1:22" s="3" customFormat="1" ht="13.5" hidden="1" customHeight="1" x14ac:dyDescent="0.25">
      <c r="A436" s="237" t="s">
        <v>111</v>
      </c>
      <c r="B436" s="238" t="s">
        <v>115</v>
      </c>
      <c r="C436" s="106" t="s">
        <v>116</v>
      </c>
      <c r="D436" s="106" t="s">
        <v>509</v>
      </c>
      <c r="E436" s="107">
        <v>17</v>
      </c>
      <c r="F436" s="105" t="s">
        <v>117</v>
      </c>
      <c r="G436" s="105" t="s">
        <v>35</v>
      </c>
      <c r="H436" s="105" t="s">
        <v>36</v>
      </c>
      <c r="I436" s="105" t="s">
        <v>510</v>
      </c>
      <c r="J436" s="105"/>
      <c r="K436" s="105" t="s">
        <v>488</v>
      </c>
      <c r="L436" s="105"/>
      <c r="M436" s="105"/>
      <c r="N436" s="105"/>
      <c r="O436" s="108"/>
      <c r="P436" s="105"/>
      <c r="Q436" s="105"/>
      <c r="R436" s="105" t="s">
        <v>114</v>
      </c>
      <c r="S436" s="105"/>
      <c r="T436" s="105"/>
      <c r="U436" s="105"/>
      <c r="V436" s="105" t="s">
        <v>95</v>
      </c>
    </row>
    <row r="437" spans="1:22" s="3" customFormat="1" ht="13.5" hidden="1" customHeight="1" x14ac:dyDescent="0.25">
      <c r="A437" s="237" t="s">
        <v>59</v>
      </c>
      <c r="B437" s="238" t="s">
        <v>118</v>
      </c>
      <c r="C437" s="106"/>
      <c r="D437" s="106" t="s">
        <v>509</v>
      </c>
      <c r="E437" s="107">
        <v>18</v>
      </c>
      <c r="F437" s="105" t="s">
        <v>62</v>
      </c>
      <c r="G437" s="105" t="s">
        <v>55</v>
      </c>
      <c r="H437" s="105" t="s">
        <v>33</v>
      </c>
      <c r="I437" s="105" t="s">
        <v>510</v>
      </c>
      <c r="J437" s="105"/>
      <c r="K437" s="105" t="s">
        <v>489</v>
      </c>
      <c r="L437" s="105"/>
      <c r="M437" s="105"/>
      <c r="N437" s="105"/>
      <c r="O437" s="108"/>
      <c r="P437" s="105" t="s">
        <v>62</v>
      </c>
      <c r="Q437" s="105"/>
      <c r="R437" s="105"/>
      <c r="S437" s="105" t="s">
        <v>56</v>
      </c>
      <c r="T437" s="105" t="s">
        <v>119</v>
      </c>
      <c r="U437" s="105"/>
      <c r="V437" s="105" t="s">
        <v>46</v>
      </c>
    </row>
    <row r="438" spans="1:22" s="3" customFormat="1" ht="13.5" hidden="1" customHeight="1" x14ac:dyDescent="0.25">
      <c r="A438" s="237" t="s">
        <v>59</v>
      </c>
      <c r="B438" s="238" t="s">
        <v>118</v>
      </c>
      <c r="C438" s="106"/>
      <c r="D438" s="106" t="s">
        <v>509</v>
      </c>
      <c r="E438" s="107">
        <v>18</v>
      </c>
      <c r="F438" s="105" t="s">
        <v>62</v>
      </c>
      <c r="G438" s="105" t="s">
        <v>35</v>
      </c>
      <c r="H438" s="105" t="s">
        <v>36</v>
      </c>
      <c r="I438" s="105" t="s">
        <v>510</v>
      </c>
      <c r="J438" s="105"/>
      <c r="K438" s="105" t="s">
        <v>486</v>
      </c>
      <c r="L438" s="105"/>
      <c r="M438" s="105"/>
      <c r="N438" s="105"/>
      <c r="O438" s="108"/>
      <c r="P438" s="105" t="s">
        <v>62</v>
      </c>
      <c r="Q438" s="105"/>
      <c r="R438" s="105"/>
      <c r="S438" s="105" t="s">
        <v>56</v>
      </c>
      <c r="T438" s="105" t="s">
        <v>119</v>
      </c>
      <c r="U438" s="105"/>
      <c r="V438" s="105" t="s">
        <v>46</v>
      </c>
    </row>
    <row r="439" spans="1:22" s="3" customFormat="1" ht="13.5" hidden="1" customHeight="1" x14ac:dyDescent="0.25">
      <c r="A439" s="237" t="s">
        <v>59</v>
      </c>
      <c r="B439" s="238" t="s">
        <v>120</v>
      </c>
      <c r="C439" s="106"/>
      <c r="D439" s="106" t="s">
        <v>509</v>
      </c>
      <c r="E439" s="107">
        <v>19</v>
      </c>
      <c r="F439" s="105" t="s">
        <v>121</v>
      </c>
      <c r="G439" s="105" t="s">
        <v>122</v>
      </c>
      <c r="H439" s="105" t="s">
        <v>34</v>
      </c>
      <c r="I439" s="105" t="s">
        <v>510</v>
      </c>
      <c r="J439" s="105"/>
      <c r="K439" s="105" t="s">
        <v>485</v>
      </c>
      <c r="L439" s="105"/>
      <c r="M439" s="105"/>
      <c r="N439" s="105"/>
      <c r="O439" s="105"/>
      <c r="P439" s="105" t="s">
        <v>62</v>
      </c>
      <c r="Q439" s="105" t="s">
        <v>63</v>
      </c>
      <c r="R439" s="105"/>
      <c r="S439" s="105" t="s">
        <v>56</v>
      </c>
      <c r="T439" s="105" t="s">
        <v>75</v>
      </c>
      <c r="U439" s="105"/>
      <c r="V439" s="105" t="s">
        <v>46</v>
      </c>
    </row>
    <row r="440" spans="1:22" s="3" customFormat="1" ht="13.5" hidden="1" customHeight="1" x14ac:dyDescent="0.25">
      <c r="A440" s="237" t="s">
        <v>59</v>
      </c>
      <c r="B440" s="238" t="s">
        <v>123</v>
      </c>
      <c r="C440" s="106" t="s">
        <v>124</v>
      </c>
      <c r="D440" s="106" t="s">
        <v>509</v>
      </c>
      <c r="E440" s="107">
        <v>20</v>
      </c>
      <c r="F440" s="105" t="s">
        <v>125</v>
      </c>
      <c r="G440" s="105" t="s">
        <v>55</v>
      </c>
      <c r="H440" s="105" t="s">
        <v>25</v>
      </c>
      <c r="I440" s="105" t="s">
        <v>510</v>
      </c>
      <c r="J440" s="105"/>
      <c r="K440" s="105" t="s">
        <v>487</v>
      </c>
      <c r="L440" s="105"/>
      <c r="M440" s="105"/>
      <c r="N440" s="105"/>
      <c r="O440" s="108"/>
      <c r="P440" s="105" t="s">
        <v>126</v>
      </c>
      <c r="Q440" s="105" t="s">
        <v>27</v>
      </c>
      <c r="R440" s="105"/>
      <c r="S440" s="105" t="s">
        <v>29</v>
      </c>
      <c r="T440" s="105" t="s">
        <v>127</v>
      </c>
      <c r="U440" s="105"/>
      <c r="V440" s="105" t="s">
        <v>46</v>
      </c>
    </row>
    <row r="441" spans="1:22" s="3" customFormat="1" ht="13.5" hidden="1" customHeight="1" x14ac:dyDescent="0.25">
      <c r="A441" s="237" t="s">
        <v>59</v>
      </c>
      <c r="B441" s="238" t="s">
        <v>123</v>
      </c>
      <c r="C441" s="106" t="s">
        <v>124</v>
      </c>
      <c r="D441" s="106" t="s">
        <v>509</v>
      </c>
      <c r="E441" s="107">
        <v>20</v>
      </c>
      <c r="F441" s="105" t="s">
        <v>125</v>
      </c>
      <c r="G441" s="105" t="s">
        <v>35</v>
      </c>
      <c r="H441" s="105" t="s">
        <v>36</v>
      </c>
      <c r="I441" s="105" t="s">
        <v>510</v>
      </c>
      <c r="J441" s="105"/>
      <c r="K441" s="105" t="s">
        <v>490</v>
      </c>
      <c r="L441" s="105"/>
      <c r="M441" s="105"/>
      <c r="N441" s="105"/>
      <c r="O441" s="105"/>
      <c r="P441" s="105" t="s">
        <v>126</v>
      </c>
      <c r="Q441" s="105" t="s">
        <v>27</v>
      </c>
      <c r="R441" s="105"/>
      <c r="S441" s="105" t="s">
        <v>29</v>
      </c>
      <c r="T441" s="105" t="s">
        <v>127</v>
      </c>
      <c r="U441" s="105"/>
      <c r="V441" s="105" t="s">
        <v>46</v>
      </c>
    </row>
    <row r="442" spans="1:22" s="3" customFormat="1" ht="13.5" hidden="1" customHeight="1" x14ac:dyDescent="0.25">
      <c r="A442" s="4" t="s">
        <v>20</v>
      </c>
      <c r="B442" s="5" t="s">
        <v>21</v>
      </c>
      <c r="C442" s="5" t="s">
        <v>22</v>
      </c>
      <c r="D442" s="5" t="s">
        <v>507</v>
      </c>
      <c r="E442" s="19">
        <v>1</v>
      </c>
      <c r="F442" s="4" t="s">
        <v>23</v>
      </c>
      <c r="G442" s="4" t="s">
        <v>24</v>
      </c>
      <c r="H442" s="4" t="s">
        <v>25</v>
      </c>
      <c r="I442" s="4"/>
      <c r="J442" s="4"/>
      <c r="K442" s="4"/>
      <c r="L442" s="4"/>
      <c r="M442" s="4"/>
      <c r="N442" s="4"/>
      <c r="O442" s="4"/>
      <c r="P442" s="4" t="s">
        <v>26</v>
      </c>
      <c r="Q442" s="4" t="s">
        <v>27</v>
      </c>
      <c r="R442" s="4" t="s">
        <v>28</v>
      </c>
      <c r="S442" s="4" t="s">
        <v>29</v>
      </c>
      <c r="T442" s="4" t="s">
        <v>30</v>
      </c>
      <c r="U442" s="4"/>
      <c r="V442" s="4" t="s">
        <v>31</v>
      </c>
    </row>
    <row r="443" spans="1:22" s="3" customFormat="1" ht="13.5" hidden="1" customHeight="1" x14ac:dyDescent="0.25">
      <c r="A443" s="111" t="s">
        <v>20</v>
      </c>
      <c r="B443" s="112" t="s">
        <v>21</v>
      </c>
      <c r="C443" s="5" t="s">
        <v>22</v>
      </c>
      <c r="D443" s="112" t="s">
        <v>507</v>
      </c>
      <c r="E443" s="113">
        <v>1</v>
      </c>
      <c r="F443" s="111" t="s">
        <v>23</v>
      </c>
      <c r="G443" s="111" t="s">
        <v>24</v>
      </c>
      <c r="H443" s="111" t="s">
        <v>32</v>
      </c>
      <c r="I443" s="111"/>
      <c r="J443" s="111"/>
      <c r="K443" s="111"/>
      <c r="L443" s="111"/>
      <c r="M443" s="111"/>
      <c r="N443" s="111"/>
      <c r="O443" s="132"/>
      <c r="P443" s="111" t="s">
        <v>26</v>
      </c>
      <c r="Q443" s="111" t="s">
        <v>27</v>
      </c>
      <c r="R443" s="111" t="s">
        <v>28</v>
      </c>
      <c r="S443" s="111" t="s">
        <v>29</v>
      </c>
      <c r="T443" s="111" t="s">
        <v>30</v>
      </c>
      <c r="U443" s="111"/>
      <c r="V443" s="111" t="s">
        <v>31</v>
      </c>
    </row>
    <row r="444" spans="1:22" s="3" customFormat="1" ht="13.5" hidden="1" customHeight="1" x14ac:dyDescent="0.25">
      <c r="A444" s="4" t="s">
        <v>20</v>
      </c>
      <c r="B444" s="5" t="s">
        <v>21</v>
      </c>
      <c r="C444" s="5" t="s">
        <v>22</v>
      </c>
      <c r="D444" s="5" t="s">
        <v>507</v>
      </c>
      <c r="E444" s="19">
        <v>1</v>
      </c>
      <c r="F444" s="4" t="s">
        <v>23</v>
      </c>
      <c r="G444" s="4" t="s">
        <v>24</v>
      </c>
      <c r="H444" s="4" t="s">
        <v>33</v>
      </c>
      <c r="I444" s="4"/>
      <c r="J444" s="4"/>
      <c r="K444" s="4"/>
      <c r="L444" s="4"/>
      <c r="M444" s="4"/>
      <c r="N444" s="4"/>
      <c r="O444" s="7"/>
      <c r="P444" s="4" t="s">
        <v>26</v>
      </c>
      <c r="Q444" s="4" t="s">
        <v>27</v>
      </c>
      <c r="R444" s="4" t="s">
        <v>28</v>
      </c>
      <c r="S444" s="4" t="s">
        <v>29</v>
      </c>
      <c r="T444" s="4" t="s">
        <v>30</v>
      </c>
      <c r="U444" s="4"/>
      <c r="V444" s="4" t="s">
        <v>31</v>
      </c>
    </row>
    <row r="445" spans="1:22" s="3" customFormat="1" ht="13.5" hidden="1" customHeight="1" x14ac:dyDescent="0.25">
      <c r="A445" s="4" t="s">
        <v>20</v>
      </c>
      <c r="B445" s="5" t="s">
        <v>21</v>
      </c>
      <c r="C445" s="5" t="s">
        <v>22</v>
      </c>
      <c r="D445" s="5" t="s">
        <v>507</v>
      </c>
      <c r="E445" s="19">
        <v>1</v>
      </c>
      <c r="F445" s="4" t="s">
        <v>23</v>
      </c>
      <c r="G445" s="4" t="s">
        <v>24</v>
      </c>
      <c r="H445" s="4" t="s">
        <v>34</v>
      </c>
      <c r="I445" s="4"/>
      <c r="J445" s="4"/>
      <c r="K445" s="4"/>
      <c r="L445" s="4"/>
      <c r="M445" s="4"/>
      <c r="N445" s="4"/>
      <c r="O445" s="7"/>
      <c r="P445" s="4" t="s">
        <v>26</v>
      </c>
      <c r="Q445" s="4" t="s">
        <v>27</v>
      </c>
      <c r="R445" s="4" t="s">
        <v>28</v>
      </c>
      <c r="S445" s="4" t="s">
        <v>29</v>
      </c>
      <c r="T445" s="4" t="s">
        <v>30</v>
      </c>
      <c r="U445" s="4"/>
      <c r="V445" s="4" t="s">
        <v>31</v>
      </c>
    </row>
    <row r="446" spans="1:22" s="3" customFormat="1" ht="13.5" hidden="1" customHeight="1" x14ac:dyDescent="0.25">
      <c r="A446" s="4" t="s">
        <v>20</v>
      </c>
      <c r="B446" s="5" t="s">
        <v>21</v>
      </c>
      <c r="C446" s="5" t="s">
        <v>22</v>
      </c>
      <c r="D446" s="5" t="s">
        <v>507</v>
      </c>
      <c r="E446" s="19">
        <v>1</v>
      </c>
      <c r="F446" s="4" t="s">
        <v>23</v>
      </c>
      <c r="G446" s="4" t="s">
        <v>35</v>
      </c>
      <c r="H446" s="4" t="s">
        <v>36</v>
      </c>
      <c r="I446" s="4" t="s">
        <v>511</v>
      </c>
      <c r="J446" s="4"/>
      <c r="K446" s="4" t="s">
        <v>486</v>
      </c>
      <c r="L446" s="4"/>
      <c r="M446" s="4"/>
      <c r="N446" s="4"/>
      <c r="O446" s="7"/>
      <c r="P446" s="4" t="s">
        <v>26</v>
      </c>
      <c r="Q446" s="4" t="s">
        <v>27</v>
      </c>
      <c r="R446" s="4" t="s">
        <v>28</v>
      </c>
      <c r="S446" s="4" t="s">
        <v>29</v>
      </c>
      <c r="T446" s="4" t="s">
        <v>30</v>
      </c>
      <c r="U446" s="4"/>
      <c r="V446" s="4" t="s">
        <v>31</v>
      </c>
    </row>
    <row r="447" spans="1:22" s="3" customFormat="1" ht="13.5" hidden="1" customHeight="1" x14ac:dyDescent="0.25">
      <c r="A447" s="4" t="s">
        <v>37</v>
      </c>
      <c r="B447" s="5" t="s">
        <v>38</v>
      </c>
      <c r="C447" s="5" t="s">
        <v>39</v>
      </c>
      <c r="D447" s="5" t="s">
        <v>507</v>
      </c>
      <c r="E447" s="19">
        <v>2</v>
      </c>
      <c r="F447" s="10" t="s">
        <v>40</v>
      </c>
      <c r="G447" s="4" t="s">
        <v>41</v>
      </c>
      <c r="H447" s="4" t="s">
        <v>25</v>
      </c>
      <c r="I447" s="4"/>
      <c r="J447" s="4"/>
      <c r="K447" s="4"/>
      <c r="L447" s="4"/>
      <c r="M447" s="4"/>
      <c r="N447" s="4"/>
      <c r="O447" s="7"/>
      <c r="P447" s="10" t="s">
        <v>42</v>
      </c>
      <c r="Q447" s="4"/>
      <c r="R447" s="4" t="s">
        <v>43</v>
      </c>
      <c r="S447" s="4" t="s">
        <v>29</v>
      </c>
      <c r="T447" s="4" t="s">
        <v>44</v>
      </c>
      <c r="U447" s="4" t="s">
        <v>45</v>
      </c>
      <c r="V447" s="4" t="s">
        <v>46</v>
      </c>
    </row>
    <row r="448" spans="1:22" s="3" customFormat="1" ht="13.5" hidden="1" customHeight="1" x14ac:dyDescent="0.25">
      <c r="A448" s="4" t="s">
        <v>37</v>
      </c>
      <c r="B448" s="5" t="s">
        <v>38</v>
      </c>
      <c r="C448" s="5" t="s">
        <v>39</v>
      </c>
      <c r="D448" s="5" t="s">
        <v>507</v>
      </c>
      <c r="E448" s="19">
        <v>2</v>
      </c>
      <c r="F448" s="10" t="s">
        <v>40</v>
      </c>
      <c r="G448" s="4" t="s">
        <v>35</v>
      </c>
      <c r="H448" s="4" t="s">
        <v>36</v>
      </c>
      <c r="I448" s="4" t="s">
        <v>511</v>
      </c>
      <c r="J448" s="4"/>
      <c r="K448" s="4" t="s">
        <v>490</v>
      </c>
      <c r="L448" s="4"/>
      <c r="M448" s="4"/>
      <c r="N448" s="4"/>
      <c r="O448" s="4"/>
      <c r="P448" s="10" t="s">
        <v>42</v>
      </c>
      <c r="Q448" s="4"/>
      <c r="R448" s="4" t="s">
        <v>43</v>
      </c>
      <c r="S448" s="4" t="s">
        <v>29</v>
      </c>
      <c r="T448" s="4" t="s">
        <v>44</v>
      </c>
      <c r="U448" s="4" t="s">
        <v>45</v>
      </c>
      <c r="V448" s="4" t="s">
        <v>46</v>
      </c>
    </row>
    <row r="449" spans="1:22" s="3" customFormat="1" ht="13.5" hidden="1" customHeight="1" x14ac:dyDescent="0.25">
      <c r="A449" s="4" t="s">
        <v>47</v>
      </c>
      <c r="B449" s="5" t="s">
        <v>48</v>
      </c>
      <c r="C449" s="5" t="s">
        <v>49</v>
      </c>
      <c r="D449" s="5" t="s">
        <v>507</v>
      </c>
      <c r="E449" s="19">
        <v>3</v>
      </c>
      <c r="F449" s="10" t="s">
        <v>42</v>
      </c>
      <c r="G449" s="4" t="s">
        <v>41</v>
      </c>
      <c r="H449" s="4" t="s">
        <v>33</v>
      </c>
      <c r="I449" s="4"/>
      <c r="J449" s="4"/>
      <c r="K449" s="4"/>
      <c r="L449" s="4"/>
      <c r="M449" s="4"/>
      <c r="N449" s="4"/>
      <c r="O449" s="7"/>
      <c r="P449" s="10" t="s">
        <v>42</v>
      </c>
      <c r="Q449" s="4"/>
      <c r="R449" s="9" t="s">
        <v>50</v>
      </c>
      <c r="S449" s="4"/>
      <c r="T449" s="4" t="s">
        <v>44</v>
      </c>
      <c r="U449" s="4"/>
      <c r="V449" s="4" t="s">
        <v>46</v>
      </c>
    </row>
    <row r="450" spans="1:22" s="3" customFormat="1" ht="13.5" hidden="1" customHeight="1" x14ac:dyDescent="0.25">
      <c r="A450" s="4" t="s">
        <v>47</v>
      </c>
      <c r="B450" s="5" t="s">
        <v>48</v>
      </c>
      <c r="C450" s="5" t="s">
        <v>49</v>
      </c>
      <c r="D450" s="5" t="s">
        <v>507</v>
      </c>
      <c r="E450" s="19">
        <v>3</v>
      </c>
      <c r="F450" s="10" t="s">
        <v>42</v>
      </c>
      <c r="G450" s="4" t="s">
        <v>35</v>
      </c>
      <c r="H450" s="4" t="s">
        <v>36</v>
      </c>
      <c r="I450" s="4" t="s">
        <v>511</v>
      </c>
      <c r="J450" s="4"/>
      <c r="K450" s="4" t="s">
        <v>491</v>
      </c>
      <c r="L450" s="4"/>
      <c r="M450" s="4"/>
      <c r="N450" s="4"/>
      <c r="O450" s="4"/>
      <c r="P450" s="10" t="s">
        <v>42</v>
      </c>
      <c r="Q450" s="4"/>
      <c r="R450" s="4" t="s">
        <v>50</v>
      </c>
      <c r="S450" s="4"/>
      <c r="T450" s="4" t="s">
        <v>44</v>
      </c>
      <c r="U450" s="4"/>
      <c r="V450" s="4" t="s">
        <v>46</v>
      </c>
    </row>
    <row r="451" spans="1:22" s="3" customFormat="1" ht="13.5" hidden="1" customHeight="1" x14ac:dyDescent="0.25">
      <c r="A451" s="4" t="s">
        <v>51</v>
      </c>
      <c r="B451" s="5" t="s">
        <v>52</v>
      </c>
      <c r="C451" s="5" t="s">
        <v>53</v>
      </c>
      <c r="D451" s="5" t="s">
        <v>507</v>
      </c>
      <c r="E451" s="19">
        <v>4</v>
      </c>
      <c r="F451" s="10" t="s">
        <v>54</v>
      </c>
      <c r="G451" s="4" t="s">
        <v>55</v>
      </c>
      <c r="H451" s="4" t="s">
        <v>34</v>
      </c>
      <c r="I451" s="4"/>
      <c r="J451" s="4"/>
      <c r="K451" s="4"/>
      <c r="L451" s="4"/>
      <c r="M451" s="4"/>
      <c r="N451" s="4"/>
      <c r="O451" s="7"/>
      <c r="P451" s="4"/>
      <c r="Q451" s="10"/>
      <c r="R451" s="4" t="s">
        <v>50</v>
      </c>
      <c r="S451" s="10" t="s">
        <v>56</v>
      </c>
      <c r="T451" s="10" t="s">
        <v>57</v>
      </c>
      <c r="U451" s="4" t="s">
        <v>45</v>
      </c>
      <c r="V451" s="4" t="s">
        <v>58</v>
      </c>
    </row>
    <row r="452" spans="1:22" s="3" customFormat="1" ht="13.5" hidden="1" customHeight="1" x14ac:dyDescent="0.25">
      <c r="A452" s="4" t="s">
        <v>51</v>
      </c>
      <c r="B452" s="5" t="s">
        <v>52</v>
      </c>
      <c r="C452" s="5" t="s">
        <v>53</v>
      </c>
      <c r="D452" s="5" t="s">
        <v>507</v>
      </c>
      <c r="E452" s="19">
        <v>4</v>
      </c>
      <c r="F452" s="10" t="s">
        <v>54</v>
      </c>
      <c r="G452" s="4" t="s">
        <v>35</v>
      </c>
      <c r="H452" s="4" t="s">
        <v>36</v>
      </c>
      <c r="I452" s="4" t="s">
        <v>511</v>
      </c>
      <c r="J452" s="4"/>
      <c r="K452" s="4" t="s">
        <v>492</v>
      </c>
      <c r="L452" s="4"/>
      <c r="M452" s="4"/>
      <c r="N452" s="4"/>
      <c r="O452" s="4"/>
      <c r="P452" s="4"/>
      <c r="Q452" s="10"/>
      <c r="R452" s="4" t="s">
        <v>50</v>
      </c>
      <c r="S452" s="10" t="s">
        <v>56</v>
      </c>
      <c r="T452" s="10" t="s">
        <v>57</v>
      </c>
      <c r="U452" s="4" t="s">
        <v>45</v>
      </c>
      <c r="V452" s="4" t="s">
        <v>58</v>
      </c>
    </row>
    <row r="453" spans="1:22" s="3" customFormat="1" ht="13.5" hidden="1" customHeight="1" x14ac:dyDescent="0.25">
      <c r="A453" s="4" t="s">
        <v>59</v>
      </c>
      <c r="B453" s="5" t="s">
        <v>60</v>
      </c>
      <c r="C453" s="5" t="s">
        <v>61</v>
      </c>
      <c r="D453" s="5" t="s">
        <v>507</v>
      </c>
      <c r="E453" s="19">
        <v>5</v>
      </c>
      <c r="F453" s="14" t="s">
        <v>62</v>
      </c>
      <c r="G453" s="4" t="s">
        <v>55</v>
      </c>
      <c r="H453" s="4" t="s">
        <v>25</v>
      </c>
      <c r="I453" s="4"/>
      <c r="J453" s="4"/>
      <c r="K453" s="4"/>
      <c r="L453" s="4"/>
      <c r="M453" s="4"/>
      <c r="N453" s="4"/>
      <c r="O453" s="4"/>
      <c r="P453" s="4" t="s">
        <v>62</v>
      </c>
      <c r="Q453" s="4" t="s">
        <v>63</v>
      </c>
      <c r="R453" s="4"/>
      <c r="S453" s="4" t="s">
        <v>56</v>
      </c>
      <c r="T453" s="4" t="s">
        <v>64</v>
      </c>
      <c r="U453" s="4"/>
      <c r="V453" s="4" t="s">
        <v>46</v>
      </c>
    </row>
    <row r="454" spans="1:22" s="3" customFormat="1" ht="13.5" hidden="1" customHeight="1" x14ac:dyDescent="0.25">
      <c r="A454" s="4" t="s">
        <v>59</v>
      </c>
      <c r="B454" s="5" t="s">
        <v>65</v>
      </c>
      <c r="C454" s="5" t="s">
        <v>66</v>
      </c>
      <c r="D454" s="5" t="s">
        <v>507</v>
      </c>
      <c r="E454" s="19">
        <v>6</v>
      </c>
      <c r="F454" s="4" t="s">
        <v>67</v>
      </c>
      <c r="G454" s="4" t="s">
        <v>55</v>
      </c>
      <c r="H454" s="4" t="s">
        <v>34</v>
      </c>
      <c r="I454" s="4"/>
      <c r="J454" s="4"/>
      <c r="K454" s="4"/>
      <c r="L454" s="4"/>
      <c r="M454" s="4"/>
      <c r="N454" s="4"/>
      <c r="O454" s="7"/>
      <c r="P454" s="4" t="s">
        <v>68</v>
      </c>
      <c r="Q454" s="4"/>
      <c r="R454" s="4"/>
      <c r="S454" s="4" t="s">
        <v>29</v>
      </c>
      <c r="T454" s="4" t="s">
        <v>69</v>
      </c>
      <c r="U454" s="4"/>
      <c r="V454" s="4" t="s">
        <v>46</v>
      </c>
    </row>
    <row r="455" spans="1:22" s="3" customFormat="1" ht="13.5" hidden="1" customHeight="1" x14ac:dyDescent="0.25">
      <c r="A455" s="4" t="s">
        <v>59</v>
      </c>
      <c r="B455" s="5" t="s">
        <v>65</v>
      </c>
      <c r="C455" s="5" t="s">
        <v>66</v>
      </c>
      <c r="D455" s="5" t="s">
        <v>507</v>
      </c>
      <c r="E455" s="19">
        <v>6</v>
      </c>
      <c r="F455" s="4" t="s">
        <v>67</v>
      </c>
      <c r="G455" s="4" t="s">
        <v>35</v>
      </c>
      <c r="H455" s="4" t="s">
        <v>36</v>
      </c>
      <c r="I455" s="4" t="s">
        <v>511</v>
      </c>
      <c r="J455" s="4"/>
      <c r="K455" s="4" t="s">
        <v>488</v>
      </c>
      <c r="L455" s="4"/>
      <c r="M455" s="4"/>
      <c r="N455" s="4"/>
      <c r="O455" s="7"/>
      <c r="P455" s="4" t="s">
        <v>68</v>
      </c>
      <c r="Q455" s="4"/>
      <c r="R455" s="4"/>
      <c r="S455" s="4" t="s">
        <v>29</v>
      </c>
      <c r="T455" s="4" t="s">
        <v>69</v>
      </c>
      <c r="U455" s="4"/>
      <c r="V455" s="4" t="s">
        <v>46</v>
      </c>
    </row>
    <row r="456" spans="1:22" s="3" customFormat="1" ht="13.5" hidden="1" customHeight="1" x14ac:dyDescent="0.25">
      <c r="A456" s="4" t="s">
        <v>20</v>
      </c>
      <c r="B456" s="5" t="s">
        <v>70</v>
      </c>
      <c r="C456" s="5" t="s">
        <v>71</v>
      </c>
      <c r="D456" s="5" t="s">
        <v>507</v>
      </c>
      <c r="E456" s="19">
        <v>7</v>
      </c>
      <c r="F456" s="4" t="s">
        <v>72</v>
      </c>
      <c r="G456" s="4" t="s">
        <v>55</v>
      </c>
      <c r="H456" s="4" t="s">
        <v>33</v>
      </c>
      <c r="I456" s="4"/>
      <c r="J456" s="4"/>
      <c r="K456" s="4"/>
      <c r="L456" s="4"/>
      <c r="M456" s="4"/>
      <c r="N456" s="4"/>
      <c r="O456" s="4"/>
      <c r="P456" s="4" t="s">
        <v>73</v>
      </c>
      <c r="Q456" s="4" t="s">
        <v>74</v>
      </c>
      <c r="R456" s="4"/>
      <c r="S456" s="4" t="s">
        <v>29</v>
      </c>
      <c r="T456" s="4" t="s">
        <v>75</v>
      </c>
      <c r="U456" s="4"/>
      <c r="V456" s="4" t="s">
        <v>58</v>
      </c>
    </row>
    <row r="457" spans="1:22" s="3" customFormat="1" ht="13.5" hidden="1" customHeight="1" x14ac:dyDescent="0.25">
      <c r="A457" s="4" t="s">
        <v>20</v>
      </c>
      <c r="B457" s="5" t="s">
        <v>70</v>
      </c>
      <c r="C457" s="5" t="s">
        <v>71</v>
      </c>
      <c r="D457" s="5" t="s">
        <v>507</v>
      </c>
      <c r="E457" s="19">
        <v>7</v>
      </c>
      <c r="F457" s="4" t="s">
        <v>72</v>
      </c>
      <c r="G457" s="4" t="s">
        <v>35</v>
      </c>
      <c r="H457" s="4" t="s">
        <v>36</v>
      </c>
      <c r="I457" s="4" t="s">
        <v>511</v>
      </c>
      <c r="J457" s="4"/>
      <c r="K457" s="4" t="s">
        <v>486</v>
      </c>
      <c r="L457" s="4"/>
      <c r="M457" s="4"/>
      <c r="N457" s="4"/>
      <c r="O457" s="4"/>
      <c r="P457" s="4" t="s">
        <v>73</v>
      </c>
      <c r="Q457" s="4" t="s">
        <v>74</v>
      </c>
      <c r="R457" s="4"/>
      <c r="S457" s="4" t="s">
        <v>29</v>
      </c>
      <c r="T457" s="4" t="s">
        <v>75</v>
      </c>
      <c r="U457" s="4"/>
      <c r="V457" s="4" t="s">
        <v>58</v>
      </c>
    </row>
    <row r="458" spans="1:22" s="3" customFormat="1" ht="13.5" hidden="1" customHeight="1" x14ac:dyDescent="0.25">
      <c r="A458" s="111" t="s">
        <v>20</v>
      </c>
      <c r="B458" s="112" t="s">
        <v>76</v>
      </c>
      <c r="C458" s="5" t="s">
        <v>77</v>
      </c>
      <c r="D458" s="112" t="s">
        <v>507</v>
      </c>
      <c r="E458" s="113">
        <v>8</v>
      </c>
      <c r="F458" s="111" t="s">
        <v>78</v>
      </c>
      <c r="G458" s="111" t="s">
        <v>55</v>
      </c>
      <c r="H458" s="111" t="s">
        <v>32</v>
      </c>
      <c r="I458" s="111"/>
      <c r="J458" s="111"/>
      <c r="K458" s="111"/>
      <c r="L458" s="111"/>
      <c r="M458" s="111"/>
      <c r="N458" s="111"/>
      <c r="O458" s="132"/>
      <c r="P458" s="111" t="s">
        <v>79</v>
      </c>
      <c r="Q458" s="111"/>
      <c r="R458" s="111"/>
      <c r="S458" s="111" t="s">
        <v>29</v>
      </c>
      <c r="T458" s="111" t="s">
        <v>80</v>
      </c>
      <c r="U458" s="111"/>
      <c r="V458" s="111" t="s">
        <v>46</v>
      </c>
    </row>
    <row r="459" spans="1:22" s="3" customFormat="1" ht="13.5" hidden="1" customHeight="1" x14ac:dyDescent="0.25">
      <c r="A459" s="4" t="s">
        <v>20</v>
      </c>
      <c r="B459" s="5" t="s">
        <v>76</v>
      </c>
      <c r="C459" s="5" t="s">
        <v>77</v>
      </c>
      <c r="D459" s="5" t="s">
        <v>507</v>
      </c>
      <c r="E459" s="19">
        <v>8</v>
      </c>
      <c r="F459" s="4" t="s">
        <v>78</v>
      </c>
      <c r="G459" s="4" t="s">
        <v>35</v>
      </c>
      <c r="H459" s="4" t="s">
        <v>36</v>
      </c>
      <c r="I459" s="4" t="s">
        <v>511</v>
      </c>
      <c r="J459" s="4"/>
      <c r="K459" s="4" t="s">
        <v>490</v>
      </c>
      <c r="L459" s="4"/>
      <c r="M459" s="4"/>
      <c r="N459" s="4"/>
      <c r="O459" s="4"/>
      <c r="P459" s="4" t="s">
        <v>79</v>
      </c>
      <c r="Q459" s="4"/>
      <c r="R459" s="4"/>
      <c r="S459" s="4" t="s">
        <v>29</v>
      </c>
      <c r="T459" s="4" t="s">
        <v>80</v>
      </c>
      <c r="U459" s="4"/>
      <c r="V459" s="4" t="s">
        <v>46</v>
      </c>
    </row>
    <row r="460" spans="1:22" s="3" customFormat="1" ht="13.5" hidden="1" customHeight="1" x14ac:dyDescent="0.25">
      <c r="A460" s="111" t="s">
        <v>81</v>
      </c>
      <c r="B460" s="112" t="s">
        <v>82</v>
      </c>
      <c r="C460" s="5"/>
      <c r="D460" s="112" t="s">
        <v>507</v>
      </c>
      <c r="E460" s="113">
        <v>9</v>
      </c>
      <c r="F460" s="111" t="s">
        <v>83</v>
      </c>
      <c r="G460" s="111" t="s">
        <v>55</v>
      </c>
      <c r="H460" s="111" t="s">
        <v>25</v>
      </c>
      <c r="I460" s="111"/>
      <c r="J460" s="111"/>
      <c r="K460" s="111"/>
      <c r="L460" s="111"/>
      <c r="M460" s="111"/>
      <c r="N460" s="111"/>
      <c r="O460" s="111"/>
      <c r="P460" s="111" t="s">
        <v>62</v>
      </c>
      <c r="Q460" s="111" t="s">
        <v>84</v>
      </c>
      <c r="R460" s="111"/>
      <c r="S460" s="111" t="s">
        <v>56</v>
      </c>
      <c r="T460" s="111" t="s">
        <v>85</v>
      </c>
      <c r="U460" s="111"/>
      <c r="V460" s="111" t="s">
        <v>46</v>
      </c>
    </row>
    <row r="461" spans="1:22" s="3" customFormat="1" ht="13.5" hidden="1" customHeight="1" x14ac:dyDescent="0.25">
      <c r="A461" s="4" t="s">
        <v>37</v>
      </c>
      <c r="B461" s="5" t="s">
        <v>86</v>
      </c>
      <c r="C461" s="5" t="s">
        <v>87</v>
      </c>
      <c r="D461" s="5" t="s">
        <v>507</v>
      </c>
      <c r="E461" s="19">
        <v>10</v>
      </c>
      <c r="F461" s="10" t="s">
        <v>88</v>
      </c>
      <c r="G461" s="4" t="s">
        <v>55</v>
      </c>
      <c r="H461" s="4" t="s">
        <v>34</v>
      </c>
      <c r="I461" s="4"/>
      <c r="J461" s="4"/>
      <c r="K461" s="4"/>
      <c r="L461" s="4"/>
      <c r="M461" s="4"/>
      <c r="N461" s="4"/>
      <c r="O461" s="7"/>
      <c r="P461" s="10" t="s">
        <v>88</v>
      </c>
      <c r="Q461" s="4"/>
      <c r="R461" s="4" t="s">
        <v>43</v>
      </c>
      <c r="S461" s="4" t="s">
        <v>29</v>
      </c>
      <c r="T461" s="4" t="s">
        <v>89</v>
      </c>
      <c r="U461" s="4" t="s">
        <v>45</v>
      </c>
      <c r="V461" s="4" t="s">
        <v>46</v>
      </c>
    </row>
    <row r="462" spans="1:22" s="3" customFormat="1" ht="13.5" hidden="1" customHeight="1" x14ac:dyDescent="0.25">
      <c r="A462" s="4" t="s">
        <v>37</v>
      </c>
      <c r="B462" s="5" t="s">
        <v>86</v>
      </c>
      <c r="C462" s="5" t="s">
        <v>87</v>
      </c>
      <c r="D462" s="5" t="s">
        <v>507</v>
      </c>
      <c r="E462" s="19">
        <v>10</v>
      </c>
      <c r="F462" s="10" t="s">
        <v>88</v>
      </c>
      <c r="G462" s="4" t="s">
        <v>35</v>
      </c>
      <c r="H462" s="4" t="s">
        <v>36</v>
      </c>
      <c r="I462" s="4" t="s">
        <v>511</v>
      </c>
      <c r="J462" s="4"/>
      <c r="K462" s="4" t="s">
        <v>491</v>
      </c>
      <c r="L462" s="4"/>
      <c r="M462" s="4"/>
      <c r="N462" s="4"/>
      <c r="O462" s="4"/>
      <c r="P462" s="10" t="s">
        <v>88</v>
      </c>
      <c r="Q462" s="4"/>
      <c r="R462" s="4" t="s">
        <v>43</v>
      </c>
      <c r="S462" s="4" t="s">
        <v>29</v>
      </c>
      <c r="T462" s="4" t="s">
        <v>89</v>
      </c>
      <c r="U462" s="4" t="s">
        <v>45</v>
      </c>
      <c r="V462" s="4" t="s">
        <v>46</v>
      </c>
    </row>
    <row r="463" spans="1:22" s="3" customFormat="1" ht="13.5" hidden="1" customHeight="1" x14ac:dyDescent="0.25">
      <c r="A463" s="4" t="s">
        <v>90</v>
      </c>
      <c r="B463" s="5" t="s">
        <v>91</v>
      </c>
      <c r="C463" s="5" t="s">
        <v>92</v>
      </c>
      <c r="D463" s="5" t="s">
        <v>507</v>
      </c>
      <c r="E463" s="19">
        <v>11</v>
      </c>
      <c r="F463" s="10" t="s">
        <v>93</v>
      </c>
      <c r="G463" s="4" t="s">
        <v>55</v>
      </c>
      <c r="H463" s="4" t="s">
        <v>33</v>
      </c>
      <c r="I463" s="4"/>
      <c r="J463" s="4"/>
      <c r="K463" s="4"/>
      <c r="L463" s="4"/>
      <c r="M463" s="4"/>
      <c r="N463" s="4"/>
      <c r="O463" s="4"/>
      <c r="P463" s="4" t="s">
        <v>94</v>
      </c>
      <c r="Q463" s="10"/>
      <c r="R463" s="10"/>
      <c r="S463" s="10" t="s">
        <v>56</v>
      </c>
      <c r="T463" s="10"/>
      <c r="U463" s="10"/>
      <c r="V463" s="10" t="s">
        <v>95</v>
      </c>
    </row>
    <row r="464" spans="1:22" s="3" customFormat="1" ht="13.5" hidden="1" customHeight="1" x14ac:dyDescent="0.25">
      <c r="A464" s="4" t="s">
        <v>90</v>
      </c>
      <c r="B464" s="5" t="s">
        <v>91</v>
      </c>
      <c r="C464" s="5" t="s">
        <v>92</v>
      </c>
      <c r="D464" s="5" t="s">
        <v>507</v>
      </c>
      <c r="E464" s="19">
        <v>11</v>
      </c>
      <c r="F464" s="10" t="s">
        <v>93</v>
      </c>
      <c r="G464" s="4" t="s">
        <v>35</v>
      </c>
      <c r="H464" s="4" t="s">
        <v>36</v>
      </c>
      <c r="I464" s="4" t="s">
        <v>511</v>
      </c>
      <c r="J464" s="4"/>
      <c r="K464" s="4" t="s">
        <v>492</v>
      </c>
      <c r="L464" s="4"/>
      <c r="M464" s="4"/>
      <c r="N464" s="4"/>
      <c r="O464" s="4"/>
      <c r="P464" s="4" t="s">
        <v>94</v>
      </c>
      <c r="Q464" s="10"/>
      <c r="R464" s="10"/>
      <c r="S464" s="10" t="s">
        <v>56</v>
      </c>
      <c r="T464" s="10"/>
      <c r="U464" s="10"/>
      <c r="V464" s="10" t="s">
        <v>95</v>
      </c>
    </row>
    <row r="465" spans="1:22" s="3" customFormat="1" ht="13.5" hidden="1" customHeight="1" x14ac:dyDescent="0.25">
      <c r="A465" s="111" t="s">
        <v>51</v>
      </c>
      <c r="B465" s="112" t="s">
        <v>96</v>
      </c>
      <c r="C465" s="5" t="s">
        <v>97</v>
      </c>
      <c r="D465" s="112" t="s">
        <v>507</v>
      </c>
      <c r="E465" s="113">
        <v>12</v>
      </c>
      <c r="F465" s="111" t="s">
        <v>98</v>
      </c>
      <c r="G465" s="111" t="s">
        <v>55</v>
      </c>
      <c r="H465" s="111" t="s">
        <v>32</v>
      </c>
      <c r="I465" s="111"/>
      <c r="J465" s="111"/>
      <c r="K465" s="111"/>
      <c r="L465" s="111"/>
      <c r="M465" s="111"/>
      <c r="N465" s="111"/>
      <c r="O465" s="132"/>
      <c r="P465" s="111"/>
      <c r="Q465" s="111"/>
      <c r="R465" s="111" t="s">
        <v>50</v>
      </c>
      <c r="S465" s="111" t="s">
        <v>56</v>
      </c>
      <c r="T465" s="111" t="s">
        <v>99</v>
      </c>
      <c r="U465" s="111" t="s">
        <v>45</v>
      </c>
      <c r="V465" s="111" t="s">
        <v>58</v>
      </c>
    </row>
    <row r="466" spans="1:22" s="3" customFormat="1" ht="13.5" hidden="1" customHeight="1" x14ac:dyDescent="0.25">
      <c r="A466" s="4" t="s">
        <v>51</v>
      </c>
      <c r="B466" s="5" t="s">
        <v>96</v>
      </c>
      <c r="C466" s="5" t="s">
        <v>97</v>
      </c>
      <c r="D466" s="5" t="s">
        <v>507</v>
      </c>
      <c r="E466" s="19">
        <v>12</v>
      </c>
      <c r="F466" s="10" t="s">
        <v>98</v>
      </c>
      <c r="G466" s="4" t="s">
        <v>35</v>
      </c>
      <c r="H466" s="4" t="s">
        <v>36</v>
      </c>
      <c r="I466" s="4" t="s">
        <v>511</v>
      </c>
      <c r="J466" s="4"/>
      <c r="K466" s="4" t="s">
        <v>488</v>
      </c>
      <c r="L466" s="4"/>
      <c r="M466" s="4"/>
      <c r="N466" s="4"/>
      <c r="O466" s="7"/>
      <c r="P466" s="4"/>
      <c r="Q466" s="10"/>
      <c r="R466" s="4" t="s">
        <v>50</v>
      </c>
      <c r="S466" s="10" t="s">
        <v>56</v>
      </c>
      <c r="T466" s="10" t="s">
        <v>99</v>
      </c>
      <c r="U466" s="4" t="s">
        <v>45</v>
      </c>
      <c r="V466" s="4" t="s">
        <v>58</v>
      </c>
    </row>
    <row r="467" spans="1:22" s="3" customFormat="1" ht="13.5" hidden="1" customHeight="1" x14ac:dyDescent="0.25">
      <c r="A467" s="4" t="s">
        <v>37</v>
      </c>
      <c r="B467" s="5" t="s">
        <v>100</v>
      </c>
      <c r="C467" s="5" t="s">
        <v>101</v>
      </c>
      <c r="D467" s="5" t="s">
        <v>507</v>
      </c>
      <c r="E467" s="19">
        <v>13</v>
      </c>
      <c r="F467" s="15" t="s">
        <v>102</v>
      </c>
      <c r="G467" s="4" t="s">
        <v>55</v>
      </c>
      <c r="H467" s="4" t="s">
        <v>25</v>
      </c>
      <c r="I467" s="4"/>
      <c r="J467" s="4"/>
      <c r="K467" s="4"/>
      <c r="L467" s="4"/>
      <c r="M467" s="4"/>
      <c r="N467" s="4"/>
      <c r="O467" s="4"/>
      <c r="P467" s="10" t="s">
        <v>102</v>
      </c>
      <c r="Q467" s="10"/>
      <c r="R467" s="9" t="s">
        <v>43</v>
      </c>
      <c r="S467" s="4" t="s">
        <v>29</v>
      </c>
      <c r="T467" s="10" t="s">
        <v>44</v>
      </c>
      <c r="U467" s="10" t="s">
        <v>45</v>
      </c>
      <c r="V467" s="4" t="s">
        <v>46</v>
      </c>
    </row>
    <row r="468" spans="1:22" s="3" customFormat="1" ht="13.5" hidden="1" customHeight="1" x14ac:dyDescent="0.25">
      <c r="A468" s="4" t="s">
        <v>37</v>
      </c>
      <c r="B468" s="5" t="s">
        <v>100</v>
      </c>
      <c r="C468" s="5" t="s">
        <v>101</v>
      </c>
      <c r="D468" s="5" t="s">
        <v>507</v>
      </c>
      <c r="E468" s="19">
        <v>13</v>
      </c>
      <c r="F468" s="10" t="s">
        <v>102</v>
      </c>
      <c r="G468" s="4" t="s">
        <v>35</v>
      </c>
      <c r="H468" s="4" t="s">
        <v>36</v>
      </c>
      <c r="I468" s="4" t="s">
        <v>511</v>
      </c>
      <c r="J468" s="4"/>
      <c r="K468" s="4" t="s">
        <v>486</v>
      </c>
      <c r="L468" s="4"/>
      <c r="M468" s="4"/>
      <c r="N468" s="4"/>
      <c r="O468" s="4"/>
      <c r="P468" s="10" t="s">
        <v>102</v>
      </c>
      <c r="Q468" s="10"/>
      <c r="R468" s="4" t="s">
        <v>43</v>
      </c>
      <c r="S468" s="4" t="s">
        <v>29</v>
      </c>
      <c r="T468" s="10" t="s">
        <v>44</v>
      </c>
      <c r="U468" s="10" t="s">
        <v>45</v>
      </c>
      <c r="V468" s="4" t="s">
        <v>46</v>
      </c>
    </row>
    <row r="469" spans="1:22" s="3" customFormat="1" ht="13.5" hidden="1" customHeight="1" x14ac:dyDescent="0.25">
      <c r="A469" s="4" t="s">
        <v>47</v>
      </c>
      <c r="B469" s="5" t="s">
        <v>103</v>
      </c>
      <c r="C469" s="5" t="s">
        <v>104</v>
      </c>
      <c r="D469" s="5" t="s">
        <v>507</v>
      </c>
      <c r="E469" s="19">
        <v>14</v>
      </c>
      <c r="F469" s="10" t="s">
        <v>105</v>
      </c>
      <c r="G469" s="4" t="s">
        <v>55</v>
      </c>
      <c r="H469" s="4" t="s">
        <v>34</v>
      </c>
      <c r="I469" s="4"/>
      <c r="J469" s="4"/>
      <c r="K469" s="4"/>
      <c r="L469" s="4"/>
      <c r="M469" s="4"/>
      <c r="N469" s="4"/>
      <c r="O469" s="7"/>
      <c r="P469" s="10" t="s">
        <v>105</v>
      </c>
      <c r="Q469" s="10"/>
      <c r="R469" s="4" t="s">
        <v>50</v>
      </c>
      <c r="S469" s="10"/>
      <c r="T469" s="10" t="s">
        <v>44</v>
      </c>
      <c r="U469" s="10"/>
      <c r="V469" s="4" t="s">
        <v>46</v>
      </c>
    </row>
    <row r="470" spans="1:22" s="3" customFormat="1" ht="13.5" hidden="1" customHeight="1" x14ac:dyDescent="0.25">
      <c r="A470" s="4" t="s">
        <v>47</v>
      </c>
      <c r="B470" s="5" t="s">
        <v>103</v>
      </c>
      <c r="C470" s="5" t="s">
        <v>104</v>
      </c>
      <c r="D470" s="5" t="s">
        <v>507</v>
      </c>
      <c r="E470" s="19">
        <v>14</v>
      </c>
      <c r="F470" s="10" t="s">
        <v>105</v>
      </c>
      <c r="G470" s="4" t="s">
        <v>35</v>
      </c>
      <c r="H470" s="4" t="s">
        <v>36</v>
      </c>
      <c r="I470" s="4" t="s">
        <v>511</v>
      </c>
      <c r="J470" s="4"/>
      <c r="K470" s="4" t="s">
        <v>490</v>
      </c>
      <c r="L470" s="4"/>
      <c r="M470" s="4"/>
      <c r="N470" s="4"/>
      <c r="O470" s="4"/>
      <c r="P470" s="10" t="s">
        <v>105</v>
      </c>
      <c r="Q470" s="10"/>
      <c r="R470" s="4" t="s">
        <v>50</v>
      </c>
      <c r="S470" s="10"/>
      <c r="T470" s="10" t="s">
        <v>44</v>
      </c>
      <c r="U470" s="10"/>
      <c r="V470" s="4" t="s">
        <v>46</v>
      </c>
    </row>
    <row r="471" spans="1:22" s="3" customFormat="1" ht="13.5" hidden="1" customHeight="1" x14ac:dyDescent="0.25">
      <c r="A471" s="111" t="s">
        <v>106</v>
      </c>
      <c r="B471" s="112" t="s">
        <v>107</v>
      </c>
      <c r="C471" s="5" t="s">
        <v>108</v>
      </c>
      <c r="D471" s="112" t="s">
        <v>507</v>
      </c>
      <c r="E471" s="113">
        <v>15</v>
      </c>
      <c r="F471" s="111" t="s">
        <v>109</v>
      </c>
      <c r="G471" s="111" t="s">
        <v>55</v>
      </c>
      <c r="H471" s="111" t="s">
        <v>33</v>
      </c>
      <c r="I471" s="111"/>
      <c r="J471" s="111"/>
      <c r="K471" s="111"/>
      <c r="L471" s="111"/>
      <c r="M471" s="111"/>
      <c r="N471" s="111"/>
      <c r="O471" s="111"/>
      <c r="P471" s="111" t="s">
        <v>110</v>
      </c>
      <c r="Q471" s="111"/>
      <c r="R471" s="111"/>
      <c r="S471" s="111" t="s">
        <v>29</v>
      </c>
      <c r="T471" s="111"/>
      <c r="U471" s="111"/>
      <c r="V471" s="111" t="s">
        <v>46</v>
      </c>
    </row>
    <row r="472" spans="1:22" s="3" customFormat="1" ht="13.5" hidden="1" customHeight="1" x14ac:dyDescent="0.25">
      <c r="A472" s="111" t="s">
        <v>106</v>
      </c>
      <c r="B472" s="112" t="s">
        <v>107</v>
      </c>
      <c r="C472" s="5" t="s">
        <v>108</v>
      </c>
      <c r="D472" s="112" t="s">
        <v>507</v>
      </c>
      <c r="E472" s="113">
        <v>15</v>
      </c>
      <c r="F472" s="111" t="s">
        <v>109</v>
      </c>
      <c r="G472" s="111" t="s">
        <v>35</v>
      </c>
      <c r="H472" s="111" t="s">
        <v>36</v>
      </c>
      <c r="I472" s="111"/>
      <c r="J472" s="111"/>
      <c r="K472" s="111"/>
      <c r="L472" s="111"/>
      <c r="M472" s="111"/>
      <c r="N472" s="111"/>
      <c r="O472" s="111"/>
      <c r="P472" s="111" t="s">
        <v>110</v>
      </c>
      <c r="Q472" s="111"/>
      <c r="R472" s="111"/>
      <c r="S472" s="111" t="s">
        <v>29</v>
      </c>
      <c r="T472" s="111"/>
      <c r="U472" s="111"/>
      <c r="V472" s="111" t="s">
        <v>46</v>
      </c>
    </row>
    <row r="473" spans="1:22" s="3" customFormat="1" ht="13.5" hidden="1" customHeight="1" x14ac:dyDescent="0.25">
      <c r="A473" s="4" t="s">
        <v>111</v>
      </c>
      <c r="B473" s="5" t="s">
        <v>112</v>
      </c>
      <c r="C473" s="5"/>
      <c r="D473" s="5" t="s">
        <v>507</v>
      </c>
      <c r="E473" s="19">
        <v>16</v>
      </c>
      <c r="F473" s="4" t="s">
        <v>113</v>
      </c>
      <c r="G473" s="4" t="s">
        <v>55</v>
      </c>
      <c r="H473" s="4" t="s">
        <v>33</v>
      </c>
      <c r="I473" s="4"/>
      <c r="J473" s="4"/>
      <c r="K473" s="4"/>
      <c r="L473" s="4"/>
      <c r="M473" s="4"/>
      <c r="N473" s="4"/>
      <c r="O473" s="7"/>
      <c r="P473" s="10"/>
      <c r="Q473" s="10"/>
      <c r="R473" s="4" t="s">
        <v>114</v>
      </c>
      <c r="S473" s="10"/>
      <c r="T473" s="10"/>
      <c r="U473" s="10"/>
      <c r="V473" s="10" t="s">
        <v>95</v>
      </c>
    </row>
    <row r="474" spans="1:22" s="3" customFormat="1" ht="13.5" hidden="1" customHeight="1" x14ac:dyDescent="0.25">
      <c r="A474" s="4" t="s">
        <v>111</v>
      </c>
      <c r="B474" s="5" t="s">
        <v>112</v>
      </c>
      <c r="C474" s="5"/>
      <c r="D474" s="5" t="s">
        <v>507</v>
      </c>
      <c r="E474" s="19">
        <v>16</v>
      </c>
      <c r="F474" s="4" t="s">
        <v>113</v>
      </c>
      <c r="G474" s="4" t="s">
        <v>35</v>
      </c>
      <c r="H474" s="4" t="s">
        <v>36</v>
      </c>
      <c r="I474" s="4" t="s">
        <v>511</v>
      </c>
      <c r="J474" s="4"/>
      <c r="K474" s="4" t="s">
        <v>492</v>
      </c>
      <c r="L474" s="4"/>
      <c r="M474" s="4"/>
      <c r="N474" s="4"/>
      <c r="O474" s="4"/>
      <c r="P474" s="10"/>
      <c r="Q474" s="10"/>
      <c r="R474" s="4" t="s">
        <v>114</v>
      </c>
      <c r="S474" s="10"/>
      <c r="T474" s="10"/>
      <c r="U474" s="10"/>
      <c r="V474" s="10" t="s">
        <v>95</v>
      </c>
    </row>
    <row r="475" spans="1:22" s="3" customFormat="1" ht="13.5" hidden="1" customHeight="1" x14ac:dyDescent="0.25">
      <c r="A475" s="4" t="s">
        <v>111</v>
      </c>
      <c r="B475" s="5" t="s">
        <v>115</v>
      </c>
      <c r="C475" s="5" t="s">
        <v>116</v>
      </c>
      <c r="D475" s="5" t="s">
        <v>507</v>
      </c>
      <c r="E475" s="19">
        <v>17</v>
      </c>
      <c r="F475" s="14" t="s">
        <v>117</v>
      </c>
      <c r="G475" s="4" t="s">
        <v>55</v>
      </c>
      <c r="H475" s="4" t="s">
        <v>25</v>
      </c>
      <c r="I475" s="4"/>
      <c r="J475" s="4"/>
      <c r="K475" s="4"/>
      <c r="L475" s="4"/>
      <c r="M475" s="4"/>
      <c r="N475" s="4"/>
      <c r="O475" s="4"/>
      <c r="P475" s="10"/>
      <c r="Q475" s="10"/>
      <c r="R475" s="4" t="s">
        <v>114</v>
      </c>
      <c r="S475" s="10"/>
      <c r="T475" s="10"/>
      <c r="U475" s="10"/>
      <c r="V475" s="10" t="s">
        <v>95</v>
      </c>
    </row>
    <row r="476" spans="1:22" s="3" customFormat="1" ht="13.5" hidden="1" customHeight="1" x14ac:dyDescent="0.25">
      <c r="A476" s="4" t="s">
        <v>111</v>
      </c>
      <c r="B476" s="5" t="s">
        <v>115</v>
      </c>
      <c r="C476" s="5" t="s">
        <v>116</v>
      </c>
      <c r="D476" s="5" t="s">
        <v>507</v>
      </c>
      <c r="E476" s="19">
        <v>17</v>
      </c>
      <c r="F476" s="4" t="s">
        <v>117</v>
      </c>
      <c r="G476" s="4" t="s">
        <v>35</v>
      </c>
      <c r="H476" s="4" t="s">
        <v>36</v>
      </c>
      <c r="I476" s="4" t="s">
        <v>511</v>
      </c>
      <c r="J476" s="4"/>
      <c r="K476" s="4" t="s">
        <v>488</v>
      </c>
      <c r="L476" s="4"/>
      <c r="M476" s="4"/>
      <c r="N476" s="4"/>
      <c r="O476" s="7"/>
      <c r="P476" s="10"/>
      <c r="Q476" s="10"/>
      <c r="R476" s="4" t="s">
        <v>114</v>
      </c>
      <c r="S476" s="10"/>
      <c r="T476" s="10"/>
      <c r="U476" s="10"/>
      <c r="V476" s="10" t="s">
        <v>95</v>
      </c>
    </row>
    <row r="477" spans="1:22" s="3" customFormat="1" ht="13.5" hidden="1" customHeight="1" x14ac:dyDescent="0.25">
      <c r="A477" s="4" t="s">
        <v>59</v>
      </c>
      <c r="B477" s="5" t="s">
        <v>118</v>
      </c>
      <c r="C477" s="5"/>
      <c r="D477" s="5" t="s">
        <v>507</v>
      </c>
      <c r="E477" s="19">
        <v>18</v>
      </c>
      <c r="F477" s="4" t="s">
        <v>62</v>
      </c>
      <c r="G477" s="4" t="s">
        <v>55</v>
      </c>
      <c r="H477" s="4" t="s">
        <v>33</v>
      </c>
      <c r="I477" s="4"/>
      <c r="J477" s="4"/>
      <c r="K477" s="4"/>
      <c r="L477" s="4"/>
      <c r="M477" s="4"/>
      <c r="N477" s="4"/>
      <c r="O477" s="7"/>
      <c r="P477" s="4" t="s">
        <v>62</v>
      </c>
      <c r="Q477" s="4"/>
      <c r="R477" s="4"/>
      <c r="S477" s="4" t="s">
        <v>56</v>
      </c>
      <c r="T477" s="4" t="s">
        <v>119</v>
      </c>
      <c r="U477" s="4"/>
      <c r="V477" s="4" t="s">
        <v>46</v>
      </c>
    </row>
    <row r="478" spans="1:22" s="3" customFormat="1" ht="13.5" hidden="1" customHeight="1" x14ac:dyDescent="0.25">
      <c r="A478" s="4" t="s">
        <v>59</v>
      </c>
      <c r="B478" s="5" t="s">
        <v>118</v>
      </c>
      <c r="C478" s="5"/>
      <c r="D478" s="5" t="s">
        <v>507</v>
      </c>
      <c r="E478" s="19">
        <v>18</v>
      </c>
      <c r="F478" s="4" t="s">
        <v>62</v>
      </c>
      <c r="G478" s="4" t="s">
        <v>35</v>
      </c>
      <c r="H478" s="4" t="s">
        <v>36</v>
      </c>
      <c r="I478" s="4" t="s">
        <v>511</v>
      </c>
      <c r="J478" s="4"/>
      <c r="K478" s="4" t="s">
        <v>486</v>
      </c>
      <c r="L478" s="4"/>
      <c r="M478" s="4"/>
      <c r="N478" s="4"/>
      <c r="O478" s="7"/>
      <c r="P478" s="4" t="s">
        <v>62</v>
      </c>
      <c r="Q478" s="4"/>
      <c r="R478" s="4"/>
      <c r="S478" s="4" t="s">
        <v>56</v>
      </c>
      <c r="T478" s="4" t="s">
        <v>119</v>
      </c>
      <c r="U478" s="4"/>
      <c r="V478" s="4" t="s">
        <v>46</v>
      </c>
    </row>
    <row r="479" spans="1:22" s="3" customFormat="1" ht="13.5" hidden="1" customHeight="1" x14ac:dyDescent="0.25">
      <c r="A479" s="4" t="s">
        <v>59</v>
      </c>
      <c r="B479" s="5" t="s">
        <v>120</v>
      </c>
      <c r="C479" s="5"/>
      <c r="D479" s="5" t="s">
        <v>507</v>
      </c>
      <c r="E479" s="19">
        <v>19</v>
      </c>
      <c r="F479" s="4" t="s">
        <v>121</v>
      </c>
      <c r="G479" s="4" t="s">
        <v>122</v>
      </c>
      <c r="H479" s="4" t="s">
        <v>34</v>
      </c>
      <c r="I479" s="4"/>
      <c r="J479" s="4"/>
      <c r="K479" s="4"/>
      <c r="L479" s="4"/>
      <c r="M479" s="4"/>
      <c r="N479" s="4"/>
      <c r="O479" s="4"/>
      <c r="P479" s="4" t="s">
        <v>62</v>
      </c>
      <c r="Q479" s="4" t="s">
        <v>63</v>
      </c>
      <c r="R479" s="4"/>
      <c r="S479" s="4" t="s">
        <v>56</v>
      </c>
      <c r="T479" s="4" t="s">
        <v>75</v>
      </c>
      <c r="U479" s="4"/>
      <c r="V479" s="4" t="s">
        <v>46</v>
      </c>
    </row>
    <row r="480" spans="1:22" s="3" customFormat="1" ht="13.5" hidden="1" customHeight="1" x14ac:dyDescent="0.25">
      <c r="A480" s="4" t="s">
        <v>59</v>
      </c>
      <c r="B480" s="5" t="s">
        <v>123</v>
      </c>
      <c r="C480" s="5" t="s">
        <v>124</v>
      </c>
      <c r="D480" s="5" t="s">
        <v>507</v>
      </c>
      <c r="E480" s="19">
        <v>20</v>
      </c>
      <c r="F480" s="4" t="s">
        <v>125</v>
      </c>
      <c r="G480" s="4" t="s">
        <v>55</v>
      </c>
      <c r="H480" s="4" t="s">
        <v>25</v>
      </c>
      <c r="I480" s="4"/>
      <c r="J480" s="4"/>
      <c r="K480" s="4"/>
      <c r="L480" s="4"/>
      <c r="M480" s="4"/>
      <c r="N480" s="4"/>
      <c r="O480" s="7"/>
      <c r="P480" s="4" t="s">
        <v>126</v>
      </c>
      <c r="Q480" s="4" t="s">
        <v>27</v>
      </c>
      <c r="R480" s="4"/>
      <c r="S480" s="4" t="s">
        <v>29</v>
      </c>
      <c r="T480" s="4" t="s">
        <v>127</v>
      </c>
      <c r="U480" s="4"/>
      <c r="V480" s="4" t="s">
        <v>46</v>
      </c>
    </row>
    <row r="481" spans="1:22" s="3" customFormat="1" ht="13.5" hidden="1" customHeight="1" x14ac:dyDescent="0.25">
      <c r="A481" s="4" t="s">
        <v>59</v>
      </c>
      <c r="B481" s="5" t="s">
        <v>123</v>
      </c>
      <c r="C481" s="5" t="s">
        <v>124</v>
      </c>
      <c r="D481" s="5" t="s">
        <v>507</v>
      </c>
      <c r="E481" s="19">
        <v>20</v>
      </c>
      <c r="F481" s="4" t="s">
        <v>125</v>
      </c>
      <c r="G481" s="4" t="s">
        <v>35</v>
      </c>
      <c r="H481" s="4" t="s">
        <v>36</v>
      </c>
      <c r="I481" s="4" t="s">
        <v>511</v>
      </c>
      <c r="J481" s="4"/>
      <c r="K481" s="4" t="s">
        <v>490</v>
      </c>
      <c r="L481" s="4"/>
      <c r="M481" s="4"/>
      <c r="N481" s="4"/>
      <c r="O481" s="4"/>
      <c r="P481" s="4" t="s">
        <v>126</v>
      </c>
      <c r="Q481" s="4" t="s">
        <v>27</v>
      </c>
      <c r="R481" s="4"/>
      <c r="S481" s="4" t="s">
        <v>29</v>
      </c>
      <c r="T481" s="4" t="s">
        <v>127</v>
      </c>
      <c r="U481" s="4"/>
      <c r="V481" s="4" t="s">
        <v>46</v>
      </c>
    </row>
    <row r="482" spans="1:22" s="3" customFormat="1" ht="13.5" hidden="1" customHeight="1" x14ac:dyDescent="0.25">
      <c r="A482" s="245" t="s">
        <v>20</v>
      </c>
      <c r="B482" s="246" t="s">
        <v>21</v>
      </c>
      <c r="C482" s="106" t="s">
        <v>22</v>
      </c>
      <c r="D482" s="246" t="s">
        <v>509</v>
      </c>
      <c r="E482" s="247">
        <v>1</v>
      </c>
      <c r="F482" s="245" t="s">
        <v>23</v>
      </c>
      <c r="G482" s="245" t="s">
        <v>24</v>
      </c>
      <c r="H482" s="245" t="s">
        <v>25</v>
      </c>
      <c r="I482" s="245"/>
      <c r="J482" s="245"/>
      <c r="K482" s="245"/>
      <c r="L482" s="245"/>
      <c r="M482" s="245"/>
      <c r="N482" s="245"/>
      <c r="O482" s="245"/>
      <c r="P482" s="245" t="s">
        <v>26</v>
      </c>
      <c r="Q482" s="245" t="s">
        <v>27</v>
      </c>
      <c r="R482" s="245" t="s">
        <v>28</v>
      </c>
      <c r="S482" s="245" t="s">
        <v>29</v>
      </c>
      <c r="T482" s="245" t="s">
        <v>30</v>
      </c>
      <c r="U482" s="245"/>
      <c r="V482" s="245" t="s">
        <v>31</v>
      </c>
    </row>
    <row r="483" spans="1:22" s="3" customFormat="1" ht="13.5" hidden="1" customHeight="1" x14ac:dyDescent="0.25">
      <c r="A483" s="245" t="s">
        <v>20</v>
      </c>
      <c r="B483" s="246" t="s">
        <v>21</v>
      </c>
      <c r="C483" s="106" t="s">
        <v>22</v>
      </c>
      <c r="D483" s="246" t="s">
        <v>509</v>
      </c>
      <c r="E483" s="247">
        <v>1</v>
      </c>
      <c r="F483" s="245" t="s">
        <v>23</v>
      </c>
      <c r="G483" s="245" t="s">
        <v>24</v>
      </c>
      <c r="H483" s="245" t="s">
        <v>32</v>
      </c>
      <c r="I483" s="245"/>
      <c r="J483" s="245"/>
      <c r="K483" s="245"/>
      <c r="L483" s="245"/>
      <c r="M483" s="245"/>
      <c r="N483" s="245"/>
      <c r="O483" s="251"/>
      <c r="P483" s="245" t="s">
        <v>26</v>
      </c>
      <c r="Q483" s="245" t="s">
        <v>27</v>
      </c>
      <c r="R483" s="245" t="s">
        <v>28</v>
      </c>
      <c r="S483" s="245" t="s">
        <v>29</v>
      </c>
      <c r="T483" s="245" t="s">
        <v>30</v>
      </c>
      <c r="U483" s="245"/>
      <c r="V483" s="245" t="s">
        <v>31</v>
      </c>
    </row>
    <row r="484" spans="1:22" s="3" customFormat="1" ht="13.5" hidden="1" customHeight="1" x14ac:dyDescent="0.25">
      <c r="A484" s="239" t="s">
        <v>20</v>
      </c>
      <c r="B484" s="106" t="s">
        <v>21</v>
      </c>
      <c r="C484" s="106" t="s">
        <v>22</v>
      </c>
      <c r="D484" s="106" t="s">
        <v>509</v>
      </c>
      <c r="E484" s="107">
        <v>1</v>
      </c>
      <c r="F484" s="105" t="s">
        <v>23</v>
      </c>
      <c r="G484" s="105" t="s">
        <v>24</v>
      </c>
      <c r="H484" s="105" t="s">
        <v>33</v>
      </c>
      <c r="I484" s="105" t="s">
        <v>512</v>
      </c>
      <c r="J484" s="105"/>
      <c r="K484" s="105" t="s">
        <v>484</v>
      </c>
      <c r="L484" s="105"/>
      <c r="M484" s="105"/>
      <c r="N484" s="105"/>
      <c r="O484" s="108"/>
      <c r="P484" s="105" t="s">
        <v>26</v>
      </c>
      <c r="Q484" s="105" t="s">
        <v>27</v>
      </c>
      <c r="R484" s="105" t="s">
        <v>28</v>
      </c>
      <c r="S484" s="105" t="s">
        <v>29</v>
      </c>
      <c r="T484" s="105" t="s">
        <v>30</v>
      </c>
      <c r="U484" s="105"/>
      <c r="V484" s="105" t="s">
        <v>31</v>
      </c>
    </row>
    <row r="485" spans="1:22" s="3" customFormat="1" ht="13.5" hidden="1" customHeight="1" x14ac:dyDescent="0.25">
      <c r="A485" s="245" t="s">
        <v>20</v>
      </c>
      <c r="B485" s="246" t="s">
        <v>21</v>
      </c>
      <c r="C485" s="106" t="s">
        <v>22</v>
      </c>
      <c r="D485" s="246" t="s">
        <v>509</v>
      </c>
      <c r="E485" s="247">
        <v>1</v>
      </c>
      <c r="F485" s="245" t="s">
        <v>23</v>
      </c>
      <c r="G485" s="245" t="s">
        <v>24</v>
      </c>
      <c r="H485" s="245" t="s">
        <v>34</v>
      </c>
      <c r="I485" s="245"/>
      <c r="J485" s="245"/>
      <c r="K485" s="245"/>
      <c r="L485" s="245"/>
      <c r="M485" s="245"/>
      <c r="N485" s="245"/>
      <c r="O485" s="251"/>
      <c r="P485" s="245" t="s">
        <v>26</v>
      </c>
      <c r="Q485" s="245" t="s">
        <v>27</v>
      </c>
      <c r="R485" s="245" t="s">
        <v>28</v>
      </c>
      <c r="S485" s="245" t="s">
        <v>29</v>
      </c>
      <c r="T485" s="245" t="s">
        <v>30</v>
      </c>
      <c r="U485" s="245"/>
      <c r="V485" s="245" t="s">
        <v>31</v>
      </c>
    </row>
    <row r="486" spans="1:22" s="3" customFormat="1" ht="13.5" hidden="1" customHeight="1" x14ac:dyDescent="0.25">
      <c r="A486" s="239" t="s">
        <v>20</v>
      </c>
      <c r="B486" s="106" t="s">
        <v>21</v>
      </c>
      <c r="C486" s="106" t="s">
        <v>22</v>
      </c>
      <c r="D486" s="106" t="s">
        <v>509</v>
      </c>
      <c r="E486" s="107">
        <v>1</v>
      </c>
      <c r="F486" s="105" t="s">
        <v>23</v>
      </c>
      <c r="G486" s="105" t="s">
        <v>35</v>
      </c>
      <c r="H486" s="105" t="s">
        <v>36</v>
      </c>
      <c r="I486" s="105" t="s">
        <v>512</v>
      </c>
      <c r="J486" s="105"/>
      <c r="K486" s="105" t="s">
        <v>486</v>
      </c>
      <c r="L486" s="105"/>
      <c r="M486" s="105"/>
      <c r="N486" s="105"/>
      <c r="O486" s="108"/>
      <c r="P486" s="105" t="s">
        <v>26</v>
      </c>
      <c r="Q486" s="105" t="s">
        <v>27</v>
      </c>
      <c r="R486" s="105" t="s">
        <v>28</v>
      </c>
      <c r="S486" s="105" t="s">
        <v>29</v>
      </c>
      <c r="T486" s="105" t="s">
        <v>30</v>
      </c>
      <c r="U486" s="105"/>
      <c r="V486" s="105" t="s">
        <v>31</v>
      </c>
    </row>
    <row r="487" spans="1:22" s="3" customFormat="1" ht="13.5" hidden="1" customHeight="1" x14ac:dyDescent="0.25">
      <c r="A487" s="239" t="s">
        <v>37</v>
      </c>
      <c r="B487" s="106" t="s">
        <v>38</v>
      </c>
      <c r="C487" s="106" t="s">
        <v>39</v>
      </c>
      <c r="D487" s="106" t="s">
        <v>509</v>
      </c>
      <c r="E487" s="107">
        <v>2</v>
      </c>
      <c r="F487" s="105" t="s">
        <v>40</v>
      </c>
      <c r="G487" s="105" t="s">
        <v>41</v>
      </c>
      <c r="H487" s="105" t="s">
        <v>33</v>
      </c>
      <c r="I487" s="105" t="s">
        <v>512</v>
      </c>
      <c r="J487" s="105"/>
      <c r="K487" s="105" t="s">
        <v>484</v>
      </c>
      <c r="L487" s="105"/>
      <c r="M487" s="105"/>
      <c r="N487" s="105"/>
      <c r="O487" s="108"/>
      <c r="P487" s="105" t="s">
        <v>42</v>
      </c>
      <c r="Q487" s="105"/>
      <c r="R487" s="105" t="s">
        <v>43</v>
      </c>
      <c r="S487" s="105" t="s">
        <v>29</v>
      </c>
      <c r="T487" s="105" t="s">
        <v>44</v>
      </c>
      <c r="U487" s="105" t="s">
        <v>45</v>
      </c>
      <c r="V487" s="105" t="s">
        <v>46</v>
      </c>
    </row>
    <row r="488" spans="1:22" s="3" customFormat="1" ht="13.5" hidden="1" customHeight="1" x14ac:dyDescent="0.25">
      <c r="A488" s="239" t="s">
        <v>37</v>
      </c>
      <c r="B488" s="106" t="s">
        <v>38</v>
      </c>
      <c r="C488" s="106" t="s">
        <v>39</v>
      </c>
      <c r="D488" s="106" t="s">
        <v>509</v>
      </c>
      <c r="E488" s="107">
        <v>2</v>
      </c>
      <c r="F488" s="105" t="s">
        <v>40</v>
      </c>
      <c r="G488" s="105" t="s">
        <v>35</v>
      </c>
      <c r="H488" s="105" t="s">
        <v>36</v>
      </c>
      <c r="I488" s="105" t="s">
        <v>512</v>
      </c>
      <c r="J488" s="105"/>
      <c r="K488" s="105" t="s">
        <v>490</v>
      </c>
      <c r="L488" s="105"/>
      <c r="M488" s="105"/>
      <c r="N488" s="105"/>
      <c r="O488" s="105"/>
      <c r="P488" s="105" t="s">
        <v>42</v>
      </c>
      <c r="Q488" s="105"/>
      <c r="R488" s="105" t="s">
        <v>43</v>
      </c>
      <c r="S488" s="105" t="s">
        <v>29</v>
      </c>
      <c r="T488" s="105" t="s">
        <v>44</v>
      </c>
      <c r="U488" s="105" t="s">
        <v>45</v>
      </c>
      <c r="V488" s="105" t="s">
        <v>46</v>
      </c>
    </row>
    <row r="489" spans="1:22" s="3" customFormat="1" ht="13.5" hidden="1" customHeight="1" x14ac:dyDescent="0.25">
      <c r="A489" s="239" t="s">
        <v>47</v>
      </c>
      <c r="B489" s="106" t="s">
        <v>48</v>
      </c>
      <c r="C489" s="106" t="s">
        <v>49</v>
      </c>
      <c r="D489" s="106" t="s">
        <v>509</v>
      </c>
      <c r="E489" s="107">
        <v>3</v>
      </c>
      <c r="F489" s="105" t="s">
        <v>42</v>
      </c>
      <c r="G489" s="105" t="s">
        <v>41</v>
      </c>
      <c r="H489" s="105" t="s">
        <v>33</v>
      </c>
      <c r="I489" s="105" t="s">
        <v>512</v>
      </c>
      <c r="J489" s="105"/>
      <c r="K489" s="105" t="s">
        <v>489</v>
      </c>
      <c r="L489" s="105"/>
      <c r="M489" s="105"/>
      <c r="N489" s="105"/>
      <c r="O489" s="108"/>
      <c r="P489" s="105" t="s">
        <v>42</v>
      </c>
      <c r="Q489" s="105"/>
      <c r="R489" s="109" t="s">
        <v>50</v>
      </c>
      <c r="S489" s="105"/>
      <c r="T489" s="105" t="s">
        <v>44</v>
      </c>
      <c r="U489" s="105"/>
      <c r="V489" s="105" t="s">
        <v>46</v>
      </c>
    </row>
    <row r="490" spans="1:22" s="3" customFormat="1" ht="13.5" hidden="1" customHeight="1" x14ac:dyDescent="0.25">
      <c r="A490" s="239" t="s">
        <v>47</v>
      </c>
      <c r="B490" s="106" t="s">
        <v>48</v>
      </c>
      <c r="C490" s="106" t="s">
        <v>49</v>
      </c>
      <c r="D490" s="106" t="s">
        <v>509</v>
      </c>
      <c r="E490" s="107">
        <v>3</v>
      </c>
      <c r="F490" s="105" t="s">
        <v>42</v>
      </c>
      <c r="G490" s="105" t="s">
        <v>35</v>
      </c>
      <c r="H490" s="105" t="s">
        <v>36</v>
      </c>
      <c r="I490" s="105" t="s">
        <v>512</v>
      </c>
      <c r="J490" s="105"/>
      <c r="K490" s="105" t="s">
        <v>491</v>
      </c>
      <c r="L490" s="105"/>
      <c r="M490" s="105"/>
      <c r="N490" s="105"/>
      <c r="O490" s="105"/>
      <c r="P490" s="105" t="s">
        <v>42</v>
      </c>
      <c r="Q490" s="105"/>
      <c r="R490" s="105" t="s">
        <v>50</v>
      </c>
      <c r="S490" s="105"/>
      <c r="T490" s="105" t="s">
        <v>44</v>
      </c>
      <c r="U490" s="105"/>
      <c r="V490" s="105" t="s">
        <v>46</v>
      </c>
    </row>
    <row r="491" spans="1:22" s="3" customFormat="1" ht="13.5" hidden="1" customHeight="1" x14ac:dyDescent="0.25">
      <c r="A491" s="239" t="s">
        <v>51</v>
      </c>
      <c r="B491" s="106" t="s">
        <v>52</v>
      </c>
      <c r="C491" s="106" t="s">
        <v>53</v>
      </c>
      <c r="D491" s="106" t="s">
        <v>509</v>
      </c>
      <c r="E491" s="107">
        <v>4</v>
      </c>
      <c r="F491" s="105" t="s">
        <v>54</v>
      </c>
      <c r="G491" s="105" t="s">
        <v>55</v>
      </c>
      <c r="H491" s="105" t="s">
        <v>33</v>
      </c>
      <c r="I491" s="105" t="s">
        <v>512</v>
      </c>
      <c r="J491" s="105"/>
      <c r="K491" s="105" t="s">
        <v>484</v>
      </c>
      <c r="L491" s="105"/>
      <c r="M491" s="105"/>
      <c r="N491" s="105"/>
      <c r="O491" s="108"/>
      <c r="P491" s="105"/>
      <c r="Q491" s="105"/>
      <c r="R491" s="105" t="s">
        <v>50</v>
      </c>
      <c r="S491" s="105" t="s">
        <v>56</v>
      </c>
      <c r="T491" s="105" t="s">
        <v>57</v>
      </c>
      <c r="U491" s="105" t="s">
        <v>45</v>
      </c>
      <c r="V491" s="105" t="s">
        <v>58</v>
      </c>
    </row>
    <row r="492" spans="1:22" s="3" customFormat="1" ht="13.5" hidden="1" customHeight="1" x14ac:dyDescent="0.25">
      <c r="A492" s="239" t="s">
        <v>51</v>
      </c>
      <c r="B492" s="106" t="s">
        <v>52</v>
      </c>
      <c r="C492" s="106" t="s">
        <v>53</v>
      </c>
      <c r="D492" s="106" t="s">
        <v>509</v>
      </c>
      <c r="E492" s="107">
        <v>4</v>
      </c>
      <c r="F492" s="105" t="s">
        <v>54</v>
      </c>
      <c r="G492" s="105" t="s">
        <v>35</v>
      </c>
      <c r="H492" s="105" t="s">
        <v>36</v>
      </c>
      <c r="I492" s="105" t="s">
        <v>512</v>
      </c>
      <c r="J492" s="105"/>
      <c r="K492" s="105" t="s">
        <v>492</v>
      </c>
      <c r="L492" s="105"/>
      <c r="M492" s="105"/>
      <c r="N492" s="105"/>
      <c r="O492" s="105"/>
      <c r="P492" s="105"/>
      <c r="Q492" s="105"/>
      <c r="R492" s="105" t="s">
        <v>50</v>
      </c>
      <c r="S492" s="105" t="s">
        <v>56</v>
      </c>
      <c r="T492" s="105" t="s">
        <v>57</v>
      </c>
      <c r="U492" s="105" t="s">
        <v>45</v>
      </c>
      <c r="V492" s="105" t="s">
        <v>58</v>
      </c>
    </row>
    <row r="493" spans="1:22" s="3" customFormat="1" ht="13.5" hidden="1" customHeight="1" x14ac:dyDescent="0.25">
      <c r="A493" s="239" t="s">
        <v>59</v>
      </c>
      <c r="B493" s="106" t="s">
        <v>60</v>
      </c>
      <c r="C493" s="106" t="s">
        <v>61</v>
      </c>
      <c r="D493" s="106" t="s">
        <v>509</v>
      </c>
      <c r="E493" s="107">
        <v>5</v>
      </c>
      <c r="F493" s="110" t="s">
        <v>62</v>
      </c>
      <c r="G493" s="105" t="s">
        <v>55</v>
      </c>
      <c r="H493" s="105" t="s">
        <v>33</v>
      </c>
      <c r="I493" s="105" t="s">
        <v>512</v>
      </c>
      <c r="J493" s="105"/>
      <c r="K493" s="105" t="s">
        <v>489</v>
      </c>
      <c r="L493" s="105"/>
      <c r="M493" s="105"/>
      <c r="N493" s="105"/>
      <c r="O493" s="105"/>
      <c r="P493" s="105" t="s">
        <v>62</v>
      </c>
      <c r="Q493" s="105" t="s">
        <v>63</v>
      </c>
      <c r="R493" s="105"/>
      <c r="S493" s="105" t="s">
        <v>56</v>
      </c>
      <c r="T493" s="105" t="s">
        <v>64</v>
      </c>
      <c r="U493" s="105"/>
      <c r="V493" s="105" t="s">
        <v>46</v>
      </c>
    </row>
    <row r="494" spans="1:22" s="3" customFormat="1" ht="13.5" hidden="1" customHeight="1" x14ac:dyDescent="0.25">
      <c r="A494" s="239" t="s">
        <v>59</v>
      </c>
      <c r="B494" s="106" t="s">
        <v>65</v>
      </c>
      <c r="C494" s="106" t="s">
        <v>66</v>
      </c>
      <c r="D494" s="106" t="s">
        <v>509</v>
      </c>
      <c r="E494" s="107">
        <v>6</v>
      </c>
      <c r="F494" s="105" t="s">
        <v>67</v>
      </c>
      <c r="G494" s="105" t="s">
        <v>55</v>
      </c>
      <c r="H494" s="105" t="s">
        <v>33</v>
      </c>
      <c r="I494" s="105" t="s">
        <v>512</v>
      </c>
      <c r="J494" s="105"/>
      <c r="K494" s="105" t="s">
        <v>484</v>
      </c>
      <c r="L494" s="105"/>
      <c r="M494" s="105"/>
      <c r="N494" s="105"/>
      <c r="O494" s="108"/>
      <c r="P494" s="105" t="s">
        <v>68</v>
      </c>
      <c r="Q494" s="105"/>
      <c r="R494" s="105"/>
      <c r="S494" s="105" t="s">
        <v>29</v>
      </c>
      <c r="T494" s="105" t="s">
        <v>69</v>
      </c>
      <c r="U494" s="105"/>
      <c r="V494" s="105" t="s">
        <v>46</v>
      </c>
    </row>
    <row r="495" spans="1:22" s="3" customFormat="1" ht="13.5" hidden="1" customHeight="1" x14ac:dyDescent="0.25">
      <c r="A495" s="239" t="s">
        <v>59</v>
      </c>
      <c r="B495" s="106" t="s">
        <v>65</v>
      </c>
      <c r="C495" s="106" t="s">
        <v>66</v>
      </c>
      <c r="D495" s="106" t="s">
        <v>509</v>
      </c>
      <c r="E495" s="107">
        <v>6</v>
      </c>
      <c r="F495" s="105" t="s">
        <v>67</v>
      </c>
      <c r="G495" s="105" t="s">
        <v>35</v>
      </c>
      <c r="H495" s="105" t="s">
        <v>36</v>
      </c>
      <c r="I495" s="105" t="s">
        <v>512</v>
      </c>
      <c r="J495" s="105"/>
      <c r="K495" s="105" t="s">
        <v>488</v>
      </c>
      <c r="L495" s="105"/>
      <c r="M495" s="105"/>
      <c r="N495" s="105"/>
      <c r="O495" s="108"/>
      <c r="P495" s="105" t="s">
        <v>68</v>
      </c>
      <c r="Q495" s="105"/>
      <c r="R495" s="105"/>
      <c r="S495" s="105" t="s">
        <v>29</v>
      </c>
      <c r="T495" s="105" t="s">
        <v>69</v>
      </c>
      <c r="U495" s="105"/>
      <c r="V495" s="105" t="s">
        <v>46</v>
      </c>
    </row>
    <row r="496" spans="1:22" s="3" customFormat="1" ht="13.5" hidden="1" customHeight="1" x14ac:dyDescent="0.25">
      <c r="A496" s="239" t="s">
        <v>20</v>
      </c>
      <c r="B496" s="106" t="s">
        <v>70</v>
      </c>
      <c r="C496" s="106" t="s">
        <v>71</v>
      </c>
      <c r="D496" s="106" t="s">
        <v>509</v>
      </c>
      <c r="E496" s="107">
        <v>7</v>
      </c>
      <c r="F496" s="105" t="s">
        <v>72</v>
      </c>
      <c r="G496" s="105" t="s">
        <v>55</v>
      </c>
      <c r="H496" s="105" t="s">
        <v>33</v>
      </c>
      <c r="I496" s="105" t="s">
        <v>512</v>
      </c>
      <c r="J496" s="105"/>
      <c r="K496" s="105" t="s">
        <v>493</v>
      </c>
      <c r="L496" s="105"/>
      <c r="M496" s="105"/>
      <c r="N496" s="105"/>
      <c r="O496" s="105"/>
      <c r="P496" s="105" t="s">
        <v>73</v>
      </c>
      <c r="Q496" s="105" t="s">
        <v>74</v>
      </c>
      <c r="R496" s="105"/>
      <c r="S496" s="105" t="s">
        <v>29</v>
      </c>
      <c r="T496" s="105" t="s">
        <v>75</v>
      </c>
      <c r="U496" s="105"/>
      <c r="V496" s="105" t="s">
        <v>58</v>
      </c>
    </row>
    <row r="497" spans="1:22" s="3" customFormat="1" ht="13.5" hidden="1" customHeight="1" x14ac:dyDescent="0.25">
      <c r="A497" s="239" t="s">
        <v>20</v>
      </c>
      <c r="B497" s="106" t="s">
        <v>70</v>
      </c>
      <c r="C497" s="106" t="s">
        <v>71</v>
      </c>
      <c r="D497" s="106" t="s">
        <v>509</v>
      </c>
      <c r="E497" s="107">
        <v>7</v>
      </c>
      <c r="F497" s="105" t="s">
        <v>72</v>
      </c>
      <c r="G497" s="105" t="s">
        <v>35</v>
      </c>
      <c r="H497" s="105" t="s">
        <v>36</v>
      </c>
      <c r="I497" s="105" t="s">
        <v>512</v>
      </c>
      <c r="J497" s="105"/>
      <c r="K497" s="105" t="s">
        <v>486</v>
      </c>
      <c r="L497" s="105"/>
      <c r="M497" s="105"/>
      <c r="N497" s="105"/>
      <c r="O497" s="105"/>
      <c r="P497" s="105" t="s">
        <v>73</v>
      </c>
      <c r="Q497" s="105" t="s">
        <v>74</v>
      </c>
      <c r="R497" s="105"/>
      <c r="S497" s="105" t="s">
        <v>29</v>
      </c>
      <c r="T497" s="105" t="s">
        <v>75</v>
      </c>
      <c r="U497" s="105"/>
      <c r="V497" s="105" t="s">
        <v>58</v>
      </c>
    </row>
    <row r="498" spans="1:22" s="3" customFormat="1" ht="13.5" hidden="1" customHeight="1" x14ac:dyDescent="0.25">
      <c r="A498" s="239" t="s">
        <v>20</v>
      </c>
      <c r="B498" s="106" t="s">
        <v>76</v>
      </c>
      <c r="C498" s="106" t="s">
        <v>77</v>
      </c>
      <c r="D498" s="106" t="s">
        <v>509</v>
      </c>
      <c r="E498" s="107">
        <v>8</v>
      </c>
      <c r="F498" s="105" t="s">
        <v>78</v>
      </c>
      <c r="G498" s="105" t="s">
        <v>55</v>
      </c>
      <c r="H498" s="105" t="s">
        <v>33</v>
      </c>
      <c r="I498" s="105" t="s">
        <v>512</v>
      </c>
      <c r="J498" s="105"/>
      <c r="K498" s="105" t="s">
        <v>489</v>
      </c>
      <c r="L498" s="105"/>
      <c r="M498" s="105"/>
      <c r="N498" s="105"/>
      <c r="O498" s="108"/>
      <c r="P498" s="105" t="s">
        <v>79</v>
      </c>
      <c r="Q498" s="105"/>
      <c r="R498" s="105"/>
      <c r="S498" s="105" t="s">
        <v>29</v>
      </c>
      <c r="T498" s="105" t="s">
        <v>80</v>
      </c>
      <c r="U498" s="105"/>
      <c r="V498" s="105" t="s">
        <v>46</v>
      </c>
    </row>
    <row r="499" spans="1:22" s="3" customFormat="1" ht="13.5" hidden="1" customHeight="1" x14ac:dyDescent="0.25">
      <c r="A499" s="239" t="s">
        <v>20</v>
      </c>
      <c r="B499" s="106" t="s">
        <v>76</v>
      </c>
      <c r="C499" s="106" t="s">
        <v>77</v>
      </c>
      <c r="D499" s="106" t="s">
        <v>509</v>
      </c>
      <c r="E499" s="107">
        <v>8</v>
      </c>
      <c r="F499" s="105" t="s">
        <v>78</v>
      </c>
      <c r="G499" s="105" t="s">
        <v>35</v>
      </c>
      <c r="H499" s="105" t="s">
        <v>36</v>
      </c>
      <c r="I499" s="105" t="s">
        <v>512</v>
      </c>
      <c r="J499" s="105"/>
      <c r="K499" s="105" t="s">
        <v>490</v>
      </c>
      <c r="L499" s="105"/>
      <c r="M499" s="105"/>
      <c r="N499" s="105"/>
      <c r="O499" s="105"/>
      <c r="P499" s="105" t="s">
        <v>79</v>
      </c>
      <c r="Q499" s="105"/>
      <c r="R499" s="105"/>
      <c r="S499" s="105" t="s">
        <v>29</v>
      </c>
      <c r="T499" s="105" t="s">
        <v>80</v>
      </c>
      <c r="U499" s="105"/>
      <c r="V499" s="105" t="s">
        <v>46</v>
      </c>
    </row>
    <row r="500" spans="1:22" s="3" customFormat="1" ht="13.5" hidden="1" customHeight="1" x14ac:dyDescent="0.25">
      <c r="A500" s="245" t="s">
        <v>81</v>
      </c>
      <c r="B500" s="246" t="s">
        <v>82</v>
      </c>
      <c r="C500" s="106"/>
      <c r="D500" s="246" t="s">
        <v>509</v>
      </c>
      <c r="E500" s="247">
        <v>9</v>
      </c>
      <c r="F500" s="245" t="s">
        <v>83</v>
      </c>
      <c r="G500" s="245" t="s">
        <v>55</v>
      </c>
      <c r="H500" s="245" t="s">
        <v>33</v>
      </c>
      <c r="I500" s="245"/>
      <c r="J500" s="245"/>
      <c r="K500" s="245"/>
      <c r="L500" s="245"/>
      <c r="M500" s="245"/>
      <c r="N500" s="245"/>
      <c r="O500" s="245"/>
      <c r="P500" s="245" t="s">
        <v>62</v>
      </c>
      <c r="Q500" s="245" t="s">
        <v>84</v>
      </c>
      <c r="R500" s="245"/>
      <c r="S500" s="245" t="s">
        <v>56</v>
      </c>
      <c r="T500" s="245" t="s">
        <v>85</v>
      </c>
      <c r="U500" s="245"/>
      <c r="V500" s="245" t="s">
        <v>46</v>
      </c>
    </row>
    <row r="501" spans="1:22" s="3" customFormat="1" ht="13.5" hidden="1" customHeight="1" x14ac:dyDescent="0.25">
      <c r="A501" s="239" t="s">
        <v>37</v>
      </c>
      <c r="B501" s="106" t="s">
        <v>86</v>
      </c>
      <c r="C501" s="106" t="s">
        <v>87</v>
      </c>
      <c r="D501" s="106" t="s">
        <v>509</v>
      </c>
      <c r="E501" s="107">
        <v>10</v>
      </c>
      <c r="F501" s="105" t="s">
        <v>88</v>
      </c>
      <c r="G501" s="105" t="s">
        <v>55</v>
      </c>
      <c r="H501" s="105" t="s">
        <v>33</v>
      </c>
      <c r="I501" s="105" t="s">
        <v>512</v>
      </c>
      <c r="J501" s="105"/>
      <c r="K501" s="105" t="s">
        <v>489</v>
      </c>
      <c r="L501" s="105"/>
      <c r="M501" s="105"/>
      <c r="N501" s="105"/>
      <c r="O501" s="108"/>
      <c r="P501" s="105" t="s">
        <v>88</v>
      </c>
      <c r="Q501" s="105"/>
      <c r="R501" s="105" t="s">
        <v>43</v>
      </c>
      <c r="S501" s="105" t="s">
        <v>29</v>
      </c>
      <c r="T501" s="105" t="s">
        <v>89</v>
      </c>
      <c r="U501" s="105" t="s">
        <v>45</v>
      </c>
      <c r="V501" s="105" t="s">
        <v>46</v>
      </c>
    </row>
    <row r="502" spans="1:22" s="3" customFormat="1" ht="13.5" hidden="1" customHeight="1" x14ac:dyDescent="0.25">
      <c r="A502" s="239" t="s">
        <v>37</v>
      </c>
      <c r="B502" s="106" t="s">
        <v>86</v>
      </c>
      <c r="C502" s="106" t="s">
        <v>87</v>
      </c>
      <c r="D502" s="106" t="s">
        <v>509</v>
      </c>
      <c r="E502" s="107">
        <v>10</v>
      </c>
      <c r="F502" s="105" t="s">
        <v>88</v>
      </c>
      <c r="G502" s="105" t="s">
        <v>35</v>
      </c>
      <c r="H502" s="105" t="s">
        <v>36</v>
      </c>
      <c r="I502" s="105" t="s">
        <v>512</v>
      </c>
      <c r="J502" s="105"/>
      <c r="K502" s="105" t="s">
        <v>491</v>
      </c>
      <c r="L502" s="105"/>
      <c r="M502" s="105"/>
      <c r="N502" s="105"/>
      <c r="O502" s="105"/>
      <c r="P502" s="105" t="s">
        <v>88</v>
      </c>
      <c r="Q502" s="105"/>
      <c r="R502" s="105" t="s">
        <v>43</v>
      </c>
      <c r="S502" s="105" t="s">
        <v>29</v>
      </c>
      <c r="T502" s="105" t="s">
        <v>89</v>
      </c>
      <c r="U502" s="105" t="s">
        <v>45</v>
      </c>
      <c r="V502" s="105" t="s">
        <v>46</v>
      </c>
    </row>
    <row r="503" spans="1:22" s="3" customFormat="1" ht="13.5" hidden="1" customHeight="1" x14ac:dyDescent="0.25">
      <c r="A503" s="239" t="s">
        <v>90</v>
      </c>
      <c r="B503" s="106" t="s">
        <v>91</v>
      </c>
      <c r="C503" s="106" t="s">
        <v>92</v>
      </c>
      <c r="D503" s="106" t="s">
        <v>509</v>
      </c>
      <c r="E503" s="107">
        <v>11</v>
      </c>
      <c r="F503" s="105" t="s">
        <v>93</v>
      </c>
      <c r="G503" s="105" t="s">
        <v>55</v>
      </c>
      <c r="H503" s="105" t="s">
        <v>33</v>
      </c>
      <c r="I503" s="105" t="s">
        <v>512</v>
      </c>
      <c r="J503" s="105"/>
      <c r="K503" s="105" t="s">
        <v>484</v>
      </c>
      <c r="L503" s="105"/>
      <c r="M503" s="105"/>
      <c r="N503" s="105"/>
      <c r="O503" s="105"/>
      <c r="P503" s="105" t="s">
        <v>94</v>
      </c>
      <c r="Q503" s="105"/>
      <c r="R503" s="105"/>
      <c r="S503" s="105" t="s">
        <v>56</v>
      </c>
      <c r="T503" s="105"/>
      <c r="U503" s="105"/>
      <c r="V503" s="105" t="s">
        <v>95</v>
      </c>
    </row>
    <row r="504" spans="1:22" s="3" customFormat="1" ht="13.5" hidden="1" customHeight="1" x14ac:dyDescent="0.25">
      <c r="A504" s="245" t="s">
        <v>90</v>
      </c>
      <c r="B504" s="246" t="s">
        <v>91</v>
      </c>
      <c r="C504" s="106" t="s">
        <v>92</v>
      </c>
      <c r="D504" s="246" t="s">
        <v>509</v>
      </c>
      <c r="E504" s="247">
        <v>11</v>
      </c>
      <c r="F504" s="245" t="s">
        <v>93</v>
      </c>
      <c r="G504" s="245" t="s">
        <v>35</v>
      </c>
      <c r="H504" s="245" t="s">
        <v>36</v>
      </c>
      <c r="I504" s="245"/>
      <c r="J504" s="245"/>
      <c r="K504" s="245" t="s">
        <v>492</v>
      </c>
      <c r="L504" s="245"/>
      <c r="M504" s="245"/>
      <c r="N504" s="245"/>
      <c r="O504" s="245"/>
      <c r="P504" s="245" t="s">
        <v>94</v>
      </c>
      <c r="Q504" s="245"/>
      <c r="R504" s="245"/>
      <c r="S504" s="245" t="s">
        <v>56</v>
      </c>
      <c r="T504" s="245"/>
      <c r="U504" s="245"/>
      <c r="V504" s="245" t="s">
        <v>95</v>
      </c>
    </row>
    <row r="505" spans="1:22" s="3" customFormat="1" ht="13.5" hidden="1" customHeight="1" x14ac:dyDescent="0.25">
      <c r="A505" s="239" t="s">
        <v>51</v>
      </c>
      <c r="B505" s="106" t="s">
        <v>96</v>
      </c>
      <c r="C505" s="106" t="s">
        <v>97</v>
      </c>
      <c r="D505" s="106" t="s">
        <v>509</v>
      </c>
      <c r="E505" s="107">
        <v>12</v>
      </c>
      <c r="F505" s="105" t="s">
        <v>98</v>
      </c>
      <c r="G505" s="105" t="s">
        <v>55</v>
      </c>
      <c r="H505" s="105" t="s">
        <v>33</v>
      </c>
      <c r="I505" s="105" t="s">
        <v>512</v>
      </c>
      <c r="J505" s="105"/>
      <c r="K505" s="105" t="s">
        <v>493</v>
      </c>
      <c r="L505" s="105"/>
      <c r="M505" s="105"/>
      <c r="N505" s="105"/>
      <c r="O505" s="108"/>
      <c r="P505" s="105"/>
      <c r="Q505" s="105"/>
      <c r="R505" s="105" t="s">
        <v>50</v>
      </c>
      <c r="S505" s="105" t="s">
        <v>56</v>
      </c>
      <c r="T505" s="105" t="s">
        <v>99</v>
      </c>
      <c r="U505" s="105" t="s">
        <v>45</v>
      </c>
      <c r="V505" s="105" t="s">
        <v>58</v>
      </c>
    </row>
    <row r="506" spans="1:22" s="3" customFormat="1" ht="13.5" hidden="1" customHeight="1" x14ac:dyDescent="0.25">
      <c r="A506" s="245" t="s">
        <v>51</v>
      </c>
      <c r="B506" s="246" t="s">
        <v>96</v>
      </c>
      <c r="C506" s="106" t="s">
        <v>97</v>
      </c>
      <c r="D506" s="246" t="s">
        <v>509</v>
      </c>
      <c r="E506" s="247">
        <v>12</v>
      </c>
      <c r="F506" s="245" t="s">
        <v>98</v>
      </c>
      <c r="G506" s="245" t="s">
        <v>35</v>
      </c>
      <c r="H506" s="245" t="s">
        <v>36</v>
      </c>
      <c r="I506" s="245"/>
      <c r="J506" s="245"/>
      <c r="K506" s="245" t="s">
        <v>488</v>
      </c>
      <c r="L506" s="245"/>
      <c r="M506" s="245"/>
      <c r="N506" s="245"/>
      <c r="O506" s="251"/>
      <c r="P506" s="245"/>
      <c r="Q506" s="245"/>
      <c r="R506" s="245" t="s">
        <v>50</v>
      </c>
      <c r="S506" s="245" t="s">
        <v>56</v>
      </c>
      <c r="T506" s="245" t="s">
        <v>99</v>
      </c>
      <c r="U506" s="245" t="s">
        <v>45</v>
      </c>
      <c r="V506" s="245" t="s">
        <v>58</v>
      </c>
    </row>
    <row r="507" spans="1:22" s="3" customFormat="1" ht="13.5" hidden="1" customHeight="1" x14ac:dyDescent="0.25">
      <c r="A507" s="239" t="s">
        <v>37</v>
      </c>
      <c r="B507" s="106" t="s">
        <v>100</v>
      </c>
      <c r="C507" s="106" t="s">
        <v>101</v>
      </c>
      <c r="D507" s="106" t="s">
        <v>509</v>
      </c>
      <c r="E507" s="107">
        <v>13</v>
      </c>
      <c r="F507" s="110" t="s">
        <v>102</v>
      </c>
      <c r="G507" s="105" t="s">
        <v>55</v>
      </c>
      <c r="H507" s="105" t="s">
        <v>33</v>
      </c>
      <c r="I507" s="105" t="s">
        <v>512</v>
      </c>
      <c r="J507" s="105"/>
      <c r="K507" s="105" t="s">
        <v>489</v>
      </c>
      <c r="L507" s="105"/>
      <c r="M507" s="105"/>
      <c r="N507" s="105"/>
      <c r="O507" s="105"/>
      <c r="P507" s="105" t="s">
        <v>102</v>
      </c>
      <c r="Q507" s="105"/>
      <c r="R507" s="109" t="s">
        <v>43</v>
      </c>
      <c r="S507" s="105" t="s">
        <v>29</v>
      </c>
      <c r="T507" s="105" t="s">
        <v>44</v>
      </c>
      <c r="U507" s="105" t="s">
        <v>45</v>
      </c>
      <c r="V507" s="105" t="s">
        <v>46</v>
      </c>
    </row>
    <row r="508" spans="1:22" s="3" customFormat="1" ht="13.5" hidden="1" customHeight="1" x14ac:dyDescent="0.25">
      <c r="A508" s="239" t="s">
        <v>37</v>
      </c>
      <c r="B508" s="106" t="s">
        <v>100</v>
      </c>
      <c r="C508" s="106" t="s">
        <v>101</v>
      </c>
      <c r="D508" s="106" t="s">
        <v>509</v>
      </c>
      <c r="E508" s="107">
        <v>13</v>
      </c>
      <c r="F508" s="105" t="s">
        <v>102</v>
      </c>
      <c r="G508" s="105" t="s">
        <v>35</v>
      </c>
      <c r="H508" s="105" t="s">
        <v>36</v>
      </c>
      <c r="I508" s="105" t="s">
        <v>512</v>
      </c>
      <c r="J508" s="105"/>
      <c r="K508" s="105" t="s">
        <v>486</v>
      </c>
      <c r="L508" s="105"/>
      <c r="M508" s="105"/>
      <c r="N508" s="105"/>
      <c r="O508" s="105"/>
      <c r="P508" s="105" t="s">
        <v>102</v>
      </c>
      <c r="Q508" s="105"/>
      <c r="R508" s="105" t="s">
        <v>43</v>
      </c>
      <c r="S508" s="105" t="s">
        <v>29</v>
      </c>
      <c r="T508" s="105" t="s">
        <v>44</v>
      </c>
      <c r="U508" s="105" t="s">
        <v>45</v>
      </c>
      <c r="V508" s="105" t="s">
        <v>46</v>
      </c>
    </row>
    <row r="509" spans="1:22" s="3" customFormat="1" ht="13.5" hidden="1" customHeight="1" x14ac:dyDescent="0.25">
      <c r="A509" s="239" t="s">
        <v>47</v>
      </c>
      <c r="B509" s="106" t="s">
        <v>103</v>
      </c>
      <c r="C509" s="106" t="s">
        <v>104</v>
      </c>
      <c r="D509" s="106" t="s">
        <v>509</v>
      </c>
      <c r="E509" s="107">
        <v>14</v>
      </c>
      <c r="F509" s="105" t="s">
        <v>105</v>
      </c>
      <c r="G509" s="105" t="s">
        <v>55</v>
      </c>
      <c r="H509" s="105" t="s">
        <v>33</v>
      </c>
      <c r="I509" s="105" t="s">
        <v>512</v>
      </c>
      <c r="J509" s="105"/>
      <c r="K509" s="105" t="s">
        <v>493</v>
      </c>
      <c r="L509" s="105"/>
      <c r="M509" s="105"/>
      <c r="N509" s="105"/>
      <c r="O509" s="108"/>
      <c r="P509" s="105" t="s">
        <v>105</v>
      </c>
      <c r="Q509" s="105"/>
      <c r="R509" s="105" t="s">
        <v>50</v>
      </c>
      <c r="S509" s="105"/>
      <c r="T509" s="105" t="s">
        <v>44</v>
      </c>
      <c r="U509" s="105"/>
      <c r="V509" s="105" t="s">
        <v>46</v>
      </c>
    </row>
    <row r="510" spans="1:22" s="3" customFormat="1" ht="13.5" hidden="1" customHeight="1" x14ac:dyDescent="0.25">
      <c r="A510" s="239" t="s">
        <v>47</v>
      </c>
      <c r="B510" s="106" t="s">
        <v>103</v>
      </c>
      <c r="C510" s="106" t="s">
        <v>104</v>
      </c>
      <c r="D510" s="106" t="s">
        <v>509</v>
      </c>
      <c r="E510" s="107">
        <v>14</v>
      </c>
      <c r="F510" s="105" t="s">
        <v>105</v>
      </c>
      <c r="G510" s="105" t="s">
        <v>35</v>
      </c>
      <c r="H510" s="105" t="s">
        <v>36</v>
      </c>
      <c r="I510" s="105" t="s">
        <v>512</v>
      </c>
      <c r="J510" s="105"/>
      <c r="K510" s="105" t="s">
        <v>490</v>
      </c>
      <c r="L510" s="105"/>
      <c r="M510" s="105"/>
      <c r="N510" s="105"/>
      <c r="O510" s="105"/>
      <c r="P510" s="105" t="s">
        <v>105</v>
      </c>
      <c r="Q510" s="105"/>
      <c r="R510" s="105" t="s">
        <v>50</v>
      </c>
      <c r="S510" s="105"/>
      <c r="T510" s="105" t="s">
        <v>44</v>
      </c>
      <c r="U510" s="105"/>
      <c r="V510" s="105" t="s">
        <v>46</v>
      </c>
    </row>
    <row r="511" spans="1:22" s="3" customFormat="1" ht="13.5" hidden="1" customHeight="1" x14ac:dyDescent="0.25">
      <c r="A511" s="245" t="s">
        <v>106</v>
      </c>
      <c r="B511" s="246" t="s">
        <v>107</v>
      </c>
      <c r="C511" s="106" t="s">
        <v>108</v>
      </c>
      <c r="D511" s="246" t="s">
        <v>509</v>
      </c>
      <c r="E511" s="247">
        <v>15</v>
      </c>
      <c r="F511" s="245" t="s">
        <v>109</v>
      </c>
      <c r="G511" s="245" t="s">
        <v>55</v>
      </c>
      <c r="H511" s="245" t="s">
        <v>33</v>
      </c>
      <c r="I511" s="245"/>
      <c r="J511" s="245"/>
      <c r="K511" s="245"/>
      <c r="L511" s="245"/>
      <c r="M511" s="245"/>
      <c r="N511" s="245"/>
      <c r="O511" s="245"/>
      <c r="P511" s="245" t="s">
        <v>110</v>
      </c>
      <c r="Q511" s="245"/>
      <c r="R511" s="245"/>
      <c r="S511" s="245" t="s">
        <v>29</v>
      </c>
      <c r="T511" s="245"/>
      <c r="U511" s="245"/>
      <c r="V511" s="245" t="s">
        <v>46</v>
      </c>
    </row>
    <row r="512" spans="1:22" s="3" customFormat="1" ht="13.5" hidden="1" customHeight="1" x14ac:dyDescent="0.25">
      <c r="A512" s="245" t="s">
        <v>106</v>
      </c>
      <c r="B512" s="246" t="s">
        <v>107</v>
      </c>
      <c r="C512" s="106" t="s">
        <v>108</v>
      </c>
      <c r="D512" s="246" t="s">
        <v>509</v>
      </c>
      <c r="E512" s="247">
        <v>15</v>
      </c>
      <c r="F512" s="245" t="s">
        <v>109</v>
      </c>
      <c r="G512" s="245" t="s">
        <v>35</v>
      </c>
      <c r="H512" s="245" t="s">
        <v>36</v>
      </c>
      <c r="I512" s="245"/>
      <c r="J512" s="245"/>
      <c r="K512" s="245"/>
      <c r="L512" s="245"/>
      <c r="M512" s="245"/>
      <c r="N512" s="245"/>
      <c r="O512" s="245"/>
      <c r="P512" s="245" t="s">
        <v>110</v>
      </c>
      <c r="Q512" s="245"/>
      <c r="R512" s="245"/>
      <c r="S512" s="245" t="s">
        <v>29</v>
      </c>
      <c r="T512" s="245"/>
      <c r="U512" s="245"/>
      <c r="V512" s="245" t="s">
        <v>46</v>
      </c>
    </row>
    <row r="513" spans="1:22" s="3" customFormat="1" ht="13.5" hidden="1" customHeight="1" x14ac:dyDescent="0.25">
      <c r="A513" s="239" t="s">
        <v>111</v>
      </c>
      <c r="B513" s="106" t="s">
        <v>112</v>
      </c>
      <c r="C513" s="106"/>
      <c r="D513" s="106" t="s">
        <v>509</v>
      </c>
      <c r="E513" s="107">
        <v>16</v>
      </c>
      <c r="F513" s="105" t="s">
        <v>113</v>
      </c>
      <c r="G513" s="105" t="s">
        <v>55</v>
      </c>
      <c r="H513" s="105" t="s">
        <v>33</v>
      </c>
      <c r="I513" s="105" t="s">
        <v>512</v>
      </c>
      <c r="J513" s="105"/>
      <c r="K513" s="105" t="s">
        <v>493</v>
      </c>
      <c r="L513" s="105"/>
      <c r="M513" s="105"/>
      <c r="N513" s="105"/>
      <c r="O513" s="108"/>
      <c r="P513" s="105"/>
      <c r="Q513" s="105"/>
      <c r="R513" s="105" t="s">
        <v>114</v>
      </c>
      <c r="S513" s="105"/>
      <c r="T513" s="105"/>
      <c r="U513" s="105"/>
      <c r="V513" s="105" t="s">
        <v>95</v>
      </c>
    </row>
    <row r="514" spans="1:22" s="3" customFormat="1" ht="13.5" hidden="1" customHeight="1" x14ac:dyDescent="0.25">
      <c r="A514" s="245" t="s">
        <v>111</v>
      </c>
      <c r="B514" s="246" t="s">
        <v>112</v>
      </c>
      <c r="C514" s="106"/>
      <c r="D514" s="246" t="s">
        <v>509</v>
      </c>
      <c r="E514" s="247">
        <v>16</v>
      </c>
      <c r="F514" s="245" t="s">
        <v>113</v>
      </c>
      <c r="G514" s="245" t="s">
        <v>35</v>
      </c>
      <c r="H514" s="245" t="s">
        <v>36</v>
      </c>
      <c r="I514" s="245"/>
      <c r="J514" s="245"/>
      <c r="K514" s="245" t="s">
        <v>492</v>
      </c>
      <c r="L514" s="245"/>
      <c r="M514" s="245"/>
      <c r="N514" s="245"/>
      <c r="O514" s="245"/>
      <c r="P514" s="245"/>
      <c r="Q514" s="245"/>
      <c r="R514" s="245" t="s">
        <v>114</v>
      </c>
      <c r="S514" s="245"/>
      <c r="T514" s="245"/>
      <c r="U514" s="245"/>
      <c r="V514" s="245" t="s">
        <v>95</v>
      </c>
    </row>
    <row r="515" spans="1:22" s="3" customFormat="1" ht="13.5" hidden="1" customHeight="1" x14ac:dyDescent="0.25">
      <c r="A515" s="239" t="s">
        <v>111</v>
      </c>
      <c r="B515" s="106" t="s">
        <v>115</v>
      </c>
      <c r="C515" s="106" t="s">
        <v>116</v>
      </c>
      <c r="D515" s="106" t="s">
        <v>509</v>
      </c>
      <c r="E515" s="107">
        <v>17</v>
      </c>
      <c r="F515" s="110" t="s">
        <v>117</v>
      </c>
      <c r="G515" s="105" t="s">
        <v>55</v>
      </c>
      <c r="H515" s="105" t="s">
        <v>33</v>
      </c>
      <c r="I515" s="105" t="s">
        <v>512</v>
      </c>
      <c r="J515" s="105"/>
      <c r="K515" s="105" t="s">
        <v>493</v>
      </c>
      <c r="L515" s="105"/>
      <c r="M515" s="105"/>
      <c r="N515" s="105"/>
      <c r="O515" s="105"/>
      <c r="P515" s="105"/>
      <c r="Q515" s="105"/>
      <c r="R515" s="105" t="s">
        <v>114</v>
      </c>
      <c r="S515" s="105"/>
      <c r="T515" s="105"/>
      <c r="U515" s="105"/>
      <c r="V515" s="105" t="s">
        <v>95</v>
      </c>
    </row>
    <row r="516" spans="1:22" s="3" customFormat="1" ht="13.5" hidden="1" customHeight="1" x14ac:dyDescent="0.25">
      <c r="A516" s="245" t="s">
        <v>111</v>
      </c>
      <c r="B516" s="246" t="s">
        <v>115</v>
      </c>
      <c r="C516" s="106" t="s">
        <v>116</v>
      </c>
      <c r="D516" s="246" t="s">
        <v>509</v>
      </c>
      <c r="E516" s="247">
        <v>17</v>
      </c>
      <c r="F516" s="245" t="s">
        <v>117</v>
      </c>
      <c r="G516" s="245" t="s">
        <v>35</v>
      </c>
      <c r="H516" s="245" t="s">
        <v>36</v>
      </c>
      <c r="I516" s="245"/>
      <c r="J516" s="245"/>
      <c r="K516" s="245" t="s">
        <v>488</v>
      </c>
      <c r="L516" s="245"/>
      <c r="M516" s="245"/>
      <c r="N516" s="245"/>
      <c r="O516" s="251"/>
      <c r="P516" s="245"/>
      <c r="Q516" s="245"/>
      <c r="R516" s="245" t="s">
        <v>114</v>
      </c>
      <c r="S516" s="245"/>
      <c r="T516" s="245"/>
      <c r="U516" s="245"/>
      <c r="V516" s="245" t="s">
        <v>95</v>
      </c>
    </row>
    <row r="517" spans="1:22" s="3" customFormat="1" ht="13.5" hidden="1" customHeight="1" x14ac:dyDescent="0.25">
      <c r="A517" s="239" t="s">
        <v>59</v>
      </c>
      <c r="B517" s="106" t="s">
        <v>118</v>
      </c>
      <c r="C517" s="106"/>
      <c r="D517" s="106" t="s">
        <v>509</v>
      </c>
      <c r="E517" s="107">
        <v>18</v>
      </c>
      <c r="F517" s="105" t="s">
        <v>62</v>
      </c>
      <c r="G517" s="105" t="s">
        <v>55</v>
      </c>
      <c r="H517" s="105" t="s">
        <v>33</v>
      </c>
      <c r="I517" s="105" t="s">
        <v>512</v>
      </c>
      <c r="J517" s="105"/>
      <c r="K517" s="105" t="s">
        <v>484</v>
      </c>
      <c r="L517" s="105"/>
      <c r="M517" s="105"/>
      <c r="N517" s="105"/>
      <c r="O517" s="108"/>
      <c r="P517" s="105" t="s">
        <v>62</v>
      </c>
      <c r="Q517" s="105"/>
      <c r="R517" s="105"/>
      <c r="S517" s="105" t="s">
        <v>56</v>
      </c>
      <c r="T517" s="105" t="s">
        <v>119</v>
      </c>
      <c r="U517" s="105"/>
      <c r="V517" s="105" t="s">
        <v>46</v>
      </c>
    </row>
    <row r="518" spans="1:22" s="3" customFormat="1" ht="13.5" hidden="1" customHeight="1" x14ac:dyDescent="0.25">
      <c r="A518" s="239" t="s">
        <v>59</v>
      </c>
      <c r="B518" s="106" t="s">
        <v>118</v>
      </c>
      <c r="C518" s="106"/>
      <c r="D518" s="106" t="s">
        <v>509</v>
      </c>
      <c r="E518" s="107">
        <v>18</v>
      </c>
      <c r="F518" s="105" t="s">
        <v>62</v>
      </c>
      <c r="G518" s="105" t="s">
        <v>35</v>
      </c>
      <c r="H518" s="105" t="s">
        <v>36</v>
      </c>
      <c r="I518" s="105" t="s">
        <v>512</v>
      </c>
      <c r="J518" s="105"/>
      <c r="K518" s="105" t="s">
        <v>486</v>
      </c>
      <c r="L518" s="105"/>
      <c r="M518" s="105"/>
      <c r="N518" s="105"/>
      <c r="O518" s="108"/>
      <c r="P518" s="105" t="s">
        <v>62</v>
      </c>
      <c r="Q518" s="105"/>
      <c r="R518" s="105"/>
      <c r="S518" s="105" t="s">
        <v>56</v>
      </c>
      <c r="T518" s="105" t="s">
        <v>119</v>
      </c>
      <c r="U518" s="105"/>
      <c r="V518" s="105" t="s">
        <v>46</v>
      </c>
    </row>
    <row r="519" spans="1:22" s="3" customFormat="1" ht="13.5" hidden="1" customHeight="1" x14ac:dyDescent="0.25">
      <c r="A519" s="239" t="s">
        <v>59</v>
      </c>
      <c r="B519" s="106" t="s">
        <v>120</v>
      </c>
      <c r="C519" s="106"/>
      <c r="D519" s="106" t="s">
        <v>509</v>
      </c>
      <c r="E519" s="107">
        <v>19</v>
      </c>
      <c r="F519" s="105" t="s">
        <v>121</v>
      </c>
      <c r="G519" s="105" t="s">
        <v>122</v>
      </c>
      <c r="H519" s="105" t="s">
        <v>33</v>
      </c>
      <c r="I519" s="105" t="s">
        <v>512</v>
      </c>
      <c r="J519" s="105"/>
      <c r="K519" s="105" t="s">
        <v>493</v>
      </c>
      <c r="L519" s="105"/>
      <c r="M519" s="105"/>
      <c r="N519" s="105"/>
      <c r="O519" s="105"/>
      <c r="P519" s="105" t="s">
        <v>62</v>
      </c>
      <c r="Q519" s="105" t="s">
        <v>63</v>
      </c>
      <c r="R519" s="105"/>
      <c r="S519" s="105" t="s">
        <v>56</v>
      </c>
      <c r="T519" s="105" t="s">
        <v>75</v>
      </c>
      <c r="U519" s="105"/>
      <c r="V519" s="105" t="s">
        <v>46</v>
      </c>
    </row>
    <row r="520" spans="1:22" s="3" customFormat="1" ht="13.5" hidden="1" customHeight="1" x14ac:dyDescent="0.25">
      <c r="A520" s="239" t="s">
        <v>59</v>
      </c>
      <c r="B520" s="106" t="s">
        <v>123</v>
      </c>
      <c r="C520" s="106" t="s">
        <v>124</v>
      </c>
      <c r="D520" s="106" t="s">
        <v>509</v>
      </c>
      <c r="E520" s="107">
        <v>20</v>
      </c>
      <c r="F520" s="105" t="s">
        <v>125</v>
      </c>
      <c r="G520" s="105" t="s">
        <v>55</v>
      </c>
      <c r="H520" s="105" t="s">
        <v>33</v>
      </c>
      <c r="I520" s="105" t="s">
        <v>512</v>
      </c>
      <c r="J520" s="105"/>
      <c r="K520" s="105" t="s">
        <v>493</v>
      </c>
      <c r="L520" s="105"/>
      <c r="M520" s="105"/>
      <c r="N520" s="105"/>
      <c r="O520" s="108"/>
      <c r="P520" s="105" t="s">
        <v>126</v>
      </c>
      <c r="Q520" s="105" t="s">
        <v>27</v>
      </c>
      <c r="R520" s="105"/>
      <c r="S520" s="105" t="s">
        <v>29</v>
      </c>
      <c r="T520" s="105" t="s">
        <v>127</v>
      </c>
      <c r="U520" s="105"/>
      <c r="V520" s="105" t="s">
        <v>46</v>
      </c>
    </row>
    <row r="521" spans="1:22" s="3" customFormat="1" ht="13.5" hidden="1" customHeight="1" x14ac:dyDescent="0.25">
      <c r="A521" s="239" t="s">
        <v>59</v>
      </c>
      <c r="B521" s="106" t="s">
        <v>123</v>
      </c>
      <c r="C521" s="106" t="s">
        <v>124</v>
      </c>
      <c r="D521" s="106" t="s">
        <v>509</v>
      </c>
      <c r="E521" s="107">
        <v>20</v>
      </c>
      <c r="F521" s="105" t="s">
        <v>125</v>
      </c>
      <c r="G521" s="105" t="s">
        <v>35</v>
      </c>
      <c r="H521" s="105" t="s">
        <v>36</v>
      </c>
      <c r="I521" s="105" t="s">
        <v>512</v>
      </c>
      <c r="J521" s="105"/>
      <c r="K521" s="105" t="s">
        <v>490</v>
      </c>
      <c r="L521" s="105"/>
      <c r="M521" s="105"/>
      <c r="N521" s="105"/>
      <c r="O521" s="105"/>
      <c r="P521" s="105" t="s">
        <v>126</v>
      </c>
      <c r="Q521" s="105" t="s">
        <v>27</v>
      </c>
      <c r="R521" s="105"/>
      <c r="S521" s="105" t="s">
        <v>29</v>
      </c>
      <c r="T521" s="105" t="s">
        <v>127</v>
      </c>
      <c r="U521" s="105"/>
      <c r="V521" s="105" t="s">
        <v>46</v>
      </c>
    </row>
    <row r="522" spans="1:22" s="3" customFormat="1" ht="13.5" hidden="1" customHeight="1" x14ac:dyDescent="0.25">
      <c r="A522" s="4" t="s">
        <v>20</v>
      </c>
      <c r="B522" s="5" t="s">
        <v>21</v>
      </c>
      <c r="C522" s="5" t="s">
        <v>22</v>
      </c>
      <c r="D522" s="5" t="s">
        <v>509</v>
      </c>
      <c r="E522" s="19">
        <v>1</v>
      </c>
      <c r="F522" s="4" t="s">
        <v>23</v>
      </c>
      <c r="G522" s="4" t="s">
        <v>24</v>
      </c>
      <c r="H522" s="4" t="s">
        <v>25</v>
      </c>
      <c r="I522" s="4"/>
      <c r="J522" s="4"/>
      <c r="K522" s="4"/>
      <c r="L522" s="4"/>
      <c r="M522" s="4"/>
      <c r="N522" s="4"/>
      <c r="O522" s="4"/>
      <c r="P522" s="4" t="s">
        <v>26</v>
      </c>
      <c r="Q522" s="4" t="s">
        <v>27</v>
      </c>
      <c r="R522" s="4" t="s">
        <v>28</v>
      </c>
      <c r="S522" s="4" t="s">
        <v>29</v>
      </c>
      <c r="T522" s="4" t="s">
        <v>30</v>
      </c>
      <c r="U522" s="4"/>
      <c r="V522" s="4" t="s">
        <v>31</v>
      </c>
    </row>
    <row r="523" spans="1:22" s="3" customFormat="1" ht="13.5" hidden="1" customHeight="1" x14ac:dyDescent="0.25">
      <c r="A523" s="245" t="s">
        <v>20</v>
      </c>
      <c r="B523" s="246" t="s">
        <v>21</v>
      </c>
      <c r="C523" s="5" t="s">
        <v>22</v>
      </c>
      <c r="D523" s="246" t="s">
        <v>509</v>
      </c>
      <c r="E523" s="247">
        <v>1</v>
      </c>
      <c r="F523" s="245" t="s">
        <v>23</v>
      </c>
      <c r="G523" s="245" t="s">
        <v>24</v>
      </c>
      <c r="H523" s="245" t="s">
        <v>32</v>
      </c>
      <c r="I523" s="245"/>
      <c r="J523" s="245"/>
      <c r="K523" s="245"/>
      <c r="L523" s="245"/>
      <c r="M523" s="245"/>
      <c r="N523" s="245"/>
      <c r="O523" s="251"/>
      <c r="P523" s="245" t="s">
        <v>26</v>
      </c>
      <c r="Q523" s="245" t="s">
        <v>27</v>
      </c>
      <c r="R523" s="245" t="s">
        <v>28</v>
      </c>
      <c r="S523" s="245" t="s">
        <v>29</v>
      </c>
      <c r="T523" s="245" t="s">
        <v>30</v>
      </c>
      <c r="U523" s="245"/>
      <c r="V523" s="245" t="s">
        <v>31</v>
      </c>
    </row>
    <row r="524" spans="1:22" s="3" customFormat="1" ht="13.5" hidden="1" customHeight="1" x14ac:dyDescent="0.25">
      <c r="A524" s="4" t="s">
        <v>20</v>
      </c>
      <c r="B524" s="5" t="s">
        <v>21</v>
      </c>
      <c r="C524" s="5" t="s">
        <v>22</v>
      </c>
      <c r="D524" s="5" t="s">
        <v>509</v>
      </c>
      <c r="E524" s="19">
        <v>1</v>
      </c>
      <c r="F524" s="4" t="s">
        <v>23</v>
      </c>
      <c r="G524" s="4" t="s">
        <v>24</v>
      </c>
      <c r="H524" s="4" t="s">
        <v>33</v>
      </c>
      <c r="I524" s="4" t="s">
        <v>513</v>
      </c>
      <c r="J524" s="4"/>
      <c r="K524" s="4" t="s">
        <v>484</v>
      </c>
      <c r="L524" s="4"/>
      <c r="M524" s="4"/>
      <c r="N524" s="4"/>
      <c r="O524" s="7"/>
      <c r="P524" s="4" t="s">
        <v>26</v>
      </c>
      <c r="Q524" s="4" t="s">
        <v>27</v>
      </c>
      <c r="R524" s="4" t="s">
        <v>28</v>
      </c>
      <c r="S524" s="4" t="s">
        <v>29</v>
      </c>
      <c r="T524" s="4" t="s">
        <v>30</v>
      </c>
      <c r="U524" s="4"/>
      <c r="V524" s="4" t="s">
        <v>31</v>
      </c>
    </row>
    <row r="525" spans="1:22" s="3" customFormat="1" ht="13.5" hidden="1" customHeight="1" x14ac:dyDescent="0.25">
      <c r="A525" s="4" t="s">
        <v>20</v>
      </c>
      <c r="B525" s="5" t="s">
        <v>21</v>
      </c>
      <c r="C525" s="5" t="s">
        <v>22</v>
      </c>
      <c r="D525" s="5" t="s">
        <v>509</v>
      </c>
      <c r="E525" s="19">
        <v>1</v>
      </c>
      <c r="F525" s="4" t="s">
        <v>23</v>
      </c>
      <c r="G525" s="4" t="s">
        <v>24</v>
      </c>
      <c r="H525" s="4" t="s">
        <v>34</v>
      </c>
      <c r="I525" s="4"/>
      <c r="J525" s="4"/>
      <c r="K525" s="4"/>
      <c r="L525" s="4"/>
      <c r="M525" s="4"/>
      <c r="N525" s="4"/>
      <c r="O525" s="7"/>
      <c r="P525" s="4" t="s">
        <v>26</v>
      </c>
      <c r="Q525" s="4" t="s">
        <v>27</v>
      </c>
      <c r="R525" s="4" t="s">
        <v>28</v>
      </c>
      <c r="S525" s="4" t="s">
        <v>29</v>
      </c>
      <c r="T525" s="4" t="s">
        <v>30</v>
      </c>
      <c r="U525" s="4"/>
      <c r="V525" s="4" t="s">
        <v>31</v>
      </c>
    </row>
    <row r="526" spans="1:22" s="3" customFormat="1" ht="13.5" hidden="1" customHeight="1" x14ac:dyDescent="0.25">
      <c r="A526" s="4" t="s">
        <v>20</v>
      </c>
      <c r="B526" s="5" t="s">
        <v>21</v>
      </c>
      <c r="C526" s="5" t="s">
        <v>22</v>
      </c>
      <c r="D526" s="5" t="s">
        <v>509</v>
      </c>
      <c r="E526" s="19">
        <v>1</v>
      </c>
      <c r="F526" s="4" t="s">
        <v>23</v>
      </c>
      <c r="G526" s="4" t="s">
        <v>35</v>
      </c>
      <c r="H526" s="4" t="s">
        <v>36</v>
      </c>
      <c r="I526" s="4" t="s">
        <v>513</v>
      </c>
      <c r="J526" s="4"/>
      <c r="K526" s="4" t="s">
        <v>486</v>
      </c>
      <c r="L526" s="4"/>
      <c r="M526" s="4"/>
      <c r="N526" s="4"/>
      <c r="O526" s="7"/>
      <c r="P526" s="4" t="s">
        <v>26</v>
      </c>
      <c r="Q526" s="4" t="s">
        <v>27</v>
      </c>
      <c r="R526" s="4" t="s">
        <v>28</v>
      </c>
      <c r="S526" s="4" t="s">
        <v>29</v>
      </c>
      <c r="T526" s="4" t="s">
        <v>30</v>
      </c>
      <c r="U526" s="4"/>
      <c r="V526" s="4" t="s">
        <v>31</v>
      </c>
    </row>
    <row r="527" spans="1:22" s="3" customFormat="1" ht="13.5" hidden="1" customHeight="1" x14ac:dyDescent="0.25">
      <c r="A527" s="4" t="s">
        <v>37</v>
      </c>
      <c r="B527" s="5" t="s">
        <v>38</v>
      </c>
      <c r="C527" s="5" t="s">
        <v>39</v>
      </c>
      <c r="D527" s="5" t="s">
        <v>509</v>
      </c>
      <c r="E527" s="19">
        <v>2</v>
      </c>
      <c r="F527" s="10" t="s">
        <v>40</v>
      </c>
      <c r="G527" s="4" t="s">
        <v>41</v>
      </c>
      <c r="H527" s="4" t="s">
        <v>33</v>
      </c>
      <c r="I527" s="4" t="s">
        <v>513</v>
      </c>
      <c r="J527" s="4"/>
      <c r="K527" s="4" t="s">
        <v>489</v>
      </c>
      <c r="L527" s="4"/>
      <c r="M527" s="4"/>
      <c r="N527" s="4"/>
      <c r="O527" s="7"/>
      <c r="P527" s="10" t="s">
        <v>42</v>
      </c>
      <c r="Q527" s="4"/>
      <c r="R527" s="4" t="s">
        <v>43</v>
      </c>
      <c r="S527" s="4" t="s">
        <v>29</v>
      </c>
      <c r="T527" s="4" t="s">
        <v>44</v>
      </c>
      <c r="U527" s="4" t="s">
        <v>45</v>
      </c>
      <c r="V527" s="4" t="s">
        <v>46</v>
      </c>
    </row>
    <row r="528" spans="1:22" s="3" customFormat="1" ht="13.5" hidden="1" customHeight="1" x14ac:dyDescent="0.25">
      <c r="A528" s="4" t="s">
        <v>37</v>
      </c>
      <c r="B528" s="5" t="s">
        <v>38</v>
      </c>
      <c r="C528" s="5" t="s">
        <v>39</v>
      </c>
      <c r="D528" s="5" t="s">
        <v>509</v>
      </c>
      <c r="E528" s="19">
        <v>2</v>
      </c>
      <c r="F528" s="10" t="s">
        <v>40</v>
      </c>
      <c r="G528" s="4" t="s">
        <v>35</v>
      </c>
      <c r="H528" s="4" t="s">
        <v>36</v>
      </c>
      <c r="I528" s="4" t="s">
        <v>513</v>
      </c>
      <c r="J528" s="4"/>
      <c r="K528" s="4" t="s">
        <v>490</v>
      </c>
      <c r="L528" s="4"/>
      <c r="M528" s="4"/>
      <c r="N528" s="4"/>
      <c r="O528" s="4"/>
      <c r="P528" s="10" t="s">
        <v>42</v>
      </c>
      <c r="Q528" s="4"/>
      <c r="R528" s="4" t="s">
        <v>43</v>
      </c>
      <c r="S528" s="4" t="s">
        <v>29</v>
      </c>
      <c r="T528" s="4" t="s">
        <v>44</v>
      </c>
      <c r="U528" s="4" t="s">
        <v>45</v>
      </c>
      <c r="V528" s="4" t="s">
        <v>46</v>
      </c>
    </row>
    <row r="529" spans="1:22" s="3" customFormat="1" ht="13.5" hidden="1" customHeight="1" x14ac:dyDescent="0.25">
      <c r="A529" s="4" t="s">
        <v>47</v>
      </c>
      <c r="B529" s="5" t="s">
        <v>48</v>
      </c>
      <c r="C529" s="5" t="s">
        <v>49</v>
      </c>
      <c r="D529" s="5" t="s">
        <v>509</v>
      </c>
      <c r="E529" s="19">
        <v>3</v>
      </c>
      <c r="F529" s="10" t="s">
        <v>42</v>
      </c>
      <c r="G529" s="4" t="s">
        <v>41</v>
      </c>
      <c r="H529" s="4" t="s">
        <v>33</v>
      </c>
      <c r="I529" s="4" t="s">
        <v>513</v>
      </c>
      <c r="J529" s="4"/>
      <c r="K529" s="4" t="s">
        <v>489</v>
      </c>
      <c r="L529" s="4"/>
      <c r="M529" s="4"/>
      <c r="N529" s="4"/>
      <c r="O529" s="7"/>
      <c r="P529" s="10" t="s">
        <v>42</v>
      </c>
      <c r="Q529" s="4"/>
      <c r="R529" s="9" t="s">
        <v>50</v>
      </c>
      <c r="S529" s="4"/>
      <c r="T529" s="4" t="s">
        <v>44</v>
      </c>
      <c r="U529" s="4"/>
      <c r="V529" s="4" t="s">
        <v>46</v>
      </c>
    </row>
    <row r="530" spans="1:22" s="3" customFormat="1" ht="13.5" hidden="1" customHeight="1" x14ac:dyDescent="0.25">
      <c r="A530" s="4" t="s">
        <v>47</v>
      </c>
      <c r="B530" s="5" t="s">
        <v>48</v>
      </c>
      <c r="C530" s="5" t="s">
        <v>49</v>
      </c>
      <c r="D530" s="5" t="s">
        <v>509</v>
      </c>
      <c r="E530" s="19">
        <v>3</v>
      </c>
      <c r="F530" s="10" t="s">
        <v>42</v>
      </c>
      <c r="G530" s="4" t="s">
        <v>35</v>
      </c>
      <c r="H530" s="4" t="s">
        <v>36</v>
      </c>
      <c r="I530" s="4" t="s">
        <v>513</v>
      </c>
      <c r="J530" s="4"/>
      <c r="K530" s="4" t="s">
        <v>491</v>
      </c>
      <c r="L530" s="4"/>
      <c r="M530" s="4"/>
      <c r="N530" s="4"/>
      <c r="O530" s="4"/>
      <c r="P530" s="10" t="s">
        <v>42</v>
      </c>
      <c r="Q530" s="4"/>
      <c r="R530" s="4" t="s">
        <v>50</v>
      </c>
      <c r="S530" s="4"/>
      <c r="T530" s="4" t="s">
        <v>44</v>
      </c>
      <c r="U530" s="4"/>
      <c r="V530" s="4" t="s">
        <v>46</v>
      </c>
    </row>
    <row r="531" spans="1:22" s="3" customFormat="1" ht="13.5" hidden="1" customHeight="1" x14ac:dyDescent="0.25">
      <c r="A531" s="4" t="s">
        <v>51</v>
      </c>
      <c r="B531" s="5" t="s">
        <v>52</v>
      </c>
      <c r="C531" s="5" t="s">
        <v>53</v>
      </c>
      <c r="D531" s="5" t="s">
        <v>509</v>
      </c>
      <c r="E531" s="19">
        <v>4</v>
      </c>
      <c r="F531" s="10" t="s">
        <v>54</v>
      </c>
      <c r="G531" s="4" t="s">
        <v>55</v>
      </c>
      <c r="H531" s="4" t="s">
        <v>33</v>
      </c>
      <c r="I531" s="4" t="s">
        <v>513</v>
      </c>
      <c r="J531" s="4"/>
      <c r="K531" s="4" t="s">
        <v>485</v>
      </c>
      <c r="L531" s="4"/>
      <c r="M531" s="4"/>
      <c r="N531" s="4"/>
      <c r="O531" s="7"/>
      <c r="P531" s="4"/>
      <c r="Q531" s="10"/>
      <c r="R531" s="4" t="s">
        <v>50</v>
      </c>
      <c r="S531" s="10" t="s">
        <v>56</v>
      </c>
      <c r="T531" s="10" t="s">
        <v>57</v>
      </c>
      <c r="U531" s="4" t="s">
        <v>45</v>
      </c>
      <c r="V531" s="4" t="s">
        <v>58</v>
      </c>
    </row>
    <row r="532" spans="1:22" s="3" customFormat="1" ht="13.5" hidden="1" customHeight="1" x14ac:dyDescent="0.25">
      <c r="A532" s="4" t="s">
        <v>51</v>
      </c>
      <c r="B532" s="5" t="s">
        <v>52</v>
      </c>
      <c r="C532" s="5" t="s">
        <v>53</v>
      </c>
      <c r="D532" s="5" t="s">
        <v>509</v>
      </c>
      <c r="E532" s="19">
        <v>4</v>
      </c>
      <c r="F532" s="10" t="s">
        <v>54</v>
      </c>
      <c r="G532" s="4" t="s">
        <v>35</v>
      </c>
      <c r="H532" s="4" t="s">
        <v>36</v>
      </c>
      <c r="I532" s="4" t="s">
        <v>513</v>
      </c>
      <c r="J532" s="4"/>
      <c r="K532" s="4" t="s">
        <v>492</v>
      </c>
      <c r="L532" s="4"/>
      <c r="M532" s="4"/>
      <c r="N532" s="4"/>
      <c r="O532" s="4"/>
      <c r="P532" s="4"/>
      <c r="Q532" s="10"/>
      <c r="R532" s="4" t="s">
        <v>50</v>
      </c>
      <c r="S532" s="10" t="s">
        <v>56</v>
      </c>
      <c r="T532" s="10" t="s">
        <v>57</v>
      </c>
      <c r="U532" s="4" t="s">
        <v>45</v>
      </c>
      <c r="V532" s="4" t="s">
        <v>58</v>
      </c>
    </row>
    <row r="533" spans="1:22" s="3" customFormat="1" ht="13.5" hidden="1" customHeight="1" x14ac:dyDescent="0.25">
      <c r="A533" s="4" t="s">
        <v>59</v>
      </c>
      <c r="B533" s="5" t="s">
        <v>60</v>
      </c>
      <c r="C533" s="5" t="s">
        <v>61</v>
      </c>
      <c r="D533" s="5" t="s">
        <v>509</v>
      </c>
      <c r="E533" s="19">
        <v>5</v>
      </c>
      <c r="F533" s="14" t="s">
        <v>62</v>
      </c>
      <c r="G533" s="4" t="s">
        <v>55</v>
      </c>
      <c r="H533" s="4" t="s">
        <v>33</v>
      </c>
      <c r="I533" s="4" t="s">
        <v>513</v>
      </c>
      <c r="J533" s="4"/>
      <c r="K533" s="4" t="s">
        <v>489</v>
      </c>
      <c r="L533" s="4"/>
      <c r="M533" s="4"/>
      <c r="N533" s="4"/>
      <c r="O533" s="4"/>
      <c r="P533" s="4" t="s">
        <v>62</v>
      </c>
      <c r="Q533" s="4" t="s">
        <v>63</v>
      </c>
      <c r="R533" s="4"/>
      <c r="S533" s="4" t="s">
        <v>56</v>
      </c>
      <c r="T533" s="4" t="s">
        <v>64</v>
      </c>
      <c r="U533" s="4"/>
      <c r="V533" s="4" t="s">
        <v>46</v>
      </c>
    </row>
    <row r="534" spans="1:22" s="3" customFormat="1" ht="13.5" hidden="1" customHeight="1" x14ac:dyDescent="0.25">
      <c r="A534" s="4" t="s">
        <v>59</v>
      </c>
      <c r="B534" s="5" t="s">
        <v>65</v>
      </c>
      <c r="C534" s="5" t="s">
        <v>66</v>
      </c>
      <c r="D534" s="5" t="s">
        <v>509</v>
      </c>
      <c r="E534" s="19">
        <v>6</v>
      </c>
      <c r="F534" s="4" t="s">
        <v>67</v>
      </c>
      <c r="G534" s="4" t="s">
        <v>55</v>
      </c>
      <c r="H534" s="4" t="s">
        <v>33</v>
      </c>
      <c r="I534" s="4" t="s">
        <v>513</v>
      </c>
      <c r="J534" s="4"/>
      <c r="K534" s="4" t="s">
        <v>484</v>
      </c>
      <c r="L534" s="4"/>
      <c r="M534" s="4"/>
      <c r="N534" s="4"/>
      <c r="O534" s="7"/>
      <c r="P534" s="4" t="s">
        <v>68</v>
      </c>
      <c r="Q534" s="4"/>
      <c r="R534" s="4"/>
      <c r="S534" s="4" t="s">
        <v>29</v>
      </c>
      <c r="T534" s="4" t="s">
        <v>69</v>
      </c>
      <c r="U534" s="4"/>
      <c r="V534" s="4" t="s">
        <v>46</v>
      </c>
    </row>
    <row r="535" spans="1:22" s="3" customFormat="1" ht="13.5" hidden="1" customHeight="1" x14ac:dyDescent="0.25">
      <c r="A535" s="4" t="s">
        <v>59</v>
      </c>
      <c r="B535" s="5" t="s">
        <v>65</v>
      </c>
      <c r="C535" s="5" t="s">
        <v>66</v>
      </c>
      <c r="D535" s="5" t="s">
        <v>509</v>
      </c>
      <c r="E535" s="19">
        <v>6</v>
      </c>
      <c r="F535" s="4" t="s">
        <v>67</v>
      </c>
      <c r="G535" s="4" t="s">
        <v>35</v>
      </c>
      <c r="H535" s="4" t="s">
        <v>36</v>
      </c>
      <c r="I535" s="4" t="s">
        <v>513</v>
      </c>
      <c r="J535" s="4"/>
      <c r="K535" s="4" t="s">
        <v>488</v>
      </c>
      <c r="L535" s="4"/>
      <c r="M535" s="4"/>
      <c r="N535" s="4"/>
      <c r="O535" s="7"/>
      <c r="P535" s="4" t="s">
        <v>68</v>
      </c>
      <c r="Q535" s="4"/>
      <c r="R535" s="4"/>
      <c r="S535" s="4" t="s">
        <v>29</v>
      </c>
      <c r="T535" s="4" t="s">
        <v>69</v>
      </c>
      <c r="U535" s="4"/>
      <c r="V535" s="4" t="s">
        <v>46</v>
      </c>
    </row>
    <row r="536" spans="1:22" s="3" customFormat="1" ht="13.5" hidden="1" customHeight="1" x14ac:dyDescent="0.25">
      <c r="A536" s="4" t="s">
        <v>20</v>
      </c>
      <c r="B536" s="5" t="s">
        <v>70</v>
      </c>
      <c r="C536" s="5" t="s">
        <v>71</v>
      </c>
      <c r="D536" s="5" t="s">
        <v>509</v>
      </c>
      <c r="E536" s="19">
        <v>7</v>
      </c>
      <c r="F536" s="4" t="s">
        <v>72</v>
      </c>
      <c r="G536" s="4" t="s">
        <v>55</v>
      </c>
      <c r="H536" s="4" t="s">
        <v>33</v>
      </c>
      <c r="I536" s="4" t="s">
        <v>513</v>
      </c>
      <c r="J536" s="4"/>
      <c r="K536" s="4" t="s">
        <v>493</v>
      </c>
      <c r="L536" s="4"/>
      <c r="M536" s="4"/>
      <c r="N536" s="4"/>
      <c r="O536" s="4"/>
      <c r="P536" s="4" t="s">
        <v>73</v>
      </c>
      <c r="Q536" s="4" t="s">
        <v>74</v>
      </c>
      <c r="R536" s="4"/>
      <c r="S536" s="4" t="s">
        <v>29</v>
      </c>
      <c r="T536" s="4" t="s">
        <v>75</v>
      </c>
      <c r="U536" s="4"/>
      <c r="V536" s="4" t="s">
        <v>58</v>
      </c>
    </row>
    <row r="537" spans="1:22" s="3" customFormat="1" ht="13.5" hidden="1" customHeight="1" x14ac:dyDescent="0.25">
      <c r="A537" s="4" t="s">
        <v>20</v>
      </c>
      <c r="B537" s="5" t="s">
        <v>70</v>
      </c>
      <c r="C537" s="5" t="s">
        <v>71</v>
      </c>
      <c r="D537" s="5" t="s">
        <v>509</v>
      </c>
      <c r="E537" s="19">
        <v>7</v>
      </c>
      <c r="F537" s="4" t="s">
        <v>72</v>
      </c>
      <c r="G537" s="4" t="s">
        <v>35</v>
      </c>
      <c r="H537" s="4" t="s">
        <v>36</v>
      </c>
      <c r="I537" s="4" t="s">
        <v>513</v>
      </c>
      <c r="J537" s="4"/>
      <c r="K537" s="4" t="s">
        <v>486</v>
      </c>
      <c r="L537" s="4"/>
      <c r="M537" s="4"/>
      <c r="N537" s="4"/>
      <c r="O537" s="4"/>
      <c r="P537" s="4" t="s">
        <v>73</v>
      </c>
      <c r="Q537" s="4" t="s">
        <v>74</v>
      </c>
      <c r="R537" s="4"/>
      <c r="S537" s="4" t="s">
        <v>29</v>
      </c>
      <c r="T537" s="4" t="s">
        <v>75</v>
      </c>
      <c r="U537" s="4"/>
      <c r="V537" s="4" t="s">
        <v>58</v>
      </c>
    </row>
    <row r="538" spans="1:22" s="3" customFormat="1" ht="13.5" hidden="1" customHeight="1" x14ac:dyDescent="0.25">
      <c r="A538" s="4" t="s">
        <v>20</v>
      </c>
      <c r="B538" s="5" t="s">
        <v>76</v>
      </c>
      <c r="C538" s="5" t="s">
        <v>77</v>
      </c>
      <c r="D538" s="5" t="s">
        <v>509</v>
      </c>
      <c r="E538" s="19">
        <v>8</v>
      </c>
      <c r="F538" s="4" t="s">
        <v>78</v>
      </c>
      <c r="G538" s="4" t="s">
        <v>55</v>
      </c>
      <c r="H538" s="4" t="s">
        <v>33</v>
      </c>
      <c r="I538" s="4" t="s">
        <v>513</v>
      </c>
      <c r="J538" s="4"/>
      <c r="K538" s="4" t="s">
        <v>483</v>
      </c>
      <c r="L538" s="4"/>
      <c r="M538" s="4"/>
      <c r="N538" s="4"/>
      <c r="O538" s="7"/>
      <c r="P538" s="4" t="s">
        <v>79</v>
      </c>
      <c r="Q538" s="4"/>
      <c r="R538" s="4"/>
      <c r="S538" s="4" t="s">
        <v>29</v>
      </c>
      <c r="T538" s="4" t="s">
        <v>80</v>
      </c>
      <c r="U538" s="4"/>
      <c r="V538" s="4" t="s">
        <v>46</v>
      </c>
    </row>
    <row r="539" spans="1:22" s="3" customFormat="1" ht="13.5" hidden="1" customHeight="1" x14ac:dyDescent="0.25">
      <c r="A539" s="4" t="s">
        <v>20</v>
      </c>
      <c r="B539" s="5" t="s">
        <v>76</v>
      </c>
      <c r="C539" s="5" t="s">
        <v>77</v>
      </c>
      <c r="D539" s="5" t="s">
        <v>509</v>
      </c>
      <c r="E539" s="19">
        <v>8</v>
      </c>
      <c r="F539" s="4" t="s">
        <v>78</v>
      </c>
      <c r="G539" s="4" t="s">
        <v>35</v>
      </c>
      <c r="H539" s="4" t="s">
        <v>36</v>
      </c>
      <c r="I539" s="4" t="s">
        <v>513</v>
      </c>
      <c r="J539" s="4"/>
      <c r="K539" s="4" t="s">
        <v>490</v>
      </c>
      <c r="L539" s="4"/>
      <c r="M539" s="4"/>
      <c r="N539" s="4"/>
      <c r="O539" s="4"/>
      <c r="P539" s="4" t="s">
        <v>79</v>
      </c>
      <c r="Q539" s="4"/>
      <c r="R539" s="4"/>
      <c r="S539" s="4" t="s">
        <v>29</v>
      </c>
      <c r="T539" s="4" t="s">
        <v>80</v>
      </c>
      <c r="U539" s="4"/>
      <c r="V539" s="4" t="s">
        <v>46</v>
      </c>
    </row>
    <row r="540" spans="1:22" s="3" customFormat="1" ht="13.5" hidden="1" customHeight="1" x14ac:dyDescent="0.25">
      <c r="A540" s="245" t="s">
        <v>81</v>
      </c>
      <c r="B540" s="246" t="s">
        <v>82</v>
      </c>
      <c r="C540" s="5"/>
      <c r="D540" s="246" t="s">
        <v>509</v>
      </c>
      <c r="E540" s="247">
        <v>9</v>
      </c>
      <c r="F540" s="245" t="s">
        <v>83</v>
      </c>
      <c r="G540" s="245" t="s">
        <v>55</v>
      </c>
      <c r="H540" s="245" t="s">
        <v>33</v>
      </c>
      <c r="I540" s="245"/>
      <c r="J540" s="245"/>
      <c r="K540" s="245"/>
      <c r="L540" s="245"/>
      <c r="M540" s="245"/>
      <c r="N540" s="245"/>
      <c r="O540" s="245"/>
      <c r="P540" s="245" t="s">
        <v>62</v>
      </c>
      <c r="Q540" s="245" t="s">
        <v>84</v>
      </c>
      <c r="R540" s="245"/>
      <c r="S540" s="245" t="s">
        <v>56</v>
      </c>
      <c r="T540" s="245" t="s">
        <v>85</v>
      </c>
      <c r="U540" s="245"/>
      <c r="V540" s="245" t="s">
        <v>46</v>
      </c>
    </row>
    <row r="541" spans="1:22" s="3" customFormat="1" ht="13.5" hidden="1" customHeight="1" x14ac:dyDescent="0.25">
      <c r="A541" s="4" t="s">
        <v>37</v>
      </c>
      <c r="B541" s="5" t="s">
        <v>86</v>
      </c>
      <c r="C541" s="5" t="s">
        <v>87</v>
      </c>
      <c r="D541" s="5" t="s">
        <v>509</v>
      </c>
      <c r="E541" s="19">
        <v>10</v>
      </c>
      <c r="F541" s="10" t="s">
        <v>88</v>
      </c>
      <c r="G541" s="4" t="s">
        <v>55</v>
      </c>
      <c r="H541" s="4" t="s">
        <v>33</v>
      </c>
      <c r="I541" s="4" t="s">
        <v>513</v>
      </c>
      <c r="J541" s="4"/>
      <c r="K541" s="4" t="s">
        <v>485</v>
      </c>
      <c r="L541" s="4"/>
      <c r="M541" s="4"/>
      <c r="N541" s="4"/>
      <c r="O541" s="7"/>
      <c r="P541" s="10" t="s">
        <v>88</v>
      </c>
      <c r="Q541" s="4"/>
      <c r="R541" s="4" t="s">
        <v>43</v>
      </c>
      <c r="S541" s="4" t="s">
        <v>29</v>
      </c>
      <c r="T541" s="4" t="s">
        <v>89</v>
      </c>
      <c r="U541" s="4" t="s">
        <v>45</v>
      </c>
      <c r="V541" s="4" t="s">
        <v>46</v>
      </c>
    </row>
    <row r="542" spans="1:22" s="3" customFormat="1" ht="13.5" hidden="1" customHeight="1" x14ac:dyDescent="0.25">
      <c r="A542" s="4" t="s">
        <v>37</v>
      </c>
      <c r="B542" s="5" t="s">
        <v>86</v>
      </c>
      <c r="C542" s="5" t="s">
        <v>87</v>
      </c>
      <c r="D542" s="5" t="s">
        <v>509</v>
      </c>
      <c r="E542" s="19">
        <v>10</v>
      </c>
      <c r="F542" s="10" t="s">
        <v>88</v>
      </c>
      <c r="G542" s="4" t="s">
        <v>35</v>
      </c>
      <c r="H542" s="4" t="s">
        <v>36</v>
      </c>
      <c r="I542" s="4" t="s">
        <v>513</v>
      </c>
      <c r="J542" s="4"/>
      <c r="K542" s="4" t="s">
        <v>491</v>
      </c>
      <c r="L542" s="4"/>
      <c r="M542" s="4"/>
      <c r="N542" s="4"/>
      <c r="O542" s="4"/>
      <c r="P542" s="10" t="s">
        <v>88</v>
      </c>
      <c r="Q542" s="4"/>
      <c r="R542" s="4" t="s">
        <v>43</v>
      </c>
      <c r="S542" s="4" t="s">
        <v>29</v>
      </c>
      <c r="T542" s="4" t="s">
        <v>89</v>
      </c>
      <c r="U542" s="4" t="s">
        <v>45</v>
      </c>
      <c r="V542" s="4" t="s">
        <v>46</v>
      </c>
    </row>
    <row r="543" spans="1:22" s="3" customFormat="1" ht="13.5" hidden="1" customHeight="1" x14ac:dyDescent="0.25">
      <c r="A543" s="4" t="s">
        <v>90</v>
      </c>
      <c r="B543" s="5" t="s">
        <v>91</v>
      </c>
      <c r="C543" s="5" t="s">
        <v>92</v>
      </c>
      <c r="D543" s="5" t="s">
        <v>509</v>
      </c>
      <c r="E543" s="19">
        <v>11</v>
      </c>
      <c r="F543" s="10" t="s">
        <v>93</v>
      </c>
      <c r="G543" s="4" t="s">
        <v>55</v>
      </c>
      <c r="H543" s="4" t="s">
        <v>33</v>
      </c>
      <c r="I543" s="4" t="s">
        <v>513</v>
      </c>
      <c r="J543" s="4"/>
      <c r="K543" s="4" t="s">
        <v>484</v>
      </c>
      <c r="L543" s="4"/>
      <c r="M543" s="4"/>
      <c r="N543" s="4"/>
      <c r="O543" s="4"/>
      <c r="P543" s="4" t="s">
        <v>94</v>
      </c>
      <c r="Q543" s="10"/>
      <c r="R543" s="10"/>
      <c r="S543" s="10" t="s">
        <v>56</v>
      </c>
      <c r="T543" s="10"/>
      <c r="U543" s="10"/>
      <c r="V543" s="10" t="s">
        <v>95</v>
      </c>
    </row>
    <row r="544" spans="1:22" s="3" customFormat="1" ht="13.5" hidden="1" customHeight="1" x14ac:dyDescent="0.25">
      <c r="A544" s="4" t="s">
        <v>90</v>
      </c>
      <c r="B544" s="5" t="s">
        <v>91</v>
      </c>
      <c r="C544" s="5" t="s">
        <v>92</v>
      </c>
      <c r="D544" s="5" t="s">
        <v>509</v>
      </c>
      <c r="E544" s="19">
        <v>11</v>
      </c>
      <c r="F544" s="10" t="s">
        <v>93</v>
      </c>
      <c r="G544" s="4" t="s">
        <v>35</v>
      </c>
      <c r="H544" s="4" t="s">
        <v>36</v>
      </c>
      <c r="I544" s="4" t="s">
        <v>513</v>
      </c>
      <c r="J544" s="4"/>
      <c r="K544" s="4" t="s">
        <v>492</v>
      </c>
      <c r="L544" s="4"/>
      <c r="M544" s="4"/>
      <c r="N544" s="4"/>
      <c r="O544" s="4"/>
      <c r="P544" s="4" t="s">
        <v>94</v>
      </c>
      <c r="Q544" s="10"/>
      <c r="R544" s="10"/>
      <c r="S544" s="10" t="s">
        <v>56</v>
      </c>
      <c r="T544" s="10"/>
      <c r="U544" s="10"/>
      <c r="V544" s="10" t="s">
        <v>95</v>
      </c>
    </row>
    <row r="545" spans="1:22" s="3" customFormat="1" ht="13.5" hidden="1" customHeight="1" x14ac:dyDescent="0.25">
      <c r="A545" s="4" t="s">
        <v>51</v>
      </c>
      <c r="B545" s="5" t="s">
        <v>96</v>
      </c>
      <c r="C545" s="5" t="s">
        <v>97</v>
      </c>
      <c r="D545" s="5" t="s">
        <v>509</v>
      </c>
      <c r="E545" s="19">
        <v>12</v>
      </c>
      <c r="F545" s="10" t="s">
        <v>98</v>
      </c>
      <c r="G545" s="4" t="s">
        <v>55</v>
      </c>
      <c r="H545" s="4" t="s">
        <v>33</v>
      </c>
      <c r="I545" s="4" t="s">
        <v>513</v>
      </c>
      <c r="J545" s="4"/>
      <c r="K545" s="4" t="s">
        <v>483</v>
      </c>
      <c r="L545" s="4"/>
      <c r="M545" s="4"/>
      <c r="N545" s="4"/>
      <c r="O545" s="7"/>
      <c r="P545" s="4"/>
      <c r="Q545" s="10"/>
      <c r="R545" s="4" t="s">
        <v>50</v>
      </c>
      <c r="S545" s="10" t="s">
        <v>56</v>
      </c>
      <c r="T545" s="10" t="s">
        <v>99</v>
      </c>
      <c r="U545" s="4" t="s">
        <v>45</v>
      </c>
      <c r="V545" s="4" t="s">
        <v>58</v>
      </c>
    </row>
    <row r="546" spans="1:22" s="3" customFormat="1" ht="13.5" hidden="1" customHeight="1" x14ac:dyDescent="0.25">
      <c r="A546" s="4" t="s">
        <v>51</v>
      </c>
      <c r="B546" s="5" t="s">
        <v>96</v>
      </c>
      <c r="C546" s="5" t="s">
        <v>97</v>
      </c>
      <c r="D546" s="5" t="s">
        <v>509</v>
      </c>
      <c r="E546" s="19">
        <v>12</v>
      </c>
      <c r="F546" s="10" t="s">
        <v>98</v>
      </c>
      <c r="G546" s="4" t="s">
        <v>35</v>
      </c>
      <c r="H546" s="4" t="s">
        <v>36</v>
      </c>
      <c r="I546" s="4" t="s">
        <v>513</v>
      </c>
      <c r="J546" s="4"/>
      <c r="K546" s="4" t="s">
        <v>488</v>
      </c>
      <c r="L546" s="4"/>
      <c r="M546" s="4"/>
      <c r="N546" s="4"/>
      <c r="O546" s="7"/>
      <c r="P546" s="4"/>
      <c r="Q546" s="10"/>
      <c r="R546" s="4" t="s">
        <v>50</v>
      </c>
      <c r="S546" s="10" t="s">
        <v>56</v>
      </c>
      <c r="T546" s="10" t="s">
        <v>99</v>
      </c>
      <c r="U546" s="4" t="s">
        <v>45</v>
      </c>
      <c r="V546" s="4" t="s">
        <v>58</v>
      </c>
    </row>
    <row r="547" spans="1:22" s="3" customFormat="1" ht="13.5" hidden="1" customHeight="1" x14ac:dyDescent="0.25">
      <c r="A547" s="4" t="s">
        <v>37</v>
      </c>
      <c r="B547" s="5" t="s">
        <v>100</v>
      </c>
      <c r="C547" s="5" t="s">
        <v>101</v>
      </c>
      <c r="D547" s="5" t="s">
        <v>509</v>
      </c>
      <c r="E547" s="19">
        <v>13</v>
      </c>
      <c r="F547" s="15" t="s">
        <v>102</v>
      </c>
      <c r="G547" s="4" t="s">
        <v>55</v>
      </c>
      <c r="H547" s="4" t="s">
        <v>33</v>
      </c>
      <c r="I547" s="4" t="s">
        <v>513</v>
      </c>
      <c r="J547" s="4"/>
      <c r="K547" s="4" t="s">
        <v>489</v>
      </c>
      <c r="L547" s="4"/>
      <c r="M547" s="4"/>
      <c r="N547" s="4"/>
      <c r="O547" s="4"/>
      <c r="P547" s="10" t="s">
        <v>102</v>
      </c>
      <c r="Q547" s="10"/>
      <c r="R547" s="9" t="s">
        <v>43</v>
      </c>
      <c r="S547" s="4" t="s">
        <v>29</v>
      </c>
      <c r="T547" s="10" t="s">
        <v>44</v>
      </c>
      <c r="U547" s="10" t="s">
        <v>45</v>
      </c>
      <c r="V547" s="4" t="s">
        <v>46</v>
      </c>
    </row>
    <row r="548" spans="1:22" s="3" customFormat="1" ht="13.5" hidden="1" customHeight="1" x14ac:dyDescent="0.25">
      <c r="A548" s="4" t="s">
        <v>37</v>
      </c>
      <c r="B548" s="5" t="s">
        <v>100</v>
      </c>
      <c r="C548" s="5" t="s">
        <v>101</v>
      </c>
      <c r="D548" s="5" t="s">
        <v>509</v>
      </c>
      <c r="E548" s="19">
        <v>13</v>
      </c>
      <c r="F548" s="10" t="s">
        <v>102</v>
      </c>
      <c r="G548" s="4" t="s">
        <v>35</v>
      </c>
      <c r="H548" s="4" t="s">
        <v>36</v>
      </c>
      <c r="I548" s="4" t="s">
        <v>513</v>
      </c>
      <c r="J548" s="4"/>
      <c r="K548" s="4" t="s">
        <v>486</v>
      </c>
      <c r="L548" s="4"/>
      <c r="M548" s="4"/>
      <c r="N548" s="4"/>
      <c r="O548" s="4"/>
      <c r="P548" s="10" t="s">
        <v>102</v>
      </c>
      <c r="Q548" s="10"/>
      <c r="R548" s="4" t="s">
        <v>43</v>
      </c>
      <c r="S548" s="4" t="s">
        <v>29</v>
      </c>
      <c r="T548" s="10" t="s">
        <v>44</v>
      </c>
      <c r="U548" s="10" t="s">
        <v>45</v>
      </c>
      <c r="V548" s="4" t="s">
        <v>46</v>
      </c>
    </row>
    <row r="549" spans="1:22" s="3" customFormat="1" ht="13.5" hidden="1" customHeight="1" x14ac:dyDescent="0.25">
      <c r="A549" s="4" t="s">
        <v>47</v>
      </c>
      <c r="B549" s="5" t="s">
        <v>103</v>
      </c>
      <c r="C549" s="5" t="s">
        <v>104</v>
      </c>
      <c r="D549" s="5" t="s">
        <v>509</v>
      </c>
      <c r="E549" s="19">
        <v>14</v>
      </c>
      <c r="F549" s="10" t="s">
        <v>105</v>
      </c>
      <c r="G549" s="4" t="s">
        <v>55</v>
      </c>
      <c r="H549" s="4" t="s">
        <v>33</v>
      </c>
      <c r="I549" s="4" t="s">
        <v>513</v>
      </c>
      <c r="J549" s="4"/>
      <c r="K549" s="4" t="s">
        <v>484</v>
      </c>
      <c r="L549" s="4"/>
      <c r="M549" s="4"/>
      <c r="N549" s="4"/>
      <c r="O549" s="7"/>
      <c r="P549" s="10" t="s">
        <v>105</v>
      </c>
      <c r="Q549" s="10"/>
      <c r="R549" s="4" t="s">
        <v>50</v>
      </c>
      <c r="S549" s="10"/>
      <c r="T549" s="10" t="s">
        <v>44</v>
      </c>
      <c r="U549" s="10"/>
      <c r="V549" s="4" t="s">
        <v>46</v>
      </c>
    </row>
    <row r="550" spans="1:22" s="3" customFormat="1" ht="13.5" hidden="1" customHeight="1" x14ac:dyDescent="0.25">
      <c r="A550" s="4" t="s">
        <v>47</v>
      </c>
      <c r="B550" s="5" t="s">
        <v>103</v>
      </c>
      <c r="C550" s="5" t="s">
        <v>104</v>
      </c>
      <c r="D550" s="5" t="s">
        <v>509</v>
      </c>
      <c r="E550" s="19">
        <v>14</v>
      </c>
      <c r="F550" s="10" t="s">
        <v>105</v>
      </c>
      <c r="G550" s="4" t="s">
        <v>35</v>
      </c>
      <c r="H550" s="4" t="s">
        <v>36</v>
      </c>
      <c r="I550" s="4" t="s">
        <v>513</v>
      </c>
      <c r="J550" s="4"/>
      <c r="K550" s="4" t="s">
        <v>490</v>
      </c>
      <c r="L550" s="4"/>
      <c r="M550" s="4"/>
      <c r="N550" s="4"/>
      <c r="O550" s="4"/>
      <c r="P550" s="10" t="s">
        <v>105</v>
      </c>
      <c r="Q550" s="10"/>
      <c r="R550" s="4" t="s">
        <v>50</v>
      </c>
      <c r="S550" s="10"/>
      <c r="T550" s="10" t="s">
        <v>44</v>
      </c>
      <c r="U550" s="10"/>
      <c r="V550" s="4" t="s">
        <v>46</v>
      </c>
    </row>
    <row r="551" spans="1:22" s="3" customFormat="1" ht="13.5" hidden="1" customHeight="1" x14ac:dyDescent="0.25">
      <c r="A551" s="245" t="s">
        <v>106</v>
      </c>
      <c r="B551" s="246" t="s">
        <v>107</v>
      </c>
      <c r="C551" s="5" t="s">
        <v>108</v>
      </c>
      <c r="D551" s="246" t="s">
        <v>509</v>
      </c>
      <c r="E551" s="247">
        <v>15</v>
      </c>
      <c r="F551" s="245" t="s">
        <v>109</v>
      </c>
      <c r="G551" s="245" t="s">
        <v>55</v>
      </c>
      <c r="H551" s="245" t="s">
        <v>33</v>
      </c>
      <c r="I551" s="245"/>
      <c r="J551" s="245"/>
      <c r="K551" s="245"/>
      <c r="L551" s="245"/>
      <c r="M551" s="245"/>
      <c r="N551" s="245"/>
      <c r="O551" s="245"/>
      <c r="P551" s="245" t="s">
        <v>110</v>
      </c>
      <c r="Q551" s="245"/>
      <c r="R551" s="245"/>
      <c r="S551" s="245" t="s">
        <v>29</v>
      </c>
      <c r="T551" s="245"/>
      <c r="U551" s="245"/>
      <c r="V551" s="245" t="s">
        <v>46</v>
      </c>
    </row>
    <row r="552" spans="1:22" s="3" customFormat="1" ht="13.5" hidden="1" customHeight="1" x14ac:dyDescent="0.25">
      <c r="A552" s="245" t="s">
        <v>106</v>
      </c>
      <c r="B552" s="246" t="s">
        <v>107</v>
      </c>
      <c r="C552" s="5" t="s">
        <v>108</v>
      </c>
      <c r="D552" s="246" t="s">
        <v>509</v>
      </c>
      <c r="E552" s="247">
        <v>15</v>
      </c>
      <c r="F552" s="245" t="s">
        <v>109</v>
      </c>
      <c r="G552" s="245" t="s">
        <v>35</v>
      </c>
      <c r="H552" s="245" t="s">
        <v>36</v>
      </c>
      <c r="I552" s="245"/>
      <c r="J552" s="245"/>
      <c r="K552" s="245"/>
      <c r="L552" s="245"/>
      <c r="M552" s="245"/>
      <c r="N552" s="245"/>
      <c r="O552" s="245"/>
      <c r="P552" s="245" t="s">
        <v>110</v>
      </c>
      <c r="Q552" s="245"/>
      <c r="R552" s="245"/>
      <c r="S552" s="245" t="s">
        <v>29</v>
      </c>
      <c r="T552" s="245"/>
      <c r="U552" s="245"/>
      <c r="V552" s="245" t="s">
        <v>46</v>
      </c>
    </row>
    <row r="553" spans="1:22" s="3" customFormat="1" ht="13.5" hidden="1" customHeight="1" x14ac:dyDescent="0.25">
      <c r="A553" s="4" t="s">
        <v>111</v>
      </c>
      <c r="B553" s="5" t="s">
        <v>112</v>
      </c>
      <c r="C553" s="5"/>
      <c r="D553" s="5" t="s">
        <v>509</v>
      </c>
      <c r="E553" s="19">
        <v>16</v>
      </c>
      <c r="F553" s="4" t="s">
        <v>113</v>
      </c>
      <c r="G553" s="4" t="s">
        <v>55</v>
      </c>
      <c r="H553" s="4" t="s">
        <v>33</v>
      </c>
      <c r="I553" s="4" t="s">
        <v>513</v>
      </c>
      <c r="J553" s="4"/>
      <c r="K553" s="4" t="s">
        <v>493</v>
      </c>
      <c r="L553" s="4"/>
      <c r="M553" s="4"/>
      <c r="N553" s="4"/>
      <c r="O553" s="7"/>
      <c r="P553" s="10"/>
      <c r="Q553" s="10"/>
      <c r="R553" s="4" t="s">
        <v>114</v>
      </c>
      <c r="S553" s="10"/>
      <c r="T553" s="10"/>
      <c r="U553" s="10"/>
      <c r="V553" s="10" t="s">
        <v>95</v>
      </c>
    </row>
    <row r="554" spans="1:22" s="3" customFormat="1" ht="13.5" hidden="1" customHeight="1" x14ac:dyDescent="0.25">
      <c r="A554" s="4" t="s">
        <v>111</v>
      </c>
      <c r="B554" s="5" t="s">
        <v>112</v>
      </c>
      <c r="C554" s="5"/>
      <c r="D554" s="5" t="s">
        <v>509</v>
      </c>
      <c r="E554" s="19">
        <v>16</v>
      </c>
      <c r="F554" s="4" t="s">
        <v>113</v>
      </c>
      <c r="G554" s="4" t="s">
        <v>35</v>
      </c>
      <c r="H554" s="4" t="s">
        <v>36</v>
      </c>
      <c r="I554" s="4" t="s">
        <v>513</v>
      </c>
      <c r="J554" s="4"/>
      <c r="K554" s="4" t="s">
        <v>492</v>
      </c>
      <c r="L554" s="4"/>
      <c r="M554" s="4"/>
      <c r="N554" s="4"/>
      <c r="O554" s="4"/>
      <c r="P554" s="10"/>
      <c r="Q554" s="10"/>
      <c r="R554" s="4" t="s">
        <v>114</v>
      </c>
      <c r="S554" s="10"/>
      <c r="T554" s="10"/>
      <c r="U554" s="10"/>
      <c r="V554" s="10" t="s">
        <v>95</v>
      </c>
    </row>
    <row r="555" spans="1:22" s="3" customFormat="1" ht="13.5" hidden="1" customHeight="1" x14ac:dyDescent="0.25">
      <c r="A555" s="4" t="s">
        <v>111</v>
      </c>
      <c r="B555" s="5" t="s">
        <v>115</v>
      </c>
      <c r="C555" s="5" t="s">
        <v>116</v>
      </c>
      <c r="D555" s="5" t="s">
        <v>509</v>
      </c>
      <c r="E555" s="19">
        <v>17</v>
      </c>
      <c r="F555" s="14" t="s">
        <v>117</v>
      </c>
      <c r="G555" s="4" t="s">
        <v>55</v>
      </c>
      <c r="H555" s="4" t="s">
        <v>33</v>
      </c>
      <c r="I555" s="4" t="s">
        <v>513</v>
      </c>
      <c r="J555" s="4"/>
      <c r="K555" s="4" t="s">
        <v>482</v>
      </c>
      <c r="L555" s="4"/>
      <c r="M555" s="4"/>
      <c r="N555" s="4"/>
      <c r="O555" s="4"/>
      <c r="P555" s="10"/>
      <c r="Q555" s="10"/>
      <c r="R555" s="4" t="s">
        <v>114</v>
      </c>
      <c r="S555" s="10"/>
      <c r="T555" s="10"/>
      <c r="U555" s="10"/>
      <c r="V555" s="10" t="s">
        <v>95</v>
      </c>
    </row>
    <row r="556" spans="1:22" s="3" customFormat="1" ht="13.5" hidden="1" customHeight="1" x14ac:dyDescent="0.25">
      <c r="A556" s="4" t="s">
        <v>111</v>
      </c>
      <c r="B556" s="5" t="s">
        <v>115</v>
      </c>
      <c r="C556" s="5" t="s">
        <v>116</v>
      </c>
      <c r="D556" s="5" t="s">
        <v>509</v>
      </c>
      <c r="E556" s="19">
        <v>17</v>
      </c>
      <c r="F556" s="4" t="s">
        <v>117</v>
      </c>
      <c r="G556" s="4" t="s">
        <v>35</v>
      </c>
      <c r="H556" s="4" t="s">
        <v>36</v>
      </c>
      <c r="I556" s="4" t="s">
        <v>513</v>
      </c>
      <c r="J556" s="4"/>
      <c r="K556" s="4" t="s">
        <v>488</v>
      </c>
      <c r="L556" s="4"/>
      <c r="M556" s="4"/>
      <c r="N556" s="4"/>
      <c r="O556" s="7"/>
      <c r="P556" s="10"/>
      <c r="Q556" s="10"/>
      <c r="R556" s="4" t="s">
        <v>114</v>
      </c>
      <c r="S556" s="10"/>
      <c r="T556" s="10"/>
      <c r="U556" s="10"/>
      <c r="V556" s="10" t="s">
        <v>95</v>
      </c>
    </row>
    <row r="557" spans="1:22" s="3" customFormat="1" ht="13.5" hidden="1" customHeight="1" x14ac:dyDescent="0.25">
      <c r="A557" s="4" t="s">
        <v>59</v>
      </c>
      <c r="B557" s="5" t="s">
        <v>118</v>
      </c>
      <c r="C557" s="5"/>
      <c r="D557" s="5" t="s">
        <v>509</v>
      </c>
      <c r="E557" s="19">
        <v>18</v>
      </c>
      <c r="F557" s="4" t="s">
        <v>62</v>
      </c>
      <c r="G557" s="4" t="s">
        <v>55</v>
      </c>
      <c r="H557" s="4" t="s">
        <v>33</v>
      </c>
      <c r="I557" s="4" t="s">
        <v>513</v>
      </c>
      <c r="J557" s="4"/>
      <c r="K557" s="4" t="s">
        <v>489</v>
      </c>
      <c r="L557" s="4"/>
      <c r="M557" s="4"/>
      <c r="N557" s="4"/>
      <c r="O557" s="7"/>
      <c r="P557" s="4" t="s">
        <v>62</v>
      </c>
      <c r="Q557" s="4"/>
      <c r="R557" s="4"/>
      <c r="S557" s="4" t="s">
        <v>56</v>
      </c>
      <c r="T557" s="4" t="s">
        <v>119</v>
      </c>
      <c r="U557" s="4"/>
      <c r="V557" s="4" t="s">
        <v>46</v>
      </c>
    </row>
    <row r="558" spans="1:22" s="3" customFormat="1" ht="13.5" hidden="1" customHeight="1" x14ac:dyDescent="0.25">
      <c r="A558" s="4" t="s">
        <v>59</v>
      </c>
      <c r="B558" s="5" t="s">
        <v>118</v>
      </c>
      <c r="C558" s="5"/>
      <c r="D558" s="5" t="s">
        <v>509</v>
      </c>
      <c r="E558" s="19">
        <v>18</v>
      </c>
      <c r="F558" s="4" t="s">
        <v>62</v>
      </c>
      <c r="G558" s="4" t="s">
        <v>35</v>
      </c>
      <c r="H558" s="4" t="s">
        <v>36</v>
      </c>
      <c r="I558" s="4" t="s">
        <v>513</v>
      </c>
      <c r="J558" s="4"/>
      <c r="K558" s="4" t="s">
        <v>486</v>
      </c>
      <c r="L558" s="4"/>
      <c r="M558" s="4"/>
      <c r="N558" s="4"/>
      <c r="O558" s="7"/>
      <c r="P558" s="4" t="s">
        <v>62</v>
      </c>
      <c r="Q558" s="4"/>
      <c r="R558" s="4"/>
      <c r="S558" s="4" t="s">
        <v>56</v>
      </c>
      <c r="T558" s="4" t="s">
        <v>119</v>
      </c>
      <c r="U558" s="4"/>
      <c r="V558" s="4" t="s">
        <v>46</v>
      </c>
    </row>
    <row r="559" spans="1:22" s="3" customFormat="1" ht="13.5" hidden="1" customHeight="1" x14ac:dyDescent="0.25">
      <c r="A559" s="4" t="s">
        <v>59</v>
      </c>
      <c r="B559" s="5" t="s">
        <v>120</v>
      </c>
      <c r="C559" s="5"/>
      <c r="D559" s="5" t="s">
        <v>509</v>
      </c>
      <c r="E559" s="19">
        <v>19</v>
      </c>
      <c r="F559" s="4" t="s">
        <v>121</v>
      </c>
      <c r="G559" s="4" t="s">
        <v>122</v>
      </c>
      <c r="H559" s="4" t="s">
        <v>33</v>
      </c>
      <c r="I559" s="4" t="s">
        <v>513</v>
      </c>
      <c r="J559" s="4"/>
      <c r="K559" s="4" t="s">
        <v>484</v>
      </c>
      <c r="L559" s="4"/>
      <c r="M559" s="4"/>
      <c r="N559" s="4"/>
      <c r="O559" s="4"/>
      <c r="P559" s="4" t="s">
        <v>62</v>
      </c>
      <c r="Q559" s="4" t="s">
        <v>63</v>
      </c>
      <c r="R559" s="4"/>
      <c r="S559" s="4" t="s">
        <v>56</v>
      </c>
      <c r="T559" s="4" t="s">
        <v>75</v>
      </c>
      <c r="U559" s="4"/>
      <c r="V559" s="4" t="s">
        <v>46</v>
      </c>
    </row>
    <row r="560" spans="1:22" s="3" customFormat="1" ht="13.5" hidden="1" customHeight="1" x14ac:dyDescent="0.25">
      <c r="A560" s="4" t="s">
        <v>59</v>
      </c>
      <c r="B560" s="5" t="s">
        <v>123</v>
      </c>
      <c r="C560" s="5" t="s">
        <v>124</v>
      </c>
      <c r="D560" s="5" t="s">
        <v>509</v>
      </c>
      <c r="E560" s="19">
        <v>20</v>
      </c>
      <c r="F560" s="4" t="s">
        <v>125</v>
      </c>
      <c r="G560" s="4" t="s">
        <v>55</v>
      </c>
      <c r="H560" s="4" t="s">
        <v>33</v>
      </c>
      <c r="I560" s="4" t="s">
        <v>513</v>
      </c>
      <c r="J560" s="4"/>
      <c r="K560" s="4" t="s">
        <v>489</v>
      </c>
      <c r="L560" s="4"/>
      <c r="M560" s="4"/>
      <c r="N560" s="4"/>
      <c r="O560" s="7"/>
      <c r="P560" s="4" t="s">
        <v>126</v>
      </c>
      <c r="Q560" s="4" t="s">
        <v>27</v>
      </c>
      <c r="R560" s="4"/>
      <c r="S560" s="4" t="s">
        <v>29</v>
      </c>
      <c r="T560" s="4" t="s">
        <v>127</v>
      </c>
      <c r="U560" s="4"/>
      <c r="V560" s="4" t="s">
        <v>46</v>
      </c>
    </row>
    <row r="561" spans="1:26" s="3" customFormat="1" ht="13.5" hidden="1" customHeight="1" x14ac:dyDescent="0.25">
      <c r="A561" s="4" t="s">
        <v>59</v>
      </c>
      <c r="B561" s="5" t="s">
        <v>123</v>
      </c>
      <c r="C561" s="5" t="s">
        <v>124</v>
      </c>
      <c r="D561" s="5" t="s">
        <v>509</v>
      </c>
      <c r="E561" s="19">
        <v>20</v>
      </c>
      <c r="F561" s="4" t="s">
        <v>125</v>
      </c>
      <c r="G561" s="4" t="s">
        <v>35</v>
      </c>
      <c r="H561" s="4" t="s">
        <v>36</v>
      </c>
      <c r="I561" s="4" t="s">
        <v>513</v>
      </c>
      <c r="J561" s="4"/>
      <c r="K561" s="4" t="s">
        <v>490</v>
      </c>
      <c r="L561" s="4"/>
      <c r="M561" s="4"/>
      <c r="N561" s="4"/>
      <c r="O561" s="4"/>
      <c r="P561" s="4" t="s">
        <v>126</v>
      </c>
      <c r="Q561" s="4" t="s">
        <v>27</v>
      </c>
      <c r="R561" s="4"/>
      <c r="S561" s="4" t="s">
        <v>29</v>
      </c>
      <c r="T561" s="4" t="s">
        <v>127</v>
      </c>
      <c r="U561" s="4"/>
      <c r="V561" s="4" t="s">
        <v>46</v>
      </c>
    </row>
    <row r="562" spans="1:26" s="3" customFormat="1" ht="13.5" hidden="1" customHeight="1" x14ac:dyDescent="0.25">
      <c r="A562" s="105" t="s">
        <v>20</v>
      </c>
      <c r="B562" s="106" t="s">
        <v>21</v>
      </c>
      <c r="C562" s="106" t="s">
        <v>22</v>
      </c>
      <c r="D562" s="106" t="s">
        <v>514</v>
      </c>
      <c r="E562" s="107">
        <v>1</v>
      </c>
      <c r="F562" s="105" t="s">
        <v>890</v>
      </c>
      <c r="G562" s="105" t="s">
        <v>891</v>
      </c>
      <c r="H562" s="105" t="s">
        <v>25</v>
      </c>
      <c r="I562" s="105" t="s">
        <v>892</v>
      </c>
      <c r="J562" s="105" t="s">
        <v>515</v>
      </c>
      <c r="K562" s="216" t="s">
        <v>482</v>
      </c>
      <c r="L562" s="105" t="s">
        <v>892</v>
      </c>
      <c r="M562" s="105" t="s">
        <v>784</v>
      </c>
      <c r="N562" s="105" t="s">
        <v>892</v>
      </c>
      <c r="O562" s="105" t="s">
        <v>783</v>
      </c>
      <c r="P562" s="105" t="s">
        <v>892</v>
      </c>
      <c r="Q562" s="105" t="s">
        <v>784</v>
      </c>
      <c r="R562" s="105" t="s">
        <v>892</v>
      </c>
      <c r="S562" s="105" t="s">
        <v>776</v>
      </c>
      <c r="T562" s="105" t="s">
        <v>26</v>
      </c>
      <c r="U562" s="105" t="s">
        <v>27</v>
      </c>
      <c r="V562" s="105" t="s">
        <v>28</v>
      </c>
      <c r="W562" s="105" t="s">
        <v>29</v>
      </c>
      <c r="X562" s="105" t="s">
        <v>30</v>
      </c>
      <c r="Y562" s="105"/>
      <c r="Z562" s="105" t="s">
        <v>31</v>
      </c>
    </row>
    <row r="563" spans="1:26" s="3" customFormat="1" ht="13.5" hidden="1" customHeight="1" x14ac:dyDescent="0.25">
      <c r="A563" s="111" t="s">
        <v>20</v>
      </c>
      <c r="B563" s="112" t="s">
        <v>21</v>
      </c>
      <c r="C563" s="106" t="s">
        <v>22</v>
      </c>
      <c r="D563" s="112" t="s">
        <v>514</v>
      </c>
      <c r="E563" s="113">
        <v>1</v>
      </c>
      <c r="F563" s="111" t="s">
        <v>23</v>
      </c>
      <c r="G563" s="111" t="s">
        <v>24</v>
      </c>
      <c r="H563" s="111" t="s">
        <v>32</v>
      </c>
      <c r="I563" s="111"/>
      <c r="J563" s="111"/>
      <c r="K563" s="222"/>
      <c r="L563" s="111"/>
      <c r="M563" s="111"/>
      <c r="N563" s="111"/>
      <c r="O563" s="111"/>
      <c r="P563" s="111"/>
      <c r="Q563" s="111"/>
      <c r="R563" s="132"/>
      <c r="S563" s="132"/>
      <c r="T563" s="111" t="s">
        <v>26</v>
      </c>
      <c r="U563" s="111" t="s">
        <v>27</v>
      </c>
      <c r="V563" s="111" t="s">
        <v>28</v>
      </c>
      <c r="W563" s="111" t="s">
        <v>29</v>
      </c>
      <c r="X563" s="111" t="s">
        <v>30</v>
      </c>
      <c r="Y563" s="111"/>
      <c r="Z563" s="111" t="s">
        <v>31</v>
      </c>
    </row>
    <row r="564" spans="1:26" s="3" customFormat="1" ht="13.5" hidden="1" customHeight="1" x14ac:dyDescent="0.25">
      <c r="A564" s="111" t="s">
        <v>20</v>
      </c>
      <c r="B564" s="112" t="s">
        <v>21</v>
      </c>
      <c r="C564" s="106" t="s">
        <v>22</v>
      </c>
      <c r="D564" s="112" t="s">
        <v>514</v>
      </c>
      <c r="E564" s="113">
        <v>1</v>
      </c>
      <c r="F564" s="111" t="s">
        <v>23</v>
      </c>
      <c r="G564" s="111" t="s">
        <v>24</v>
      </c>
      <c r="H564" s="111" t="s">
        <v>33</v>
      </c>
      <c r="I564" s="111"/>
      <c r="J564" s="111"/>
      <c r="K564" s="222"/>
      <c r="L564" s="111"/>
      <c r="M564" s="111"/>
      <c r="N564" s="111"/>
      <c r="O564" s="111"/>
      <c r="P564" s="111"/>
      <c r="Q564" s="111"/>
      <c r="R564" s="132"/>
      <c r="S564" s="132"/>
      <c r="T564" s="111" t="s">
        <v>26</v>
      </c>
      <c r="U564" s="111" t="s">
        <v>27</v>
      </c>
      <c r="V564" s="111" t="s">
        <v>28</v>
      </c>
      <c r="W564" s="111" t="s">
        <v>29</v>
      </c>
      <c r="X564" s="111" t="s">
        <v>30</v>
      </c>
      <c r="Y564" s="111"/>
      <c r="Z564" s="111" t="s">
        <v>31</v>
      </c>
    </row>
    <row r="565" spans="1:26" s="3" customFormat="1" ht="13.5" hidden="1" customHeight="1" x14ac:dyDescent="0.25">
      <c r="A565" s="111" t="s">
        <v>20</v>
      </c>
      <c r="B565" s="112" t="s">
        <v>21</v>
      </c>
      <c r="C565" s="106" t="s">
        <v>22</v>
      </c>
      <c r="D565" s="112" t="s">
        <v>514</v>
      </c>
      <c r="E565" s="113">
        <v>1</v>
      </c>
      <c r="F565" s="111" t="s">
        <v>23</v>
      </c>
      <c r="G565" s="111" t="s">
        <v>24</v>
      </c>
      <c r="H565" s="111" t="s">
        <v>34</v>
      </c>
      <c r="I565" s="111"/>
      <c r="J565" s="111"/>
      <c r="K565" s="222"/>
      <c r="L565" s="111"/>
      <c r="M565" s="111"/>
      <c r="N565" s="111"/>
      <c r="O565" s="111"/>
      <c r="P565" s="111"/>
      <c r="Q565" s="111"/>
      <c r="R565" s="132"/>
      <c r="S565" s="132"/>
      <c r="T565" s="111" t="s">
        <v>26</v>
      </c>
      <c r="U565" s="111" t="s">
        <v>27</v>
      </c>
      <c r="V565" s="111" t="s">
        <v>28</v>
      </c>
      <c r="W565" s="111" t="s">
        <v>29</v>
      </c>
      <c r="X565" s="111" t="s">
        <v>30</v>
      </c>
      <c r="Y565" s="111"/>
      <c r="Z565" s="111" t="s">
        <v>31</v>
      </c>
    </row>
    <row r="566" spans="1:26" s="3" customFormat="1" ht="13.5" hidden="1" customHeight="1" x14ac:dyDescent="0.25">
      <c r="A566" s="111" t="s">
        <v>20</v>
      </c>
      <c r="B566" s="112" t="s">
        <v>21</v>
      </c>
      <c r="C566" s="112" t="s">
        <v>22</v>
      </c>
      <c r="D566" s="113" t="s">
        <v>514</v>
      </c>
      <c r="E566" s="112">
        <v>1</v>
      </c>
      <c r="F566" s="111" t="s">
        <v>23</v>
      </c>
      <c r="G566" s="111" t="s">
        <v>35</v>
      </c>
      <c r="H566" s="111" t="s">
        <v>36</v>
      </c>
      <c r="I566" s="111"/>
      <c r="J566" s="111"/>
      <c r="K566" s="222"/>
      <c r="L566" s="111"/>
      <c r="M566" s="111"/>
      <c r="N566" s="111"/>
      <c r="O566" s="111"/>
      <c r="P566" s="111"/>
      <c r="Q566" s="111"/>
      <c r="R566" s="132"/>
      <c r="S566" s="132"/>
      <c r="T566" s="111" t="s">
        <v>26</v>
      </c>
      <c r="U566" s="111" t="s">
        <v>27</v>
      </c>
      <c r="V566" s="111" t="s">
        <v>28</v>
      </c>
      <c r="W566" s="111" t="s">
        <v>29</v>
      </c>
      <c r="X566" s="111" t="s">
        <v>30</v>
      </c>
      <c r="Y566" s="111"/>
      <c r="Z566" s="111" t="s">
        <v>31</v>
      </c>
    </row>
    <row r="567" spans="1:26" s="3" customFormat="1" ht="13.5" hidden="1" customHeight="1" x14ac:dyDescent="0.25">
      <c r="A567" s="105" t="s">
        <v>37</v>
      </c>
      <c r="B567" s="106" t="s">
        <v>38</v>
      </c>
      <c r="C567" s="106" t="s">
        <v>39</v>
      </c>
      <c r="D567" s="106" t="s">
        <v>514</v>
      </c>
      <c r="E567" s="107">
        <v>2</v>
      </c>
      <c r="F567" s="105" t="s">
        <v>40</v>
      </c>
      <c r="G567" s="105" t="s">
        <v>893</v>
      </c>
      <c r="H567" s="105" t="s">
        <v>25</v>
      </c>
      <c r="I567" s="105" t="s">
        <v>515</v>
      </c>
      <c r="J567" s="105" t="s">
        <v>892</v>
      </c>
      <c r="K567" s="216" t="s">
        <v>482</v>
      </c>
      <c r="L567" s="105" t="s">
        <v>624</v>
      </c>
      <c r="M567" s="105" t="s">
        <v>892</v>
      </c>
      <c r="N567" s="105" t="s">
        <v>623</v>
      </c>
      <c r="O567" s="105" t="s">
        <v>892</v>
      </c>
      <c r="P567" s="105" t="s">
        <v>624</v>
      </c>
      <c r="Q567" s="105" t="s">
        <v>892</v>
      </c>
      <c r="R567" s="105" t="s">
        <v>877</v>
      </c>
      <c r="S567" s="105" t="s">
        <v>892</v>
      </c>
      <c r="T567" s="105" t="s">
        <v>42</v>
      </c>
      <c r="U567" s="105"/>
      <c r="V567" s="105" t="s">
        <v>43</v>
      </c>
      <c r="W567" s="105" t="s">
        <v>29</v>
      </c>
      <c r="X567" s="105" t="s">
        <v>44</v>
      </c>
      <c r="Y567" s="105" t="s">
        <v>45</v>
      </c>
      <c r="Z567" s="105" t="s">
        <v>46</v>
      </c>
    </row>
    <row r="568" spans="1:26" s="3" customFormat="1" ht="13.5" hidden="1" customHeight="1" x14ac:dyDescent="0.25">
      <c r="A568" s="111" t="s">
        <v>37</v>
      </c>
      <c r="B568" s="112" t="s">
        <v>38</v>
      </c>
      <c r="C568" s="111" t="s">
        <v>39</v>
      </c>
      <c r="D568" s="111" t="s">
        <v>514</v>
      </c>
      <c r="E568" s="112">
        <v>2</v>
      </c>
      <c r="F568" s="111" t="s">
        <v>40</v>
      </c>
      <c r="G568" s="111" t="s">
        <v>35</v>
      </c>
      <c r="H568" s="111" t="s">
        <v>36</v>
      </c>
      <c r="I568" s="111"/>
      <c r="J568" s="111"/>
      <c r="K568" s="222"/>
      <c r="L568" s="111"/>
      <c r="M568" s="111"/>
      <c r="N568" s="111"/>
      <c r="O568" s="111"/>
      <c r="P568" s="111"/>
      <c r="Q568" s="111"/>
      <c r="R568" s="111"/>
      <c r="S568" s="111"/>
      <c r="T568" s="111" t="s">
        <v>42</v>
      </c>
      <c r="U568" s="111"/>
      <c r="V568" s="111" t="s">
        <v>43</v>
      </c>
      <c r="W568" s="111" t="s">
        <v>29</v>
      </c>
      <c r="X568" s="111" t="s">
        <v>44</v>
      </c>
      <c r="Y568" s="111" t="s">
        <v>45</v>
      </c>
      <c r="Z568" s="111" t="s">
        <v>46</v>
      </c>
    </row>
    <row r="569" spans="1:26" s="3" customFormat="1" ht="13.5" hidden="1" customHeight="1" x14ac:dyDescent="0.25">
      <c r="A569" s="105" t="s">
        <v>47</v>
      </c>
      <c r="B569" s="106" t="s">
        <v>48</v>
      </c>
      <c r="C569" s="106" t="s">
        <v>49</v>
      </c>
      <c r="D569" s="106" t="s">
        <v>514</v>
      </c>
      <c r="E569" s="107">
        <v>3</v>
      </c>
      <c r="F569" s="105" t="s">
        <v>42</v>
      </c>
      <c r="G569" s="105" t="s">
        <v>893</v>
      </c>
      <c r="H569" s="105" t="s">
        <v>25</v>
      </c>
      <c r="I569" s="105" t="s">
        <v>515</v>
      </c>
      <c r="J569" s="105" t="s">
        <v>892</v>
      </c>
      <c r="K569" s="216" t="s">
        <v>482</v>
      </c>
      <c r="L569" s="105" t="s">
        <v>624</v>
      </c>
      <c r="M569" s="105" t="s">
        <v>892</v>
      </c>
      <c r="N569" s="105" t="s">
        <v>623</v>
      </c>
      <c r="O569" s="105" t="s">
        <v>892</v>
      </c>
      <c r="P569" s="105" t="s">
        <v>624</v>
      </c>
      <c r="Q569" s="105" t="s">
        <v>892</v>
      </c>
      <c r="R569" s="105" t="s">
        <v>877</v>
      </c>
      <c r="S569" s="105" t="s">
        <v>892</v>
      </c>
      <c r="T569" s="105" t="s">
        <v>42</v>
      </c>
      <c r="U569" s="105"/>
      <c r="V569" s="109" t="s">
        <v>50</v>
      </c>
      <c r="W569" s="105"/>
      <c r="X569" s="105" t="s">
        <v>44</v>
      </c>
      <c r="Y569" s="105"/>
      <c r="Z569" s="105" t="s">
        <v>46</v>
      </c>
    </row>
    <row r="570" spans="1:26" s="3" customFormat="1" ht="13.5" hidden="1" customHeight="1" x14ac:dyDescent="0.25">
      <c r="A570" s="111" t="s">
        <v>47</v>
      </c>
      <c r="B570" s="112" t="s">
        <v>48</v>
      </c>
      <c r="C570" s="111" t="s">
        <v>49</v>
      </c>
      <c r="D570" s="111" t="s">
        <v>514</v>
      </c>
      <c r="E570" s="112">
        <v>3</v>
      </c>
      <c r="F570" s="111" t="s">
        <v>42</v>
      </c>
      <c r="G570" s="111" t="s">
        <v>35</v>
      </c>
      <c r="H570" s="111" t="s">
        <v>36</v>
      </c>
      <c r="I570" s="111"/>
      <c r="J570" s="111"/>
      <c r="K570" s="222"/>
      <c r="L570" s="111"/>
      <c r="M570" s="111"/>
      <c r="N570" s="111"/>
      <c r="O570" s="111"/>
      <c r="P570" s="111"/>
      <c r="Q570" s="111"/>
      <c r="R570" s="111"/>
      <c r="S570" s="111"/>
      <c r="T570" s="111" t="s">
        <v>42</v>
      </c>
      <c r="U570" s="111"/>
      <c r="V570" s="111" t="s">
        <v>50</v>
      </c>
      <c r="W570" s="111"/>
      <c r="X570" s="111" t="s">
        <v>44</v>
      </c>
      <c r="Y570" s="111"/>
      <c r="Z570" s="111" t="s">
        <v>46</v>
      </c>
    </row>
    <row r="571" spans="1:26" s="3" customFormat="1" ht="13.5" hidden="1" customHeight="1" x14ac:dyDescent="0.25">
      <c r="A571" s="111" t="s">
        <v>51</v>
      </c>
      <c r="B571" s="112" t="s">
        <v>52</v>
      </c>
      <c r="C571" s="106" t="s">
        <v>53</v>
      </c>
      <c r="D571" s="112" t="s">
        <v>514</v>
      </c>
      <c r="E571" s="113">
        <v>4</v>
      </c>
      <c r="F571" s="111" t="s">
        <v>54</v>
      </c>
      <c r="G571" s="111" t="s">
        <v>55</v>
      </c>
      <c r="H571" s="111" t="s">
        <v>25</v>
      </c>
      <c r="I571" s="111"/>
      <c r="J571" s="111"/>
      <c r="K571" s="222"/>
      <c r="L571" s="111" t="s">
        <v>892</v>
      </c>
      <c r="M571" s="111" t="s">
        <v>892</v>
      </c>
      <c r="N571" s="111" t="s">
        <v>892</v>
      </c>
      <c r="O571" s="111" t="s">
        <v>892</v>
      </c>
      <c r="P571" s="111" t="s">
        <v>892</v>
      </c>
      <c r="Q571" s="111" t="s">
        <v>892</v>
      </c>
      <c r="R571" s="111" t="s">
        <v>892</v>
      </c>
      <c r="S571" s="111" t="s">
        <v>892</v>
      </c>
      <c r="T571" s="111" t="s">
        <v>892</v>
      </c>
      <c r="U571" s="111"/>
      <c r="V571" s="229" t="s">
        <v>50</v>
      </c>
      <c r="W571" s="111" t="s">
        <v>56</v>
      </c>
      <c r="X571" s="111" t="s">
        <v>57</v>
      </c>
      <c r="Y571" s="111" t="s">
        <v>45</v>
      </c>
      <c r="Z571" s="111" t="s">
        <v>58</v>
      </c>
    </row>
    <row r="572" spans="1:26" s="3" customFormat="1" ht="13.5" hidden="1" customHeight="1" x14ac:dyDescent="0.25">
      <c r="A572" s="111" t="s">
        <v>51</v>
      </c>
      <c r="B572" s="112" t="s">
        <v>52</v>
      </c>
      <c r="C572" s="111" t="s">
        <v>53</v>
      </c>
      <c r="D572" s="111" t="s">
        <v>514</v>
      </c>
      <c r="E572" s="112">
        <v>4</v>
      </c>
      <c r="F572" s="111" t="s">
        <v>54</v>
      </c>
      <c r="G572" s="111" t="s">
        <v>35</v>
      </c>
      <c r="H572" s="111" t="s">
        <v>36</v>
      </c>
      <c r="I572" s="111"/>
      <c r="J572" s="111"/>
      <c r="K572" s="222"/>
      <c r="L572" s="111"/>
      <c r="M572" s="111"/>
      <c r="N572" s="111"/>
      <c r="O572" s="111"/>
      <c r="P572" s="111"/>
      <c r="Q572" s="111"/>
      <c r="R572" s="111"/>
      <c r="S572" s="111"/>
      <c r="T572" s="111"/>
      <c r="U572" s="111"/>
      <c r="V572" s="111" t="s">
        <v>50</v>
      </c>
      <c r="W572" s="111" t="s">
        <v>56</v>
      </c>
      <c r="X572" s="111" t="s">
        <v>57</v>
      </c>
      <c r="Y572" s="111" t="s">
        <v>45</v>
      </c>
      <c r="Z572" s="111" t="s">
        <v>58</v>
      </c>
    </row>
    <row r="573" spans="1:26" s="3" customFormat="1" ht="13.5" hidden="1" customHeight="1" x14ac:dyDescent="0.25">
      <c r="A573" s="111" t="s">
        <v>59</v>
      </c>
      <c r="B573" s="112" t="s">
        <v>60</v>
      </c>
      <c r="C573" s="106" t="s">
        <v>61</v>
      </c>
      <c r="D573" s="112" t="s">
        <v>514</v>
      </c>
      <c r="E573" s="113">
        <v>5</v>
      </c>
      <c r="F573" s="228" t="s">
        <v>62</v>
      </c>
      <c r="G573" s="111" t="s">
        <v>55</v>
      </c>
      <c r="H573" s="111" t="s">
        <v>25</v>
      </c>
      <c r="I573" s="111"/>
      <c r="J573" s="111"/>
      <c r="K573" s="222"/>
      <c r="L573" s="111" t="s">
        <v>892</v>
      </c>
      <c r="M573" s="111" t="s">
        <v>892</v>
      </c>
      <c r="N573" s="111" t="s">
        <v>892</v>
      </c>
      <c r="O573" s="111" t="s">
        <v>892</v>
      </c>
      <c r="P573" s="111" t="s">
        <v>892</v>
      </c>
      <c r="Q573" s="111" t="s">
        <v>892</v>
      </c>
      <c r="R573" s="111" t="s">
        <v>892</v>
      </c>
      <c r="S573" s="111" t="s">
        <v>892</v>
      </c>
      <c r="T573" s="111" t="s">
        <v>62</v>
      </c>
      <c r="U573" s="111" t="s">
        <v>63</v>
      </c>
      <c r="V573" s="111"/>
      <c r="W573" s="111" t="s">
        <v>56</v>
      </c>
      <c r="X573" s="111" t="s">
        <v>64</v>
      </c>
      <c r="Y573" s="111"/>
      <c r="Z573" s="111" t="s">
        <v>46</v>
      </c>
    </row>
    <row r="574" spans="1:26" s="3" customFormat="1" ht="13.5" hidden="1" customHeight="1" x14ac:dyDescent="0.25">
      <c r="A574" s="105" t="s">
        <v>59</v>
      </c>
      <c r="B574" s="106" t="s">
        <v>65</v>
      </c>
      <c r="C574" s="106" t="s">
        <v>66</v>
      </c>
      <c r="D574" s="106" t="s">
        <v>514</v>
      </c>
      <c r="E574" s="107">
        <v>6</v>
      </c>
      <c r="F574" s="105" t="s">
        <v>67</v>
      </c>
      <c r="G574" s="105" t="s">
        <v>894</v>
      </c>
      <c r="H574" s="105" t="s">
        <v>25</v>
      </c>
      <c r="I574" s="105" t="s">
        <v>515</v>
      </c>
      <c r="J574" s="105" t="s">
        <v>892</v>
      </c>
      <c r="K574" s="216" t="s">
        <v>482</v>
      </c>
      <c r="L574" s="105" t="s">
        <v>624</v>
      </c>
      <c r="M574" s="105" t="s">
        <v>892</v>
      </c>
      <c r="N574" s="105" t="s">
        <v>623</v>
      </c>
      <c r="O574" s="105" t="s">
        <v>892</v>
      </c>
      <c r="P574" s="105" t="s">
        <v>624</v>
      </c>
      <c r="Q574" s="105" t="s">
        <v>892</v>
      </c>
      <c r="R574" s="105" t="s">
        <v>877</v>
      </c>
      <c r="S574" s="105" t="s">
        <v>892</v>
      </c>
      <c r="T574" s="105" t="s">
        <v>68</v>
      </c>
      <c r="U574" s="105"/>
      <c r="V574" s="105"/>
      <c r="W574" s="105" t="s">
        <v>29</v>
      </c>
      <c r="X574" s="105" t="s">
        <v>69</v>
      </c>
      <c r="Y574" s="105"/>
      <c r="Z574" s="105" t="s">
        <v>46</v>
      </c>
    </row>
    <row r="575" spans="1:26" s="3" customFormat="1" ht="13.5" hidden="1" customHeight="1" x14ac:dyDescent="0.25">
      <c r="A575" s="111" t="s">
        <v>59</v>
      </c>
      <c r="B575" s="112" t="s">
        <v>65</v>
      </c>
      <c r="C575" s="111" t="s">
        <v>66</v>
      </c>
      <c r="D575" s="111" t="s">
        <v>514</v>
      </c>
      <c r="E575" s="112">
        <v>6</v>
      </c>
      <c r="F575" s="111" t="s">
        <v>67</v>
      </c>
      <c r="G575" s="111" t="s">
        <v>35</v>
      </c>
      <c r="H575" s="111" t="s">
        <v>36</v>
      </c>
      <c r="I575" s="111"/>
      <c r="J575" s="111"/>
      <c r="K575" s="222"/>
      <c r="L575" s="111"/>
      <c r="M575" s="111"/>
      <c r="N575" s="111"/>
      <c r="O575" s="111"/>
      <c r="P575" s="111"/>
      <c r="Q575" s="111"/>
      <c r="R575" s="132"/>
      <c r="S575" s="132"/>
      <c r="T575" s="111" t="s">
        <v>68</v>
      </c>
      <c r="U575" s="111"/>
      <c r="V575" s="111"/>
      <c r="W575" s="111" t="s">
        <v>29</v>
      </c>
      <c r="X575" s="111" t="s">
        <v>69</v>
      </c>
      <c r="Y575" s="111"/>
      <c r="Z575" s="111" t="s">
        <v>46</v>
      </c>
    </row>
    <row r="576" spans="1:26" s="3" customFormat="1" ht="13.5" hidden="1" customHeight="1" x14ac:dyDescent="0.25">
      <c r="A576" s="111" t="s">
        <v>20</v>
      </c>
      <c r="B576" s="112" t="s">
        <v>70</v>
      </c>
      <c r="C576" s="106" t="s">
        <v>71</v>
      </c>
      <c r="D576" s="112" t="s">
        <v>514</v>
      </c>
      <c r="E576" s="113">
        <v>7</v>
      </c>
      <c r="F576" s="111" t="s">
        <v>72</v>
      </c>
      <c r="G576" s="111" t="s">
        <v>55</v>
      </c>
      <c r="H576" s="111" t="s">
        <v>25</v>
      </c>
      <c r="I576" s="111"/>
      <c r="J576" s="111"/>
      <c r="K576" s="222"/>
      <c r="L576" s="111" t="s">
        <v>892</v>
      </c>
      <c r="M576" s="111" t="s">
        <v>892</v>
      </c>
      <c r="N576" s="111" t="s">
        <v>892</v>
      </c>
      <c r="O576" s="111" t="s">
        <v>892</v>
      </c>
      <c r="P576" s="111" t="s">
        <v>892</v>
      </c>
      <c r="Q576" s="111" t="s">
        <v>892</v>
      </c>
      <c r="R576" s="111" t="s">
        <v>892</v>
      </c>
      <c r="S576" s="111" t="s">
        <v>892</v>
      </c>
      <c r="T576" s="111" t="s">
        <v>73</v>
      </c>
      <c r="U576" s="111" t="s">
        <v>74</v>
      </c>
      <c r="V576" s="111"/>
      <c r="W576" s="111" t="s">
        <v>29</v>
      </c>
      <c r="X576" s="111" t="s">
        <v>75</v>
      </c>
      <c r="Y576" s="111"/>
      <c r="Z576" s="111" t="s">
        <v>58</v>
      </c>
    </row>
    <row r="577" spans="1:26" s="3" customFormat="1" ht="13.5" hidden="1" customHeight="1" x14ac:dyDescent="0.25">
      <c r="A577" s="111" t="s">
        <v>20</v>
      </c>
      <c r="B577" s="112" t="s">
        <v>70</v>
      </c>
      <c r="C577" s="111" t="s">
        <v>71</v>
      </c>
      <c r="D577" s="112" t="s">
        <v>514</v>
      </c>
      <c r="E577" s="112">
        <v>7</v>
      </c>
      <c r="F577" s="111" t="s">
        <v>72</v>
      </c>
      <c r="G577" s="111" t="s">
        <v>35</v>
      </c>
      <c r="H577" s="111" t="s">
        <v>36</v>
      </c>
      <c r="I577" s="111"/>
      <c r="J577" s="111"/>
      <c r="K577" s="222"/>
      <c r="L577" s="111"/>
      <c r="M577" s="111"/>
      <c r="N577" s="111"/>
      <c r="O577" s="111"/>
      <c r="P577" s="111"/>
      <c r="Q577" s="111"/>
      <c r="R577" s="111"/>
      <c r="S577" s="111"/>
      <c r="T577" s="111" t="s">
        <v>73</v>
      </c>
      <c r="U577" s="111" t="s">
        <v>74</v>
      </c>
      <c r="V577" s="111"/>
      <c r="W577" s="111" t="s">
        <v>29</v>
      </c>
      <c r="X577" s="111" t="s">
        <v>75</v>
      </c>
      <c r="Y577" s="111"/>
      <c r="Z577" s="111" t="s">
        <v>58</v>
      </c>
    </row>
    <row r="578" spans="1:26" s="3" customFormat="1" ht="13.5" hidden="1" customHeight="1" x14ac:dyDescent="0.25">
      <c r="A578" s="105" t="s">
        <v>20</v>
      </c>
      <c r="B578" s="106" t="s">
        <v>76</v>
      </c>
      <c r="C578" s="106" t="s">
        <v>77</v>
      </c>
      <c r="D578" s="106" t="s">
        <v>514</v>
      </c>
      <c r="E578" s="107">
        <v>8</v>
      </c>
      <c r="F578" s="105" t="s">
        <v>78</v>
      </c>
      <c r="G578" s="105" t="s">
        <v>894</v>
      </c>
      <c r="H578" s="105" t="s">
        <v>25</v>
      </c>
      <c r="I578" s="105" t="s">
        <v>515</v>
      </c>
      <c r="J578" s="105" t="s">
        <v>892</v>
      </c>
      <c r="K578" s="216" t="s">
        <v>482</v>
      </c>
      <c r="L578" s="105" t="s">
        <v>624</v>
      </c>
      <c r="M578" s="105" t="s">
        <v>892</v>
      </c>
      <c r="N578" s="105" t="s">
        <v>623</v>
      </c>
      <c r="O578" s="105" t="s">
        <v>892</v>
      </c>
      <c r="P578" s="105" t="s">
        <v>624</v>
      </c>
      <c r="Q578" s="105" t="s">
        <v>892</v>
      </c>
      <c r="R578" s="105" t="s">
        <v>877</v>
      </c>
      <c r="S578" s="108" t="s">
        <v>892</v>
      </c>
      <c r="T578" s="105" t="s">
        <v>79</v>
      </c>
      <c r="U578" s="105"/>
      <c r="V578" s="105"/>
      <c r="W578" s="105" t="s">
        <v>29</v>
      </c>
      <c r="X578" s="105" t="s">
        <v>80</v>
      </c>
      <c r="Y578" s="105"/>
      <c r="Z578" s="105" t="s">
        <v>46</v>
      </c>
    </row>
    <row r="579" spans="1:26" s="3" customFormat="1" ht="13.5" hidden="1" customHeight="1" x14ac:dyDescent="0.25">
      <c r="A579" s="111" t="s">
        <v>20</v>
      </c>
      <c r="B579" s="112" t="s">
        <v>76</v>
      </c>
      <c r="C579" s="112" t="s">
        <v>77</v>
      </c>
      <c r="D579" s="111" t="s">
        <v>514</v>
      </c>
      <c r="E579" s="112">
        <v>8</v>
      </c>
      <c r="F579" s="111" t="s">
        <v>78</v>
      </c>
      <c r="G579" s="111" t="s">
        <v>35</v>
      </c>
      <c r="H579" s="111" t="s">
        <v>36</v>
      </c>
      <c r="I579" s="111"/>
      <c r="J579" s="111"/>
      <c r="K579" s="222"/>
      <c r="L579" s="111"/>
      <c r="M579" s="111"/>
      <c r="N579" s="111"/>
      <c r="O579" s="111"/>
      <c r="P579" s="111"/>
      <c r="Q579" s="111"/>
      <c r="R579" s="111"/>
      <c r="S579" s="111"/>
      <c r="T579" s="111" t="s">
        <v>79</v>
      </c>
      <c r="U579" s="111"/>
      <c r="V579" s="111"/>
      <c r="W579" s="111" t="s">
        <v>29</v>
      </c>
      <c r="X579" s="111" t="s">
        <v>80</v>
      </c>
      <c r="Y579" s="111"/>
      <c r="Z579" s="111" t="s">
        <v>46</v>
      </c>
    </row>
    <row r="580" spans="1:26" s="3" customFormat="1" ht="13.5" hidden="1" customHeight="1" x14ac:dyDescent="0.25">
      <c r="A580" s="111" t="s">
        <v>81</v>
      </c>
      <c r="B580" s="112" t="s">
        <v>82</v>
      </c>
      <c r="C580" s="106"/>
      <c r="D580" s="112" t="s">
        <v>514</v>
      </c>
      <c r="E580" s="113">
        <v>9</v>
      </c>
      <c r="F580" s="111" t="s">
        <v>83</v>
      </c>
      <c r="G580" s="111" t="s">
        <v>55</v>
      </c>
      <c r="H580" s="111" t="s">
        <v>25</v>
      </c>
      <c r="I580" s="111"/>
      <c r="J580" s="111"/>
      <c r="K580" s="222"/>
      <c r="L580" s="111"/>
      <c r="M580" s="111"/>
      <c r="N580" s="111"/>
      <c r="O580" s="111"/>
      <c r="P580" s="111"/>
      <c r="Q580" s="111"/>
      <c r="R580" s="111"/>
      <c r="S580" s="111"/>
      <c r="T580" s="111" t="s">
        <v>62</v>
      </c>
      <c r="U580" s="111" t="s">
        <v>84</v>
      </c>
      <c r="V580" s="111"/>
      <c r="W580" s="111" t="s">
        <v>56</v>
      </c>
      <c r="X580" s="111" t="s">
        <v>85</v>
      </c>
      <c r="Y580" s="111"/>
      <c r="Z580" s="111" t="s">
        <v>46</v>
      </c>
    </row>
    <row r="581" spans="1:26" s="3" customFormat="1" ht="13.5" hidden="1" customHeight="1" x14ac:dyDescent="0.25">
      <c r="A581" s="105" t="s">
        <v>37</v>
      </c>
      <c r="B581" s="106" t="s">
        <v>86</v>
      </c>
      <c r="C581" s="106" t="s">
        <v>87</v>
      </c>
      <c r="D581" s="106" t="s">
        <v>514</v>
      </c>
      <c r="E581" s="107">
        <v>10</v>
      </c>
      <c r="F581" s="105" t="s">
        <v>88</v>
      </c>
      <c r="G581" s="105" t="s">
        <v>894</v>
      </c>
      <c r="H581" s="105" t="s">
        <v>25</v>
      </c>
      <c r="I581" s="105" t="s">
        <v>515</v>
      </c>
      <c r="J581" s="105" t="s">
        <v>892</v>
      </c>
      <c r="K581" s="216" t="s">
        <v>482</v>
      </c>
      <c r="L581" s="105" t="s">
        <v>624</v>
      </c>
      <c r="M581" s="105" t="s">
        <v>892</v>
      </c>
      <c r="N581" s="105" t="s">
        <v>623</v>
      </c>
      <c r="O581" s="105" t="s">
        <v>892</v>
      </c>
      <c r="P581" s="105" t="s">
        <v>624</v>
      </c>
      <c r="Q581" s="105" t="s">
        <v>892</v>
      </c>
      <c r="R581" s="105" t="s">
        <v>877</v>
      </c>
      <c r="S581" s="108" t="s">
        <v>892</v>
      </c>
      <c r="T581" s="105" t="s">
        <v>88</v>
      </c>
      <c r="U581" s="105"/>
      <c r="V581" s="105" t="s">
        <v>43</v>
      </c>
      <c r="W581" s="105" t="s">
        <v>29</v>
      </c>
      <c r="X581" s="105" t="s">
        <v>895</v>
      </c>
      <c r="Y581" s="105" t="s">
        <v>45</v>
      </c>
      <c r="Z581" s="105" t="s">
        <v>46</v>
      </c>
    </row>
    <row r="582" spans="1:26" s="3" customFormat="1" ht="13.5" hidden="1" customHeight="1" x14ac:dyDescent="0.25">
      <c r="A582" s="111" t="s">
        <v>37</v>
      </c>
      <c r="B582" s="112" t="s">
        <v>86</v>
      </c>
      <c r="C582" s="111" t="s">
        <v>87</v>
      </c>
      <c r="D582" s="111" t="s">
        <v>514</v>
      </c>
      <c r="E582" s="112">
        <v>10</v>
      </c>
      <c r="F582" s="111" t="s">
        <v>88</v>
      </c>
      <c r="G582" s="111" t="s">
        <v>35</v>
      </c>
      <c r="H582" s="111" t="s">
        <v>36</v>
      </c>
      <c r="I582" s="111"/>
      <c r="J582" s="111"/>
      <c r="K582" s="222"/>
      <c r="L582" s="111"/>
      <c r="M582" s="111"/>
      <c r="N582" s="111"/>
      <c r="O582" s="111"/>
      <c r="P582" s="111"/>
      <c r="Q582" s="111"/>
      <c r="R582" s="111"/>
      <c r="S582" s="111"/>
      <c r="T582" s="111" t="s">
        <v>88</v>
      </c>
      <c r="U582" s="111"/>
      <c r="V582" s="111" t="s">
        <v>43</v>
      </c>
      <c r="W582" s="111" t="s">
        <v>29</v>
      </c>
      <c r="X582" s="111" t="s">
        <v>89</v>
      </c>
      <c r="Y582" s="111" t="s">
        <v>45</v>
      </c>
      <c r="Z582" s="111" t="s">
        <v>46</v>
      </c>
    </row>
    <row r="583" spans="1:26" s="3" customFormat="1" ht="13.5" hidden="1" customHeight="1" x14ac:dyDescent="0.25">
      <c r="A583" s="105" t="s">
        <v>90</v>
      </c>
      <c r="B583" s="106" t="s">
        <v>91</v>
      </c>
      <c r="C583" s="106" t="s">
        <v>92</v>
      </c>
      <c r="D583" s="106" t="s">
        <v>514</v>
      </c>
      <c r="E583" s="107">
        <v>11</v>
      </c>
      <c r="F583" s="105" t="s">
        <v>93</v>
      </c>
      <c r="G583" s="105" t="s">
        <v>894</v>
      </c>
      <c r="H583" s="105" t="s">
        <v>25</v>
      </c>
      <c r="I583" s="105" t="s">
        <v>515</v>
      </c>
      <c r="J583" s="105" t="s">
        <v>892</v>
      </c>
      <c r="K583" s="216" t="s">
        <v>482</v>
      </c>
      <c r="L583" s="105" t="s">
        <v>624</v>
      </c>
      <c r="M583" s="105" t="s">
        <v>892</v>
      </c>
      <c r="N583" s="105" t="s">
        <v>623</v>
      </c>
      <c r="O583" s="105" t="s">
        <v>892</v>
      </c>
      <c r="P583" s="105" t="s">
        <v>624</v>
      </c>
      <c r="Q583" s="105" t="s">
        <v>892</v>
      </c>
      <c r="R583" s="105" t="s">
        <v>877</v>
      </c>
      <c r="S583" s="105" t="s">
        <v>892</v>
      </c>
      <c r="T583" s="105" t="s">
        <v>94</v>
      </c>
      <c r="U583" s="105"/>
      <c r="V583" s="105"/>
      <c r="W583" s="105" t="s">
        <v>56</v>
      </c>
      <c r="X583" s="105"/>
      <c r="Y583" s="105"/>
      <c r="Z583" s="105" t="s">
        <v>95</v>
      </c>
    </row>
    <row r="584" spans="1:26" s="3" customFormat="1" ht="13.5" hidden="1" customHeight="1" x14ac:dyDescent="0.25">
      <c r="A584" s="111" t="s">
        <v>90</v>
      </c>
      <c r="B584" s="112" t="s">
        <v>91</v>
      </c>
      <c r="C584" s="111" t="s">
        <v>92</v>
      </c>
      <c r="D584" s="111" t="s">
        <v>514</v>
      </c>
      <c r="E584" s="112">
        <v>11</v>
      </c>
      <c r="F584" s="111" t="s">
        <v>93</v>
      </c>
      <c r="G584" s="111" t="s">
        <v>35</v>
      </c>
      <c r="H584" s="111" t="s">
        <v>36</v>
      </c>
      <c r="I584" s="111"/>
      <c r="J584" s="111"/>
      <c r="K584" s="222"/>
      <c r="L584" s="111"/>
      <c r="M584" s="111"/>
      <c r="N584" s="111"/>
      <c r="O584" s="111"/>
      <c r="P584" s="111"/>
      <c r="Q584" s="111"/>
      <c r="R584" s="111"/>
      <c r="S584" s="111"/>
      <c r="T584" s="111" t="s">
        <v>94</v>
      </c>
      <c r="U584" s="111"/>
      <c r="V584" s="111"/>
      <c r="W584" s="111" t="s">
        <v>56</v>
      </c>
      <c r="X584" s="111"/>
      <c r="Y584" s="111"/>
      <c r="Z584" s="111" t="s">
        <v>95</v>
      </c>
    </row>
    <row r="585" spans="1:26" s="3" customFormat="1" ht="13.5" hidden="1" customHeight="1" x14ac:dyDescent="0.25">
      <c r="A585" s="105" t="s">
        <v>51</v>
      </c>
      <c r="B585" s="106" t="s">
        <v>96</v>
      </c>
      <c r="C585" s="106" t="s">
        <v>97</v>
      </c>
      <c r="D585" s="106" t="s">
        <v>514</v>
      </c>
      <c r="E585" s="107">
        <v>12</v>
      </c>
      <c r="F585" s="105" t="s">
        <v>98</v>
      </c>
      <c r="G585" s="105" t="s">
        <v>894</v>
      </c>
      <c r="H585" s="105" t="s">
        <v>25</v>
      </c>
      <c r="I585" s="105" t="s">
        <v>896</v>
      </c>
      <c r="J585" s="105" t="s">
        <v>515</v>
      </c>
      <c r="K585" s="216" t="s">
        <v>482</v>
      </c>
      <c r="L585" s="105" t="s">
        <v>784</v>
      </c>
      <c r="M585" s="105" t="s">
        <v>892</v>
      </c>
      <c r="N585" s="105" t="s">
        <v>783</v>
      </c>
      <c r="O585" s="105" t="s">
        <v>892</v>
      </c>
      <c r="P585" s="105" t="s">
        <v>784</v>
      </c>
      <c r="Q585" s="105" t="s">
        <v>892</v>
      </c>
      <c r="R585" s="105" t="s">
        <v>776</v>
      </c>
      <c r="S585" s="105" t="s">
        <v>892</v>
      </c>
      <c r="T585" s="105" t="s">
        <v>892</v>
      </c>
      <c r="U585" s="105"/>
      <c r="V585" s="105" t="s">
        <v>50</v>
      </c>
      <c r="W585" s="105" t="s">
        <v>56</v>
      </c>
      <c r="X585" s="216" t="s">
        <v>899</v>
      </c>
      <c r="Y585" s="105" t="s">
        <v>45</v>
      </c>
      <c r="Z585" s="105" t="s">
        <v>58</v>
      </c>
    </row>
    <row r="586" spans="1:26" s="3" customFormat="1" ht="13.5" hidden="1" customHeight="1" x14ac:dyDescent="0.25">
      <c r="A586" s="111" t="s">
        <v>51</v>
      </c>
      <c r="B586" s="112" t="s">
        <v>96</v>
      </c>
      <c r="C586" s="111" t="s">
        <v>97</v>
      </c>
      <c r="D586" s="111" t="s">
        <v>514</v>
      </c>
      <c r="E586" s="112">
        <v>12</v>
      </c>
      <c r="F586" s="111" t="s">
        <v>98</v>
      </c>
      <c r="G586" s="111" t="s">
        <v>35</v>
      </c>
      <c r="H586" s="111" t="s">
        <v>36</v>
      </c>
      <c r="I586" s="111"/>
      <c r="J586" s="111"/>
      <c r="K586" s="222"/>
      <c r="L586" s="111"/>
      <c r="M586" s="111"/>
      <c r="N586" s="111"/>
      <c r="O586" s="111"/>
      <c r="P586" s="111"/>
      <c r="Q586" s="111"/>
      <c r="R586" s="132"/>
      <c r="S586" s="132"/>
      <c r="T586" s="111"/>
      <c r="U586" s="111"/>
      <c r="V586" s="111" t="s">
        <v>50</v>
      </c>
      <c r="W586" s="111" t="s">
        <v>56</v>
      </c>
      <c r="X586" s="111" t="s">
        <v>99</v>
      </c>
      <c r="Y586" s="111" t="s">
        <v>45</v>
      </c>
      <c r="Z586" s="111" t="s">
        <v>58</v>
      </c>
    </row>
    <row r="587" spans="1:26" s="3" customFormat="1" ht="13.5" hidden="1" customHeight="1" x14ac:dyDescent="0.25">
      <c r="A587" s="105" t="s">
        <v>37</v>
      </c>
      <c r="B587" s="106" t="s">
        <v>100</v>
      </c>
      <c r="C587" s="106" t="s">
        <v>101</v>
      </c>
      <c r="D587" s="106" t="s">
        <v>514</v>
      </c>
      <c r="E587" s="107">
        <v>13</v>
      </c>
      <c r="F587" s="110" t="s">
        <v>102</v>
      </c>
      <c r="G587" s="105" t="s">
        <v>894</v>
      </c>
      <c r="H587" s="105" t="s">
        <v>25</v>
      </c>
      <c r="I587" s="105" t="s">
        <v>515</v>
      </c>
      <c r="J587" s="105" t="s">
        <v>892</v>
      </c>
      <c r="K587" s="216" t="s">
        <v>482</v>
      </c>
      <c r="L587" s="105" t="s">
        <v>624</v>
      </c>
      <c r="M587" s="105" t="s">
        <v>892</v>
      </c>
      <c r="N587" s="105" t="s">
        <v>623</v>
      </c>
      <c r="O587" s="105" t="s">
        <v>892</v>
      </c>
      <c r="P587" s="105" t="s">
        <v>624</v>
      </c>
      <c r="Q587" s="105" t="s">
        <v>892</v>
      </c>
      <c r="R587" s="105" t="s">
        <v>877</v>
      </c>
      <c r="S587" s="105" t="s">
        <v>892</v>
      </c>
      <c r="T587" s="105" t="s">
        <v>102</v>
      </c>
      <c r="U587" s="105"/>
      <c r="V587" s="109" t="s">
        <v>43</v>
      </c>
      <c r="W587" s="105" t="s">
        <v>29</v>
      </c>
      <c r="X587" s="105" t="s">
        <v>44</v>
      </c>
      <c r="Y587" s="105" t="s">
        <v>45</v>
      </c>
      <c r="Z587" s="105" t="s">
        <v>46</v>
      </c>
    </row>
    <row r="588" spans="1:26" s="3" customFormat="1" ht="13.5" hidden="1" customHeight="1" x14ac:dyDescent="0.25">
      <c r="A588" s="111" t="s">
        <v>37</v>
      </c>
      <c r="B588" s="112" t="s">
        <v>100</v>
      </c>
      <c r="C588" s="111" t="s">
        <v>101</v>
      </c>
      <c r="D588" s="111" t="s">
        <v>514</v>
      </c>
      <c r="E588" s="112">
        <v>13</v>
      </c>
      <c r="F588" s="111" t="s">
        <v>102</v>
      </c>
      <c r="G588" s="111" t="s">
        <v>35</v>
      </c>
      <c r="H588" s="111" t="s">
        <v>36</v>
      </c>
      <c r="I588" s="111"/>
      <c r="J588" s="111"/>
      <c r="K588" s="222"/>
      <c r="L588" s="111"/>
      <c r="M588" s="111"/>
      <c r="N588" s="111"/>
      <c r="O588" s="111"/>
      <c r="P588" s="111"/>
      <c r="Q588" s="111"/>
      <c r="R588" s="111"/>
      <c r="S588" s="111"/>
      <c r="T588" s="111" t="s">
        <v>102</v>
      </c>
      <c r="U588" s="111"/>
      <c r="V588" s="111" t="s">
        <v>43</v>
      </c>
      <c r="W588" s="111" t="s">
        <v>29</v>
      </c>
      <c r="X588" s="111" t="s">
        <v>44</v>
      </c>
      <c r="Y588" s="111" t="s">
        <v>45</v>
      </c>
      <c r="Z588" s="111" t="s">
        <v>46</v>
      </c>
    </row>
    <row r="589" spans="1:26" s="3" customFormat="1" ht="13.5" hidden="1" customHeight="1" x14ac:dyDescent="0.25">
      <c r="A589" s="105" t="s">
        <v>47</v>
      </c>
      <c r="B589" s="106" t="s">
        <v>103</v>
      </c>
      <c r="C589" s="106" t="s">
        <v>104</v>
      </c>
      <c r="D589" s="106" t="s">
        <v>514</v>
      </c>
      <c r="E589" s="107">
        <v>14</v>
      </c>
      <c r="F589" s="105" t="s">
        <v>105</v>
      </c>
      <c r="G589" s="105" t="s">
        <v>894</v>
      </c>
      <c r="H589" s="105" t="s">
        <v>25</v>
      </c>
      <c r="I589" s="105" t="s">
        <v>515</v>
      </c>
      <c r="J589" s="105" t="s">
        <v>892</v>
      </c>
      <c r="K589" s="216" t="s">
        <v>482</v>
      </c>
      <c r="L589" s="105" t="s">
        <v>624</v>
      </c>
      <c r="M589" s="105" t="s">
        <v>892</v>
      </c>
      <c r="N589" s="105" t="s">
        <v>623</v>
      </c>
      <c r="O589" s="105" t="s">
        <v>892</v>
      </c>
      <c r="P589" s="105" t="s">
        <v>624</v>
      </c>
      <c r="Q589" s="105" t="s">
        <v>892</v>
      </c>
      <c r="R589" s="105" t="s">
        <v>877</v>
      </c>
      <c r="S589" s="105" t="s">
        <v>892</v>
      </c>
      <c r="T589" s="105" t="s">
        <v>105</v>
      </c>
      <c r="U589" s="105"/>
      <c r="V589" s="105" t="s">
        <v>50</v>
      </c>
      <c r="W589" s="105"/>
      <c r="X589" s="105" t="s">
        <v>44</v>
      </c>
      <c r="Y589" s="105"/>
      <c r="Z589" s="105" t="s">
        <v>46</v>
      </c>
    </row>
    <row r="590" spans="1:26" s="3" customFormat="1" ht="13.5" hidden="1" customHeight="1" x14ac:dyDescent="0.25">
      <c r="A590" s="111" t="s">
        <v>47</v>
      </c>
      <c r="B590" s="112" t="s">
        <v>103</v>
      </c>
      <c r="C590" s="111" t="s">
        <v>104</v>
      </c>
      <c r="D590" s="111" t="s">
        <v>514</v>
      </c>
      <c r="E590" s="112">
        <v>14</v>
      </c>
      <c r="F590" s="111" t="s">
        <v>105</v>
      </c>
      <c r="G590" s="111" t="s">
        <v>35</v>
      </c>
      <c r="H590" s="111" t="s">
        <v>36</v>
      </c>
      <c r="I590" s="111"/>
      <c r="J590" s="111"/>
      <c r="K590" s="222"/>
      <c r="L590" s="111"/>
      <c r="M590" s="111"/>
      <c r="N590" s="111"/>
      <c r="O590" s="111"/>
      <c r="P590" s="111"/>
      <c r="Q590" s="111"/>
      <c r="R590" s="111"/>
      <c r="S590" s="111"/>
      <c r="T590" s="111" t="s">
        <v>105</v>
      </c>
      <c r="U590" s="111"/>
      <c r="V590" s="111" t="s">
        <v>50</v>
      </c>
      <c r="W590" s="111"/>
      <c r="X590" s="111" t="s">
        <v>44</v>
      </c>
      <c r="Y590" s="111"/>
      <c r="Z590" s="111" t="s">
        <v>46</v>
      </c>
    </row>
    <row r="591" spans="1:26" s="3" customFormat="1" ht="13.5" hidden="1" customHeight="1" x14ac:dyDescent="0.25">
      <c r="A591" s="111" t="s">
        <v>106</v>
      </c>
      <c r="B591" s="112" t="s">
        <v>107</v>
      </c>
      <c r="C591" s="106" t="s">
        <v>108</v>
      </c>
      <c r="D591" s="112" t="s">
        <v>514</v>
      </c>
      <c r="E591" s="113">
        <v>15</v>
      </c>
      <c r="F591" s="111" t="s">
        <v>109</v>
      </c>
      <c r="G591" s="111" t="s">
        <v>55</v>
      </c>
      <c r="H591" s="111" t="s">
        <v>33</v>
      </c>
      <c r="I591" s="111"/>
      <c r="J591" s="111"/>
      <c r="K591" s="222"/>
      <c r="L591" s="111"/>
      <c r="M591" s="111"/>
      <c r="N591" s="111"/>
      <c r="O591" s="111"/>
      <c r="P591" s="111"/>
      <c r="Q591" s="111"/>
      <c r="R591" s="111"/>
      <c r="S591" s="111"/>
      <c r="T591" s="111" t="s">
        <v>110</v>
      </c>
      <c r="U591" s="111"/>
      <c r="V591" s="111"/>
      <c r="W591" s="111" t="s">
        <v>29</v>
      </c>
      <c r="X591" s="111"/>
      <c r="Y591" s="111"/>
      <c r="Z591" s="111" t="s">
        <v>46</v>
      </c>
    </row>
    <row r="592" spans="1:26" s="3" customFormat="1" ht="13.5" hidden="1" customHeight="1" x14ac:dyDescent="0.25">
      <c r="A592" s="111" t="s">
        <v>106</v>
      </c>
      <c r="B592" s="112" t="s">
        <v>107</v>
      </c>
      <c r="C592" s="111" t="s">
        <v>108</v>
      </c>
      <c r="D592" s="111" t="s">
        <v>514</v>
      </c>
      <c r="E592" s="112">
        <v>15</v>
      </c>
      <c r="F592" s="111" t="s">
        <v>109</v>
      </c>
      <c r="G592" s="111" t="s">
        <v>35</v>
      </c>
      <c r="H592" s="111" t="s">
        <v>36</v>
      </c>
      <c r="I592" s="111"/>
      <c r="J592" s="111"/>
      <c r="K592" s="222"/>
      <c r="L592" s="111"/>
      <c r="M592" s="111"/>
      <c r="N592" s="111"/>
      <c r="O592" s="111"/>
      <c r="P592" s="111"/>
      <c r="Q592" s="111"/>
      <c r="R592" s="111"/>
      <c r="S592" s="111"/>
      <c r="T592" s="111" t="s">
        <v>110</v>
      </c>
      <c r="U592" s="111"/>
      <c r="V592" s="111"/>
      <c r="W592" s="111" t="s">
        <v>29</v>
      </c>
      <c r="X592" s="111"/>
      <c r="Y592" s="111"/>
      <c r="Z592" s="111" t="s">
        <v>46</v>
      </c>
    </row>
    <row r="593" spans="1:26" s="3" customFormat="1" ht="13.5" hidden="1" customHeight="1" x14ac:dyDescent="0.25">
      <c r="A593" s="111" t="s">
        <v>111</v>
      </c>
      <c r="B593" s="112" t="s">
        <v>112</v>
      </c>
      <c r="C593" s="111"/>
      <c r="D593" s="111" t="s">
        <v>514</v>
      </c>
      <c r="E593" s="112">
        <v>16</v>
      </c>
      <c r="F593" s="111" t="s">
        <v>113</v>
      </c>
      <c r="G593" s="111" t="s">
        <v>55</v>
      </c>
      <c r="H593" s="111" t="s">
        <v>25</v>
      </c>
      <c r="I593" s="111"/>
      <c r="J593" s="222"/>
      <c r="K593" s="111"/>
      <c r="L593" s="111" t="s">
        <v>892</v>
      </c>
      <c r="M593" s="111" t="s">
        <v>892</v>
      </c>
      <c r="N593" s="111" t="s">
        <v>892</v>
      </c>
      <c r="O593" s="111" t="s">
        <v>892</v>
      </c>
      <c r="P593" s="111" t="s">
        <v>892</v>
      </c>
      <c r="Q593" s="111" t="s">
        <v>892</v>
      </c>
      <c r="R593" s="111" t="s">
        <v>892</v>
      </c>
      <c r="S593" s="111" t="s">
        <v>892</v>
      </c>
      <c r="T593" s="111" t="s">
        <v>892</v>
      </c>
      <c r="U593" s="111"/>
      <c r="V593" s="111" t="s">
        <v>114</v>
      </c>
      <c r="W593" s="111"/>
      <c r="X593" s="111"/>
      <c r="Y593" s="111"/>
      <c r="Z593" s="3" t="s">
        <v>95</v>
      </c>
    </row>
    <row r="594" spans="1:26" s="3" customFormat="1" ht="13.5" hidden="1" customHeight="1" x14ac:dyDescent="0.25">
      <c r="A594" s="111" t="s">
        <v>111</v>
      </c>
      <c r="B594" s="112" t="s">
        <v>112</v>
      </c>
      <c r="C594" s="111"/>
      <c r="D594" s="111" t="s">
        <v>514</v>
      </c>
      <c r="E594" s="112">
        <v>16</v>
      </c>
      <c r="F594" s="111" t="s">
        <v>113</v>
      </c>
      <c r="G594" s="111" t="s">
        <v>35</v>
      </c>
      <c r="H594" s="111" t="s">
        <v>36</v>
      </c>
      <c r="I594" s="111"/>
      <c r="J594" s="111"/>
      <c r="K594" s="222"/>
      <c r="L594" s="111"/>
      <c r="M594" s="111"/>
      <c r="N594" s="111"/>
      <c r="O594" s="111"/>
      <c r="P594" s="111"/>
      <c r="Q594" s="111"/>
      <c r="R594" s="111"/>
      <c r="S594" s="111"/>
      <c r="T594" s="111"/>
      <c r="U594" s="111"/>
      <c r="V594" s="111" t="s">
        <v>114</v>
      </c>
      <c r="W594" s="111"/>
      <c r="X594" s="111"/>
      <c r="Y594" s="111"/>
      <c r="Z594" s="111" t="s">
        <v>95</v>
      </c>
    </row>
    <row r="595" spans="1:26" s="3" customFormat="1" ht="13.5" hidden="1" customHeight="1" x14ac:dyDescent="0.25">
      <c r="A595" s="105" t="s">
        <v>111</v>
      </c>
      <c r="B595" s="106" t="s">
        <v>115</v>
      </c>
      <c r="C595" s="106" t="s">
        <v>116</v>
      </c>
      <c r="D595" s="106" t="s">
        <v>514</v>
      </c>
      <c r="E595" s="107">
        <v>17</v>
      </c>
      <c r="F595" s="110" t="s">
        <v>117</v>
      </c>
      <c r="G595" s="105" t="s">
        <v>894</v>
      </c>
      <c r="H595" s="105" t="s">
        <v>25</v>
      </c>
      <c r="I595" s="105" t="s">
        <v>515</v>
      </c>
      <c r="J595" s="105" t="s">
        <v>892</v>
      </c>
      <c r="K595" s="216" t="s">
        <v>482</v>
      </c>
      <c r="L595" s="105" t="s">
        <v>624</v>
      </c>
      <c r="M595" s="105" t="s">
        <v>892</v>
      </c>
      <c r="N595" s="105" t="s">
        <v>623</v>
      </c>
      <c r="O595" s="105" t="s">
        <v>892</v>
      </c>
      <c r="P595" s="105" t="s">
        <v>624</v>
      </c>
      <c r="Q595" s="105" t="s">
        <v>892</v>
      </c>
      <c r="R595" s="105" t="s">
        <v>877</v>
      </c>
      <c r="S595" s="105" t="s">
        <v>892</v>
      </c>
      <c r="T595" s="105" t="s">
        <v>892</v>
      </c>
      <c r="U595" s="105"/>
      <c r="V595" s="105" t="s">
        <v>114</v>
      </c>
      <c r="W595" s="105"/>
      <c r="X595" s="105"/>
      <c r="Y595" s="105"/>
      <c r="Z595" s="105" t="s">
        <v>95</v>
      </c>
    </row>
    <row r="596" spans="1:26" s="3" customFormat="1" ht="13.5" hidden="1" customHeight="1" x14ac:dyDescent="0.25">
      <c r="A596" s="111" t="s">
        <v>111</v>
      </c>
      <c r="B596" s="112" t="s">
        <v>115</v>
      </c>
      <c r="C596" s="106" t="s">
        <v>116</v>
      </c>
      <c r="D596" s="112" t="s">
        <v>514</v>
      </c>
      <c r="E596" s="113">
        <v>17</v>
      </c>
      <c r="F596" s="111" t="s">
        <v>117</v>
      </c>
      <c r="G596" s="111" t="s">
        <v>35</v>
      </c>
      <c r="H596" s="111" t="s">
        <v>36</v>
      </c>
      <c r="I596" s="111"/>
      <c r="J596" s="111"/>
      <c r="K596" s="222"/>
      <c r="L596" s="111"/>
      <c r="M596" s="111"/>
      <c r="N596" s="111"/>
      <c r="O596" s="111"/>
      <c r="P596" s="111"/>
      <c r="Q596" s="111"/>
      <c r="R596" s="132"/>
      <c r="S596" s="132"/>
      <c r="T596" s="111"/>
      <c r="U596" s="111"/>
      <c r="V596" s="111" t="s">
        <v>114</v>
      </c>
      <c r="W596" s="111"/>
      <c r="X596" s="111"/>
      <c r="Y596" s="111"/>
      <c r="Z596" s="111" t="s">
        <v>95</v>
      </c>
    </row>
    <row r="597" spans="1:26" s="3" customFormat="1" ht="13.5" hidden="1" customHeight="1" x14ac:dyDescent="0.25">
      <c r="A597" s="111" t="s">
        <v>59</v>
      </c>
      <c r="B597" s="112" t="s">
        <v>118</v>
      </c>
      <c r="C597" s="106"/>
      <c r="D597" s="112" t="s">
        <v>514</v>
      </c>
      <c r="E597" s="113">
        <v>18</v>
      </c>
      <c r="F597" s="111" t="s">
        <v>62</v>
      </c>
      <c r="G597" s="111" t="s">
        <v>55</v>
      </c>
      <c r="H597" s="111" t="s">
        <v>25</v>
      </c>
      <c r="I597" s="111"/>
      <c r="J597" s="111"/>
      <c r="K597" s="222" t="s">
        <v>482</v>
      </c>
      <c r="L597" s="111" t="s">
        <v>892</v>
      </c>
      <c r="M597" s="111" t="s">
        <v>892</v>
      </c>
      <c r="N597" s="111" t="s">
        <v>892</v>
      </c>
      <c r="O597" s="111" t="s">
        <v>892</v>
      </c>
      <c r="P597" s="111" t="s">
        <v>892</v>
      </c>
      <c r="Q597" s="111" t="s">
        <v>892</v>
      </c>
      <c r="R597" s="132" t="s">
        <v>892</v>
      </c>
      <c r="S597" s="132" t="s">
        <v>892</v>
      </c>
      <c r="T597" s="111" t="s">
        <v>62</v>
      </c>
      <c r="U597" s="111"/>
      <c r="V597" s="111"/>
      <c r="W597" s="111" t="s">
        <v>56</v>
      </c>
      <c r="X597" s="111" t="s">
        <v>119</v>
      </c>
      <c r="Y597" s="111"/>
      <c r="Z597" s="111" t="s">
        <v>46</v>
      </c>
    </row>
    <row r="598" spans="1:26" s="3" customFormat="1" ht="13.5" hidden="1" customHeight="1" x14ac:dyDescent="0.25">
      <c r="A598" s="111" t="s">
        <v>59</v>
      </c>
      <c r="B598" s="112" t="s">
        <v>118</v>
      </c>
      <c r="C598" s="111"/>
      <c r="D598" s="111" t="s">
        <v>514</v>
      </c>
      <c r="E598" s="112">
        <v>18</v>
      </c>
      <c r="F598" s="111" t="s">
        <v>62</v>
      </c>
      <c r="G598" s="111" t="s">
        <v>35</v>
      </c>
      <c r="H598" s="111" t="s">
        <v>36</v>
      </c>
      <c r="I598" s="111"/>
      <c r="J598" s="111"/>
      <c r="K598" s="222"/>
      <c r="L598" s="111"/>
      <c r="M598" s="111"/>
      <c r="N598" s="111"/>
      <c r="O598" s="111"/>
      <c r="P598" s="111"/>
      <c r="Q598" s="111"/>
      <c r="R598" s="132"/>
      <c r="S598" s="132"/>
      <c r="T598" s="111" t="s">
        <v>62</v>
      </c>
      <c r="U598" s="111"/>
      <c r="V598" s="111"/>
      <c r="W598" s="111" t="s">
        <v>56</v>
      </c>
      <c r="X598" s="111" t="s">
        <v>119</v>
      </c>
      <c r="Y598" s="111"/>
      <c r="Z598" s="111" t="s">
        <v>46</v>
      </c>
    </row>
    <row r="599" spans="1:26" s="3" customFormat="1" ht="13.5" hidden="1" customHeight="1" x14ac:dyDescent="0.25">
      <c r="A599" s="111" t="s">
        <v>59</v>
      </c>
      <c r="B599" s="112" t="s">
        <v>120</v>
      </c>
      <c r="C599" s="106"/>
      <c r="D599" s="112" t="s">
        <v>514</v>
      </c>
      <c r="E599" s="113">
        <v>19</v>
      </c>
      <c r="F599" s="111" t="s">
        <v>898</v>
      </c>
      <c r="G599" s="111" t="s">
        <v>122</v>
      </c>
      <c r="H599" s="111" t="s">
        <v>25</v>
      </c>
      <c r="I599" s="111"/>
      <c r="J599" s="111"/>
      <c r="K599" s="222" t="s">
        <v>482</v>
      </c>
      <c r="L599" s="111" t="s">
        <v>892</v>
      </c>
      <c r="M599" s="111" t="s">
        <v>892</v>
      </c>
      <c r="N599" s="111" t="s">
        <v>892</v>
      </c>
      <c r="O599" s="111" t="s">
        <v>892</v>
      </c>
      <c r="P599" s="111" t="s">
        <v>892</v>
      </c>
      <c r="Q599" s="111" t="s">
        <v>892</v>
      </c>
      <c r="R599" s="111" t="s">
        <v>892</v>
      </c>
      <c r="S599" s="111" t="s">
        <v>892</v>
      </c>
      <c r="T599" s="111" t="s">
        <v>62</v>
      </c>
      <c r="U599" s="111" t="s">
        <v>63</v>
      </c>
      <c r="V599" s="111"/>
      <c r="W599" s="111" t="s">
        <v>56</v>
      </c>
      <c r="X599" s="111" t="s">
        <v>75</v>
      </c>
      <c r="Y599" s="111"/>
      <c r="Z599" s="111" t="s">
        <v>46</v>
      </c>
    </row>
    <row r="600" spans="1:26" s="3" customFormat="1" ht="13.5" hidden="1" customHeight="1" x14ac:dyDescent="0.25">
      <c r="A600" s="105" t="s">
        <v>59</v>
      </c>
      <c r="B600" s="106" t="s">
        <v>123</v>
      </c>
      <c r="C600" s="106" t="s">
        <v>124</v>
      </c>
      <c r="D600" s="106" t="s">
        <v>514</v>
      </c>
      <c r="E600" s="107">
        <v>20</v>
      </c>
      <c r="F600" s="105" t="s">
        <v>125</v>
      </c>
      <c r="G600" s="105" t="s">
        <v>897</v>
      </c>
      <c r="H600" s="105" t="s">
        <v>25</v>
      </c>
      <c r="I600" s="105" t="s">
        <v>515</v>
      </c>
      <c r="J600" s="105" t="s">
        <v>892</v>
      </c>
      <c r="K600" s="216" t="s">
        <v>482</v>
      </c>
      <c r="L600" s="105" t="s">
        <v>624</v>
      </c>
      <c r="M600" s="105" t="s">
        <v>892</v>
      </c>
      <c r="N600" s="105" t="s">
        <v>623</v>
      </c>
      <c r="O600" s="105" t="s">
        <v>892</v>
      </c>
      <c r="P600" s="105" t="s">
        <v>624</v>
      </c>
      <c r="Q600" s="105" t="s">
        <v>892</v>
      </c>
      <c r="R600" s="108" t="s">
        <v>877</v>
      </c>
      <c r="S600" s="108" t="s">
        <v>892</v>
      </c>
      <c r="T600" s="105" t="s">
        <v>126</v>
      </c>
      <c r="U600" s="105" t="s">
        <v>27</v>
      </c>
      <c r="V600" s="105"/>
      <c r="W600" s="105" t="s">
        <v>29</v>
      </c>
      <c r="X600" s="105" t="s">
        <v>127</v>
      </c>
      <c r="Y600" s="105"/>
      <c r="Z600" s="105" t="s">
        <v>46</v>
      </c>
    </row>
    <row r="601" spans="1:26" s="3" customFormat="1" ht="13.5" hidden="1" customHeight="1" x14ac:dyDescent="0.25">
      <c r="A601" s="111" t="s">
        <v>59</v>
      </c>
      <c r="B601" s="112" t="s">
        <v>123</v>
      </c>
      <c r="C601" s="106" t="s">
        <v>124</v>
      </c>
      <c r="D601" s="112" t="s">
        <v>514</v>
      </c>
      <c r="E601" s="113">
        <v>20</v>
      </c>
      <c r="F601" s="111" t="s">
        <v>125</v>
      </c>
      <c r="G601" s="111" t="s">
        <v>35</v>
      </c>
      <c r="H601" s="111" t="s">
        <v>36</v>
      </c>
      <c r="I601" s="111"/>
      <c r="J601" s="111"/>
      <c r="K601" s="222"/>
      <c r="L601" s="111"/>
      <c r="M601" s="111"/>
      <c r="N601" s="111"/>
      <c r="O601" s="111"/>
      <c r="P601" s="111"/>
      <c r="Q601" s="111"/>
      <c r="R601" s="111"/>
      <c r="S601" s="111"/>
      <c r="T601" s="111" t="s">
        <v>126</v>
      </c>
      <c r="U601" s="111" t="s">
        <v>27</v>
      </c>
      <c r="V601" s="111"/>
      <c r="W601" s="111" t="s">
        <v>29</v>
      </c>
      <c r="X601" s="111" t="s">
        <v>127</v>
      </c>
      <c r="Y601" s="111"/>
      <c r="Z601" s="111" t="s">
        <v>46</v>
      </c>
    </row>
    <row r="602" spans="1:26" s="3" customFormat="1" ht="13.5" hidden="1" customHeight="1" x14ac:dyDescent="0.25">
      <c r="A602" s="240" t="s">
        <v>20</v>
      </c>
      <c r="B602" s="5" t="s">
        <v>21</v>
      </c>
      <c r="C602" s="5" t="s">
        <v>22</v>
      </c>
      <c r="D602" s="5" t="s">
        <v>509</v>
      </c>
      <c r="E602" s="19">
        <v>1</v>
      </c>
      <c r="F602" s="4" t="s">
        <v>23</v>
      </c>
      <c r="G602" s="4" t="s">
        <v>24</v>
      </c>
      <c r="H602" s="4" t="s">
        <v>25</v>
      </c>
      <c r="I602" s="4" t="s">
        <v>516</v>
      </c>
      <c r="J602" s="4"/>
      <c r="K602" s="4" t="s">
        <v>487</v>
      </c>
      <c r="L602" s="4"/>
      <c r="M602" s="4"/>
      <c r="N602" s="4"/>
      <c r="O602" s="4"/>
      <c r="P602" s="4" t="s">
        <v>26</v>
      </c>
      <c r="Q602" s="4" t="s">
        <v>27</v>
      </c>
      <c r="R602" s="4" t="s">
        <v>28</v>
      </c>
      <c r="S602" s="4" t="s">
        <v>29</v>
      </c>
      <c r="T602" s="4" t="s">
        <v>30</v>
      </c>
      <c r="U602" s="4"/>
      <c r="V602" s="4" t="s">
        <v>31</v>
      </c>
    </row>
    <row r="603" spans="1:26" s="3" customFormat="1" ht="13.5" hidden="1" customHeight="1" x14ac:dyDescent="0.25">
      <c r="A603" s="245" t="s">
        <v>20</v>
      </c>
      <c r="B603" s="246" t="s">
        <v>21</v>
      </c>
      <c r="C603" s="5" t="s">
        <v>22</v>
      </c>
      <c r="D603" s="246" t="s">
        <v>509</v>
      </c>
      <c r="E603" s="247">
        <v>1</v>
      </c>
      <c r="F603" s="245" t="s">
        <v>23</v>
      </c>
      <c r="G603" s="245" t="s">
        <v>24</v>
      </c>
      <c r="H603" s="245" t="s">
        <v>32</v>
      </c>
      <c r="I603" s="245"/>
      <c r="J603" s="245"/>
      <c r="K603" s="245"/>
      <c r="L603" s="245"/>
      <c r="M603" s="245"/>
      <c r="N603" s="245"/>
      <c r="O603" s="251"/>
      <c r="P603" s="245" t="s">
        <v>26</v>
      </c>
      <c r="Q603" s="245" t="s">
        <v>27</v>
      </c>
      <c r="R603" s="245" t="s">
        <v>28</v>
      </c>
      <c r="S603" s="245" t="s">
        <v>29</v>
      </c>
      <c r="T603" s="245" t="s">
        <v>30</v>
      </c>
      <c r="U603" s="245"/>
      <c r="V603" s="245" t="s">
        <v>31</v>
      </c>
    </row>
    <row r="604" spans="1:26" s="3" customFormat="1" ht="13.5" hidden="1" customHeight="1" x14ac:dyDescent="0.25">
      <c r="A604" s="245" t="s">
        <v>20</v>
      </c>
      <c r="B604" s="246" t="s">
        <v>21</v>
      </c>
      <c r="C604" s="5" t="s">
        <v>22</v>
      </c>
      <c r="D604" s="246" t="s">
        <v>509</v>
      </c>
      <c r="E604" s="247">
        <v>1</v>
      </c>
      <c r="F604" s="245" t="s">
        <v>23</v>
      </c>
      <c r="G604" s="245" t="s">
        <v>24</v>
      </c>
      <c r="H604" s="245" t="s">
        <v>33</v>
      </c>
      <c r="I604" s="245"/>
      <c r="J604" s="245"/>
      <c r="K604" s="245"/>
      <c r="L604" s="245"/>
      <c r="M604" s="245"/>
      <c r="N604" s="245"/>
      <c r="O604" s="251"/>
      <c r="P604" s="245" t="s">
        <v>26</v>
      </c>
      <c r="Q604" s="245" t="s">
        <v>27</v>
      </c>
      <c r="R604" s="245" t="s">
        <v>28</v>
      </c>
      <c r="S604" s="245" t="s">
        <v>29</v>
      </c>
      <c r="T604" s="245" t="s">
        <v>30</v>
      </c>
      <c r="U604" s="245"/>
      <c r="V604" s="245" t="s">
        <v>31</v>
      </c>
    </row>
    <row r="605" spans="1:26" s="3" customFormat="1" ht="13.5" hidden="1" customHeight="1" x14ac:dyDescent="0.25">
      <c r="A605" s="245" t="s">
        <v>20</v>
      </c>
      <c r="B605" s="246" t="s">
        <v>21</v>
      </c>
      <c r="C605" s="19" t="s">
        <v>22</v>
      </c>
      <c r="D605" s="246" t="s">
        <v>509</v>
      </c>
      <c r="E605" s="245">
        <v>1</v>
      </c>
      <c r="F605" s="245" t="s">
        <v>23</v>
      </c>
      <c r="G605" s="245" t="s">
        <v>24</v>
      </c>
      <c r="H605" s="245" t="s">
        <v>34</v>
      </c>
      <c r="I605" s="245"/>
      <c r="J605" s="245"/>
      <c r="K605" s="245"/>
      <c r="L605" s="245"/>
      <c r="M605" s="245"/>
      <c r="N605" s="251"/>
      <c r="O605" s="245"/>
      <c r="P605" s="245" t="s">
        <v>26</v>
      </c>
      <c r="Q605" s="245" t="s">
        <v>27</v>
      </c>
      <c r="R605" s="245" t="s">
        <v>28</v>
      </c>
      <c r="S605" s="245" t="s">
        <v>29</v>
      </c>
      <c r="T605" s="245" t="s">
        <v>30</v>
      </c>
      <c r="U605" s="245"/>
      <c r="V605" s="227" t="s">
        <v>31</v>
      </c>
    </row>
    <row r="606" spans="1:26" s="3" customFormat="1" ht="13.5" hidden="1" customHeight="1" x14ac:dyDescent="0.25">
      <c r="A606" s="245" t="s">
        <v>20</v>
      </c>
      <c r="B606" s="246" t="s">
        <v>21</v>
      </c>
      <c r="C606" s="5" t="s">
        <v>22</v>
      </c>
      <c r="D606" s="246" t="s">
        <v>509</v>
      </c>
      <c r="E606" s="247">
        <v>1</v>
      </c>
      <c r="F606" s="245" t="s">
        <v>23</v>
      </c>
      <c r="G606" s="245" t="s">
        <v>35</v>
      </c>
      <c r="H606" s="245" t="s">
        <v>36</v>
      </c>
      <c r="I606" s="245"/>
      <c r="J606" s="245"/>
      <c r="K606" s="245"/>
      <c r="L606" s="245"/>
      <c r="M606" s="245"/>
      <c r="N606" s="245"/>
      <c r="O606" s="251"/>
      <c r="P606" s="245" t="s">
        <v>26</v>
      </c>
      <c r="Q606" s="245" t="s">
        <v>27</v>
      </c>
      <c r="R606" s="245" t="s">
        <v>28</v>
      </c>
      <c r="S606" s="245" t="s">
        <v>29</v>
      </c>
      <c r="T606" s="245" t="s">
        <v>30</v>
      </c>
      <c r="U606" s="245"/>
      <c r="V606" s="245" t="s">
        <v>31</v>
      </c>
    </row>
    <row r="607" spans="1:26" s="3" customFormat="1" ht="13.5" hidden="1" customHeight="1" x14ac:dyDescent="0.25">
      <c r="A607" s="240" t="s">
        <v>37</v>
      </c>
      <c r="B607" s="5" t="s">
        <v>38</v>
      </c>
      <c r="C607" s="5" t="s">
        <v>39</v>
      </c>
      <c r="D607" s="5" t="s">
        <v>509</v>
      </c>
      <c r="E607" s="19">
        <v>2</v>
      </c>
      <c r="F607" s="10" t="s">
        <v>40</v>
      </c>
      <c r="G607" s="4" t="s">
        <v>41</v>
      </c>
      <c r="H607" s="4" t="s">
        <v>25</v>
      </c>
      <c r="I607" s="4" t="s">
        <v>516</v>
      </c>
      <c r="J607" s="4"/>
      <c r="K607" s="4" t="s">
        <v>482</v>
      </c>
      <c r="L607" s="4"/>
      <c r="M607" s="4"/>
      <c r="N607" s="4"/>
      <c r="O607" s="7"/>
      <c r="P607" s="10" t="s">
        <v>42</v>
      </c>
      <c r="Q607" s="4"/>
      <c r="R607" s="4" t="s">
        <v>43</v>
      </c>
      <c r="S607" s="4" t="s">
        <v>29</v>
      </c>
      <c r="T607" s="4" t="s">
        <v>44</v>
      </c>
      <c r="U607" s="4" t="s">
        <v>45</v>
      </c>
      <c r="V607" s="4" t="s">
        <v>46</v>
      </c>
    </row>
    <row r="608" spans="1:26" s="3" customFormat="1" ht="13.5" hidden="1" customHeight="1" x14ac:dyDescent="0.25">
      <c r="A608" s="245" t="s">
        <v>37</v>
      </c>
      <c r="B608" s="246" t="s">
        <v>38</v>
      </c>
      <c r="C608" s="5" t="s">
        <v>39</v>
      </c>
      <c r="D608" s="246" t="s">
        <v>509</v>
      </c>
      <c r="E608" s="247">
        <v>2</v>
      </c>
      <c r="F608" s="245" t="s">
        <v>40</v>
      </c>
      <c r="G608" s="245" t="s">
        <v>35</v>
      </c>
      <c r="H608" s="245" t="s">
        <v>36</v>
      </c>
      <c r="I608" s="245"/>
      <c r="J608" s="245"/>
      <c r="K608" s="245"/>
      <c r="L608" s="245"/>
      <c r="M608" s="245"/>
      <c r="N608" s="245"/>
      <c r="O608" s="245"/>
      <c r="P608" s="245" t="s">
        <v>42</v>
      </c>
      <c r="Q608" s="245"/>
      <c r="R608" s="245" t="s">
        <v>43</v>
      </c>
      <c r="S608" s="245" t="s">
        <v>29</v>
      </c>
      <c r="T608" s="245" t="s">
        <v>44</v>
      </c>
      <c r="U608" s="245" t="s">
        <v>45</v>
      </c>
      <c r="V608" s="245" t="s">
        <v>46</v>
      </c>
    </row>
    <row r="609" spans="1:22" s="3" customFormat="1" ht="13.5" hidden="1" customHeight="1" x14ac:dyDescent="0.25">
      <c r="A609" s="240" t="s">
        <v>47</v>
      </c>
      <c r="B609" s="5" t="s">
        <v>48</v>
      </c>
      <c r="C609" s="5" t="s">
        <v>49</v>
      </c>
      <c r="D609" s="5" t="s">
        <v>509</v>
      </c>
      <c r="E609" s="19">
        <v>3</v>
      </c>
      <c r="F609" s="10" t="s">
        <v>42</v>
      </c>
      <c r="G609" s="4" t="s">
        <v>41</v>
      </c>
      <c r="H609" s="4" t="s">
        <v>25</v>
      </c>
      <c r="I609" s="4" t="s">
        <v>516</v>
      </c>
      <c r="J609" s="4"/>
      <c r="K609" s="4" t="s">
        <v>487</v>
      </c>
      <c r="L609" s="4"/>
      <c r="M609" s="4"/>
      <c r="N609" s="4"/>
      <c r="O609" s="7"/>
      <c r="P609" s="10" t="s">
        <v>42</v>
      </c>
      <c r="Q609" s="4"/>
      <c r="R609" s="9" t="s">
        <v>50</v>
      </c>
      <c r="S609" s="4"/>
      <c r="T609" s="4" t="s">
        <v>44</v>
      </c>
      <c r="U609" s="4"/>
      <c r="V609" s="4" t="s">
        <v>46</v>
      </c>
    </row>
    <row r="610" spans="1:22" s="3" customFormat="1" ht="13.5" hidden="1" customHeight="1" x14ac:dyDescent="0.25">
      <c r="A610" s="245" t="s">
        <v>47</v>
      </c>
      <c r="B610" s="246" t="s">
        <v>48</v>
      </c>
      <c r="C610" s="5" t="s">
        <v>49</v>
      </c>
      <c r="D610" s="246" t="s">
        <v>509</v>
      </c>
      <c r="E610" s="247">
        <v>3</v>
      </c>
      <c r="F610" s="245" t="s">
        <v>42</v>
      </c>
      <c r="G610" s="245" t="s">
        <v>35</v>
      </c>
      <c r="H610" s="245" t="s">
        <v>36</v>
      </c>
      <c r="I610" s="245"/>
      <c r="J610" s="245"/>
      <c r="K610" s="245"/>
      <c r="L610" s="245"/>
      <c r="M610" s="245"/>
      <c r="N610" s="245"/>
      <c r="O610" s="245"/>
      <c r="P610" s="245" t="s">
        <v>42</v>
      </c>
      <c r="Q610" s="245"/>
      <c r="R610" s="245" t="s">
        <v>50</v>
      </c>
      <c r="S610" s="245"/>
      <c r="T610" s="245" t="s">
        <v>44</v>
      </c>
      <c r="U610" s="245"/>
      <c r="V610" s="245" t="s">
        <v>46</v>
      </c>
    </row>
    <row r="611" spans="1:22" s="3" customFormat="1" ht="13.5" hidden="1" customHeight="1" x14ac:dyDescent="0.25">
      <c r="A611" s="240" t="s">
        <v>51</v>
      </c>
      <c r="B611" s="5" t="s">
        <v>52</v>
      </c>
      <c r="C611" s="5" t="s">
        <v>53</v>
      </c>
      <c r="D611" s="5" t="s">
        <v>509</v>
      </c>
      <c r="E611" s="19">
        <v>4</v>
      </c>
      <c r="F611" s="10" t="s">
        <v>54</v>
      </c>
      <c r="G611" s="4" t="s">
        <v>55</v>
      </c>
      <c r="H611" s="4" t="s">
        <v>25</v>
      </c>
      <c r="I611" s="4" t="s">
        <v>516</v>
      </c>
      <c r="J611" s="4"/>
      <c r="K611" s="4" t="s">
        <v>482</v>
      </c>
      <c r="L611" s="4"/>
      <c r="M611" s="4"/>
      <c r="N611" s="4"/>
      <c r="O611" s="7"/>
      <c r="P611" s="4"/>
      <c r="Q611" s="10"/>
      <c r="R611" s="4" t="s">
        <v>50</v>
      </c>
      <c r="S611" s="10" t="s">
        <v>56</v>
      </c>
      <c r="T611" s="10" t="s">
        <v>57</v>
      </c>
      <c r="U611" s="4" t="s">
        <v>45</v>
      </c>
      <c r="V611" s="4" t="s">
        <v>58</v>
      </c>
    </row>
    <row r="612" spans="1:22" s="3" customFormat="1" ht="13.5" hidden="1" customHeight="1" x14ac:dyDescent="0.25">
      <c r="A612" s="245" t="s">
        <v>51</v>
      </c>
      <c r="B612" s="246" t="s">
        <v>52</v>
      </c>
      <c r="C612" s="5" t="s">
        <v>53</v>
      </c>
      <c r="D612" s="246" t="s">
        <v>509</v>
      </c>
      <c r="E612" s="247">
        <v>4</v>
      </c>
      <c r="F612" s="245" t="s">
        <v>54</v>
      </c>
      <c r="G612" s="245" t="s">
        <v>35</v>
      </c>
      <c r="H612" s="245" t="s">
        <v>36</v>
      </c>
      <c r="I612" s="245"/>
      <c r="J612" s="245"/>
      <c r="K612" s="245"/>
      <c r="L612" s="245"/>
      <c r="M612" s="245"/>
      <c r="N612" s="245"/>
      <c r="O612" s="245"/>
      <c r="P612" s="245"/>
      <c r="Q612" s="245"/>
      <c r="R612" s="245" t="s">
        <v>50</v>
      </c>
      <c r="S612" s="245" t="s">
        <v>56</v>
      </c>
      <c r="T612" s="245" t="s">
        <v>57</v>
      </c>
      <c r="U612" s="245" t="s">
        <v>45</v>
      </c>
      <c r="V612" s="245" t="s">
        <v>58</v>
      </c>
    </row>
    <row r="613" spans="1:22" s="3" customFormat="1" ht="13.5" hidden="1" customHeight="1" x14ac:dyDescent="0.25">
      <c r="A613" s="240" t="s">
        <v>59</v>
      </c>
      <c r="B613" s="5" t="s">
        <v>60</v>
      </c>
      <c r="C613" s="5" t="s">
        <v>61</v>
      </c>
      <c r="D613" s="5" t="s">
        <v>509</v>
      </c>
      <c r="E613" s="19">
        <v>5</v>
      </c>
      <c r="F613" s="14" t="s">
        <v>62</v>
      </c>
      <c r="G613" s="4" t="s">
        <v>55</v>
      </c>
      <c r="H613" s="4" t="s">
        <v>25</v>
      </c>
      <c r="I613" s="4" t="s">
        <v>516</v>
      </c>
      <c r="J613" s="4"/>
      <c r="K613" s="4" t="s">
        <v>487</v>
      </c>
      <c r="L613" s="4"/>
      <c r="M613" s="4"/>
      <c r="N613" s="4"/>
      <c r="O613" s="4"/>
      <c r="P613" s="4" t="s">
        <v>62</v>
      </c>
      <c r="Q613" s="4" t="s">
        <v>63</v>
      </c>
      <c r="R613" s="4"/>
      <c r="S613" s="4" t="s">
        <v>56</v>
      </c>
      <c r="T613" s="4" t="s">
        <v>64</v>
      </c>
      <c r="U613" s="4"/>
      <c r="V613" s="4" t="s">
        <v>46</v>
      </c>
    </row>
    <row r="614" spans="1:22" s="3" customFormat="1" ht="13.5" hidden="1" customHeight="1" x14ac:dyDescent="0.25">
      <c r="A614" s="240" t="s">
        <v>59</v>
      </c>
      <c r="B614" s="5" t="s">
        <v>65</v>
      </c>
      <c r="C614" s="5" t="s">
        <v>66</v>
      </c>
      <c r="D614" s="5" t="s">
        <v>509</v>
      </c>
      <c r="E614" s="19">
        <v>6</v>
      </c>
      <c r="F614" s="4" t="s">
        <v>67</v>
      </c>
      <c r="G614" s="4" t="s">
        <v>55</v>
      </c>
      <c r="H614" s="4" t="s">
        <v>25</v>
      </c>
      <c r="I614" s="4" t="s">
        <v>516</v>
      </c>
      <c r="J614" s="4"/>
      <c r="K614" s="4" t="s">
        <v>482</v>
      </c>
      <c r="L614" s="4"/>
      <c r="M614" s="4"/>
      <c r="N614" s="4"/>
      <c r="O614" s="7"/>
      <c r="P614" s="4" t="s">
        <v>68</v>
      </c>
      <c r="Q614" s="4"/>
      <c r="R614" s="4"/>
      <c r="S614" s="4" t="s">
        <v>29</v>
      </c>
      <c r="T614" s="4" t="s">
        <v>69</v>
      </c>
      <c r="U614" s="4"/>
      <c r="V614" s="4" t="s">
        <v>46</v>
      </c>
    </row>
    <row r="615" spans="1:22" s="3" customFormat="1" ht="13.5" hidden="1" customHeight="1" x14ac:dyDescent="0.25">
      <c r="A615" s="245" t="s">
        <v>59</v>
      </c>
      <c r="B615" s="246" t="s">
        <v>65</v>
      </c>
      <c r="C615" s="5" t="s">
        <v>66</v>
      </c>
      <c r="D615" s="246" t="s">
        <v>509</v>
      </c>
      <c r="E615" s="247">
        <v>6</v>
      </c>
      <c r="F615" s="245" t="s">
        <v>67</v>
      </c>
      <c r="G615" s="245" t="s">
        <v>35</v>
      </c>
      <c r="H615" s="245" t="s">
        <v>36</v>
      </c>
      <c r="I615" s="245"/>
      <c r="J615" s="245"/>
      <c r="K615" s="245"/>
      <c r="L615" s="245"/>
      <c r="M615" s="245"/>
      <c r="N615" s="245"/>
      <c r="O615" s="251"/>
      <c r="P615" s="245" t="s">
        <v>68</v>
      </c>
      <c r="Q615" s="245"/>
      <c r="R615" s="245"/>
      <c r="S615" s="245" t="s">
        <v>29</v>
      </c>
      <c r="T615" s="245" t="s">
        <v>69</v>
      </c>
      <c r="U615" s="245"/>
      <c r="V615" s="245" t="s">
        <v>46</v>
      </c>
    </row>
    <row r="616" spans="1:22" s="3" customFormat="1" ht="13.5" hidden="1" customHeight="1" x14ac:dyDescent="0.25">
      <c r="A616" s="240" t="s">
        <v>20</v>
      </c>
      <c r="B616" s="5" t="s">
        <v>70</v>
      </c>
      <c r="C616" s="5" t="s">
        <v>71</v>
      </c>
      <c r="D616" s="5" t="s">
        <v>509</v>
      </c>
      <c r="E616" s="19">
        <v>7</v>
      </c>
      <c r="F616" s="4" t="s">
        <v>72</v>
      </c>
      <c r="G616" s="4" t="s">
        <v>55</v>
      </c>
      <c r="H616" s="4" t="s">
        <v>25</v>
      </c>
      <c r="I616" s="4" t="s">
        <v>516</v>
      </c>
      <c r="J616" s="4"/>
      <c r="K616" s="4" t="s">
        <v>487</v>
      </c>
      <c r="L616" s="4"/>
      <c r="M616" s="4"/>
      <c r="N616" s="4"/>
      <c r="O616" s="4"/>
      <c r="P616" s="4" t="s">
        <v>73</v>
      </c>
      <c r="Q616" s="4" t="s">
        <v>74</v>
      </c>
      <c r="R616" s="4"/>
      <c r="S616" s="4" t="s">
        <v>29</v>
      </c>
      <c r="T616" s="4" t="s">
        <v>75</v>
      </c>
      <c r="U616" s="4"/>
      <c r="V616" s="4" t="s">
        <v>58</v>
      </c>
    </row>
    <row r="617" spans="1:22" s="3" customFormat="1" ht="13.5" hidden="1" customHeight="1" x14ac:dyDescent="0.25">
      <c r="A617" s="245" t="s">
        <v>20</v>
      </c>
      <c r="B617" s="246" t="s">
        <v>70</v>
      </c>
      <c r="C617" s="5" t="s">
        <v>71</v>
      </c>
      <c r="D617" s="246" t="s">
        <v>509</v>
      </c>
      <c r="E617" s="247">
        <v>7</v>
      </c>
      <c r="F617" s="245" t="s">
        <v>72</v>
      </c>
      <c r="G617" s="245" t="s">
        <v>35</v>
      </c>
      <c r="H617" s="245" t="s">
        <v>36</v>
      </c>
      <c r="I617" s="245"/>
      <c r="J617" s="245"/>
      <c r="K617" s="245"/>
      <c r="L617" s="245"/>
      <c r="M617" s="245"/>
      <c r="N617" s="245"/>
      <c r="O617" s="245"/>
      <c r="P617" s="245" t="s">
        <v>73</v>
      </c>
      <c r="Q617" s="245" t="s">
        <v>74</v>
      </c>
      <c r="R617" s="245"/>
      <c r="S617" s="245" t="s">
        <v>29</v>
      </c>
      <c r="T617" s="245" t="s">
        <v>75</v>
      </c>
      <c r="U617" s="245"/>
      <c r="V617" s="245" t="s">
        <v>58</v>
      </c>
    </row>
    <row r="618" spans="1:22" s="3" customFormat="1" ht="13.5" hidden="1" customHeight="1" x14ac:dyDescent="0.25">
      <c r="A618" s="240" t="s">
        <v>20</v>
      </c>
      <c r="B618" s="5" t="s">
        <v>76</v>
      </c>
      <c r="C618" s="5" t="s">
        <v>77</v>
      </c>
      <c r="D618" s="5" t="s">
        <v>509</v>
      </c>
      <c r="E618" s="19">
        <v>8</v>
      </c>
      <c r="F618" s="4" t="s">
        <v>78</v>
      </c>
      <c r="G618" s="4" t="s">
        <v>55</v>
      </c>
      <c r="H618" s="4" t="s">
        <v>25</v>
      </c>
      <c r="I618" s="4" t="s">
        <v>516</v>
      </c>
      <c r="J618" s="4"/>
      <c r="K618" s="4" t="s">
        <v>482</v>
      </c>
      <c r="L618" s="4"/>
      <c r="M618" s="4"/>
      <c r="N618" s="4"/>
      <c r="O618" s="7"/>
      <c r="P618" s="4" t="s">
        <v>79</v>
      </c>
      <c r="Q618" s="4"/>
      <c r="R618" s="4"/>
      <c r="S618" s="4" t="s">
        <v>29</v>
      </c>
      <c r="T618" s="4" t="s">
        <v>80</v>
      </c>
      <c r="U618" s="4"/>
      <c r="V618" s="4" t="s">
        <v>46</v>
      </c>
    </row>
    <row r="619" spans="1:22" s="3" customFormat="1" ht="13.5" hidden="1" customHeight="1" x14ac:dyDescent="0.25">
      <c r="A619" s="245" t="s">
        <v>20</v>
      </c>
      <c r="B619" s="246" t="s">
        <v>76</v>
      </c>
      <c r="C619" s="5" t="s">
        <v>77</v>
      </c>
      <c r="D619" s="246" t="s">
        <v>509</v>
      </c>
      <c r="E619" s="247">
        <v>8</v>
      </c>
      <c r="F619" s="245" t="s">
        <v>78</v>
      </c>
      <c r="G619" s="245" t="s">
        <v>35</v>
      </c>
      <c r="H619" s="245" t="s">
        <v>36</v>
      </c>
      <c r="I619" s="245"/>
      <c r="J619" s="245"/>
      <c r="K619" s="245"/>
      <c r="L619" s="245"/>
      <c r="M619" s="245"/>
      <c r="N619" s="245"/>
      <c r="O619" s="245"/>
      <c r="P619" s="245" t="s">
        <v>79</v>
      </c>
      <c r="Q619" s="245"/>
      <c r="R619" s="245"/>
      <c r="S619" s="245" t="s">
        <v>29</v>
      </c>
      <c r="T619" s="245" t="s">
        <v>80</v>
      </c>
      <c r="U619" s="245"/>
      <c r="V619" s="245" t="s">
        <v>46</v>
      </c>
    </row>
    <row r="620" spans="1:22" s="3" customFormat="1" ht="13.5" hidden="1" customHeight="1" x14ac:dyDescent="0.25">
      <c r="A620" s="245" t="s">
        <v>81</v>
      </c>
      <c r="B620" s="246" t="s">
        <v>82</v>
      </c>
      <c r="C620" s="5"/>
      <c r="D620" s="246" t="s">
        <v>509</v>
      </c>
      <c r="E620" s="247">
        <v>9</v>
      </c>
      <c r="F620" s="245" t="s">
        <v>83</v>
      </c>
      <c r="G620" s="245" t="s">
        <v>55</v>
      </c>
      <c r="H620" s="245" t="s">
        <v>25</v>
      </c>
      <c r="I620" s="245"/>
      <c r="J620" s="245"/>
      <c r="K620" s="245"/>
      <c r="L620" s="245"/>
      <c r="M620" s="245"/>
      <c r="N620" s="245"/>
      <c r="O620" s="245"/>
      <c r="P620" s="245" t="s">
        <v>62</v>
      </c>
      <c r="Q620" s="245" t="s">
        <v>84</v>
      </c>
      <c r="R620" s="245"/>
      <c r="S620" s="245" t="s">
        <v>56</v>
      </c>
      <c r="T620" s="245" t="s">
        <v>85</v>
      </c>
      <c r="U620" s="245"/>
      <c r="V620" s="245" t="s">
        <v>46</v>
      </c>
    </row>
    <row r="621" spans="1:22" s="3" customFormat="1" ht="13.5" hidden="1" customHeight="1" x14ac:dyDescent="0.25">
      <c r="A621" s="240" t="s">
        <v>37</v>
      </c>
      <c r="B621" s="5" t="s">
        <v>86</v>
      </c>
      <c r="C621" s="5" t="s">
        <v>87</v>
      </c>
      <c r="D621" s="5" t="s">
        <v>509</v>
      </c>
      <c r="E621" s="19">
        <v>10</v>
      </c>
      <c r="F621" s="10" t="s">
        <v>88</v>
      </c>
      <c r="G621" s="4" t="s">
        <v>55</v>
      </c>
      <c r="H621" s="4" t="s">
        <v>25</v>
      </c>
      <c r="I621" s="4" t="s">
        <v>516</v>
      </c>
      <c r="J621" s="4"/>
      <c r="K621" s="4" t="s">
        <v>482</v>
      </c>
      <c r="L621" s="4"/>
      <c r="M621" s="4"/>
      <c r="N621" s="4"/>
      <c r="O621" s="7"/>
      <c r="P621" s="10" t="s">
        <v>88</v>
      </c>
      <c r="Q621" s="4"/>
      <c r="R621" s="4" t="s">
        <v>43</v>
      </c>
      <c r="S621" s="4" t="s">
        <v>29</v>
      </c>
      <c r="T621" s="4" t="s">
        <v>89</v>
      </c>
      <c r="U621" s="4" t="s">
        <v>45</v>
      </c>
      <c r="V621" s="4" t="s">
        <v>46</v>
      </c>
    </row>
    <row r="622" spans="1:22" s="3" customFormat="1" ht="13.5" hidden="1" customHeight="1" x14ac:dyDescent="0.25">
      <c r="A622" s="245" t="s">
        <v>37</v>
      </c>
      <c r="B622" s="246" t="s">
        <v>86</v>
      </c>
      <c r="C622" s="5" t="s">
        <v>87</v>
      </c>
      <c r="D622" s="246" t="s">
        <v>509</v>
      </c>
      <c r="E622" s="247">
        <v>10</v>
      </c>
      <c r="F622" s="245" t="s">
        <v>88</v>
      </c>
      <c r="G622" s="245" t="s">
        <v>35</v>
      </c>
      <c r="H622" s="245" t="s">
        <v>36</v>
      </c>
      <c r="I622" s="245"/>
      <c r="J622" s="245"/>
      <c r="K622" s="245"/>
      <c r="L622" s="245"/>
      <c r="M622" s="245"/>
      <c r="N622" s="245"/>
      <c r="O622" s="245"/>
      <c r="P622" s="245" t="s">
        <v>88</v>
      </c>
      <c r="Q622" s="245"/>
      <c r="R622" s="245" t="s">
        <v>43</v>
      </c>
      <c r="S622" s="245" t="s">
        <v>29</v>
      </c>
      <c r="T622" s="245" t="s">
        <v>89</v>
      </c>
      <c r="U622" s="245" t="s">
        <v>45</v>
      </c>
      <c r="V622" s="245" t="s">
        <v>46</v>
      </c>
    </row>
    <row r="623" spans="1:22" s="3" customFormat="1" ht="13.5" hidden="1" customHeight="1" x14ac:dyDescent="0.25">
      <c r="A623" s="240" t="s">
        <v>90</v>
      </c>
      <c r="B623" s="5" t="s">
        <v>91</v>
      </c>
      <c r="C623" s="5" t="s">
        <v>92</v>
      </c>
      <c r="D623" s="5" t="s">
        <v>509</v>
      </c>
      <c r="E623" s="19">
        <v>11</v>
      </c>
      <c r="F623" s="10" t="s">
        <v>93</v>
      </c>
      <c r="G623" s="4" t="s">
        <v>55</v>
      </c>
      <c r="H623" s="4" t="s">
        <v>25</v>
      </c>
      <c r="I623" s="4" t="s">
        <v>516</v>
      </c>
      <c r="J623" s="4"/>
      <c r="K623" s="4" t="s">
        <v>487</v>
      </c>
      <c r="L623" s="4"/>
      <c r="M623" s="4"/>
      <c r="N623" s="4"/>
      <c r="O623" s="4"/>
      <c r="P623" s="4" t="s">
        <v>94</v>
      </c>
      <c r="Q623" s="10"/>
      <c r="R623" s="10"/>
      <c r="S623" s="10" t="s">
        <v>56</v>
      </c>
      <c r="T623" s="10"/>
      <c r="U623" s="10"/>
      <c r="V623" s="10" t="s">
        <v>95</v>
      </c>
    </row>
    <row r="624" spans="1:22" s="3" customFormat="1" ht="13.5" hidden="1" customHeight="1" x14ac:dyDescent="0.25">
      <c r="A624" s="245" t="s">
        <v>90</v>
      </c>
      <c r="B624" s="246" t="s">
        <v>91</v>
      </c>
      <c r="C624" s="5" t="s">
        <v>92</v>
      </c>
      <c r="D624" s="246" t="s">
        <v>509</v>
      </c>
      <c r="E624" s="247">
        <v>11</v>
      </c>
      <c r="F624" s="245" t="s">
        <v>93</v>
      </c>
      <c r="G624" s="245" t="s">
        <v>35</v>
      </c>
      <c r="H624" s="245" t="s">
        <v>36</v>
      </c>
      <c r="I624" s="245"/>
      <c r="J624" s="245"/>
      <c r="K624" s="245"/>
      <c r="L624" s="245"/>
      <c r="M624" s="245"/>
      <c r="N624" s="245"/>
      <c r="O624" s="245"/>
      <c r="P624" s="245" t="s">
        <v>94</v>
      </c>
      <c r="Q624" s="245"/>
      <c r="R624" s="245"/>
      <c r="S624" s="245" t="s">
        <v>56</v>
      </c>
      <c r="T624" s="245"/>
      <c r="U624" s="245"/>
      <c r="V624" s="245" t="s">
        <v>95</v>
      </c>
    </row>
    <row r="625" spans="1:22" s="3" customFormat="1" ht="13.5" hidden="1" customHeight="1" x14ac:dyDescent="0.25">
      <c r="A625" s="240" t="s">
        <v>51</v>
      </c>
      <c r="B625" s="5" t="s">
        <v>96</v>
      </c>
      <c r="C625" s="5" t="s">
        <v>97</v>
      </c>
      <c r="D625" s="5" t="s">
        <v>509</v>
      </c>
      <c r="E625" s="19">
        <v>12</v>
      </c>
      <c r="F625" s="10" t="s">
        <v>98</v>
      </c>
      <c r="G625" s="4" t="s">
        <v>55</v>
      </c>
      <c r="H625" s="4" t="s">
        <v>25</v>
      </c>
      <c r="I625" s="4" t="s">
        <v>516</v>
      </c>
      <c r="J625" s="4"/>
      <c r="K625" s="4" t="s">
        <v>482</v>
      </c>
      <c r="L625" s="4"/>
      <c r="M625" s="4"/>
      <c r="N625" s="4"/>
      <c r="O625" s="7"/>
      <c r="P625" s="4"/>
      <c r="Q625" s="10"/>
      <c r="R625" s="4" t="s">
        <v>50</v>
      </c>
      <c r="S625" s="10" t="s">
        <v>56</v>
      </c>
      <c r="T625" s="10" t="s">
        <v>99</v>
      </c>
      <c r="U625" s="4" t="s">
        <v>45</v>
      </c>
      <c r="V625" s="4" t="s">
        <v>58</v>
      </c>
    </row>
    <row r="626" spans="1:22" s="3" customFormat="1" ht="13.5" hidden="1" customHeight="1" x14ac:dyDescent="0.25">
      <c r="A626" s="245" t="s">
        <v>51</v>
      </c>
      <c r="B626" s="246" t="s">
        <v>96</v>
      </c>
      <c r="C626" s="5" t="s">
        <v>97</v>
      </c>
      <c r="D626" s="246" t="s">
        <v>509</v>
      </c>
      <c r="E626" s="247">
        <v>12</v>
      </c>
      <c r="F626" s="245" t="s">
        <v>98</v>
      </c>
      <c r="G626" s="245" t="s">
        <v>35</v>
      </c>
      <c r="H626" s="245" t="s">
        <v>36</v>
      </c>
      <c r="I626" s="245"/>
      <c r="J626" s="245"/>
      <c r="K626" s="245"/>
      <c r="L626" s="245"/>
      <c r="M626" s="245"/>
      <c r="N626" s="245"/>
      <c r="O626" s="251"/>
      <c r="P626" s="245"/>
      <c r="Q626" s="245"/>
      <c r="R626" s="245" t="s">
        <v>50</v>
      </c>
      <c r="S626" s="245" t="s">
        <v>56</v>
      </c>
      <c r="T626" s="245" t="s">
        <v>99</v>
      </c>
      <c r="U626" s="245" t="s">
        <v>45</v>
      </c>
      <c r="V626" s="245" t="s">
        <v>58</v>
      </c>
    </row>
    <row r="627" spans="1:22" s="3" customFormat="1" ht="13.5" hidden="1" customHeight="1" x14ac:dyDescent="0.25">
      <c r="A627" s="240" t="s">
        <v>37</v>
      </c>
      <c r="B627" s="5" t="s">
        <v>100</v>
      </c>
      <c r="C627" s="5" t="s">
        <v>101</v>
      </c>
      <c r="D627" s="5" t="s">
        <v>509</v>
      </c>
      <c r="E627" s="19">
        <v>13</v>
      </c>
      <c r="F627" s="15" t="s">
        <v>102</v>
      </c>
      <c r="G627" s="4" t="s">
        <v>55</v>
      </c>
      <c r="H627" s="4" t="s">
        <v>25</v>
      </c>
      <c r="I627" s="4" t="s">
        <v>516</v>
      </c>
      <c r="J627" s="4"/>
      <c r="K627" s="4" t="s">
        <v>487</v>
      </c>
      <c r="L627" s="4"/>
      <c r="M627" s="4"/>
      <c r="N627" s="4"/>
      <c r="O627" s="4"/>
      <c r="P627" s="10" t="s">
        <v>102</v>
      </c>
      <c r="Q627" s="10"/>
      <c r="R627" s="9" t="s">
        <v>43</v>
      </c>
      <c r="S627" s="4" t="s">
        <v>29</v>
      </c>
      <c r="T627" s="10" t="s">
        <v>44</v>
      </c>
      <c r="U627" s="10" t="s">
        <v>45</v>
      </c>
      <c r="V627" s="4" t="s">
        <v>46</v>
      </c>
    </row>
    <row r="628" spans="1:22" s="3" customFormat="1" ht="13.5" hidden="1" customHeight="1" x14ac:dyDescent="0.25">
      <c r="A628" s="245" t="s">
        <v>37</v>
      </c>
      <c r="B628" s="246" t="s">
        <v>100</v>
      </c>
      <c r="C628" s="5" t="s">
        <v>101</v>
      </c>
      <c r="D628" s="246" t="s">
        <v>509</v>
      </c>
      <c r="E628" s="247">
        <v>13</v>
      </c>
      <c r="F628" s="245" t="s">
        <v>102</v>
      </c>
      <c r="G628" s="245" t="s">
        <v>35</v>
      </c>
      <c r="H628" s="245" t="s">
        <v>36</v>
      </c>
      <c r="I628" s="245"/>
      <c r="J628" s="245"/>
      <c r="K628" s="245"/>
      <c r="L628" s="245"/>
      <c r="M628" s="245"/>
      <c r="N628" s="245"/>
      <c r="O628" s="245"/>
      <c r="P628" s="245" t="s">
        <v>102</v>
      </c>
      <c r="Q628" s="245"/>
      <c r="R628" s="245" t="s">
        <v>43</v>
      </c>
      <c r="S628" s="245" t="s">
        <v>29</v>
      </c>
      <c r="T628" s="245" t="s">
        <v>44</v>
      </c>
      <c r="U628" s="245" t="s">
        <v>45</v>
      </c>
      <c r="V628" s="245" t="s">
        <v>46</v>
      </c>
    </row>
    <row r="629" spans="1:22" s="3" customFormat="1" ht="13.5" hidden="1" customHeight="1" x14ac:dyDescent="0.25">
      <c r="A629" s="240" t="s">
        <v>47</v>
      </c>
      <c r="B629" s="5" t="s">
        <v>103</v>
      </c>
      <c r="C629" s="5" t="s">
        <v>104</v>
      </c>
      <c r="D629" s="5" t="s">
        <v>509</v>
      </c>
      <c r="E629" s="19">
        <v>14</v>
      </c>
      <c r="F629" s="10" t="s">
        <v>105</v>
      </c>
      <c r="G629" s="4" t="s">
        <v>55</v>
      </c>
      <c r="H629" s="4" t="s">
        <v>25</v>
      </c>
      <c r="I629" s="4" t="s">
        <v>516</v>
      </c>
      <c r="J629" s="4"/>
      <c r="K629" s="4" t="s">
        <v>482</v>
      </c>
      <c r="L629" s="4"/>
      <c r="M629" s="4"/>
      <c r="N629" s="4"/>
      <c r="O629" s="7"/>
      <c r="P629" s="10" t="s">
        <v>105</v>
      </c>
      <c r="Q629" s="10"/>
      <c r="R629" s="4" t="s">
        <v>50</v>
      </c>
      <c r="S629" s="10"/>
      <c r="T629" s="10" t="s">
        <v>44</v>
      </c>
      <c r="U629" s="10"/>
      <c r="V629" s="4" t="s">
        <v>46</v>
      </c>
    </row>
    <row r="630" spans="1:22" s="3" customFormat="1" ht="13.5" hidden="1" customHeight="1" x14ac:dyDescent="0.25">
      <c r="A630" s="245" t="s">
        <v>47</v>
      </c>
      <c r="B630" s="246" t="s">
        <v>103</v>
      </c>
      <c r="C630" s="5" t="s">
        <v>104</v>
      </c>
      <c r="D630" s="246" t="s">
        <v>509</v>
      </c>
      <c r="E630" s="247">
        <v>14</v>
      </c>
      <c r="F630" s="245" t="s">
        <v>105</v>
      </c>
      <c r="G630" s="245" t="s">
        <v>35</v>
      </c>
      <c r="H630" s="245" t="s">
        <v>36</v>
      </c>
      <c r="I630" s="245"/>
      <c r="J630" s="245"/>
      <c r="K630" s="245"/>
      <c r="L630" s="245"/>
      <c r="M630" s="245"/>
      <c r="N630" s="245"/>
      <c r="O630" s="245"/>
      <c r="P630" s="245" t="s">
        <v>105</v>
      </c>
      <c r="Q630" s="245"/>
      <c r="R630" s="245" t="s">
        <v>50</v>
      </c>
      <c r="S630" s="245"/>
      <c r="T630" s="245" t="s">
        <v>44</v>
      </c>
      <c r="U630" s="245"/>
      <c r="V630" s="245" t="s">
        <v>46</v>
      </c>
    </row>
    <row r="631" spans="1:22" s="3" customFormat="1" ht="13.5" hidden="1" customHeight="1" x14ac:dyDescent="0.25">
      <c r="A631" s="245" t="s">
        <v>106</v>
      </c>
      <c r="B631" s="246" t="s">
        <v>107</v>
      </c>
      <c r="C631" s="5" t="s">
        <v>108</v>
      </c>
      <c r="D631" s="246" t="s">
        <v>509</v>
      </c>
      <c r="E631" s="247">
        <v>15</v>
      </c>
      <c r="F631" s="245" t="s">
        <v>109</v>
      </c>
      <c r="G631" s="245" t="s">
        <v>55</v>
      </c>
      <c r="H631" s="245" t="s">
        <v>33</v>
      </c>
      <c r="I631" s="245"/>
      <c r="J631" s="245"/>
      <c r="K631" s="245"/>
      <c r="L631" s="245"/>
      <c r="M631" s="245"/>
      <c r="N631" s="245"/>
      <c r="O631" s="245"/>
      <c r="P631" s="245" t="s">
        <v>110</v>
      </c>
      <c r="Q631" s="245"/>
      <c r="R631" s="245"/>
      <c r="S631" s="245" t="s">
        <v>29</v>
      </c>
      <c r="T631" s="245"/>
      <c r="U631" s="245"/>
      <c r="V631" s="245" t="s">
        <v>46</v>
      </c>
    </row>
    <row r="632" spans="1:22" s="3" customFormat="1" ht="13.5" hidden="1" customHeight="1" x14ac:dyDescent="0.25">
      <c r="A632" s="245" t="s">
        <v>106</v>
      </c>
      <c r="B632" s="246" t="s">
        <v>107</v>
      </c>
      <c r="C632" s="5" t="s">
        <v>108</v>
      </c>
      <c r="D632" s="246" t="s">
        <v>509</v>
      </c>
      <c r="E632" s="247">
        <v>15</v>
      </c>
      <c r="F632" s="245" t="s">
        <v>109</v>
      </c>
      <c r="G632" s="245" t="s">
        <v>35</v>
      </c>
      <c r="H632" s="245" t="s">
        <v>36</v>
      </c>
      <c r="I632" s="245"/>
      <c r="J632" s="245"/>
      <c r="K632" s="245"/>
      <c r="L632" s="245"/>
      <c r="M632" s="245"/>
      <c r="N632" s="245"/>
      <c r="O632" s="245"/>
      <c r="P632" s="245" t="s">
        <v>110</v>
      </c>
      <c r="Q632" s="245"/>
      <c r="R632" s="245"/>
      <c r="S632" s="245" t="s">
        <v>29</v>
      </c>
      <c r="T632" s="245"/>
      <c r="U632" s="245"/>
      <c r="V632" s="245" t="s">
        <v>46</v>
      </c>
    </row>
    <row r="633" spans="1:22" s="3" customFormat="1" ht="13.5" hidden="1" customHeight="1" x14ac:dyDescent="0.25">
      <c r="A633" s="240" t="s">
        <v>111</v>
      </c>
      <c r="B633" s="5" t="s">
        <v>112</v>
      </c>
      <c r="C633" s="5"/>
      <c r="D633" s="5" t="s">
        <v>509</v>
      </c>
      <c r="E633" s="19">
        <v>16</v>
      </c>
      <c r="F633" s="4" t="s">
        <v>113</v>
      </c>
      <c r="G633" s="4" t="s">
        <v>55</v>
      </c>
      <c r="H633" s="4" t="s">
        <v>25</v>
      </c>
      <c r="I633" s="4" t="s">
        <v>516</v>
      </c>
      <c r="J633" s="4"/>
      <c r="K633" s="4" t="s">
        <v>487</v>
      </c>
      <c r="L633" s="4"/>
      <c r="M633" s="4"/>
      <c r="N633" s="4"/>
      <c r="O633" s="7"/>
      <c r="P633" s="10"/>
      <c r="Q633" s="10"/>
      <c r="R633" s="4" t="s">
        <v>114</v>
      </c>
      <c r="S633" s="10"/>
      <c r="T633" s="10"/>
      <c r="U633" s="10"/>
      <c r="V633" s="10" t="s">
        <v>95</v>
      </c>
    </row>
    <row r="634" spans="1:22" s="3" customFormat="1" ht="13.5" hidden="1" customHeight="1" x14ac:dyDescent="0.25">
      <c r="A634" s="245" t="s">
        <v>111</v>
      </c>
      <c r="B634" s="246" t="s">
        <v>112</v>
      </c>
      <c r="C634" s="5"/>
      <c r="D634" s="246" t="s">
        <v>509</v>
      </c>
      <c r="E634" s="247">
        <v>16</v>
      </c>
      <c r="F634" s="245" t="s">
        <v>113</v>
      </c>
      <c r="G634" s="245" t="s">
        <v>35</v>
      </c>
      <c r="H634" s="245" t="s">
        <v>36</v>
      </c>
      <c r="I634" s="245"/>
      <c r="J634" s="245"/>
      <c r="K634" s="245"/>
      <c r="L634" s="245"/>
      <c r="M634" s="245"/>
      <c r="N634" s="245"/>
      <c r="O634" s="245"/>
      <c r="P634" s="245"/>
      <c r="Q634" s="245"/>
      <c r="R634" s="245" t="s">
        <v>114</v>
      </c>
      <c r="S634" s="245"/>
      <c r="T634" s="245"/>
      <c r="U634" s="245"/>
      <c r="V634" s="245" t="s">
        <v>95</v>
      </c>
    </row>
    <row r="635" spans="1:22" s="3" customFormat="1" ht="13.5" hidden="1" customHeight="1" x14ac:dyDescent="0.25">
      <c r="A635" s="240" t="s">
        <v>111</v>
      </c>
      <c r="B635" s="5" t="s">
        <v>115</v>
      </c>
      <c r="C635" s="5" t="s">
        <v>116</v>
      </c>
      <c r="D635" s="5" t="s">
        <v>509</v>
      </c>
      <c r="E635" s="19">
        <v>17</v>
      </c>
      <c r="F635" s="14" t="s">
        <v>117</v>
      </c>
      <c r="G635" s="4" t="s">
        <v>55</v>
      </c>
      <c r="H635" s="4" t="s">
        <v>25</v>
      </c>
      <c r="I635" s="4" t="s">
        <v>516</v>
      </c>
      <c r="J635" s="4"/>
      <c r="K635" s="4" t="s">
        <v>482</v>
      </c>
      <c r="L635" s="4"/>
      <c r="M635" s="4"/>
      <c r="N635" s="4"/>
      <c r="O635" s="4"/>
      <c r="P635" s="10"/>
      <c r="Q635" s="10"/>
      <c r="R635" s="4" t="s">
        <v>114</v>
      </c>
      <c r="S635" s="10"/>
      <c r="T635" s="10"/>
      <c r="U635" s="10"/>
      <c r="V635" s="10" t="s">
        <v>95</v>
      </c>
    </row>
    <row r="636" spans="1:22" s="3" customFormat="1" ht="13.5" hidden="1" customHeight="1" x14ac:dyDescent="0.25">
      <c r="A636" s="245" t="s">
        <v>111</v>
      </c>
      <c r="B636" s="246" t="s">
        <v>115</v>
      </c>
      <c r="C636" s="5" t="s">
        <v>116</v>
      </c>
      <c r="D636" s="246" t="s">
        <v>509</v>
      </c>
      <c r="E636" s="247">
        <v>17</v>
      </c>
      <c r="F636" s="245" t="s">
        <v>117</v>
      </c>
      <c r="G636" s="245" t="s">
        <v>35</v>
      </c>
      <c r="H636" s="245" t="s">
        <v>36</v>
      </c>
      <c r="I636" s="245"/>
      <c r="J636" s="245"/>
      <c r="K636" s="245"/>
      <c r="L636" s="245"/>
      <c r="M636" s="245"/>
      <c r="N636" s="245"/>
      <c r="O636" s="251"/>
      <c r="P636" s="245"/>
      <c r="Q636" s="245"/>
      <c r="R636" s="245" t="s">
        <v>114</v>
      </c>
      <c r="S636" s="245"/>
      <c r="T636" s="245"/>
      <c r="U636" s="245"/>
      <c r="V636" s="245" t="s">
        <v>95</v>
      </c>
    </row>
    <row r="637" spans="1:22" s="3" customFormat="1" ht="13.5" hidden="1" customHeight="1" x14ac:dyDescent="0.25">
      <c r="A637" s="240" t="s">
        <v>59</v>
      </c>
      <c r="B637" s="5" t="s">
        <v>118</v>
      </c>
      <c r="C637" s="5"/>
      <c r="D637" s="5" t="s">
        <v>509</v>
      </c>
      <c r="E637" s="19">
        <v>18</v>
      </c>
      <c r="F637" s="4" t="s">
        <v>62</v>
      </c>
      <c r="G637" s="4" t="s">
        <v>55</v>
      </c>
      <c r="H637" s="4" t="s">
        <v>25</v>
      </c>
      <c r="I637" s="4" t="s">
        <v>516</v>
      </c>
      <c r="J637" s="4"/>
      <c r="K637" s="4" t="s">
        <v>487</v>
      </c>
      <c r="L637" s="4"/>
      <c r="M637" s="4"/>
      <c r="N637" s="4"/>
      <c r="O637" s="7"/>
      <c r="P637" s="4" t="s">
        <v>62</v>
      </c>
      <c r="Q637" s="4"/>
      <c r="R637" s="4"/>
      <c r="S637" s="4" t="s">
        <v>56</v>
      </c>
      <c r="T637" s="4" t="s">
        <v>119</v>
      </c>
      <c r="U637" s="4"/>
      <c r="V637" s="4" t="s">
        <v>46</v>
      </c>
    </row>
    <row r="638" spans="1:22" s="3" customFormat="1" ht="13.5" hidden="1" customHeight="1" x14ac:dyDescent="0.25">
      <c r="A638" s="245" t="s">
        <v>59</v>
      </c>
      <c r="B638" s="246" t="s">
        <v>118</v>
      </c>
      <c r="C638" s="5"/>
      <c r="D638" s="246" t="s">
        <v>509</v>
      </c>
      <c r="E638" s="247">
        <v>18</v>
      </c>
      <c r="F638" s="245" t="s">
        <v>62</v>
      </c>
      <c r="G638" s="245" t="s">
        <v>35</v>
      </c>
      <c r="H638" s="245" t="s">
        <v>36</v>
      </c>
      <c r="I638" s="245"/>
      <c r="J638" s="245"/>
      <c r="K638" s="245"/>
      <c r="L638" s="245"/>
      <c r="M638" s="245"/>
      <c r="N638" s="245"/>
      <c r="O638" s="251"/>
      <c r="P638" s="245" t="s">
        <v>62</v>
      </c>
      <c r="Q638" s="245"/>
      <c r="R638" s="245"/>
      <c r="S638" s="245" t="s">
        <v>56</v>
      </c>
      <c r="T638" s="245" t="s">
        <v>119</v>
      </c>
      <c r="U638" s="245"/>
      <c r="V638" s="245" t="s">
        <v>46</v>
      </c>
    </row>
    <row r="639" spans="1:22" s="3" customFormat="1" ht="13.5" hidden="1" customHeight="1" x14ac:dyDescent="0.25">
      <c r="A639" s="240" t="s">
        <v>59</v>
      </c>
      <c r="B639" s="5" t="s">
        <v>120</v>
      </c>
      <c r="C639" s="5"/>
      <c r="D639" s="5" t="s">
        <v>509</v>
      </c>
      <c r="E639" s="19">
        <v>19</v>
      </c>
      <c r="F639" s="4" t="s">
        <v>121</v>
      </c>
      <c r="G639" s="4" t="s">
        <v>122</v>
      </c>
      <c r="H639" s="4" t="s">
        <v>25</v>
      </c>
      <c r="I639" s="4" t="s">
        <v>516</v>
      </c>
      <c r="J639" s="4"/>
      <c r="K639" s="4" t="s">
        <v>482</v>
      </c>
      <c r="L639" s="4"/>
      <c r="M639" s="4"/>
      <c r="N639" s="4"/>
      <c r="O639" s="4"/>
      <c r="P639" s="4" t="s">
        <v>62</v>
      </c>
      <c r="Q639" s="4" t="s">
        <v>63</v>
      </c>
      <c r="R639" s="4"/>
      <c r="S639" s="4" t="s">
        <v>56</v>
      </c>
      <c r="T639" s="4" t="s">
        <v>75</v>
      </c>
      <c r="U639" s="4"/>
      <c r="V639" s="4" t="s">
        <v>46</v>
      </c>
    </row>
    <row r="640" spans="1:22" s="3" customFormat="1" ht="13.5" hidden="1" customHeight="1" x14ac:dyDescent="0.25">
      <c r="A640" s="240" t="s">
        <v>59</v>
      </c>
      <c r="B640" s="5" t="s">
        <v>123</v>
      </c>
      <c r="C640" s="5" t="s">
        <v>124</v>
      </c>
      <c r="D640" s="5" t="s">
        <v>509</v>
      </c>
      <c r="E640" s="19">
        <v>20</v>
      </c>
      <c r="F640" s="4" t="s">
        <v>125</v>
      </c>
      <c r="G640" s="4" t="s">
        <v>55</v>
      </c>
      <c r="H640" s="4" t="s">
        <v>25</v>
      </c>
      <c r="I640" s="4" t="s">
        <v>516</v>
      </c>
      <c r="J640" s="4"/>
      <c r="K640" s="4" t="s">
        <v>487</v>
      </c>
      <c r="L640" s="4"/>
      <c r="M640" s="4"/>
      <c r="N640" s="4"/>
      <c r="O640" s="7"/>
      <c r="P640" s="4" t="s">
        <v>126</v>
      </c>
      <c r="Q640" s="4" t="s">
        <v>27</v>
      </c>
      <c r="R640" s="4"/>
      <c r="S640" s="4" t="s">
        <v>29</v>
      </c>
      <c r="T640" s="4" t="s">
        <v>127</v>
      </c>
      <c r="U640" s="4"/>
      <c r="V640" s="4" t="s">
        <v>46</v>
      </c>
    </row>
    <row r="641" spans="1:22" s="3" customFormat="1" ht="13.5" hidden="1" customHeight="1" x14ac:dyDescent="0.25">
      <c r="A641" s="245" t="s">
        <v>59</v>
      </c>
      <c r="B641" s="246" t="s">
        <v>123</v>
      </c>
      <c r="C641" s="5" t="s">
        <v>124</v>
      </c>
      <c r="D641" s="246" t="s">
        <v>509</v>
      </c>
      <c r="E641" s="247">
        <v>20</v>
      </c>
      <c r="F641" s="245" t="s">
        <v>125</v>
      </c>
      <c r="G641" s="245" t="s">
        <v>35</v>
      </c>
      <c r="H641" s="245" t="s">
        <v>36</v>
      </c>
      <c r="I641" s="245"/>
      <c r="J641" s="245"/>
      <c r="K641" s="245"/>
      <c r="L641" s="245"/>
      <c r="M641" s="245"/>
      <c r="N641" s="245"/>
      <c r="O641" s="245"/>
      <c r="P641" s="245" t="s">
        <v>126</v>
      </c>
      <c r="Q641" s="245" t="s">
        <v>27</v>
      </c>
      <c r="R641" s="245"/>
      <c r="S641" s="245" t="s">
        <v>29</v>
      </c>
      <c r="T641" s="245" t="s">
        <v>127</v>
      </c>
      <c r="U641" s="245"/>
      <c r="V641" s="245" t="s">
        <v>46</v>
      </c>
    </row>
    <row r="642" spans="1:22" s="3" customFormat="1" ht="13.5" hidden="1" customHeight="1" x14ac:dyDescent="0.25">
      <c r="A642" s="105" t="s">
        <v>20</v>
      </c>
      <c r="B642" s="106" t="s">
        <v>21</v>
      </c>
      <c r="C642" s="106" t="s">
        <v>22</v>
      </c>
      <c r="D642" s="106" t="s">
        <v>507</v>
      </c>
      <c r="E642" s="107">
        <v>1</v>
      </c>
      <c r="F642" s="105" t="s">
        <v>23</v>
      </c>
      <c r="G642" s="105" t="s">
        <v>24</v>
      </c>
      <c r="H642" s="105" t="s">
        <v>25</v>
      </c>
      <c r="I642" s="105"/>
      <c r="J642" s="105"/>
      <c r="K642" s="105"/>
      <c r="L642" s="105"/>
      <c r="M642" s="105"/>
      <c r="N642" s="105"/>
      <c r="O642" s="105"/>
      <c r="P642" s="105" t="s">
        <v>26</v>
      </c>
      <c r="Q642" s="105" t="s">
        <v>27</v>
      </c>
      <c r="R642" s="105" t="s">
        <v>28</v>
      </c>
      <c r="S642" s="105" t="s">
        <v>29</v>
      </c>
      <c r="T642" s="105" t="s">
        <v>30</v>
      </c>
      <c r="U642" s="105"/>
      <c r="V642" s="105" t="s">
        <v>31</v>
      </c>
    </row>
    <row r="643" spans="1:22" s="3" customFormat="1" ht="13.5" hidden="1" customHeight="1" x14ac:dyDescent="0.25">
      <c r="A643" s="111" t="s">
        <v>20</v>
      </c>
      <c r="B643" s="112" t="s">
        <v>21</v>
      </c>
      <c r="C643" s="106" t="s">
        <v>22</v>
      </c>
      <c r="D643" s="112" t="s">
        <v>507</v>
      </c>
      <c r="E643" s="113">
        <v>1</v>
      </c>
      <c r="F643" s="111" t="s">
        <v>23</v>
      </c>
      <c r="G643" s="111" t="s">
        <v>24</v>
      </c>
      <c r="H643" s="111" t="s">
        <v>32</v>
      </c>
      <c r="I643" s="111"/>
      <c r="J643" s="111"/>
      <c r="K643" s="111"/>
      <c r="L643" s="111"/>
      <c r="M643" s="111"/>
      <c r="N643" s="111"/>
      <c r="O643" s="132"/>
      <c r="P643" s="111" t="s">
        <v>26</v>
      </c>
      <c r="Q643" s="111" t="s">
        <v>27</v>
      </c>
      <c r="R643" s="111" t="s">
        <v>28</v>
      </c>
      <c r="S643" s="111" t="s">
        <v>29</v>
      </c>
      <c r="T643" s="111" t="s">
        <v>30</v>
      </c>
      <c r="U643" s="111"/>
      <c r="V643" s="111" t="s">
        <v>31</v>
      </c>
    </row>
    <row r="644" spans="1:22" s="3" customFormat="1" ht="13.5" hidden="1" customHeight="1" x14ac:dyDescent="0.25">
      <c r="A644" s="105" t="s">
        <v>20</v>
      </c>
      <c r="B644" s="106" t="s">
        <v>21</v>
      </c>
      <c r="C644" s="106" t="s">
        <v>22</v>
      </c>
      <c r="D644" s="106" t="s">
        <v>507</v>
      </c>
      <c r="E644" s="107">
        <v>1</v>
      </c>
      <c r="F644" s="105" t="s">
        <v>23</v>
      </c>
      <c r="G644" s="105" t="s">
        <v>24</v>
      </c>
      <c r="H644" s="105" t="s">
        <v>33</v>
      </c>
      <c r="I644" s="105"/>
      <c r="J644" s="105"/>
      <c r="K644" s="105"/>
      <c r="L644" s="105"/>
      <c r="M644" s="105"/>
      <c r="N644" s="105"/>
      <c r="O644" s="108"/>
      <c r="P644" s="105" t="s">
        <v>26</v>
      </c>
      <c r="Q644" s="105" t="s">
        <v>27</v>
      </c>
      <c r="R644" s="105" t="s">
        <v>28</v>
      </c>
      <c r="S644" s="105" t="s">
        <v>29</v>
      </c>
      <c r="T644" s="105" t="s">
        <v>30</v>
      </c>
      <c r="U644" s="105"/>
      <c r="V644" s="105" t="s">
        <v>31</v>
      </c>
    </row>
    <row r="645" spans="1:22" s="3" customFormat="1" ht="13.5" hidden="1" customHeight="1" x14ac:dyDescent="0.25">
      <c r="A645" s="105" t="s">
        <v>20</v>
      </c>
      <c r="B645" s="106" t="s">
        <v>21</v>
      </c>
      <c r="C645" s="106" t="s">
        <v>22</v>
      </c>
      <c r="D645" s="106" t="s">
        <v>507</v>
      </c>
      <c r="E645" s="107">
        <v>1</v>
      </c>
      <c r="F645" s="105" t="s">
        <v>23</v>
      </c>
      <c r="G645" s="105" t="s">
        <v>24</v>
      </c>
      <c r="H645" s="105" t="s">
        <v>34</v>
      </c>
      <c r="I645" s="105" t="s">
        <v>517</v>
      </c>
      <c r="J645" s="105"/>
      <c r="K645" s="105" t="s">
        <v>485</v>
      </c>
      <c r="L645" s="105"/>
      <c r="M645" s="105"/>
      <c r="N645" s="105"/>
      <c r="O645" s="108"/>
      <c r="P645" s="105" t="s">
        <v>26</v>
      </c>
      <c r="Q645" s="105" t="s">
        <v>27</v>
      </c>
      <c r="R645" s="105" t="s">
        <v>28</v>
      </c>
      <c r="S645" s="105" t="s">
        <v>29</v>
      </c>
      <c r="T645" s="105" t="s">
        <v>30</v>
      </c>
      <c r="U645" s="105"/>
      <c r="V645" s="105" t="s">
        <v>31</v>
      </c>
    </row>
    <row r="646" spans="1:22" s="3" customFormat="1" ht="13.5" hidden="1" customHeight="1" x14ac:dyDescent="0.25">
      <c r="A646" s="105" t="s">
        <v>20</v>
      </c>
      <c r="B646" s="106" t="s">
        <v>21</v>
      </c>
      <c r="C646" s="106" t="s">
        <v>22</v>
      </c>
      <c r="D646" s="106" t="s">
        <v>507</v>
      </c>
      <c r="E646" s="107">
        <v>1</v>
      </c>
      <c r="F646" s="105" t="s">
        <v>23</v>
      </c>
      <c r="G646" s="105" t="s">
        <v>35</v>
      </c>
      <c r="H646" s="105" t="s">
        <v>36</v>
      </c>
      <c r="I646" s="105"/>
      <c r="J646" s="105"/>
      <c r="K646" s="105"/>
      <c r="L646" s="105"/>
      <c r="M646" s="105"/>
      <c r="N646" s="105"/>
      <c r="O646" s="108"/>
      <c r="P646" s="105" t="s">
        <v>26</v>
      </c>
      <c r="Q646" s="105" t="s">
        <v>27</v>
      </c>
      <c r="R646" s="105" t="s">
        <v>28</v>
      </c>
      <c r="S646" s="105" t="s">
        <v>29</v>
      </c>
      <c r="T646" s="105" t="s">
        <v>30</v>
      </c>
      <c r="U646" s="105"/>
      <c r="V646" s="105" t="s">
        <v>31</v>
      </c>
    </row>
    <row r="647" spans="1:22" s="3" customFormat="1" ht="13.5" hidden="1" customHeight="1" x14ac:dyDescent="0.25">
      <c r="A647" s="105" t="s">
        <v>37</v>
      </c>
      <c r="B647" s="106" t="s">
        <v>38</v>
      </c>
      <c r="C647" s="106" t="s">
        <v>39</v>
      </c>
      <c r="D647" s="106" t="s">
        <v>507</v>
      </c>
      <c r="E647" s="107">
        <v>2</v>
      </c>
      <c r="F647" s="105" t="s">
        <v>40</v>
      </c>
      <c r="G647" s="105" t="s">
        <v>41</v>
      </c>
      <c r="H647" s="105" t="s">
        <v>34</v>
      </c>
      <c r="I647" s="105" t="s">
        <v>517</v>
      </c>
      <c r="J647" s="105"/>
      <c r="K647" s="105" t="s">
        <v>485</v>
      </c>
      <c r="L647" s="105"/>
      <c r="M647" s="105"/>
      <c r="N647" s="105"/>
      <c r="O647" s="108"/>
      <c r="P647" s="105" t="s">
        <v>42</v>
      </c>
      <c r="Q647" s="105"/>
      <c r="R647" s="105" t="s">
        <v>43</v>
      </c>
      <c r="S647" s="105" t="s">
        <v>29</v>
      </c>
      <c r="T647" s="105" t="s">
        <v>44</v>
      </c>
      <c r="U647" s="105" t="s">
        <v>45</v>
      </c>
      <c r="V647" s="105" t="s">
        <v>46</v>
      </c>
    </row>
    <row r="648" spans="1:22" s="3" customFormat="1" ht="13.5" hidden="1" customHeight="1" x14ac:dyDescent="0.25">
      <c r="A648" s="105" t="s">
        <v>37</v>
      </c>
      <c r="B648" s="106" t="s">
        <v>38</v>
      </c>
      <c r="C648" s="106" t="s">
        <v>39</v>
      </c>
      <c r="D648" s="106" t="s">
        <v>507</v>
      </c>
      <c r="E648" s="107">
        <v>2</v>
      </c>
      <c r="F648" s="105" t="s">
        <v>40</v>
      </c>
      <c r="G648" s="105" t="s">
        <v>35</v>
      </c>
      <c r="H648" s="105" t="s">
        <v>36</v>
      </c>
      <c r="I648" s="105"/>
      <c r="J648" s="105"/>
      <c r="K648" s="105"/>
      <c r="L648" s="105"/>
      <c r="M648" s="105"/>
      <c r="N648" s="105"/>
      <c r="O648" s="105"/>
      <c r="P648" s="105" t="s">
        <v>42</v>
      </c>
      <c r="Q648" s="105"/>
      <c r="R648" s="105" t="s">
        <v>43</v>
      </c>
      <c r="S648" s="105" t="s">
        <v>29</v>
      </c>
      <c r="T648" s="105" t="s">
        <v>44</v>
      </c>
      <c r="U648" s="105" t="s">
        <v>45</v>
      </c>
      <c r="V648" s="105" t="s">
        <v>46</v>
      </c>
    </row>
    <row r="649" spans="1:22" s="3" customFormat="1" ht="13.5" hidden="1" customHeight="1" x14ac:dyDescent="0.25">
      <c r="A649" s="105" t="s">
        <v>47</v>
      </c>
      <c r="B649" s="106" t="s">
        <v>48</v>
      </c>
      <c r="C649" s="106" t="s">
        <v>49</v>
      </c>
      <c r="D649" s="106" t="s">
        <v>507</v>
      </c>
      <c r="E649" s="107">
        <v>3</v>
      </c>
      <c r="F649" s="105" t="s">
        <v>42</v>
      </c>
      <c r="G649" s="105" t="s">
        <v>41</v>
      </c>
      <c r="H649" s="105" t="s">
        <v>34</v>
      </c>
      <c r="I649" s="105" t="s">
        <v>517</v>
      </c>
      <c r="J649" s="105"/>
      <c r="K649" s="105" t="s">
        <v>485</v>
      </c>
      <c r="L649" s="105"/>
      <c r="M649" s="105"/>
      <c r="N649" s="105"/>
      <c r="O649" s="108"/>
      <c r="P649" s="105" t="s">
        <v>42</v>
      </c>
      <c r="Q649" s="105"/>
      <c r="R649" s="109" t="s">
        <v>50</v>
      </c>
      <c r="S649" s="105"/>
      <c r="T649" s="105" t="s">
        <v>44</v>
      </c>
      <c r="U649" s="105"/>
      <c r="V649" s="105" t="s">
        <v>46</v>
      </c>
    </row>
    <row r="650" spans="1:22" s="3" customFormat="1" ht="13.5" hidden="1" customHeight="1" x14ac:dyDescent="0.25">
      <c r="A650" s="105" t="s">
        <v>47</v>
      </c>
      <c r="B650" s="106" t="s">
        <v>48</v>
      </c>
      <c r="C650" s="106" t="s">
        <v>49</v>
      </c>
      <c r="D650" s="106" t="s">
        <v>507</v>
      </c>
      <c r="E650" s="107">
        <v>3</v>
      </c>
      <c r="F650" s="105" t="s">
        <v>42</v>
      </c>
      <c r="G650" s="105" t="s">
        <v>35</v>
      </c>
      <c r="H650" s="105" t="s">
        <v>36</v>
      </c>
      <c r="I650" s="105"/>
      <c r="J650" s="105"/>
      <c r="K650" s="105"/>
      <c r="L650" s="105"/>
      <c r="M650" s="105"/>
      <c r="N650" s="105"/>
      <c r="O650" s="105"/>
      <c r="P650" s="105" t="s">
        <v>42</v>
      </c>
      <c r="Q650" s="105"/>
      <c r="R650" s="105" t="s">
        <v>50</v>
      </c>
      <c r="S650" s="105"/>
      <c r="T650" s="105" t="s">
        <v>44</v>
      </c>
      <c r="U650" s="105"/>
      <c r="V650" s="105" t="s">
        <v>46</v>
      </c>
    </row>
    <row r="651" spans="1:22" s="3" customFormat="1" ht="13.5" hidden="1" customHeight="1" x14ac:dyDescent="0.25">
      <c r="A651" s="105" t="s">
        <v>51</v>
      </c>
      <c r="B651" s="106" t="s">
        <v>52</v>
      </c>
      <c r="C651" s="106" t="s">
        <v>53</v>
      </c>
      <c r="D651" s="106" t="s">
        <v>507</v>
      </c>
      <c r="E651" s="107">
        <v>4</v>
      </c>
      <c r="F651" s="105" t="s">
        <v>54</v>
      </c>
      <c r="G651" s="105" t="s">
        <v>55</v>
      </c>
      <c r="H651" s="105" t="s">
        <v>34</v>
      </c>
      <c r="I651" s="105" t="s">
        <v>517</v>
      </c>
      <c r="J651" s="105"/>
      <c r="K651" s="105" t="s">
        <v>485</v>
      </c>
      <c r="L651" s="105"/>
      <c r="M651" s="105"/>
      <c r="N651" s="105"/>
      <c r="O651" s="108"/>
      <c r="P651" s="105"/>
      <c r="Q651" s="105"/>
      <c r="R651" s="105" t="s">
        <v>50</v>
      </c>
      <c r="S651" s="105" t="s">
        <v>56</v>
      </c>
      <c r="T651" s="105" t="s">
        <v>57</v>
      </c>
      <c r="U651" s="105" t="s">
        <v>45</v>
      </c>
      <c r="V651" s="105" t="s">
        <v>58</v>
      </c>
    </row>
    <row r="652" spans="1:22" s="3" customFormat="1" ht="13.5" hidden="1" customHeight="1" x14ac:dyDescent="0.25">
      <c r="A652" s="105" t="s">
        <v>51</v>
      </c>
      <c r="B652" s="106" t="s">
        <v>52</v>
      </c>
      <c r="C652" s="106" t="s">
        <v>53</v>
      </c>
      <c r="D652" s="106" t="s">
        <v>507</v>
      </c>
      <c r="E652" s="107">
        <v>4</v>
      </c>
      <c r="F652" s="105" t="s">
        <v>54</v>
      </c>
      <c r="G652" s="105" t="s">
        <v>35</v>
      </c>
      <c r="H652" s="105" t="s">
        <v>36</v>
      </c>
      <c r="I652" s="105"/>
      <c r="J652" s="105"/>
      <c r="K652" s="105"/>
      <c r="L652" s="105"/>
      <c r="M652" s="105"/>
      <c r="N652" s="105"/>
      <c r="O652" s="105"/>
      <c r="P652" s="105"/>
      <c r="Q652" s="105"/>
      <c r="R652" s="105" t="s">
        <v>50</v>
      </c>
      <c r="S652" s="105" t="s">
        <v>56</v>
      </c>
      <c r="T652" s="105" t="s">
        <v>57</v>
      </c>
      <c r="U652" s="105" t="s">
        <v>45</v>
      </c>
      <c r="V652" s="105" t="s">
        <v>58</v>
      </c>
    </row>
    <row r="653" spans="1:22" s="3" customFormat="1" ht="13.5" hidden="1" customHeight="1" x14ac:dyDescent="0.25">
      <c r="A653" s="105" t="s">
        <v>59</v>
      </c>
      <c r="B653" s="106" t="s">
        <v>60</v>
      </c>
      <c r="C653" s="106" t="s">
        <v>61</v>
      </c>
      <c r="D653" s="106" t="s">
        <v>507</v>
      </c>
      <c r="E653" s="107">
        <v>5</v>
      </c>
      <c r="F653" s="110" t="s">
        <v>62</v>
      </c>
      <c r="G653" s="105" t="s">
        <v>55</v>
      </c>
      <c r="H653" s="105" t="s">
        <v>34</v>
      </c>
      <c r="I653" s="105" t="s">
        <v>517</v>
      </c>
      <c r="J653" s="105"/>
      <c r="K653" s="105" t="s">
        <v>485</v>
      </c>
      <c r="L653" s="105"/>
      <c r="M653" s="105"/>
      <c r="N653" s="105"/>
      <c r="O653" s="105"/>
      <c r="P653" s="105" t="s">
        <v>62</v>
      </c>
      <c r="Q653" s="105" t="s">
        <v>63</v>
      </c>
      <c r="R653" s="105"/>
      <c r="S653" s="105" t="s">
        <v>56</v>
      </c>
      <c r="T653" s="105" t="s">
        <v>64</v>
      </c>
      <c r="U653" s="105"/>
      <c r="V653" s="105" t="s">
        <v>46</v>
      </c>
    </row>
    <row r="654" spans="1:22" s="3" customFormat="1" ht="13.5" hidden="1" customHeight="1" x14ac:dyDescent="0.25">
      <c r="A654" s="105" t="s">
        <v>59</v>
      </c>
      <c r="B654" s="106" t="s">
        <v>65</v>
      </c>
      <c r="C654" s="106" t="s">
        <v>66</v>
      </c>
      <c r="D654" s="106" t="s">
        <v>507</v>
      </c>
      <c r="E654" s="107">
        <v>6</v>
      </c>
      <c r="F654" s="105" t="s">
        <v>67</v>
      </c>
      <c r="G654" s="105" t="s">
        <v>55</v>
      </c>
      <c r="H654" s="105" t="s">
        <v>34</v>
      </c>
      <c r="I654" s="105" t="s">
        <v>517</v>
      </c>
      <c r="J654" s="105"/>
      <c r="K654" s="105" t="s">
        <v>485</v>
      </c>
      <c r="L654" s="105"/>
      <c r="M654" s="105"/>
      <c r="N654" s="105"/>
      <c r="O654" s="108"/>
      <c r="P654" s="105" t="s">
        <v>68</v>
      </c>
      <c r="Q654" s="105"/>
      <c r="R654" s="105"/>
      <c r="S654" s="105" t="s">
        <v>29</v>
      </c>
      <c r="T654" s="105" t="s">
        <v>69</v>
      </c>
      <c r="U654" s="105"/>
      <c r="V654" s="105" t="s">
        <v>46</v>
      </c>
    </row>
    <row r="655" spans="1:22" s="3" customFormat="1" ht="13.5" hidden="1" customHeight="1" x14ac:dyDescent="0.25">
      <c r="A655" s="105" t="s">
        <v>59</v>
      </c>
      <c r="B655" s="106" t="s">
        <v>65</v>
      </c>
      <c r="C655" s="106" t="s">
        <v>66</v>
      </c>
      <c r="D655" s="106" t="s">
        <v>507</v>
      </c>
      <c r="E655" s="107">
        <v>6</v>
      </c>
      <c r="F655" s="105" t="s">
        <v>67</v>
      </c>
      <c r="G655" s="105" t="s">
        <v>35</v>
      </c>
      <c r="H655" s="105" t="s">
        <v>36</v>
      </c>
      <c r="I655" s="105"/>
      <c r="J655" s="105"/>
      <c r="K655" s="105"/>
      <c r="L655" s="105"/>
      <c r="M655" s="105"/>
      <c r="N655" s="105"/>
      <c r="O655" s="108"/>
      <c r="P655" s="105" t="s">
        <v>68</v>
      </c>
      <c r="Q655" s="105"/>
      <c r="R655" s="105"/>
      <c r="S655" s="105" t="s">
        <v>29</v>
      </c>
      <c r="T655" s="105" t="s">
        <v>69</v>
      </c>
      <c r="U655" s="105"/>
      <c r="V655" s="105" t="s">
        <v>46</v>
      </c>
    </row>
    <row r="656" spans="1:22" s="3" customFormat="1" ht="13.5" hidden="1" customHeight="1" x14ac:dyDescent="0.25">
      <c r="A656" s="105" t="s">
        <v>20</v>
      </c>
      <c r="B656" s="106" t="s">
        <v>70</v>
      </c>
      <c r="C656" s="106" t="s">
        <v>71</v>
      </c>
      <c r="D656" s="106" t="s">
        <v>507</v>
      </c>
      <c r="E656" s="107">
        <v>7</v>
      </c>
      <c r="F656" s="105" t="s">
        <v>72</v>
      </c>
      <c r="G656" s="105" t="s">
        <v>55</v>
      </c>
      <c r="H656" s="105" t="s">
        <v>34</v>
      </c>
      <c r="I656" s="105" t="s">
        <v>517</v>
      </c>
      <c r="J656" s="105"/>
      <c r="K656" s="105" t="s">
        <v>485</v>
      </c>
      <c r="L656" s="105"/>
      <c r="M656" s="105"/>
      <c r="N656" s="105"/>
      <c r="O656" s="105"/>
      <c r="P656" s="105" t="s">
        <v>73</v>
      </c>
      <c r="Q656" s="105" t="s">
        <v>74</v>
      </c>
      <c r="R656" s="105"/>
      <c r="S656" s="105" t="s">
        <v>29</v>
      </c>
      <c r="T656" s="105" t="s">
        <v>75</v>
      </c>
      <c r="U656" s="105"/>
      <c r="V656" s="105" t="s">
        <v>58</v>
      </c>
    </row>
    <row r="657" spans="1:22" s="3" customFormat="1" ht="13.5" hidden="1" customHeight="1" x14ac:dyDescent="0.25">
      <c r="A657" s="105" t="s">
        <v>20</v>
      </c>
      <c r="B657" s="106" t="s">
        <v>70</v>
      </c>
      <c r="C657" s="106" t="s">
        <v>71</v>
      </c>
      <c r="D657" s="106" t="s">
        <v>507</v>
      </c>
      <c r="E657" s="107">
        <v>7</v>
      </c>
      <c r="F657" s="105" t="s">
        <v>72</v>
      </c>
      <c r="G657" s="105" t="s">
        <v>35</v>
      </c>
      <c r="H657" s="105" t="s">
        <v>36</v>
      </c>
      <c r="I657" s="105"/>
      <c r="J657" s="105"/>
      <c r="K657" s="105"/>
      <c r="L657" s="105"/>
      <c r="M657" s="105"/>
      <c r="N657" s="105"/>
      <c r="O657" s="105"/>
      <c r="P657" s="105" t="s">
        <v>73</v>
      </c>
      <c r="Q657" s="105" t="s">
        <v>74</v>
      </c>
      <c r="R657" s="105"/>
      <c r="S657" s="105" t="s">
        <v>29</v>
      </c>
      <c r="T657" s="105" t="s">
        <v>75</v>
      </c>
      <c r="U657" s="105"/>
      <c r="V657" s="105" t="s">
        <v>58</v>
      </c>
    </row>
    <row r="658" spans="1:22" s="3" customFormat="1" ht="13.5" hidden="1" customHeight="1" x14ac:dyDescent="0.25">
      <c r="A658" s="105" t="s">
        <v>20</v>
      </c>
      <c r="B658" s="106" t="s">
        <v>76</v>
      </c>
      <c r="C658" s="106" t="s">
        <v>77</v>
      </c>
      <c r="D658" s="106" t="s">
        <v>507</v>
      </c>
      <c r="E658" s="107">
        <v>8</v>
      </c>
      <c r="F658" s="105" t="s">
        <v>78</v>
      </c>
      <c r="G658" s="105" t="s">
        <v>55</v>
      </c>
      <c r="H658" s="105" t="s">
        <v>34</v>
      </c>
      <c r="I658" s="105" t="s">
        <v>517</v>
      </c>
      <c r="J658" s="105"/>
      <c r="K658" s="105" t="s">
        <v>485</v>
      </c>
      <c r="L658" s="105"/>
      <c r="M658" s="105"/>
      <c r="N658" s="105"/>
      <c r="O658" s="108"/>
      <c r="P658" s="105" t="s">
        <v>79</v>
      </c>
      <c r="Q658" s="105"/>
      <c r="R658" s="105"/>
      <c r="S658" s="105" t="s">
        <v>29</v>
      </c>
      <c r="T658" s="105" t="s">
        <v>80</v>
      </c>
      <c r="U658" s="105"/>
      <c r="V658" s="105" t="s">
        <v>46</v>
      </c>
    </row>
    <row r="659" spans="1:22" s="3" customFormat="1" ht="13.5" hidden="1" customHeight="1" x14ac:dyDescent="0.25">
      <c r="A659" s="105" t="s">
        <v>20</v>
      </c>
      <c r="B659" s="106" t="s">
        <v>76</v>
      </c>
      <c r="C659" s="106" t="s">
        <v>77</v>
      </c>
      <c r="D659" s="106" t="s">
        <v>507</v>
      </c>
      <c r="E659" s="107">
        <v>8</v>
      </c>
      <c r="F659" s="105" t="s">
        <v>78</v>
      </c>
      <c r="G659" s="105" t="s">
        <v>35</v>
      </c>
      <c r="H659" s="105" t="s">
        <v>36</v>
      </c>
      <c r="I659" s="105"/>
      <c r="J659" s="105"/>
      <c r="K659" s="105"/>
      <c r="L659" s="105"/>
      <c r="M659" s="105"/>
      <c r="N659" s="105"/>
      <c r="O659" s="105"/>
      <c r="P659" s="105" t="s">
        <v>79</v>
      </c>
      <c r="Q659" s="105"/>
      <c r="R659" s="105"/>
      <c r="S659" s="105" t="s">
        <v>29</v>
      </c>
      <c r="T659" s="105" t="s">
        <v>80</v>
      </c>
      <c r="U659" s="105"/>
      <c r="V659" s="105" t="s">
        <v>46</v>
      </c>
    </row>
    <row r="660" spans="1:22" s="3" customFormat="1" ht="13.5" hidden="1" customHeight="1" x14ac:dyDescent="0.25">
      <c r="A660" s="111" t="s">
        <v>81</v>
      </c>
      <c r="B660" s="112" t="s">
        <v>82</v>
      </c>
      <c r="C660" s="106"/>
      <c r="D660" s="112" t="s">
        <v>507</v>
      </c>
      <c r="E660" s="113">
        <v>9</v>
      </c>
      <c r="F660" s="111" t="s">
        <v>83</v>
      </c>
      <c r="G660" s="111" t="s">
        <v>55</v>
      </c>
      <c r="H660" s="111" t="s">
        <v>34</v>
      </c>
      <c r="I660" s="111"/>
      <c r="J660" s="111"/>
      <c r="K660" s="111"/>
      <c r="L660" s="111"/>
      <c r="M660" s="111"/>
      <c r="N660" s="111"/>
      <c r="O660" s="111"/>
      <c r="P660" s="111" t="s">
        <v>62</v>
      </c>
      <c r="Q660" s="111" t="s">
        <v>84</v>
      </c>
      <c r="R660" s="111"/>
      <c r="S660" s="111" t="s">
        <v>56</v>
      </c>
      <c r="T660" s="111" t="s">
        <v>85</v>
      </c>
      <c r="U660" s="111"/>
      <c r="V660" s="111" t="s">
        <v>46</v>
      </c>
    </row>
    <row r="661" spans="1:22" s="3" customFormat="1" ht="13.5" hidden="1" customHeight="1" x14ac:dyDescent="0.25">
      <c r="A661" s="105" t="s">
        <v>37</v>
      </c>
      <c r="B661" s="106" t="s">
        <v>86</v>
      </c>
      <c r="C661" s="106" t="s">
        <v>87</v>
      </c>
      <c r="D661" s="106" t="s">
        <v>507</v>
      </c>
      <c r="E661" s="107">
        <v>10</v>
      </c>
      <c r="F661" s="105" t="s">
        <v>88</v>
      </c>
      <c r="G661" s="105" t="s">
        <v>55</v>
      </c>
      <c r="H661" s="105" t="s">
        <v>34</v>
      </c>
      <c r="I661" s="105" t="s">
        <v>517</v>
      </c>
      <c r="J661" s="105"/>
      <c r="K661" s="105" t="s">
        <v>485</v>
      </c>
      <c r="L661" s="105"/>
      <c r="M661" s="105"/>
      <c r="N661" s="105"/>
      <c r="O661" s="108"/>
      <c r="P661" s="105" t="s">
        <v>88</v>
      </c>
      <c r="Q661" s="105"/>
      <c r="R661" s="105" t="s">
        <v>43</v>
      </c>
      <c r="S661" s="105" t="s">
        <v>29</v>
      </c>
      <c r="T661" s="105" t="s">
        <v>89</v>
      </c>
      <c r="U661" s="105" t="s">
        <v>45</v>
      </c>
      <c r="V661" s="105" t="s">
        <v>46</v>
      </c>
    </row>
    <row r="662" spans="1:22" s="3" customFormat="1" ht="13.5" hidden="1" customHeight="1" x14ac:dyDescent="0.25">
      <c r="A662" s="105" t="s">
        <v>37</v>
      </c>
      <c r="B662" s="106" t="s">
        <v>86</v>
      </c>
      <c r="C662" s="106" t="s">
        <v>87</v>
      </c>
      <c r="D662" s="106" t="s">
        <v>507</v>
      </c>
      <c r="E662" s="107">
        <v>10</v>
      </c>
      <c r="F662" s="105" t="s">
        <v>88</v>
      </c>
      <c r="G662" s="105" t="s">
        <v>35</v>
      </c>
      <c r="H662" s="105" t="s">
        <v>36</v>
      </c>
      <c r="I662" s="105"/>
      <c r="J662" s="105"/>
      <c r="K662" s="105"/>
      <c r="L662" s="105"/>
      <c r="M662" s="105"/>
      <c r="N662" s="105"/>
      <c r="O662" s="105"/>
      <c r="P662" s="105" t="s">
        <v>88</v>
      </c>
      <c r="Q662" s="105"/>
      <c r="R662" s="105" t="s">
        <v>43</v>
      </c>
      <c r="S662" s="105" t="s">
        <v>29</v>
      </c>
      <c r="T662" s="105" t="s">
        <v>89</v>
      </c>
      <c r="U662" s="105" t="s">
        <v>45</v>
      </c>
      <c r="V662" s="105" t="s">
        <v>46</v>
      </c>
    </row>
    <row r="663" spans="1:22" s="3" customFormat="1" ht="13.5" hidden="1" customHeight="1" x14ac:dyDescent="0.25">
      <c r="A663" s="105" t="s">
        <v>90</v>
      </c>
      <c r="B663" s="106" t="s">
        <v>91</v>
      </c>
      <c r="C663" s="106" t="s">
        <v>92</v>
      </c>
      <c r="D663" s="106" t="s">
        <v>507</v>
      </c>
      <c r="E663" s="107">
        <v>11</v>
      </c>
      <c r="F663" s="105" t="s">
        <v>93</v>
      </c>
      <c r="G663" s="105" t="s">
        <v>55</v>
      </c>
      <c r="H663" s="105" t="s">
        <v>34</v>
      </c>
      <c r="I663" s="105" t="s">
        <v>517</v>
      </c>
      <c r="J663" s="105"/>
      <c r="K663" s="105" t="s">
        <v>485</v>
      </c>
      <c r="L663" s="105"/>
      <c r="M663" s="105"/>
      <c r="N663" s="105"/>
      <c r="O663" s="105"/>
      <c r="P663" s="105" t="s">
        <v>94</v>
      </c>
      <c r="Q663" s="105"/>
      <c r="R663" s="105"/>
      <c r="S663" s="105" t="s">
        <v>56</v>
      </c>
      <c r="T663" s="105"/>
      <c r="U663" s="105"/>
      <c r="V663" s="105" t="s">
        <v>95</v>
      </c>
    </row>
    <row r="664" spans="1:22" s="3" customFormat="1" ht="13.5" hidden="1" customHeight="1" x14ac:dyDescent="0.25">
      <c r="A664" s="105" t="s">
        <v>90</v>
      </c>
      <c r="B664" s="106" t="s">
        <v>91</v>
      </c>
      <c r="C664" s="106" t="s">
        <v>92</v>
      </c>
      <c r="D664" s="106" t="s">
        <v>507</v>
      </c>
      <c r="E664" s="107">
        <v>11</v>
      </c>
      <c r="F664" s="105" t="s">
        <v>93</v>
      </c>
      <c r="G664" s="105" t="s">
        <v>35</v>
      </c>
      <c r="H664" s="105" t="s">
        <v>36</v>
      </c>
      <c r="I664" s="105"/>
      <c r="J664" s="105"/>
      <c r="K664" s="105"/>
      <c r="L664" s="105"/>
      <c r="M664" s="105"/>
      <c r="N664" s="105"/>
      <c r="O664" s="105"/>
      <c r="P664" s="105" t="s">
        <v>94</v>
      </c>
      <c r="Q664" s="105"/>
      <c r="R664" s="105"/>
      <c r="S664" s="105" t="s">
        <v>56</v>
      </c>
      <c r="T664" s="105"/>
      <c r="U664" s="105"/>
      <c r="V664" s="105" t="s">
        <v>95</v>
      </c>
    </row>
    <row r="665" spans="1:22" s="3" customFormat="1" ht="13.5" hidden="1" customHeight="1" x14ac:dyDescent="0.25">
      <c r="A665" s="105" t="s">
        <v>51</v>
      </c>
      <c r="B665" s="106" t="s">
        <v>96</v>
      </c>
      <c r="C665" s="106" t="s">
        <v>97</v>
      </c>
      <c r="D665" s="106" t="s">
        <v>507</v>
      </c>
      <c r="E665" s="107">
        <v>12</v>
      </c>
      <c r="F665" s="105" t="s">
        <v>98</v>
      </c>
      <c r="G665" s="105" t="s">
        <v>55</v>
      </c>
      <c r="H665" s="105" t="s">
        <v>34</v>
      </c>
      <c r="I665" s="105" t="s">
        <v>517</v>
      </c>
      <c r="J665" s="105"/>
      <c r="K665" s="105" t="s">
        <v>485</v>
      </c>
      <c r="L665" s="105"/>
      <c r="M665" s="105"/>
      <c r="N665" s="105"/>
      <c r="O665" s="108"/>
      <c r="P665" s="105"/>
      <c r="Q665" s="105"/>
      <c r="R665" s="105" t="s">
        <v>50</v>
      </c>
      <c r="S665" s="105" t="s">
        <v>56</v>
      </c>
      <c r="T665" s="105" t="s">
        <v>99</v>
      </c>
      <c r="U665" s="105" t="s">
        <v>45</v>
      </c>
      <c r="V665" s="105" t="s">
        <v>58</v>
      </c>
    </row>
    <row r="666" spans="1:22" s="3" customFormat="1" ht="13.5" hidden="1" customHeight="1" x14ac:dyDescent="0.25">
      <c r="A666" s="105" t="s">
        <v>51</v>
      </c>
      <c r="B666" s="106" t="s">
        <v>96</v>
      </c>
      <c r="C666" s="106" t="s">
        <v>97</v>
      </c>
      <c r="D666" s="106" t="s">
        <v>507</v>
      </c>
      <c r="E666" s="107">
        <v>12</v>
      </c>
      <c r="F666" s="105" t="s">
        <v>98</v>
      </c>
      <c r="G666" s="105" t="s">
        <v>35</v>
      </c>
      <c r="H666" s="105" t="s">
        <v>36</v>
      </c>
      <c r="I666" s="105"/>
      <c r="J666" s="105"/>
      <c r="K666" s="105"/>
      <c r="L666" s="105"/>
      <c r="M666" s="105"/>
      <c r="N666" s="105"/>
      <c r="O666" s="108"/>
      <c r="P666" s="105"/>
      <c r="Q666" s="105"/>
      <c r="R666" s="105" t="s">
        <v>50</v>
      </c>
      <c r="S666" s="105" t="s">
        <v>56</v>
      </c>
      <c r="T666" s="105" t="s">
        <v>99</v>
      </c>
      <c r="U666" s="105" t="s">
        <v>45</v>
      </c>
      <c r="V666" s="105" t="s">
        <v>58</v>
      </c>
    </row>
    <row r="667" spans="1:22" s="3" customFormat="1" ht="13.5" hidden="1" customHeight="1" x14ac:dyDescent="0.25">
      <c r="A667" s="105" t="s">
        <v>37</v>
      </c>
      <c r="B667" s="106" t="s">
        <v>100</v>
      </c>
      <c r="C667" s="106" t="s">
        <v>101</v>
      </c>
      <c r="D667" s="106" t="s">
        <v>507</v>
      </c>
      <c r="E667" s="107">
        <v>13</v>
      </c>
      <c r="F667" s="110" t="s">
        <v>102</v>
      </c>
      <c r="G667" s="105" t="s">
        <v>55</v>
      </c>
      <c r="H667" s="105" t="s">
        <v>34</v>
      </c>
      <c r="I667" s="105" t="s">
        <v>517</v>
      </c>
      <c r="J667" s="105"/>
      <c r="K667" s="105" t="s">
        <v>485</v>
      </c>
      <c r="L667" s="105"/>
      <c r="M667" s="105"/>
      <c r="N667" s="105"/>
      <c r="O667" s="105"/>
      <c r="P667" s="105" t="s">
        <v>102</v>
      </c>
      <c r="Q667" s="105"/>
      <c r="R667" s="109" t="s">
        <v>43</v>
      </c>
      <c r="S667" s="105" t="s">
        <v>29</v>
      </c>
      <c r="T667" s="105" t="s">
        <v>44</v>
      </c>
      <c r="U667" s="105" t="s">
        <v>45</v>
      </c>
      <c r="V667" s="105" t="s">
        <v>46</v>
      </c>
    </row>
    <row r="668" spans="1:22" s="3" customFormat="1" ht="13.5" hidden="1" customHeight="1" x14ac:dyDescent="0.25">
      <c r="A668" s="105" t="s">
        <v>37</v>
      </c>
      <c r="B668" s="106" t="s">
        <v>100</v>
      </c>
      <c r="C668" s="106" t="s">
        <v>101</v>
      </c>
      <c r="D668" s="106" t="s">
        <v>507</v>
      </c>
      <c r="E668" s="107">
        <v>13</v>
      </c>
      <c r="F668" s="105" t="s">
        <v>102</v>
      </c>
      <c r="G668" s="105" t="s">
        <v>35</v>
      </c>
      <c r="H668" s="105" t="s">
        <v>36</v>
      </c>
      <c r="I668" s="105"/>
      <c r="J668" s="105"/>
      <c r="K668" s="105"/>
      <c r="L668" s="105"/>
      <c r="M668" s="105"/>
      <c r="N668" s="105"/>
      <c r="O668" s="105"/>
      <c r="P668" s="105" t="s">
        <v>102</v>
      </c>
      <c r="Q668" s="105"/>
      <c r="R668" s="105" t="s">
        <v>43</v>
      </c>
      <c r="S668" s="105" t="s">
        <v>29</v>
      </c>
      <c r="T668" s="105" t="s">
        <v>44</v>
      </c>
      <c r="U668" s="105" t="s">
        <v>45</v>
      </c>
      <c r="V668" s="105" t="s">
        <v>46</v>
      </c>
    </row>
    <row r="669" spans="1:22" s="3" customFormat="1" ht="13.5" hidden="1" customHeight="1" x14ac:dyDescent="0.25">
      <c r="A669" s="105" t="s">
        <v>47</v>
      </c>
      <c r="B669" s="106" t="s">
        <v>103</v>
      </c>
      <c r="C669" s="106" t="s">
        <v>104</v>
      </c>
      <c r="D669" s="106" t="s">
        <v>507</v>
      </c>
      <c r="E669" s="107">
        <v>14</v>
      </c>
      <c r="F669" s="105" t="s">
        <v>105</v>
      </c>
      <c r="G669" s="105" t="s">
        <v>55</v>
      </c>
      <c r="H669" s="105" t="s">
        <v>34</v>
      </c>
      <c r="I669" s="105" t="s">
        <v>517</v>
      </c>
      <c r="J669" s="105"/>
      <c r="K669" s="105" t="s">
        <v>485</v>
      </c>
      <c r="L669" s="105"/>
      <c r="M669" s="105"/>
      <c r="N669" s="105"/>
      <c r="O669" s="108"/>
      <c r="P669" s="105" t="s">
        <v>105</v>
      </c>
      <c r="Q669" s="105"/>
      <c r="R669" s="105" t="s">
        <v>50</v>
      </c>
      <c r="S669" s="105"/>
      <c r="T669" s="105" t="s">
        <v>44</v>
      </c>
      <c r="U669" s="105"/>
      <c r="V669" s="105" t="s">
        <v>46</v>
      </c>
    </row>
    <row r="670" spans="1:22" s="3" customFormat="1" ht="13.5" hidden="1" customHeight="1" x14ac:dyDescent="0.25">
      <c r="A670" s="105" t="s">
        <v>47</v>
      </c>
      <c r="B670" s="106" t="s">
        <v>103</v>
      </c>
      <c r="C670" s="106" t="s">
        <v>104</v>
      </c>
      <c r="D670" s="106" t="s">
        <v>507</v>
      </c>
      <c r="E670" s="107">
        <v>14</v>
      </c>
      <c r="F670" s="105" t="s">
        <v>105</v>
      </c>
      <c r="G670" s="105" t="s">
        <v>35</v>
      </c>
      <c r="H670" s="105" t="s">
        <v>36</v>
      </c>
      <c r="I670" s="105"/>
      <c r="J670" s="105"/>
      <c r="K670" s="105"/>
      <c r="L670" s="105"/>
      <c r="M670" s="105"/>
      <c r="N670" s="105"/>
      <c r="O670" s="105"/>
      <c r="P670" s="105" t="s">
        <v>105</v>
      </c>
      <c r="Q670" s="105"/>
      <c r="R670" s="105" t="s">
        <v>50</v>
      </c>
      <c r="S670" s="105"/>
      <c r="T670" s="105" t="s">
        <v>44</v>
      </c>
      <c r="U670" s="105"/>
      <c r="V670" s="105" t="s">
        <v>46</v>
      </c>
    </row>
    <row r="671" spans="1:22" s="3" customFormat="1" ht="13.5" hidden="1" customHeight="1" x14ac:dyDescent="0.25">
      <c r="A671" s="111" t="s">
        <v>106</v>
      </c>
      <c r="B671" s="112" t="s">
        <v>107</v>
      </c>
      <c r="C671" s="106" t="s">
        <v>108</v>
      </c>
      <c r="D671" s="112" t="s">
        <v>507</v>
      </c>
      <c r="E671" s="113">
        <v>15</v>
      </c>
      <c r="F671" s="111" t="s">
        <v>109</v>
      </c>
      <c r="G671" s="111" t="s">
        <v>55</v>
      </c>
      <c r="H671" s="111" t="s">
        <v>33</v>
      </c>
      <c r="I671" s="111"/>
      <c r="J671" s="111"/>
      <c r="K671" s="111"/>
      <c r="L671" s="111"/>
      <c r="M671" s="111"/>
      <c r="N671" s="111"/>
      <c r="O671" s="111"/>
      <c r="P671" s="111" t="s">
        <v>110</v>
      </c>
      <c r="Q671" s="111"/>
      <c r="R671" s="111"/>
      <c r="S671" s="111" t="s">
        <v>29</v>
      </c>
      <c r="T671" s="111"/>
      <c r="U671" s="111"/>
      <c r="V671" s="111" t="s">
        <v>46</v>
      </c>
    </row>
    <row r="672" spans="1:22" s="3" customFormat="1" ht="13.5" hidden="1" customHeight="1" x14ac:dyDescent="0.25">
      <c r="A672" s="111" t="s">
        <v>106</v>
      </c>
      <c r="B672" s="112" t="s">
        <v>107</v>
      </c>
      <c r="C672" s="106" t="s">
        <v>108</v>
      </c>
      <c r="D672" s="112" t="s">
        <v>507</v>
      </c>
      <c r="E672" s="113">
        <v>15</v>
      </c>
      <c r="F672" s="111" t="s">
        <v>109</v>
      </c>
      <c r="G672" s="111" t="s">
        <v>35</v>
      </c>
      <c r="H672" s="111" t="s">
        <v>36</v>
      </c>
      <c r="I672" s="111"/>
      <c r="J672" s="111"/>
      <c r="K672" s="111"/>
      <c r="L672" s="111"/>
      <c r="M672" s="111"/>
      <c r="N672" s="111"/>
      <c r="O672" s="111"/>
      <c r="P672" s="111" t="s">
        <v>110</v>
      </c>
      <c r="Q672" s="111"/>
      <c r="R672" s="111"/>
      <c r="S672" s="111" t="s">
        <v>29</v>
      </c>
      <c r="T672" s="111"/>
      <c r="U672" s="111"/>
      <c r="V672" s="111" t="s">
        <v>46</v>
      </c>
    </row>
    <row r="673" spans="1:22" s="3" customFormat="1" ht="13.5" hidden="1" customHeight="1" x14ac:dyDescent="0.25">
      <c r="A673" s="105" t="s">
        <v>111</v>
      </c>
      <c r="B673" s="106" t="s">
        <v>112</v>
      </c>
      <c r="C673" s="106"/>
      <c r="D673" s="106" t="s">
        <v>507</v>
      </c>
      <c r="E673" s="107">
        <v>16</v>
      </c>
      <c r="F673" s="105" t="s">
        <v>113</v>
      </c>
      <c r="G673" s="105" t="s">
        <v>55</v>
      </c>
      <c r="H673" s="105" t="s">
        <v>34</v>
      </c>
      <c r="I673" s="105" t="s">
        <v>517</v>
      </c>
      <c r="J673" s="105"/>
      <c r="K673" s="105" t="s">
        <v>485</v>
      </c>
      <c r="L673" s="105"/>
      <c r="M673" s="105"/>
      <c r="N673" s="105"/>
      <c r="O673" s="108"/>
      <c r="P673" s="105"/>
      <c r="Q673" s="105"/>
      <c r="R673" s="105" t="s">
        <v>114</v>
      </c>
      <c r="S673" s="105"/>
      <c r="T673" s="105"/>
      <c r="U673" s="105"/>
      <c r="V673" s="105" t="s">
        <v>95</v>
      </c>
    </row>
    <row r="674" spans="1:22" s="3" customFormat="1" ht="13.5" hidden="1" customHeight="1" x14ac:dyDescent="0.25">
      <c r="A674" s="105" t="s">
        <v>111</v>
      </c>
      <c r="B674" s="106" t="s">
        <v>112</v>
      </c>
      <c r="C674" s="106"/>
      <c r="D674" s="106" t="s">
        <v>507</v>
      </c>
      <c r="E674" s="107">
        <v>16</v>
      </c>
      <c r="F674" s="105" t="s">
        <v>113</v>
      </c>
      <c r="G674" s="105" t="s">
        <v>35</v>
      </c>
      <c r="H674" s="105" t="s">
        <v>36</v>
      </c>
      <c r="I674" s="105"/>
      <c r="J674" s="105"/>
      <c r="K674" s="105"/>
      <c r="L674" s="105"/>
      <c r="M674" s="105"/>
      <c r="N674" s="105"/>
      <c r="O674" s="105"/>
      <c r="P674" s="105"/>
      <c r="Q674" s="105"/>
      <c r="R674" s="105" t="s">
        <v>114</v>
      </c>
      <c r="S674" s="105"/>
      <c r="T674" s="105"/>
      <c r="U674" s="105"/>
      <c r="V674" s="105" t="s">
        <v>95</v>
      </c>
    </row>
    <row r="675" spans="1:22" s="3" customFormat="1" ht="13.5" hidden="1" customHeight="1" x14ac:dyDescent="0.25">
      <c r="A675" s="105" t="s">
        <v>111</v>
      </c>
      <c r="B675" s="106" t="s">
        <v>115</v>
      </c>
      <c r="C675" s="106" t="s">
        <v>116</v>
      </c>
      <c r="D675" s="106" t="s">
        <v>507</v>
      </c>
      <c r="E675" s="107">
        <v>17</v>
      </c>
      <c r="F675" s="110" t="s">
        <v>117</v>
      </c>
      <c r="G675" s="105" t="s">
        <v>55</v>
      </c>
      <c r="H675" s="105" t="s">
        <v>34</v>
      </c>
      <c r="I675" s="105" t="s">
        <v>517</v>
      </c>
      <c r="J675" s="105"/>
      <c r="K675" s="105" t="s">
        <v>485</v>
      </c>
      <c r="L675" s="105"/>
      <c r="M675" s="105"/>
      <c r="N675" s="105"/>
      <c r="O675" s="105"/>
      <c r="P675" s="105"/>
      <c r="Q675" s="105"/>
      <c r="R675" s="105" t="s">
        <v>114</v>
      </c>
      <c r="S675" s="105"/>
      <c r="T675" s="105"/>
      <c r="U675" s="105"/>
      <c r="V675" s="105" t="s">
        <v>95</v>
      </c>
    </row>
    <row r="676" spans="1:22" s="3" customFormat="1" ht="13.5" hidden="1" customHeight="1" x14ac:dyDescent="0.25">
      <c r="A676" s="105" t="s">
        <v>111</v>
      </c>
      <c r="B676" s="106" t="s">
        <v>115</v>
      </c>
      <c r="C676" s="106" t="s">
        <v>116</v>
      </c>
      <c r="D676" s="106" t="s">
        <v>507</v>
      </c>
      <c r="E676" s="107">
        <v>17</v>
      </c>
      <c r="F676" s="105" t="s">
        <v>117</v>
      </c>
      <c r="G676" s="105" t="s">
        <v>35</v>
      </c>
      <c r="H676" s="105" t="s">
        <v>36</v>
      </c>
      <c r="I676" s="105"/>
      <c r="J676" s="105"/>
      <c r="K676" s="105"/>
      <c r="L676" s="105"/>
      <c r="M676" s="105"/>
      <c r="N676" s="105"/>
      <c r="O676" s="108"/>
      <c r="P676" s="105"/>
      <c r="Q676" s="105"/>
      <c r="R676" s="105" t="s">
        <v>114</v>
      </c>
      <c r="S676" s="105"/>
      <c r="T676" s="105"/>
      <c r="U676" s="105"/>
      <c r="V676" s="105" t="s">
        <v>95</v>
      </c>
    </row>
    <row r="677" spans="1:22" s="3" customFormat="1" ht="13.5" hidden="1" customHeight="1" x14ac:dyDescent="0.25">
      <c r="A677" s="105" t="s">
        <v>59</v>
      </c>
      <c r="B677" s="106" t="s">
        <v>118</v>
      </c>
      <c r="C677" s="106"/>
      <c r="D677" s="106" t="s">
        <v>507</v>
      </c>
      <c r="E677" s="107">
        <v>18</v>
      </c>
      <c r="F677" s="105" t="s">
        <v>62</v>
      </c>
      <c r="G677" s="105" t="s">
        <v>55</v>
      </c>
      <c r="H677" s="105" t="s">
        <v>34</v>
      </c>
      <c r="I677" s="105" t="s">
        <v>517</v>
      </c>
      <c r="J677" s="105"/>
      <c r="K677" s="105" t="s">
        <v>485</v>
      </c>
      <c r="L677" s="105"/>
      <c r="M677" s="105"/>
      <c r="N677" s="105"/>
      <c r="O677" s="108"/>
      <c r="P677" s="105" t="s">
        <v>62</v>
      </c>
      <c r="Q677" s="105"/>
      <c r="R677" s="105"/>
      <c r="S677" s="105" t="s">
        <v>56</v>
      </c>
      <c r="T677" s="105" t="s">
        <v>119</v>
      </c>
      <c r="U677" s="105"/>
      <c r="V677" s="105" t="s">
        <v>46</v>
      </c>
    </row>
    <row r="678" spans="1:22" s="3" customFormat="1" ht="13.5" hidden="1" customHeight="1" x14ac:dyDescent="0.25">
      <c r="A678" s="105" t="s">
        <v>59</v>
      </c>
      <c r="B678" s="106" t="s">
        <v>118</v>
      </c>
      <c r="C678" s="106"/>
      <c r="D678" s="106" t="s">
        <v>507</v>
      </c>
      <c r="E678" s="107">
        <v>18</v>
      </c>
      <c r="F678" s="105" t="s">
        <v>62</v>
      </c>
      <c r="G678" s="105" t="s">
        <v>35</v>
      </c>
      <c r="H678" s="105" t="s">
        <v>36</v>
      </c>
      <c r="I678" s="105"/>
      <c r="J678" s="105"/>
      <c r="K678" s="105"/>
      <c r="L678" s="105"/>
      <c r="M678" s="105"/>
      <c r="N678" s="105"/>
      <c r="O678" s="108"/>
      <c r="P678" s="105" t="s">
        <v>62</v>
      </c>
      <c r="Q678" s="105"/>
      <c r="R678" s="105"/>
      <c r="S678" s="105" t="s">
        <v>56</v>
      </c>
      <c r="T678" s="105" t="s">
        <v>119</v>
      </c>
      <c r="U678" s="105"/>
      <c r="V678" s="105" t="s">
        <v>46</v>
      </c>
    </row>
    <row r="679" spans="1:22" s="3" customFormat="1" ht="13.5" hidden="1" customHeight="1" x14ac:dyDescent="0.25">
      <c r="A679" s="105" t="s">
        <v>59</v>
      </c>
      <c r="B679" s="106" t="s">
        <v>120</v>
      </c>
      <c r="C679" s="106"/>
      <c r="D679" s="106" t="s">
        <v>507</v>
      </c>
      <c r="E679" s="107">
        <v>19</v>
      </c>
      <c r="F679" s="105" t="s">
        <v>121</v>
      </c>
      <c r="G679" s="105" t="s">
        <v>122</v>
      </c>
      <c r="H679" s="105" t="s">
        <v>34</v>
      </c>
      <c r="I679" s="105" t="s">
        <v>517</v>
      </c>
      <c r="J679" s="105"/>
      <c r="K679" s="105" t="s">
        <v>485</v>
      </c>
      <c r="L679" s="105"/>
      <c r="M679" s="105"/>
      <c r="N679" s="105"/>
      <c r="O679" s="105"/>
      <c r="P679" s="105" t="s">
        <v>62</v>
      </c>
      <c r="Q679" s="105" t="s">
        <v>63</v>
      </c>
      <c r="R679" s="105"/>
      <c r="S679" s="105" t="s">
        <v>56</v>
      </c>
      <c r="T679" s="105" t="s">
        <v>75</v>
      </c>
      <c r="U679" s="105"/>
      <c r="V679" s="105" t="s">
        <v>46</v>
      </c>
    </row>
    <row r="680" spans="1:22" s="3" customFormat="1" ht="13.5" hidden="1" customHeight="1" x14ac:dyDescent="0.25">
      <c r="A680" s="105" t="s">
        <v>59</v>
      </c>
      <c r="B680" s="106" t="s">
        <v>123</v>
      </c>
      <c r="C680" s="106" t="s">
        <v>124</v>
      </c>
      <c r="D680" s="106" t="s">
        <v>507</v>
      </c>
      <c r="E680" s="107">
        <v>20</v>
      </c>
      <c r="F680" s="105" t="s">
        <v>125</v>
      </c>
      <c r="G680" s="105" t="s">
        <v>55</v>
      </c>
      <c r="H680" s="105" t="s">
        <v>34</v>
      </c>
      <c r="I680" s="105" t="s">
        <v>517</v>
      </c>
      <c r="J680" s="105"/>
      <c r="K680" s="105" t="s">
        <v>485</v>
      </c>
      <c r="L680" s="105"/>
      <c r="M680" s="105"/>
      <c r="N680" s="105"/>
      <c r="O680" s="108"/>
      <c r="P680" s="105" t="s">
        <v>126</v>
      </c>
      <c r="Q680" s="105" t="s">
        <v>27</v>
      </c>
      <c r="R680" s="105"/>
      <c r="S680" s="105" t="s">
        <v>29</v>
      </c>
      <c r="T680" s="105" t="s">
        <v>127</v>
      </c>
      <c r="U680" s="105"/>
      <c r="V680" s="105" t="s">
        <v>46</v>
      </c>
    </row>
    <row r="681" spans="1:22" s="3" customFormat="1" ht="13.5" hidden="1" customHeight="1" x14ac:dyDescent="0.25">
      <c r="A681" s="105" t="s">
        <v>59</v>
      </c>
      <c r="B681" s="106" t="s">
        <v>123</v>
      </c>
      <c r="C681" s="106" t="s">
        <v>124</v>
      </c>
      <c r="D681" s="106" t="s">
        <v>507</v>
      </c>
      <c r="E681" s="107">
        <v>20</v>
      </c>
      <c r="F681" s="105" t="s">
        <v>125</v>
      </c>
      <c r="G681" s="105" t="s">
        <v>35</v>
      </c>
      <c r="H681" s="105" t="s">
        <v>36</v>
      </c>
      <c r="I681" s="105"/>
      <c r="J681" s="105"/>
      <c r="K681" s="105"/>
      <c r="L681" s="105"/>
      <c r="M681" s="105"/>
      <c r="N681" s="105"/>
      <c r="O681" s="105"/>
      <c r="P681" s="105" t="s">
        <v>126</v>
      </c>
      <c r="Q681" s="105" t="s">
        <v>27</v>
      </c>
      <c r="R681" s="105"/>
      <c r="S681" s="105" t="s">
        <v>29</v>
      </c>
      <c r="T681" s="105" t="s">
        <v>127</v>
      </c>
      <c r="U681" s="105"/>
      <c r="V681" s="105" t="s">
        <v>46</v>
      </c>
    </row>
    <row r="682" spans="1:22" s="3" customFormat="1" ht="13.5" hidden="1" customHeight="1" x14ac:dyDescent="0.25">
      <c r="A682" s="245" t="s">
        <v>20</v>
      </c>
      <c r="B682" s="246" t="s">
        <v>21</v>
      </c>
      <c r="C682" s="5" t="s">
        <v>22</v>
      </c>
      <c r="D682" s="246" t="s">
        <v>509</v>
      </c>
      <c r="E682" s="247">
        <v>1</v>
      </c>
      <c r="F682" s="245" t="s">
        <v>23</v>
      </c>
      <c r="G682" s="245" t="s">
        <v>24</v>
      </c>
      <c r="H682" s="245" t="s">
        <v>25</v>
      </c>
      <c r="I682" s="245"/>
      <c r="J682" s="245"/>
      <c r="K682" s="245"/>
      <c r="L682" s="245"/>
      <c r="M682" s="245"/>
      <c r="N682" s="245"/>
      <c r="O682" s="245"/>
      <c r="P682" s="245" t="s">
        <v>26</v>
      </c>
      <c r="Q682" s="245" t="s">
        <v>27</v>
      </c>
      <c r="R682" s="245" t="s">
        <v>28</v>
      </c>
      <c r="S682" s="245" t="s">
        <v>29</v>
      </c>
      <c r="T682" s="245" t="s">
        <v>30</v>
      </c>
      <c r="U682" s="245"/>
      <c r="V682" s="245" t="s">
        <v>31</v>
      </c>
    </row>
    <row r="683" spans="1:22" s="3" customFormat="1" ht="13.5" hidden="1" customHeight="1" x14ac:dyDescent="0.25">
      <c r="A683" s="245" t="s">
        <v>20</v>
      </c>
      <c r="B683" s="246" t="s">
        <v>21</v>
      </c>
      <c r="C683" s="5" t="s">
        <v>22</v>
      </c>
      <c r="D683" s="246" t="s">
        <v>509</v>
      </c>
      <c r="E683" s="247">
        <v>1</v>
      </c>
      <c r="F683" s="245" t="s">
        <v>23</v>
      </c>
      <c r="G683" s="245" t="s">
        <v>24</v>
      </c>
      <c r="H683" s="245" t="s">
        <v>32</v>
      </c>
      <c r="I683" s="245"/>
      <c r="J683" s="245"/>
      <c r="K683" s="245"/>
      <c r="L683" s="245"/>
      <c r="M683" s="245"/>
      <c r="N683" s="245"/>
      <c r="O683" s="251"/>
      <c r="P683" s="245" t="s">
        <v>26</v>
      </c>
      <c r="Q683" s="245" t="s">
        <v>27</v>
      </c>
      <c r="R683" s="245" t="s">
        <v>28</v>
      </c>
      <c r="S683" s="245" t="s">
        <v>29</v>
      </c>
      <c r="T683" s="245" t="s">
        <v>30</v>
      </c>
      <c r="U683" s="245"/>
      <c r="V683" s="245" t="s">
        <v>31</v>
      </c>
    </row>
    <row r="684" spans="1:22" s="3" customFormat="1" ht="13.5" hidden="1" customHeight="1" x14ac:dyDescent="0.25">
      <c r="A684" s="245" t="s">
        <v>20</v>
      </c>
      <c r="B684" s="246" t="s">
        <v>21</v>
      </c>
      <c r="C684" s="5" t="s">
        <v>22</v>
      </c>
      <c r="D684" s="246" t="s">
        <v>509</v>
      </c>
      <c r="E684" s="247">
        <v>1</v>
      </c>
      <c r="F684" s="245" t="s">
        <v>23</v>
      </c>
      <c r="G684" s="245" t="s">
        <v>24</v>
      </c>
      <c r="H684" s="245" t="s">
        <v>33</v>
      </c>
      <c r="I684" s="245"/>
      <c r="J684" s="245"/>
      <c r="K684" s="245"/>
      <c r="L684" s="245"/>
      <c r="M684" s="245"/>
      <c r="N684" s="245"/>
      <c r="O684" s="251"/>
      <c r="P684" s="245" t="s">
        <v>26</v>
      </c>
      <c r="Q684" s="245" t="s">
        <v>27</v>
      </c>
      <c r="R684" s="245" t="s">
        <v>28</v>
      </c>
      <c r="S684" s="245" t="s">
        <v>29</v>
      </c>
      <c r="T684" s="245" t="s">
        <v>30</v>
      </c>
      <c r="U684" s="245"/>
      <c r="V684" s="245" t="s">
        <v>31</v>
      </c>
    </row>
    <row r="685" spans="1:22" s="3" customFormat="1" ht="13.5" hidden="1" customHeight="1" x14ac:dyDescent="0.25">
      <c r="A685" s="241" t="s">
        <v>20</v>
      </c>
      <c r="B685" s="5" t="s">
        <v>21</v>
      </c>
      <c r="C685" s="5" t="s">
        <v>22</v>
      </c>
      <c r="D685" s="5" t="s">
        <v>509</v>
      </c>
      <c r="E685" s="19">
        <v>1</v>
      </c>
      <c r="F685" s="4" t="s">
        <v>23</v>
      </c>
      <c r="G685" s="4" t="s">
        <v>24</v>
      </c>
      <c r="H685" s="4" t="s">
        <v>34</v>
      </c>
      <c r="I685" s="4" t="s">
        <v>518</v>
      </c>
      <c r="J685" s="4"/>
      <c r="K685" s="4" t="s">
        <v>485</v>
      </c>
      <c r="L685" s="4"/>
      <c r="M685" s="4"/>
      <c r="N685" s="4"/>
      <c r="O685" s="7"/>
      <c r="P685" s="4" t="s">
        <v>26</v>
      </c>
      <c r="Q685" s="4" t="s">
        <v>27</v>
      </c>
      <c r="R685" s="4" t="s">
        <v>28</v>
      </c>
      <c r="S685" s="4" t="s">
        <v>29</v>
      </c>
      <c r="T685" s="4" t="s">
        <v>30</v>
      </c>
      <c r="U685" s="4"/>
      <c r="V685" s="4" t="s">
        <v>31</v>
      </c>
    </row>
    <row r="686" spans="1:22" s="3" customFormat="1" ht="13.5" hidden="1" customHeight="1" x14ac:dyDescent="0.25">
      <c r="A686" s="245" t="s">
        <v>20</v>
      </c>
      <c r="B686" s="246" t="s">
        <v>21</v>
      </c>
      <c r="C686" s="5" t="s">
        <v>22</v>
      </c>
      <c r="D686" s="246" t="s">
        <v>509</v>
      </c>
      <c r="E686" s="247">
        <v>1</v>
      </c>
      <c r="F686" s="245" t="s">
        <v>23</v>
      </c>
      <c r="G686" s="245" t="s">
        <v>35</v>
      </c>
      <c r="H686" s="245" t="s">
        <v>36</v>
      </c>
      <c r="I686" s="245"/>
      <c r="J686" s="245"/>
      <c r="K686" s="245"/>
      <c r="L686" s="245"/>
      <c r="M686" s="245"/>
      <c r="N686" s="245"/>
      <c r="O686" s="251"/>
      <c r="P686" s="245" t="s">
        <v>26</v>
      </c>
      <c r="Q686" s="245" t="s">
        <v>27</v>
      </c>
      <c r="R686" s="245" t="s">
        <v>28</v>
      </c>
      <c r="S686" s="245" t="s">
        <v>29</v>
      </c>
      <c r="T686" s="245" t="s">
        <v>30</v>
      </c>
      <c r="U686" s="245"/>
      <c r="V686" s="245" t="s">
        <v>31</v>
      </c>
    </row>
    <row r="687" spans="1:22" s="3" customFormat="1" ht="13.5" hidden="1" customHeight="1" x14ac:dyDescent="0.25">
      <c r="A687" s="241" t="s">
        <v>37</v>
      </c>
      <c r="B687" s="5" t="s">
        <v>38</v>
      </c>
      <c r="C687" s="5" t="s">
        <v>39</v>
      </c>
      <c r="D687" s="5" t="s">
        <v>509</v>
      </c>
      <c r="E687" s="19">
        <v>2</v>
      </c>
      <c r="F687" s="10" t="s">
        <v>40</v>
      </c>
      <c r="G687" s="4" t="s">
        <v>41</v>
      </c>
      <c r="H687" s="4" t="s">
        <v>34</v>
      </c>
      <c r="I687" s="4" t="s">
        <v>518</v>
      </c>
      <c r="J687" s="4"/>
      <c r="K687" s="4" t="s">
        <v>485</v>
      </c>
      <c r="L687" s="4"/>
      <c r="M687" s="4"/>
      <c r="N687" s="4"/>
      <c r="O687" s="7"/>
      <c r="P687" s="10" t="s">
        <v>42</v>
      </c>
      <c r="Q687" s="4"/>
      <c r="R687" s="4" t="s">
        <v>43</v>
      </c>
      <c r="S687" s="4" t="s">
        <v>29</v>
      </c>
      <c r="T687" s="4" t="s">
        <v>44</v>
      </c>
      <c r="U687" s="4" t="s">
        <v>45</v>
      </c>
      <c r="V687" s="4" t="s">
        <v>46</v>
      </c>
    </row>
    <row r="688" spans="1:22" s="3" customFormat="1" ht="13.5" hidden="1" customHeight="1" x14ac:dyDescent="0.25">
      <c r="A688" s="245" t="s">
        <v>37</v>
      </c>
      <c r="B688" s="246" t="s">
        <v>38</v>
      </c>
      <c r="C688" s="5" t="s">
        <v>39</v>
      </c>
      <c r="D688" s="246" t="s">
        <v>509</v>
      </c>
      <c r="E688" s="247">
        <v>2</v>
      </c>
      <c r="F688" s="245" t="s">
        <v>40</v>
      </c>
      <c r="G688" s="245" t="s">
        <v>35</v>
      </c>
      <c r="H688" s="245" t="s">
        <v>36</v>
      </c>
      <c r="I688" s="245"/>
      <c r="J688" s="245"/>
      <c r="K688" s="245"/>
      <c r="L688" s="245"/>
      <c r="M688" s="245"/>
      <c r="N688" s="245"/>
      <c r="O688" s="245"/>
      <c r="P688" s="245" t="s">
        <v>42</v>
      </c>
      <c r="Q688" s="245"/>
      <c r="R688" s="245" t="s">
        <v>43</v>
      </c>
      <c r="S688" s="245" t="s">
        <v>29</v>
      </c>
      <c r="T688" s="245" t="s">
        <v>44</v>
      </c>
      <c r="U688" s="245" t="s">
        <v>45</v>
      </c>
      <c r="V688" s="245" t="s">
        <v>46</v>
      </c>
    </row>
    <row r="689" spans="1:22" s="3" customFormat="1" ht="13.5" hidden="1" customHeight="1" x14ac:dyDescent="0.25">
      <c r="A689" s="241" t="s">
        <v>47</v>
      </c>
      <c r="B689" s="5" t="s">
        <v>48</v>
      </c>
      <c r="C689" s="5" t="s">
        <v>49</v>
      </c>
      <c r="D689" s="5" t="s">
        <v>509</v>
      </c>
      <c r="E689" s="19">
        <v>3</v>
      </c>
      <c r="F689" s="10" t="s">
        <v>42</v>
      </c>
      <c r="G689" s="4" t="s">
        <v>41</v>
      </c>
      <c r="H689" s="4" t="s">
        <v>34</v>
      </c>
      <c r="I689" s="4" t="s">
        <v>518</v>
      </c>
      <c r="J689" s="4"/>
      <c r="K689" s="4" t="s">
        <v>485</v>
      </c>
      <c r="L689" s="4"/>
      <c r="M689" s="4"/>
      <c r="N689" s="4"/>
      <c r="O689" s="7"/>
      <c r="P689" s="10" t="s">
        <v>42</v>
      </c>
      <c r="Q689" s="4"/>
      <c r="R689" s="9" t="s">
        <v>50</v>
      </c>
      <c r="S689" s="4"/>
      <c r="T689" s="4" t="s">
        <v>44</v>
      </c>
      <c r="U689" s="4"/>
      <c r="V689" s="4" t="s">
        <v>46</v>
      </c>
    </row>
    <row r="690" spans="1:22" s="3" customFormat="1" ht="13.5" hidden="1" customHeight="1" x14ac:dyDescent="0.25">
      <c r="A690" s="245" t="s">
        <v>47</v>
      </c>
      <c r="B690" s="246" t="s">
        <v>48</v>
      </c>
      <c r="C690" s="5" t="s">
        <v>49</v>
      </c>
      <c r="D690" s="246" t="s">
        <v>509</v>
      </c>
      <c r="E690" s="247">
        <v>3</v>
      </c>
      <c r="F690" s="245" t="s">
        <v>42</v>
      </c>
      <c r="G690" s="245" t="s">
        <v>35</v>
      </c>
      <c r="H690" s="245" t="s">
        <v>36</v>
      </c>
      <c r="I690" s="245"/>
      <c r="J690" s="245"/>
      <c r="K690" s="245"/>
      <c r="L690" s="245"/>
      <c r="M690" s="245"/>
      <c r="N690" s="245"/>
      <c r="O690" s="245"/>
      <c r="P690" s="245" t="s">
        <v>42</v>
      </c>
      <c r="Q690" s="245"/>
      <c r="R690" s="245" t="s">
        <v>50</v>
      </c>
      <c r="S690" s="245"/>
      <c r="T690" s="245" t="s">
        <v>44</v>
      </c>
      <c r="U690" s="245"/>
      <c r="V690" s="245" t="s">
        <v>46</v>
      </c>
    </row>
    <row r="691" spans="1:22" s="3" customFormat="1" ht="13.5" hidden="1" customHeight="1" x14ac:dyDescent="0.25">
      <c r="A691" s="241" t="s">
        <v>51</v>
      </c>
      <c r="B691" s="5" t="s">
        <v>52</v>
      </c>
      <c r="C691" s="5" t="s">
        <v>53</v>
      </c>
      <c r="D691" s="5" t="s">
        <v>509</v>
      </c>
      <c r="E691" s="19">
        <v>4</v>
      </c>
      <c r="F691" s="10" t="s">
        <v>54</v>
      </c>
      <c r="G691" s="4" t="s">
        <v>55</v>
      </c>
      <c r="H691" s="4" t="s">
        <v>34</v>
      </c>
      <c r="I691" s="4" t="s">
        <v>518</v>
      </c>
      <c r="J691" s="4"/>
      <c r="K691" s="4" t="s">
        <v>485</v>
      </c>
      <c r="L691" s="4"/>
      <c r="M691" s="4"/>
      <c r="N691" s="4"/>
      <c r="O691" s="7"/>
      <c r="P691" s="4"/>
      <c r="Q691" s="10"/>
      <c r="R691" s="4" t="s">
        <v>50</v>
      </c>
      <c r="S691" s="10" t="s">
        <v>56</v>
      </c>
      <c r="T691" s="10" t="s">
        <v>57</v>
      </c>
      <c r="U691" s="4" t="s">
        <v>45</v>
      </c>
      <c r="V691" s="4" t="s">
        <v>58</v>
      </c>
    </row>
    <row r="692" spans="1:22" s="3" customFormat="1" ht="13.5" hidden="1" customHeight="1" x14ac:dyDescent="0.25">
      <c r="A692" s="245" t="s">
        <v>51</v>
      </c>
      <c r="B692" s="246" t="s">
        <v>52</v>
      </c>
      <c r="C692" s="5" t="s">
        <v>53</v>
      </c>
      <c r="D692" s="246" t="s">
        <v>509</v>
      </c>
      <c r="E692" s="247">
        <v>4</v>
      </c>
      <c r="F692" s="245" t="s">
        <v>54</v>
      </c>
      <c r="G692" s="245" t="s">
        <v>35</v>
      </c>
      <c r="H692" s="245" t="s">
        <v>36</v>
      </c>
      <c r="I692" s="245"/>
      <c r="J692" s="245"/>
      <c r="K692" s="245"/>
      <c r="L692" s="245"/>
      <c r="M692" s="245"/>
      <c r="N692" s="245"/>
      <c r="O692" s="245"/>
      <c r="P692" s="245"/>
      <c r="Q692" s="245"/>
      <c r="R692" s="245" t="s">
        <v>50</v>
      </c>
      <c r="S692" s="245" t="s">
        <v>56</v>
      </c>
      <c r="T692" s="245" t="s">
        <v>57</v>
      </c>
      <c r="U692" s="245" t="s">
        <v>45</v>
      </c>
      <c r="V692" s="245" t="s">
        <v>58</v>
      </c>
    </row>
    <row r="693" spans="1:22" s="3" customFormat="1" ht="13.5" hidden="1" customHeight="1" x14ac:dyDescent="0.25">
      <c r="A693" s="241" t="s">
        <v>59</v>
      </c>
      <c r="B693" s="5" t="s">
        <v>60</v>
      </c>
      <c r="C693" s="5" t="s">
        <v>61</v>
      </c>
      <c r="D693" s="5" t="s">
        <v>509</v>
      </c>
      <c r="E693" s="19">
        <v>5</v>
      </c>
      <c r="F693" s="14" t="s">
        <v>62</v>
      </c>
      <c r="G693" s="4" t="s">
        <v>55</v>
      </c>
      <c r="H693" s="4" t="s">
        <v>34</v>
      </c>
      <c r="I693" s="4" t="s">
        <v>518</v>
      </c>
      <c r="J693" s="4"/>
      <c r="K693" s="4" t="s">
        <v>485</v>
      </c>
      <c r="L693" s="4"/>
      <c r="M693" s="4"/>
      <c r="N693" s="4"/>
      <c r="O693" s="4"/>
      <c r="P693" s="4" t="s">
        <v>62</v>
      </c>
      <c r="Q693" s="4" t="s">
        <v>63</v>
      </c>
      <c r="R693" s="4"/>
      <c r="S693" s="4" t="s">
        <v>56</v>
      </c>
      <c r="T693" s="4" t="s">
        <v>64</v>
      </c>
      <c r="U693" s="4"/>
      <c r="V693" s="4" t="s">
        <v>46</v>
      </c>
    </row>
    <row r="694" spans="1:22" s="3" customFormat="1" ht="13.5" hidden="1" customHeight="1" x14ac:dyDescent="0.25">
      <c r="A694" s="241" t="s">
        <v>59</v>
      </c>
      <c r="B694" s="5" t="s">
        <v>65</v>
      </c>
      <c r="C694" s="5" t="s">
        <v>66</v>
      </c>
      <c r="D694" s="5" t="s">
        <v>509</v>
      </c>
      <c r="E694" s="19">
        <v>6</v>
      </c>
      <c r="F694" s="4" t="s">
        <v>67</v>
      </c>
      <c r="G694" s="4" t="s">
        <v>55</v>
      </c>
      <c r="H694" s="4" t="s">
        <v>34</v>
      </c>
      <c r="I694" s="4" t="s">
        <v>518</v>
      </c>
      <c r="J694" s="4"/>
      <c r="K694" s="4" t="s">
        <v>485</v>
      </c>
      <c r="L694" s="4"/>
      <c r="M694" s="4"/>
      <c r="N694" s="4"/>
      <c r="O694" s="7"/>
      <c r="P694" s="4" t="s">
        <v>68</v>
      </c>
      <c r="Q694" s="4"/>
      <c r="R694" s="4"/>
      <c r="S694" s="4" t="s">
        <v>29</v>
      </c>
      <c r="T694" s="4" t="s">
        <v>69</v>
      </c>
      <c r="U694" s="4"/>
      <c r="V694" s="4" t="s">
        <v>46</v>
      </c>
    </row>
    <row r="695" spans="1:22" s="3" customFormat="1" ht="13.5" hidden="1" customHeight="1" x14ac:dyDescent="0.25">
      <c r="A695" s="245" t="s">
        <v>59</v>
      </c>
      <c r="B695" s="246" t="s">
        <v>65</v>
      </c>
      <c r="C695" s="5" t="s">
        <v>66</v>
      </c>
      <c r="D695" s="246" t="s">
        <v>509</v>
      </c>
      <c r="E695" s="247">
        <v>6</v>
      </c>
      <c r="F695" s="245" t="s">
        <v>67</v>
      </c>
      <c r="G695" s="245" t="s">
        <v>35</v>
      </c>
      <c r="H695" s="245" t="s">
        <v>36</v>
      </c>
      <c r="I695" s="245"/>
      <c r="J695" s="245"/>
      <c r="K695" s="245"/>
      <c r="L695" s="245"/>
      <c r="M695" s="245"/>
      <c r="N695" s="245"/>
      <c r="O695" s="251"/>
      <c r="P695" s="245" t="s">
        <v>68</v>
      </c>
      <c r="Q695" s="245"/>
      <c r="R695" s="245"/>
      <c r="S695" s="245" t="s">
        <v>29</v>
      </c>
      <c r="T695" s="245" t="s">
        <v>69</v>
      </c>
      <c r="U695" s="245"/>
      <c r="V695" s="245" t="s">
        <v>46</v>
      </c>
    </row>
    <row r="696" spans="1:22" s="3" customFormat="1" ht="13.5" hidden="1" customHeight="1" x14ac:dyDescent="0.25">
      <c r="A696" s="241" t="s">
        <v>20</v>
      </c>
      <c r="B696" s="5" t="s">
        <v>70</v>
      </c>
      <c r="C696" s="5" t="s">
        <v>71</v>
      </c>
      <c r="D696" s="5" t="s">
        <v>509</v>
      </c>
      <c r="E696" s="19">
        <v>7</v>
      </c>
      <c r="F696" s="4" t="s">
        <v>72</v>
      </c>
      <c r="G696" s="4" t="s">
        <v>55</v>
      </c>
      <c r="H696" s="4" t="s">
        <v>34</v>
      </c>
      <c r="I696" s="4" t="s">
        <v>518</v>
      </c>
      <c r="J696" s="4"/>
      <c r="K696" s="4" t="s">
        <v>485</v>
      </c>
      <c r="L696" s="4"/>
      <c r="M696" s="4"/>
      <c r="N696" s="4"/>
      <c r="O696" s="4"/>
      <c r="P696" s="4" t="s">
        <v>73</v>
      </c>
      <c r="Q696" s="4" t="s">
        <v>74</v>
      </c>
      <c r="R696" s="4"/>
      <c r="S696" s="4" t="s">
        <v>29</v>
      </c>
      <c r="T696" s="4" t="s">
        <v>75</v>
      </c>
      <c r="U696" s="4"/>
      <c r="V696" s="4" t="s">
        <v>58</v>
      </c>
    </row>
    <row r="697" spans="1:22" s="3" customFormat="1" ht="13.5" hidden="1" customHeight="1" x14ac:dyDescent="0.25">
      <c r="A697" s="245" t="s">
        <v>20</v>
      </c>
      <c r="B697" s="246" t="s">
        <v>70</v>
      </c>
      <c r="C697" s="5" t="s">
        <v>71</v>
      </c>
      <c r="D697" s="246" t="s">
        <v>509</v>
      </c>
      <c r="E697" s="247">
        <v>7</v>
      </c>
      <c r="F697" s="245" t="s">
        <v>72</v>
      </c>
      <c r="G697" s="245" t="s">
        <v>35</v>
      </c>
      <c r="H697" s="245" t="s">
        <v>36</v>
      </c>
      <c r="I697" s="245"/>
      <c r="J697" s="245"/>
      <c r="K697" s="245"/>
      <c r="L697" s="245"/>
      <c r="M697" s="245"/>
      <c r="N697" s="245"/>
      <c r="O697" s="245"/>
      <c r="P697" s="245" t="s">
        <v>73</v>
      </c>
      <c r="Q697" s="245" t="s">
        <v>74</v>
      </c>
      <c r="R697" s="245"/>
      <c r="S697" s="245" t="s">
        <v>29</v>
      </c>
      <c r="T697" s="245" t="s">
        <v>75</v>
      </c>
      <c r="U697" s="245"/>
      <c r="V697" s="245" t="s">
        <v>58</v>
      </c>
    </row>
    <row r="698" spans="1:22" s="3" customFormat="1" ht="13.5" hidden="1" customHeight="1" x14ac:dyDescent="0.25">
      <c r="A698" s="241" t="s">
        <v>20</v>
      </c>
      <c r="B698" s="5" t="s">
        <v>76</v>
      </c>
      <c r="C698" s="5" t="s">
        <v>77</v>
      </c>
      <c r="D698" s="5" t="s">
        <v>509</v>
      </c>
      <c r="E698" s="19">
        <v>8</v>
      </c>
      <c r="F698" s="4" t="s">
        <v>78</v>
      </c>
      <c r="G698" s="4" t="s">
        <v>55</v>
      </c>
      <c r="H698" s="4" t="s">
        <v>34</v>
      </c>
      <c r="I698" s="4" t="s">
        <v>518</v>
      </c>
      <c r="J698" s="4"/>
      <c r="K698" s="4" t="s">
        <v>485</v>
      </c>
      <c r="L698" s="4"/>
      <c r="M698" s="4"/>
      <c r="N698" s="4"/>
      <c r="O698" s="7"/>
      <c r="P698" s="4" t="s">
        <v>79</v>
      </c>
      <c r="Q698" s="4"/>
      <c r="R698" s="4"/>
      <c r="S698" s="4" t="s">
        <v>29</v>
      </c>
      <c r="T698" s="4" t="s">
        <v>80</v>
      </c>
      <c r="U698" s="4"/>
      <c r="V698" s="4" t="s">
        <v>46</v>
      </c>
    </row>
    <row r="699" spans="1:22" s="3" customFormat="1" ht="13.5" hidden="1" customHeight="1" x14ac:dyDescent="0.25">
      <c r="A699" s="245" t="s">
        <v>20</v>
      </c>
      <c r="B699" s="246" t="s">
        <v>76</v>
      </c>
      <c r="C699" s="5" t="s">
        <v>77</v>
      </c>
      <c r="D699" s="246" t="s">
        <v>509</v>
      </c>
      <c r="E699" s="247">
        <v>8</v>
      </c>
      <c r="F699" s="245" t="s">
        <v>78</v>
      </c>
      <c r="G699" s="245" t="s">
        <v>35</v>
      </c>
      <c r="H699" s="245" t="s">
        <v>36</v>
      </c>
      <c r="I699" s="245"/>
      <c r="J699" s="245"/>
      <c r="K699" s="245"/>
      <c r="L699" s="245"/>
      <c r="M699" s="245"/>
      <c r="N699" s="245"/>
      <c r="O699" s="245"/>
      <c r="P699" s="245" t="s">
        <v>79</v>
      </c>
      <c r="Q699" s="245"/>
      <c r="R699" s="245"/>
      <c r="S699" s="245" t="s">
        <v>29</v>
      </c>
      <c r="T699" s="245" t="s">
        <v>80</v>
      </c>
      <c r="U699" s="245"/>
      <c r="V699" s="245" t="s">
        <v>46</v>
      </c>
    </row>
    <row r="700" spans="1:22" s="3" customFormat="1" ht="13.5" hidden="1" customHeight="1" x14ac:dyDescent="0.25">
      <c r="A700" s="245" t="s">
        <v>81</v>
      </c>
      <c r="B700" s="246" t="s">
        <v>82</v>
      </c>
      <c r="C700" s="5"/>
      <c r="D700" s="246" t="s">
        <v>509</v>
      </c>
      <c r="E700" s="247">
        <v>9</v>
      </c>
      <c r="F700" s="245" t="s">
        <v>83</v>
      </c>
      <c r="G700" s="245" t="s">
        <v>55</v>
      </c>
      <c r="H700" s="245" t="s">
        <v>34</v>
      </c>
      <c r="I700" s="245"/>
      <c r="J700" s="245"/>
      <c r="K700" s="245"/>
      <c r="L700" s="245"/>
      <c r="M700" s="245"/>
      <c r="N700" s="245"/>
      <c r="O700" s="245"/>
      <c r="P700" s="245" t="s">
        <v>62</v>
      </c>
      <c r="Q700" s="245" t="s">
        <v>84</v>
      </c>
      <c r="R700" s="245"/>
      <c r="S700" s="245" t="s">
        <v>56</v>
      </c>
      <c r="T700" s="245" t="s">
        <v>85</v>
      </c>
      <c r="U700" s="245"/>
      <c r="V700" s="245" t="s">
        <v>46</v>
      </c>
    </row>
    <row r="701" spans="1:22" s="3" customFormat="1" ht="13.5" hidden="1" customHeight="1" x14ac:dyDescent="0.25">
      <c r="A701" s="241" t="s">
        <v>37</v>
      </c>
      <c r="B701" s="5" t="s">
        <v>86</v>
      </c>
      <c r="C701" s="5" t="s">
        <v>87</v>
      </c>
      <c r="D701" s="5" t="s">
        <v>509</v>
      </c>
      <c r="E701" s="19">
        <v>10</v>
      </c>
      <c r="F701" s="10" t="s">
        <v>88</v>
      </c>
      <c r="G701" s="4" t="s">
        <v>55</v>
      </c>
      <c r="H701" s="4" t="s">
        <v>34</v>
      </c>
      <c r="I701" s="4" t="s">
        <v>518</v>
      </c>
      <c r="J701" s="4"/>
      <c r="K701" s="4" t="s">
        <v>485</v>
      </c>
      <c r="L701" s="4"/>
      <c r="M701" s="4"/>
      <c r="N701" s="4"/>
      <c r="O701" s="7"/>
      <c r="P701" s="10" t="s">
        <v>88</v>
      </c>
      <c r="Q701" s="4"/>
      <c r="R701" s="4" t="s">
        <v>43</v>
      </c>
      <c r="S701" s="4" t="s">
        <v>29</v>
      </c>
      <c r="T701" s="4" t="s">
        <v>89</v>
      </c>
      <c r="U701" s="4" t="s">
        <v>45</v>
      </c>
      <c r="V701" s="4" t="s">
        <v>46</v>
      </c>
    </row>
    <row r="702" spans="1:22" s="3" customFormat="1" ht="13.5" hidden="1" customHeight="1" x14ac:dyDescent="0.25">
      <c r="A702" s="245" t="s">
        <v>37</v>
      </c>
      <c r="B702" s="246" t="s">
        <v>86</v>
      </c>
      <c r="C702" s="5" t="s">
        <v>87</v>
      </c>
      <c r="D702" s="246" t="s">
        <v>509</v>
      </c>
      <c r="E702" s="247">
        <v>10</v>
      </c>
      <c r="F702" s="245" t="s">
        <v>88</v>
      </c>
      <c r="G702" s="245" t="s">
        <v>35</v>
      </c>
      <c r="H702" s="245" t="s">
        <v>36</v>
      </c>
      <c r="I702" s="245"/>
      <c r="J702" s="245"/>
      <c r="K702" s="245"/>
      <c r="L702" s="245"/>
      <c r="M702" s="245"/>
      <c r="N702" s="245"/>
      <c r="O702" s="245"/>
      <c r="P702" s="245" t="s">
        <v>88</v>
      </c>
      <c r="Q702" s="245"/>
      <c r="R702" s="245" t="s">
        <v>43</v>
      </c>
      <c r="S702" s="245" t="s">
        <v>29</v>
      </c>
      <c r="T702" s="245" t="s">
        <v>89</v>
      </c>
      <c r="U702" s="245" t="s">
        <v>45</v>
      </c>
      <c r="V702" s="245" t="s">
        <v>46</v>
      </c>
    </row>
    <row r="703" spans="1:22" s="3" customFormat="1" ht="13.5" hidden="1" customHeight="1" x14ac:dyDescent="0.25">
      <c r="A703" s="241" t="s">
        <v>90</v>
      </c>
      <c r="B703" s="5" t="s">
        <v>91</v>
      </c>
      <c r="C703" s="5" t="s">
        <v>92</v>
      </c>
      <c r="D703" s="5" t="s">
        <v>509</v>
      </c>
      <c r="E703" s="19">
        <v>11</v>
      </c>
      <c r="F703" s="10" t="s">
        <v>93</v>
      </c>
      <c r="G703" s="4" t="s">
        <v>55</v>
      </c>
      <c r="H703" s="4" t="s">
        <v>34</v>
      </c>
      <c r="I703" s="4" t="s">
        <v>518</v>
      </c>
      <c r="J703" s="4"/>
      <c r="K703" s="4" t="s">
        <v>485</v>
      </c>
      <c r="L703" s="4"/>
      <c r="M703" s="4"/>
      <c r="N703" s="4"/>
      <c r="O703" s="4"/>
      <c r="P703" s="4" t="s">
        <v>94</v>
      </c>
      <c r="Q703" s="10"/>
      <c r="R703" s="10"/>
      <c r="S703" s="10" t="s">
        <v>56</v>
      </c>
      <c r="T703" s="10"/>
      <c r="U703" s="10"/>
      <c r="V703" s="10" t="s">
        <v>95</v>
      </c>
    </row>
    <row r="704" spans="1:22" s="3" customFormat="1" ht="13.5" hidden="1" customHeight="1" x14ac:dyDescent="0.25">
      <c r="A704" s="245" t="s">
        <v>90</v>
      </c>
      <c r="B704" s="246" t="s">
        <v>91</v>
      </c>
      <c r="C704" s="5" t="s">
        <v>92</v>
      </c>
      <c r="D704" s="246" t="s">
        <v>509</v>
      </c>
      <c r="E704" s="247">
        <v>11</v>
      </c>
      <c r="F704" s="245" t="s">
        <v>93</v>
      </c>
      <c r="G704" s="245" t="s">
        <v>35</v>
      </c>
      <c r="H704" s="245" t="s">
        <v>36</v>
      </c>
      <c r="I704" s="245"/>
      <c r="J704" s="245"/>
      <c r="K704" s="245"/>
      <c r="L704" s="245"/>
      <c r="M704" s="245"/>
      <c r="N704" s="245"/>
      <c r="O704" s="245"/>
      <c r="P704" s="245" t="s">
        <v>94</v>
      </c>
      <c r="Q704" s="245"/>
      <c r="R704" s="245"/>
      <c r="S704" s="245" t="s">
        <v>56</v>
      </c>
      <c r="T704" s="245"/>
      <c r="U704" s="245"/>
      <c r="V704" s="245" t="s">
        <v>95</v>
      </c>
    </row>
    <row r="705" spans="1:22" s="3" customFormat="1" ht="13.5" hidden="1" customHeight="1" x14ac:dyDescent="0.25">
      <c r="A705" s="241" t="s">
        <v>51</v>
      </c>
      <c r="B705" s="5" t="s">
        <v>96</v>
      </c>
      <c r="C705" s="5" t="s">
        <v>97</v>
      </c>
      <c r="D705" s="5" t="s">
        <v>509</v>
      </c>
      <c r="E705" s="19">
        <v>12</v>
      </c>
      <c r="F705" s="10" t="s">
        <v>98</v>
      </c>
      <c r="G705" s="4" t="s">
        <v>55</v>
      </c>
      <c r="H705" s="4" t="s">
        <v>34</v>
      </c>
      <c r="I705" s="4" t="s">
        <v>518</v>
      </c>
      <c r="J705" s="4"/>
      <c r="K705" s="4" t="s">
        <v>485</v>
      </c>
      <c r="L705" s="4"/>
      <c r="M705" s="4"/>
      <c r="N705" s="4"/>
      <c r="O705" s="7"/>
      <c r="P705" s="4"/>
      <c r="Q705" s="10"/>
      <c r="R705" s="4" t="s">
        <v>50</v>
      </c>
      <c r="S705" s="10" t="s">
        <v>56</v>
      </c>
      <c r="T705" s="10" t="s">
        <v>99</v>
      </c>
      <c r="U705" s="4" t="s">
        <v>45</v>
      </c>
      <c r="V705" s="4" t="s">
        <v>58</v>
      </c>
    </row>
    <row r="706" spans="1:22" s="3" customFormat="1" ht="13.5" hidden="1" customHeight="1" x14ac:dyDescent="0.25">
      <c r="A706" s="245" t="s">
        <v>51</v>
      </c>
      <c r="B706" s="246" t="s">
        <v>96</v>
      </c>
      <c r="C706" s="5" t="s">
        <v>97</v>
      </c>
      <c r="D706" s="246" t="s">
        <v>509</v>
      </c>
      <c r="E706" s="247">
        <v>12</v>
      </c>
      <c r="F706" s="245" t="s">
        <v>98</v>
      </c>
      <c r="G706" s="245" t="s">
        <v>35</v>
      </c>
      <c r="H706" s="245" t="s">
        <v>36</v>
      </c>
      <c r="I706" s="245"/>
      <c r="J706" s="245"/>
      <c r="K706" s="245"/>
      <c r="L706" s="245"/>
      <c r="M706" s="245"/>
      <c r="N706" s="245"/>
      <c r="O706" s="251"/>
      <c r="P706" s="245"/>
      <c r="Q706" s="245"/>
      <c r="R706" s="245" t="s">
        <v>50</v>
      </c>
      <c r="S706" s="245" t="s">
        <v>56</v>
      </c>
      <c r="T706" s="245" t="s">
        <v>99</v>
      </c>
      <c r="U706" s="245" t="s">
        <v>45</v>
      </c>
      <c r="V706" s="245" t="s">
        <v>58</v>
      </c>
    </row>
    <row r="707" spans="1:22" s="3" customFormat="1" ht="13.5" hidden="1" customHeight="1" x14ac:dyDescent="0.25">
      <c r="A707" s="241" t="s">
        <v>37</v>
      </c>
      <c r="B707" s="5" t="s">
        <v>100</v>
      </c>
      <c r="C707" s="5" t="s">
        <v>101</v>
      </c>
      <c r="D707" s="5" t="s">
        <v>509</v>
      </c>
      <c r="E707" s="19">
        <v>13</v>
      </c>
      <c r="F707" s="15" t="s">
        <v>102</v>
      </c>
      <c r="G707" s="4" t="s">
        <v>55</v>
      </c>
      <c r="H707" s="4" t="s">
        <v>34</v>
      </c>
      <c r="I707" s="4" t="s">
        <v>518</v>
      </c>
      <c r="J707" s="4"/>
      <c r="K707" s="4" t="s">
        <v>485</v>
      </c>
      <c r="L707" s="4"/>
      <c r="M707" s="4"/>
      <c r="N707" s="4"/>
      <c r="O707" s="4"/>
      <c r="P707" s="10" t="s">
        <v>102</v>
      </c>
      <c r="Q707" s="10"/>
      <c r="R707" s="9" t="s">
        <v>43</v>
      </c>
      <c r="S707" s="4" t="s">
        <v>29</v>
      </c>
      <c r="T707" s="10" t="s">
        <v>44</v>
      </c>
      <c r="U707" s="10" t="s">
        <v>45</v>
      </c>
      <c r="V707" s="4" t="s">
        <v>46</v>
      </c>
    </row>
    <row r="708" spans="1:22" s="3" customFormat="1" ht="13.5" hidden="1" customHeight="1" x14ac:dyDescent="0.25">
      <c r="A708" s="245" t="s">
        <v>37</v>
      </c>
      <c r="B708" s="246" t="s">
        <v>100</v>
      </c>
      <c r="C708" s="5" t="s">
        <v>101</v>
      </c>
      <c r="D708" s="246" t="s">
        <v>509</v>
      </c>
      <c r="E708" s="247">
        <v>13</v>
      </c>
      <c r="F708" s="245" t="s">
        <v>102</v>
      </c>
      <c r="G708" s="245" t="s">
        <v>35</v>
      </c>
      <c r="H708" s="245" t="s">
        <v>36</v>
      </c>
      <c r="I708" s="245"/>
      <c r="J708" s="245"/>
      <c r="K708" s="245"/>
      <c r="L708" s="245"/>
      <c r="M708" s="245"/>
      <c r="N708" s="245"/>
      <c r="O708" s="245"/>
      <c r="P708" s="245" t="s">
        <v>102</v>
      </c>
      <c r="Q708" s="245"/>
      <c r="R708" s="245" t="s">
        <v>43</v>
      </c>
      <c r="S708" s="245" t="s">
        <v>29</v>
      </c>
      <c r="T708" s="245" t="s">
        <v>44</v>
      </c>
      <c r="U708" s="245" t="s">
        <v>45</v>
      </c>
      <c r="V708" s="245" t="s">
        <v>46</v>
      </c>
    </row>
    <row r="709" spans="1:22" s="3" customFormat="1" ht="13.5" hidden="1" customHeight="1" x14ac:dyDescent="0.25">
      <c r="A709" s="241" t="s">
        <v>47</v>
      </c>
      <c r="B709" s="5" t="s">
        <v>103</v>
      </c>
      <c r="C709" s="5" t="s">
        <v>104</v>
      </c>
      <c r="D709" s="5" t="s">
        <v>509</v>
      </c>
      <c r="E709" s="19">
        <v>14</v>
      </c>
      <c r="F709" s="10" t="s">
        <v>105</v>
      </c>
      <c r="G709" s="4" t="s">
        <v>55</v>
      </c>
      <c r="H709" s="4" t="s">
        <v>34</v>
      </c>
      <c r="I709" s="4" t="s">
        <v>518</v>
      </c>
      <c r="J709" s="4"/>
      <c r="K709" s="4" t="s">
        <v>485</v>
      </c>
      <c r="L709" s="4"/>
      <c r="M709" s="4"/>
      <c r="N709" s="4"/>
      <c r="O709" s="7"/>
      <c r="P709" s="10" t="s">
        <v>105</v>
      </c>
      <c r="Q709" s="10"/>
      <c r="R709" s="4" t="s">
        <v>50</v>
      </c>
      <c r="S709" s="10"/>
      <c r="T709" s="10" t="s">
        <v>44</v>
      </c>
      <c r="U709" s="10"/>
      <c r="V709" s="4" t="s">
        <v>46</v>
      </c>
    </row>
    <row r="710" spans="1:22" s="3" customFormat="1" ht="13.5" hidden="1" customHeight="1" x14ac:dyDescent="0.25">
      <c r="A710" s="245" t="s">
        <v>47</v>
      </c>
      <c r="B710" s="246" t="s">
        <v>103</v>
      </c>
      <c r="C710" s="5" t="s">
        <v>104</v>
      </c>
      <c r="D710" s="246" t="s">
        <v>509</v>
      </c>
      <c r="E710" s="247">
        <v>14</v>
      </c>
      <c r="F710" s="245" t="s">
        <v>105</v>
      </c>
      <c r="G710" s="245" t="s">
        <v>35</v>
      </c>
      <c r="H710" s="245" t="s">
        <v>36</v>
      </c>
      <c r="I710" s="245"/>
      <c r="J710" s="245"/>
      <c r="K710" s="245"/>
      <c r="L710" s="245"/>
      <c r="M710" s="245"/>
      <c r="N710" s="245"/>
      <c r="O710" s="245"/>
      <c r="P710" s="245" t="s">
        <v>105</v>
      </c>
      <c r="Q710" s="245"/>
      <c r="R710" s="245" t="s">
        <v>50</v>
      </c>
      <c r="S710" s="245"/>
      <c r="T710" s="245" t="s">
        <v>44</v>
      </c>
      <c r="U710" s="245"/>
      <c r="V710" s="245" t="s">
        <v>46</v>
      </c>
    </row>
    <row r="711" spans="1:22" s="3" customFormat="1" ht="13.5" hidden="1" customHeight="1" x14ac:dyDescent="0.25">
      <c r="A711" s="245" t="s">
        <v>106</v>
      </c>
      <c r="B711" s="246" t="s">
        <v>107</v>
      </c>
      <c r="C711" s="5" t="s">
        <v>108</v>
      </c>
      <c r="D711" s="246" t="s">
        <v>509</v>
      </c>
      <c r="E711" s="247">
        <v>15</v>
      </c>
      <c r="F711" s="245" t="s">
        <v>109</v>
      </c>
      <c r="G711" s="245" t="s">
        <v>55</v>
      </c>
      <c r="H711" s="245" t="s">
        <v>33</v>
      </c>
      <c r="I711" s="245"/>
      <c r="J711" s="245"/>
      <c r="K711" s="245"/>
      <c r="L711" s="245"/>
      <c r="M711" s="245"/>
      <c r="N711" s="245"/>
      <c r="O711" s="245"/>
      <c r="P711" s="245" t="s">
        <v>110</v>
      </c>
      <c r="Q711" s="245"/>
      <c r="R711" s="245"/>
      <c r="S711" s="245" t="s">
        <v>29</v>
      </c>
      <c r="T711" s="245"/>
      <c r="U711" s="245"/>
      <c r="V711" s="245" t="s">
        <v>46</v>
      </c>
    </row>
    <row r="712" spans="1:22" s="3" customFormat="1" ht="13.5" hidden="1" customHeight="1" x14ac:dyDescent="0.25">
      <c r="A712" s="245" t="s">
        <v>106</v>
      </c>
      <c r="B712" s="246" t="s">
        <v>107</v>
      </c>
      <c r="C712" s="5" t="s">
        <v>108</v>
      </c>
      <c r="D712" s="246" t="s">
        <v>509</v>
      </c>
      <c r="E712" s="247">
        <v>15</v>
      </c>
      <c r="F712" s="245" t="s">
        <v>109</v>
      </c>
      <c r="G712" s="245" t="s">
        <v>35</v>
      </c>
      <c r="H712" s="245" t="s">
        <v>36</v>
      </c>
      <c r="I712" s="245"/>
      <c r="J712" s="245"/>
      <c r="K712" s="245"/>
      <c r="L712" s="245"/>
      <c r="M712" s="245"/>
      <c r="N712" s="245"/>
      <c r="O712" s="245"/>
      <c r="P712" s="245" t="s">
        <v>110</v>
      </c>
      <c r="Q712" s="245"/>
      <c r="R712" s="245"/>
      <c r="S712" s="245" t="s">
        <v>29</v>
      </c>
      <c r="T712" s="245"/>
      <c r="U712" s="245"/>
      <c r="V712" s="245" t="s">
        <v>46</v>
      </c>
    </row>
    <row r="713" spans="1:22" s="3" customFormat="1" ht="13.5" hidden="1" customHeight="1" x14ac:dyDescent="0.25">
      <c r="A713" s="241" t="s">
        <v>111</v>
      </c>
      <c r="B713" s="5" t="s">
        <v>112</v>
      </c>
      <c r="C713" s="5"/>
      <c r="D713" s="5" t="s">
        <v>509</v>
      </c>
      <c r="E713" s="19">
        <v>16</v>
      </c>
      <c r="F713" s="4" t="s">
        <v>113</v>
      </c>
      <c r="G713" s="4" t="s">
        <v>55</v>
      </c>
      <c r="H713" s="4" t="s">
        <v>34</v>
      </c>
      <c r="I713" s="4" t="s">
        <v>518</v>
      </c>
      <c r="J713" s="4"/>
      <c r="K713" s="4" t="s">
        <v>485</v>
      </c>
      <c r="L713" s="4"/>
      <c r="M713" s="4"/>
      <c r="N713" s="4"/>
      <c r="O713" s="7"/>
      <c r="P713" s="10"/>
      <c r="Q713" s="10"/>
      <c r="R713" s="4" t="s">
        <v>114</v>
      </c>
      <c r="S713" s="10"/>
      <c r="T713" s="10"/>
      <c r="U713" s="10"/>
      <c r="V713" s="10" t="s">
        <v>95</v>
      </c>
    </row>
    <row r="714" spans="1:22" s="3" customFormat="1" ht="13.5" hidden="1" customHeight="1" x14ac:dyDescent="0.25">
      <c r="A714" s="245" t="s">
        <v>111</v>
      </c>
      <c r="B714" s="246" t="s">
        <v>112</v>
      </c>
      <c r="C714" s="5"/>
      <c r="D714" s="246" t="s">
        <v>509</v>
      </c>
      <c r="E714" s="247">
        <v>16</v>
      </c>
      <c r="F714" s="245" t="s">
        <v>113</v>
      </c>
      <c r="G714" s="245" t="s">
        <v>35</v>
      </c>
      <c r="H714" s="245" t="s">
        <v>36</v>
      </c>
      <c r="I714" s="245"/>
      <c r="J714" s="245"/>
      <c r="K714" s="245"/>
      <c r="L714" s="245"/>
      <c r="M714" s="245"/>
      <c r="N714" s="245"/>
      <c r="O714" s="245"/>
      <c r="P714" s="245"/>
      <c r="Q714" s="245"/>
      <c r="R714" s="245" t="s">
        <v>114</v>
      </c>
      <c r="S714" s="245"/>
      <c r="T714" s="245"/>
      <c r="U714" s="245"/>
      <c r="V714" s="245" t="s">
        <v>95</v>
      </c>
    </row>
    <row r="715" spans="1:22" s="3" customFormat="1" ht="13.5" hidden="1" customHeight="1" x14ac:dyDescent="0.25">
      <c r="A715" s="241" t="s">
        <v>111</v>
      </c>
      <c r="B715" s="5" t="s">
        <v>115</v>
      </c>
      <c r="C715" s="5" t="s">
        <v>116</v>
      </c>
      <c r="D715" s="5" t="s">
        <v>509</v>
      </c>
      <c r="E715" s="19">
        <v>17</v>
      </c>
      <c r="F715" s="14" t="s">
        <v>117</v>
      </c>
      <c r="G715" s="4" t="s">
        <v>55</v>
      </c>
      <c r="H715" s="4" t="s">
        <v>34</v>
      </c>
      <c r="I715" s="4" t="s">
        <v>518</v>
      </c>
      <c r="J715" s="4"/>
      <c r="K715" s="4" t="s">
        <v>485</v>
      </c>
      <c r="L715" s="4"/>
      <c r="M715" s="4"/>
      <c r="N715" s="4"/>
      <c r="O715" s="4"/>
      <c r="P715" s="10"/>
      <c r="Q715" s="10"/>
      <c r="R715" s="4" t="s">
        <v>114</v>
      </c>
      <c r="S715" s="10"/>
      <c r="T715" s="10"/>
      <c r="U715" s="10"/>
      <c r="V715" s="10" t="s">
        <v>95</v>
      </c>
    </row>
    <row r="716" spans="1:22" s="3" customFormat="1" ht="13.5" hidden="1" customHeight="1" x14ac:dyDescent="0.25">
      <c r="A716" s="245" t="s">
        <v>111</v>
      </c>
      <c r="B716" s="246" t="s">
        <v>115</v>
      </c>
      <c r="C716" s="5" t="s">
        <v>116</v>
      </c>
      <c r="D716" s="246" t="s">
        <v>509</v>
      </c>
      <c r="E716" s="247">
        <v>17</v>
      </c>
      <c r="F716" s="245" t="s">
        <v>117</v>
      </c>
      <c r="G716" s="245" t="s">
        <v>35</v>
      </c>
      <c r="H716" s="245" t="s">
        <v>36</v>
      </c>
      <c r="I716" s="245"/>
      <c r="J716" s="245"/>
      <c r="K716" s="245"/>
      <c r="L716" s="245"/>
      <c r="M716" s="245"/>
      <c r="N716" s="245"/>
      <c r="O716" s="251"/>
      <c r="P716" s="245"/>
      <c r="Q716" s="245"/>
      <c r="R716" s="245" t="s">
        <v>114</v>
      </c>
      <c r="S716" s="245"/>
      <c r="T716" s="245"/>
      <c r="U716" s="245"/>
      <c r="V716" s="245" t="s">
        <v>95</v>
      </c>
    </row>
    <row r="717" spans="1:22" s="3" customFormat="1" ht="13.5" hidden="1" customHeight="1" x14ac:dyDescent="0.25">
      <c r="A717" s="241" t="s">
        <v>59</v>
      </c>
      <c r="B717" s="5" t="s">
        <v>118</v>
      </c>
      <c r="C717" s="5"/>
      <c r="D717" s="5" t="s">
        <v>509</v>
      </c>
      <c r="E717" s="19">
        <v>18</v>
      </c>
      <c r="F717" s="4" t="s">
        <v>62</v>
      </c>
      <c r="G717" s="4" t="s">
        <v>55</v>
      </c>
      <c r="H717" s="4" t="s">
        <v>34</v>
      </c>
      <c r="I717" s="4" t="s">
        <v>518</v>
      </c>
      <c r="J717" s="4"/>
      <c r="K717" s="4" t="s">
        <v>485</v>
      </c>
      <c r="L717" s="4"/>
      <c r="M717" s="4"/>
      <c r="N717" s="4"/>
      <c r="O717" s="7"/>
      <c r="P717" s="4" t="s">
        <v>62</v>
      </c>
      <c r="Q717" s="4"/>
      <c r="R717" s="4"/>
      <c r="S717" s="4" t="s">
        <v>56</v>
      </c>
      <c r="T717" s="4" t="s">
        <v>119</v>
      </c>
      <c r="U717" s="4"/>
      <c r="V717" s="4" t="s">
        <v>46</v>
      </c>
    </row>
    <row r="718" spans="1:22" s="3" customFormat="1" ht="13.5" hidden="1" customHeight="1" x14ac:dyDescent="0.25">
      <c r="A718" s="245" t="s">
        <v>59</v>
      </c>
      <c r="B718" s="246" t="s">
        <v>118</v>
      </c>
      <c r="C718" s="5"/>
      <c r="D718" s="246" t="s">
        <v>509</v>
      </c>
      <c r="E718" s="247">
        <v>18</v>
      </c>
      <c r="F718" s="245" t="s">
        <v>62</v>
      </c>
      <c r="G718" s="245" t="s">
        <v>35</v>
      </c>
      <c r="H718" s="245" t="s">
        <v>36</v>
      </c>
      <c r="I718" s="245"/>
      <c r="J718" s="245"/>
      <c r="K718" s="245"/>
      <c r="L718" s="245"/>
      <c r="M718" s="245"/>
      <c r="N718" s="245"/>
      <c r="O718" s="251"/>
      <c r="P718" s="245" t="s">
        <v>62</v>
      </c>
      <c r="Q718" s="245"/>
      <c r="R718" s="245"/>
      <c r="S718" s="245" t="s">
        <v>56</v>
      </c>
      <c r="T718" s="245" t="s">
        <v>119</v>
      </c>
      <c r="U718" s="245"/>
      <c r="V718" s="245" t="s">
        <v>46</v>
      </c>
    </row>
    <row r="719" spans="1:22" s="3" customFormat="1" ht="13.5" hidden="1" customHeight="1" x14ac:dyDescent="0.25">
      <c r="A719" s="241" t="s">
        <v>59</v>
      </c>
      <c r="B719" s="5" t="s">
        <v>120</v>
      </c>
      <c r="C719" s="5"/>
      <c r="D719" s="5" t="s">
        <v>509</v>
      </c>
      <c r="E719" s="19">
        <v>19</v>
      </c>
      <c r="F719" s="4" t="s">
        <v>121</v>
      </c>
      <c r="G719" s="4" t="s">
        <v>122</v>
      </c>
      <c r="H719" s="4" t="s">
        <v>34</v>
      </c>
      <c r="I719" s="4" t="s">
        <v>518</v>
      </c>
      <c r="J719" s="4"/>
      <c r="K719" s="4" t="s">
        <v>485</v>
      </c>
      <c r="L719" s="4"/>
      <c r="M719" s="4"/>
      <c r="N719" s="4"/>
      <c r="O719" s="4"/>
      <c r="P719" s="4" t="s">
        <v>62</v>
      </c>
      <c r="Q719" s="4" t="s">
        <v>63</v>
      </c>
      <c r="R719" s="4"/>
      <c r="S719" s="4" t="s">
        <v>56</v>
      </c>
      <c r="T719" s="4" t="s">
        <v>75</v>
      </c>
      <c r="U719" s="4"/>
      <c r="V719" s="4" t="s">
        <v>46</v>
      </c>
    </row>
    <row r="720" spans="1:22" s="3" customFormat="1" ht="13.5" hidden="1" customHeight="1" x14ac:dyDescent="0.25">
      <c r="A720" s="241" t="s">
        <v>59</v>
      </c>
      <c r="B720" s="5" t="s">
        <v>123</v>
      </c>
      <c r="C720" s="5" t="s">
        <v>124</v>
      </c>
      <c r="D720" s="5" t="s">
        <v>509</v>
      </c>
      <c r="E720" s="19">
        <v>20</v>
      </c>
      <c r="F720" s="4" t="s">
        <v>125</v>
      </c>
      <c r="G720" s="4" t="s">
        <v>55</v>
      </c>
      <c r="H720" s="4" t="s">
        <v>34</v>
      </c>
      <c r="I720" s="4" t="s">
        <v>518</v>
      </c>
      <c r="J720" s="4"/>
      <c r="K720" s="4" t="s">
        <v>485</v>
      </c>
      <c r="L720" s="4"/>
      <c r="M720" s="4"/>
      <c r="N720" s="4"/>
      <c r="O720" s="7"/>
      <c r="P720" s="4" t="s">
        <v>126</v>
      </c>
      <c r="Q720" s="4" t="s">
        <v>27</v>
      </c>
      <c r="R720" s="4"/>
      <c r="S720" s="4" t="s">
        <v>29</v>
      </c>
      <c r="T720" s="4" t="s">
        <v>127</v>
      </c>
      <c r="U720" s="4"/>
      <c r="V720" s="4" t="s">
        <v>46</v>
      </c>
    </row>
    <row r="721" spans="1:22" s="3" customFormat="1" ht="13.5" hidden="1" customHeight="1" x14ac:dyDescent="0.25">
      <c r="A721" s="245" t="s">
        <v>59</v>
      </c>
      <c r="B721" s="246" t="s">
        <v>123</v>
      </c>
      <c r="C721" s="5" t="s">
        <v>124</v>
      </c>
      <c r="D721" s="246" t="s">
        <v>509</v>
      </c>
      <c r="E721" s="247">
        <v>20</v>
      </c>
      <c r="F721" s="245" t="s">
        <v>125</v>
      </c>
      <c r="G721" s="245" t="s">
        <v>35</v>
      </c>
      <c r="H721" s="245" t="s">
        <v>36</v>
      </c>
      <c r="I721" s="245"/>
      <c r="J721" s="245"/>
      <c r="K721" s="245"/>
      <c r="L721" s="245"/>
      <c r="M721" s="245"/>
      <c r="N721" s="245"/>
      <c r="O721" s="245"/>
      <c r="P721" s="245" t="s">
        <v>126</v>
      </c>
      <c r="Q721" s="245" t="s">
        <v>27</v>
      </c>
      <c r="R721" s="245"/>
      <c r="S721" s="245" t="s">
        <v>29</v>
      </c>
      <c r="T721" s="245" t="s">
        <v>127</v>
      </c>
      <c r="U721" s="245"/>
      <c r="V721" s="245" t="s">
        <v>46</v>
      </c>
    </row>
    <row r="722" spans="1:22" s="3" customFormat="1" ht="13.5" customHeight="1" x14ac:dyDescent="0.25">
      <c r="A722" s="105" t="s">
        <v>20</v>
      </c>
      <c r="B722" s="106" t="s">
        <v>21</v>
      </c>
      <c r="C722" s="106" t="s">
        <v>22</v>
      </c>
      <c r="D722" s="106" t="s">
        <v>502</v>
      </c>
      <c r="E722" s="107">
        <v>1</v>
      </c>
      <c r="F722" s="105" t="s">
        <v>23</v>
      </c>
      <c r="G722" s="105" t="s">
        <v>24</v>
      </c>
      <c r="H722" s="105" t="s">
        <v>25</v>
      </c>
      <c r="I722" s="105"/>
      <c r="J722" s="105"/>
      <c r="K722" s="105"/>
      <c r="L722" s="105"/>
      <c r="M722" s="105"/>
      <c r="N722" s="105"/>
      <c r="O722" s="105"/>
      <c r="P722" s="105" t="s">
        <v>26</v>
      </c>
      <c r="Q722" s="105" t="s">
        <v>27</v>
      </c>
      <c r="R722" s="105" t="s">
        <v>28</v>
      </c>
      <c r="S722" s="105" t="s">
        <v>29</v>
      </c>
      <c r="T722" s="105" t="s">
        <v>30</v>
      </c>
      <c r="U722" s="105"/>
      <c r="V722" s="105" t="s">
        <v>31</v>
      </c>
    </row>
    <row r="723" spans="1:22" s="3" customFormat="1" ht="13.5" customHeight="1" x14ac:dyDescent="0.25">
      <c r="A723" s="111" t="s">
        <v>20</v>
      </c>
      <c r="B723" s="112" t="s">
        <v>21</v>
      </c>
      <c r="C723" s="106" t="s">
        <v>22</v>
      </c>
      <c r="D723" s="112" t="s">
        <v>502</v>
      </c>
      <c r="E723" s="113">
        <v>1</v>
      </c>
      <c r="F723" s="111" t="s">
        <v>23</v>
      </c>
      <c r="G723" s="111" t="s">
        <v>24</v>
      </c>
      <c r="H723" s="111" t="s">
        <v>32</v>
      </c>
      <c r="I723" s="111"/>
      <c r="J723" s="111"/>
      <c r="K723" s="111"/>
      <c r="L723" s="111"/>
      <c r="M723" s="111"/>
      <c r="N723" s="111"/>
      <c r="O723" s="132"/>
      <c r="P723" s="111" t="s">
        <v>26</v>
      </c>
      <c r="Q723" s="111" t="s">
        <v>27</v>
      </c>
      <c r="R723" s="111" t="s">
        <v>28</v>
      </c>
      <c r="S723" s="111" t="s">
        <v>29</v>
      </c>
      <c r="T723" s="111" t="s">
        <v>30</v>
      </c>
      <c r="U723" s="111"/>
      <c r="V723" s="111" t="s">
        <v>31</v>
      </c>
    </row>
    <row r="724" spans="1:22" s="3" customFormat="1" ht="13.5" customHeight="1" x14ac:dyDescent="0.25">
      <c r="A724" s="105" t="s">
        <v>20</v>
      </c>
      <c r="B724" s="106" t="s">
        <v>21</v>
      </c>
      <c r="C724" s="106" t="s">
        <v>22</v>
      </c>
      <c r="D724" s="106" t="s">
        <v>502</v>
      </c>
      <c r="E724" s="107">
        <v>1</v>
      </c>
      <c r="F724" s="105" t="s">
        <v>23</v>
      </c>
      <c r="G724" s="105" t="s">
        <v>24</v>
      </c>
      <c r="H724" s="105" t="s">
        <v>33</v>
      </c>
      <c r="I724" s="105"/>
      <c r="J724" s="105"/>
      <c r="K724" s="105"/>
      <c r="L724" s="105"/>
      <c r="M724" s="105"/>
      <c r="N724" s="105"/>
      <c r="O724" s="108"/>
      <c r="P724" s="105" t="s">
        <v>26</v>
      </c>
      <c r="Q724" s="105" t="s">
        <v>27</v>
      </c>
      <c r="R724" s="105" t="s">
        <v>28</v>
      </c>
      <c r="S724" s="105" t="s">
        <v>29</v>
      </c>
      <c r="T724" s="105" t="s">
        <v>30</v>
      </c>
      <c r="U724" s="105"/>
      <c r="V724" s="105" t="s">
        <v>31</v>
      </c>
    </row>
    <row r="725" spans="1:22" s="3" customFormat="1" ht="13.5" customHeight="1" x14ac:dyDescent="0.25">
      <c r="A725" s="105" t="s">
        <v>20</v>
      </c>
      <c r="B725" s="106" t="s">
        <v>21</v>
      </c>
      <c r="C725" s="106" t="s">
        <v>22</v>
      </c>
      <c r="D725" s="106" t="s">
        <v>502</v>
      </c>
      <c r="E725" s="107">
        <v>1</v>
      </c>
      <c r="F725" s="105" t="s">
        <v>23</v>
      </c>
      <c r="G725" s="105" t="s">
        <v>24</v>
      </c>
      <c r="H725" s="105" t="s">
        <v>34</v>
      </c>
      <c r="I725" s="105"/>
      <c r="J725" s="105"/>
      <c r="K725" s="105"/>
      <c r="L725" s="105"/>
      <c r="M725" s="105"/>
      <c r="N725" s="105"/>
      <c r="O725" s="108"/>
      <c r="P725" s="105" t="s">
        <v>26</v>
      </c>
      <c r="Q725" s="105" t="s">
        <v>27</v>
      </c>
      <c r="R725" s="105" t="s">
        <v>28</v>
      </c>
      <c r="S725" s="105" t="s">
        <v>29</v>
      </c>
      <c r="T725" s="105" t="s">
        <v>30</v>
      </c>
      <c r="U725" s="105"/>
      <c r="V725" s="105" t="s">
        <v>31</v>
      </c>
    </row>
    <row r="726" spans="1:22" s="3" customFormat="1" ht="13.5" customHeight="1" x14ac:dyDescent="0.25">
      <c r="A726" s="105" t="s">
        <v>20</v>
      </c>
      <c r="B726" s="106" t="s">
        <v>21</v>
      </c>
      <c r="C726" s="106" t="s">
        <v>22</v>
      </c>
      <c r="D726" s="106" t="s">
        <v>502</v>
      </c>
      <c r="E726" s="107">
        <v>1</v>
      </c>
      <c r="F726" s="105" t="s">
        <v>23</v>
      </c>
      <c r="G726" s="105" t="s">
        <v>35</v>
      </c>
      <c r="H726" s="105" t="s">
        <v>36</v>
      </c>
      <c r="I726" s="105"/>
      <c r="J726" s="105"/>
      <c r="K726" s="105"/>
      <c r="L726" s="105"/>
      <c r="M726" s="105"/>
      <c r="N726" s="105"/>
      <c r="O726" s="108"/>
      <c r="P726" s="105" t="s">
        <v>26</v>
      </c>
      <c r="Q726" s="105" t="s">
        <v>27</v>
      </c>
      <c r="R726" s="105" t="s">
        <v>28</v>
      </c>
      <c r="S726" s="105" t="s">
        <v>29</v>
      </c>
      <c r="T726" s="105" t="s">
        <v>30</v>
      </c>
      <c r="U726" s="105"/>
      <c r="V726" s="105" t="s">
        <v>31</v>
      </c>
    </row>
    <row r="727" spans="1:22" s="3" customFormat="1" ht="13.5" customHeight="1" x14ac:dyDescent="0.25">
      <c r="A727" s="105" t="s">
        <v>37</v>
      </c>
      <c r="B727" s="106" t="s">
        <v>38</v>
      </c>
      <c r="C727" s="106" t="s">
        <v>39</v>
      </c>
      <c r="D727" s="106" t="s">
        <v>502</v>
      </c>
      <c r="E727" s="107">
        <v>2</v>
      </c>
      <c r="F727" s="105" t="s">
        <v>40</v>
      </c>
      <c r="G727" s="105" t="s">
        <v>41</v>
      </c>
      <c r="H727" s="105" t="s">
        <v>25</v>
      </c>
      <c r="I727" s="105" t="s">
        <v>519</v>
      </c>
      <c r="J727" s="105"/>
      <c r="K727" s="105" t="s">
        <v>482</v>
      </c>
      <c r="L727" s="105"/>
      <c r="M727" s="105"/>
      <c r="N727" s="105"/>
      <c r="O727" s="108"/>
      <c r="P727" s="105" t="s">
        <v>42</v>
      </c>
      <c r="Q727" s="105"/>
      <c r="R727" s="105" t="s">
        <v>43</v>
      </c>
      <c r="S727" s="105" t="s">
        <v>29</v>
      </c>
      <c r="T727" s="105" t="s">
        <v>44</v>
      </c>
      <c r="U727" s="105" t="s">
        <v>45</v>
      </c>
      <c r="V727" s="105" t="s">
        <v>46</v>
      </c>
    </row>
    <row r="728" spans="1:22" s="3" customFormat="1" ht="13.5" customHeight="1" x14ac:dyDescent="0.25">
      <c r="A728" s="105" t="s">
        <v>37</v>
      </c>
      <c r="B728" s="106" t="s">
        <v>38</v>
      </c>
      <c r="C728" s="106" t="s">
        <v>39</v>
      </c>
      <c r="D728" s="106" t="s">
        <v>502</v>
      </c>
      <c r="E728" s="107">
        <v>2</v>
      </c>
      <c r="F728" s="105" t="s">
        <v>40</v>
      </c>
      <c r="G728" s="105" t="s">
        <v>35</v>
      </c>
      <c r="H728" s="105" t="s">
        <v>36</v>
      </c>
      <c r="I728" s="105" t="s">
        <v>519</v>
      </c>
      <c r="J728" s="105"/>
      <c r="K728" s="105" t="s">
        <v>490</v>
      </c>
      <c r="L728" s="105"/>
      <c r="M728" s="105"/>
      <c r="N728" s="105"/>
      <c r="O728" s="105"/>
      <c r="P728" s="105" t="s">
        <v>42</v>
      </c>
      <c r="Q728" s="105"/>
      <c r="R728" s="105" t="s">
        <v>43</v>
      </c>
      <c r="S728" s="105" t="s">
        <v>29</v>
      </c>
      <c r="T728" s="105" t="s">
        <v>44</v>
      </c>
      <c r="U728" s="105" t="s">
        <v>45</v>
      </c>
      <c r="V728" s="105" t="s">
        <v>46</v>
      </c>
    </row>
    <row r="729" spans="1:22" s="3" customFormat="1" ht="13.5" customHeight="1" x14ac:dyDescent="0.25">
      <c r="A729" s="105" t="s">
        <v>47</v>
      </c>
      <c r="B729" s="106" t="s">
        <v>48</v>
      </c>
      <c r="C729" s="106" t="s">
        <v>49</v>
      </c>
      <c r="D729" s="106" t="s">
        <v>502</v>
      </c>
      <c r="E729" s="107">
        <v>3</v>
      </c>
      <c r="F729" s="105" t="s">
        <v>42</v>
      </c>
      <c r="G729" s="105" t="s">
        <v>41</v>
      </c>
      <c r="H729" s="105" t="s">
        <v>33</v>
      </c>
      <c r="I729" s="105" t="s">
        <v>519</v>
      </c>
      <c r="J729" s="105"/>
      <c r="K729" s="105" t="s">
        <v>489</v>
      </c>
      <c r="L729" s="105"/>
      <c r="M729" s="105"/>
      <c r="N729" s="105"/>
      <c r="O729" s="108"/>
      <c r="P729" s="105" t="s">
        <v>42</v>
      </c>
      <c r="Q729" s="105"/>
      <c r="R729" s="109" t="s">
        <v>50</v>
      </c>
      <c r="S729" s="105"/>
      <c r="T729" s="105" t="s">
        <v>44</v>
      </c>
      <c r="U729" s="105"/>
      <c r="V729" s="105" t="s">
        <v>46</v>
      </c>
    </row>
    <row r="730" spans="1:22" s="3" customFormat="1" ht="13.5" customHeight="1" x14ac:dyDescent="0.25">
      <c r="A730" s="105" t="s">
        <v>47</v>
      </c>
      <c r="B730" s="106" t="s">
        <v>48</v>
      </c>
      <c r="C730" s="106" t="s">
        <v>49</v>
      </c>
      <c r="D730" s="106" t="s">
        <v>502</v>
      </c>
      <c r="E730" s="107">
        <v>3</v>
      </c>
      <c r="F730" s="105" t="s">
        <v>42</v>
      </c>
      <c r="G730" s="105" t="s">
        <v>35</v>
      </c>
      <c r="H730" s="105" t="s">
        <v>36</v>
      </c>
      <c r="I730" s="105" t="s">
        <v>519</v>
      </c>
      <c r="J730" s="105"/>
      <c r="K730" s="105" t="s">
        <v>491</v>
      </c>
      <c r="L730" s="105"/>
      <c r="M730" s="105"/>
      <c r="N730" s="105"/>
      <c r="O730" s="105"/>
      <c r="P730" s="105" t="s">
        <v>42</v>
      </c>
      <c r="Q730" s="105"/>
      <c r="R730" s="105" t="s">
        <v>50</v>
      </c>
      <c r="S730" s="105"/>
      <c r="T730" s="105" t="s">
        <v>44</v>
      </c>
      <c r="U730" s="105"/>
      <c r="V730" s="105" t="s">
        <v>46</v>
      </c>
    </row>
    <row r="731" spans="1:22" s="3" customFormat="1" ht="13.5" customHeight="1" x14ac:dyDescent="0.25">
      <c r="A731" s="105" t="s">
        <v>51</v>
      </c>
      <c r="B731" s="106" t="s">
        <v>52</v>
      </c>
      <c r="C731" s="106" t="s">
        <v>53</v>
      </c>
      <c r="D731" s="106" t="s">
        <v>502</v>
      </c>
      <c r="E731" s="107">
        <v>4</v>
      </c>
      <c r="F731" s="105" t="s">
        <v>54</v>
      </c>
      <c r="G731" s="105" t="s">
        <v>55</v>
      </c>
      <c r="H731" s="105" t="s">
        <v>34</v>
      </c>
      <c r="I731" s="105" t="s">
        <v>519</v>
      </c>
      <c r="J731" s="105"/>
      <c r="K731" s="105" t="s">
        <v>485</v>
      </c>
      <c r="L731" s="105"/>
      <c r="M731" s="105"/>
      <c r="N731" s="105"/>
      <c r="O731" s="108"/>
      <c r="P731" s="105"/>
      <c r="Q731" s="105"/>
      <c r="R731" s="105" t="s">
        <v>50</v>
      </c>
      <c r="S731" s="105" t="s">
        <v>56</v>
      </c>
      <c r="T731" s="105" t="s">
        <v>57</v>
      </c>
      <c r="U731" s="105" t="s">
        <v>45</v>
      </c>
      <c r="V731" s="105" t="s">
        <v>58</v>
      </c>
    </row>
    <row r="732" spans="1:22" s="3" customFormat="1" ht="13.5" customHeight="1" x14ac:dyDescent="0.25">
      <c r="A732" s="105" t="s">
        <v>51</v>
      </c>
      <c r="B732" s="106" t="s">
        <v>52</v>
      </c>
      <c r="C732" s="106" t="s">
        <v>53</v>
      </c>
      <c r="D732" s="106" t="s">
        <v>502</v>
      </c>
      <c r="E732" s="107">
        <v>4</v>
      </c>
      <c r="F732" s="105" t="s">
        <v>54</v>
      </c>
      <c r="G732" s="105" t="s">
        <v>35</v>
      </c>
      <c r="H732" s="105" t="s">
        <v>36</v>
      </c>
      <c r="I732" s="105" t="s">
        <v>519</v>
      </c>
      <c r="J732" s="105"/>
      <c r="K732" s="105" t="s">
        <v>492</v>
      </c>
      <c r="L732" s="105"/>
      <c r="M732" s="105"/>
      <c r="N732" s="105"/>
      <c r="O732" s="105"/>
      <c r="P732" s="105"/>
      <c r="Q732" s="105"/>
      <c r="R732" s="105" t="s">
        <v>50</v>
      </c>
      <c r="S732" s="105" t="s">
        <v>56</v>
      </c>
      <c r="T732" s="105" t="s">
        <v>57</v>
      </c>
      <c r="U732" s="105" t="s">
        <v>45</v>
      </c>
      <c r="V732" s="105" t="s">
        <v>58</v>
      </c>
    </row>
    <row r="733" spans="1:22" s="3" customFormat="1" ht="13.5" customHeight="1" x14ac:dyDescent="0.25">
      <c r="A733" s="105" t="s">
        <v>59</v>
      </c>
      <c r="B733" s="106" t="s">
        <v>60</v>
      </c>
      <c r="C733" s="106" t="s">
        <v>61</v>
      </c>
      <c r="D733" s="106" t="s">
        <v>502</v>
      </c>
      <c r="E733" s="107">
        <v>5</v>
      </c>
      <c r="F733" s="110" t="s">
        <v>62</v>
      </c>
      <c r="G733" s="105" t="s">
        <v>55</v>
      </c>
      <c r="H733" s="105" t="s">
        <v>25</v>
      </c>
      <c r="I733" s="105" t="s">
        <v>519</v>
      </c>
      <c r="J733" s="105"/>
      <c r="K733" s="105" t="s">
        <v>487</v>
      </c>
      <c r="L733" s="105"/>
      <c r="M733" s="105"/>
      <c r="N733" s="105"/>
      <c r="O733" s="105"/>
      <c r="P733" s="105" t="s">
        <v>62</v>
      </c>
      <c r="Q733" s="105" t="s">
        <v>63</v>
      </c>
      <c r="R733" s="105"/>
      <c r="S733" s="105" t="s">
        <v>56</v>
      </c>
      <c r="T733" s="105" t="s">
        <v>64</v>
      </c>
      <c r="U733" s="105"/>
      <c r="V733" s="105" t="s">
        <v>46</v>
      </c>
    </row>
    <row r="734" spans="1:22" s="3" customFormat="1" ht="13.5" customHeight="1" x14ac:dyDescent="0.25">
      <c r="A734" s="105" t="s">
        <v>59</v>
      </c>
      <c r="B734" s="106" t="s">
        <v>65</v>
      </c>
      <c r="C734" s="106" t="s">
        <v>66</v>
      </c>
      <c r="D734" s="106" t="s">
        <v>502</v>
      </c>
      <c r="E734" s="107">
        <v>6</v>
      </c>
      <c r="F734" s="105" t="s">
        <v>67</v>
      </c>
      <c r="G734" s="105" t="s">
        <v>55</v>
      </c>
      <c r="H734" s="105" t="s">
        <v>34</v>
      </c>
      <c r="I734" s="105" t="s">
        <v>519</v>
      </c>
      <c r="J734" s="105"/>
      <c r="K734" s="105" t="s">
        <v>485</v>
      </c>
      <c r="L734" s="105"/>
      <c r="M734" s="105"/>
      <c r="N734" s="105"/>
      <c r="O734" s="108"/>
      <c r="P734" s="105" t="s">
        <v>68</v>
      </c>
      <c r="Q734" s="105"/>
      <c r="R734" s="105"/>
      <c r="S734" s="105" t="s">
        <v>29</v>
      </c>
      <c r="T734" s="105" t="s">
        <v>69</v>
      </c>
      <c r="U734" s="105"/>
      <c r="V734" s="105" t="s">
        <v>46</v>
      </c>
    </row>
    <row r="735" spans="1:22" s="3" customFormat="1" ht="13.5" customHeight="1" x14ac:dyDescent="0.25">
      <c r="A735" s="105" t="s">
        <v>59</v>
      </c>
      <c r="B735" s="106" t="s">
        <v>65</v>
      </c>
      <c r="C735" s="106" t="s">
        <v>66</v>
      </c>
      <c r="D735" s="106" t="s">
        <v>502</v>
      </c>
      <c r="E735" s="107">
        <v>6</v>
      </c>
      <c r="F735" s="105" t="s">
        <v>67</v>
      </c>
      <c r="G735" s="105" t="s">
        <v>35</v>
      </c>
      <c r="H735" s="105" t="s">
        <v>36</v>
      </c>
      <c r="I735" s="105" t="s">
        <v>519</v>
      </c>
      <c r="J735" s="105"/>
      <c r="K735" s="105" t="s">
        <v>488</v>
      </c>
      <c r="L735" s="105"/>
      <c r="M735" s="105"/>
      <c r="N735" s="105"/>
      <c r="O735" s="108"/>
      <c r="P735" s="105" t="s">
        <v>68</v>
      </c>
      <c r="Q735" s="105"/>
      <c r="R735" s="105"/>
      <c r="S735" s="105" t="s">
        <v>29</v>
      </c>
      <c r="T735" s="105" t="s">
        <v>69</v>
      </c>
      <c r="U735" s="105"/>
      <c r="V735" s="105" t="s">
        <v>46</v>
      </c>
    </row>
    <row r="736" spans="1:22" s="3" customFormat="1" ht="13.5" customHeight="1" x14ac:dyDescent="0.25">
      <c r="A736" s="105" t="s">
        <v>20</v>
      </c>
      <c r="B736" s="106" t="s">
        <v>70</v>
      </c>
      <c r="C736" s="106" t="s">
        <v>71</v>
      </c>
      <c r="D736" s="106" t="s">
        <v>502</v>
      </c>
      <c r="E736" s="107">
        <v>7</v>
      </c>
      <c r="F736" s="105" t="s">
        <v>72</v>
      </c>
      <c r="G736" s="105" t="s">
        <v>55</v>
      </c>
      <c r="H736" s="105" t="s">
        <v>33</v>
      </c>
      <c r="I736" s="105" t="s">
        <v>519</v>
      </c>
      <c r="J736" s="105"/>
      <c r="K736" s="105" t="s">
        <v>493</v>
      </c>
      <c r="L736" s="105"/>
      <c r="M736" s="105"/>
      <c r="N736" s="105"/>
      <c r="O736" s="105"/>
      <c r="P736" s="105" t="s">
        <v>73</v>
      </c>
      <c r="Q736" s="105" t="s">
        <v>74</v>
      </c>
      <c r="R736" s="105"/>
      <c r="S736" s="105" t="s">
        <v>29</v>
      </c>
      <c r="T736" s="105" t="s">
        <v>75</v>
      </c>
      <c r="U736" s="105"/>
      <c r="V736" s="105" t="s">
        <v>58</v>
      </c>
    </row>
    <row r="737" spans="1:22" s="3" customFormat="1" ht="13.5" customHeight="1" x14ac:dyDescent="0.25">
      <c r="A737" s="105" t="s">
        <v>20</v>
      </c>
      <c r="B737" s="106" t="s">
        <v>70</v>
      </c>
      <c r="C737" s="106" t="s">
        <v>71</v>
      </c>
      <c r="D737" s="106" t="s">
        <v>502</v>
      </c>
      <c r="E737" s="107">
        <v>7</v>
      </c>
      <c r="F737" s="105" t="s">
        <v>72</v>
      </c>
      <c r="G737" s="105" t="s">
        <v>35</v>
      </c>
      <c r="H737" s="105" t="s">
        <v>36</v>
      </c>
      <c r="I737" s="105" t="s">
        <v>519</v>
      </c>
      <c r="J737" s="105"/>
      <c r="K737" s="105" t="s">
        <v>486</v>
      </c>
      <c r="L737" s="105"/>
      <c r="M737" s="105"/>
      <c r="N737" s="105"/>
      <c r="O737" s="105"/>
      <c r="P737" s="105" t="s">
        <v>73</v>
      </c>
      <c r="Q737" s="105" t="s">
        <v>74</v>
      </c>
      <c r="R737" s="105"/>
      <c r="S737" s="105" t="s">
        <v>29</v>
      </c>
      <c r="T737" s="105" t="s">
        <v>75</v>
      </c>
      <c r="U737" s="105"/>
      <c r="V737" s="105" t="s">
        <v>58</v>
      </c>
    </row>
    <row r="738" spans="1:22" s="3" customFormat="1" ht="13.5" customHeight="1" x14ac:dyDescent="0.25">
      <c r="A738" s="105" t="s">
        <v>20</v>
      </c>
      <c r="B738" s="106" t="s">
        <v>76</v>
      </c>
      <c r="C738" s="106" t="s">
        <v>77</v>
      </c>
      <c r="D738" s="106" t="s">
        <v>502</v>
      </c>
      <c r="E738" s="107">
        <v>8</v>
      </c>
      <c r="F738" s="105" t="s">
        <v>78</v>
      </c>
      <c r="G738" s="105" t="s">
        <v>55</v>
      </c>
      <c r="H738" s="105" t="s">
        <v>32</v>
      </c>
      <c r="I738" s="105" t="s">
        <v>519</v>
      </c>
      <c r="J738" s="105"/>
      <c r="K738" s="105" t="s">
        <v>483</v>
      </c>
      <c r="L738" s="105"/>
      <c r="M738" s="105"/>
      <c r="N738" s="105"/>
      <c r="O738" s="108"/>
      <c r="P738" s="105" t="s">
        <v>79</v>
      </c>
      <c r="Q738" s="105"/>
      <c r="R738" s="105"/>
      <c r="S738" s="105" t="s">
        <v>29</v>
      </c>
      <c r="T738" s="105" t="s">
        <v>80</v>
      </c>
      <c r="U738" s="105"/>
      <c r="V738" s="105" t="s">
        <v>46</v>
      </c>
    </row>
    <row r="739" spans="1:22" s="3" customFormat="1" ht="13.5" customHeight="1" x14ac:dyDescent="0.25">
      <c r="A739" s="105" t="s">
        <v>20</v>
      </c>
      <c r="B739" s="106" t="s">
        <v>76</v>
      </c>
      <c r="C739" s="106" t="s">
        <v>77</v>
      </c>
      <c r="D739" s="106" t="s">
        <v>502</v>
      </c>
      <c r="E739" s="107">
        <v>8</v>
      </c>
      <c r="F739" s="105" t="s">
        <v>78</v>
      </c>
      <c r="G739" s="105" t="s">
        <v>35</v>
      </c>
      <c r="H739" s="105" t="s">
        <v>36</v>
      </c>
      <c r="I739" s="105" t="s">
        <v>519</v>
      </c>
      <c r="J739" s="105"/>
      <c r="K739" s="105" t="s">
        <v>490</v>
      </c>
      <c r="L739" s="105"/>
      <c r="M739" s="105"/>
      <c r="N739" s="105"/>
      <c r="O739" s="105"/>
      <c r="P739" s="105" t="s">
        <v>79</v>
      </c>
      <c r="Q739" s="105"/>
      <c r="R739" s="105"/>
      <c r="S739" s="105" t="s">
        <v>29</v>
      </c>
      <c r="T739" s="105" t="s">
        <v>80</v>
      </c>
      <c r="U739" s="105"/>
      <c r="V739" s="105" t="s">
        <v>46</v>
      </c>
    </row>
    <row r="740" spans="1:22" s="3" customFormat="1" ht="13.5" customHeight="1" x14ac:dyDescent="0.25">
      <c r="A740" s="111" t="s">
        <v>81</v>
      </c>
      <c r="B740" s="112" t="s">
        <v>82</v>
      </c>
      <c r="C740" s="106"/>
      <c r="D740" s="112" t="s">
        <v>502</v>
      </c>
      <c r="E740" s="113">
        <v>9</v>
      </c>
      <c r="F740" s="111" t="s">
        <v>83</v>
      </c>
      <c r="G740" s="111" t="s">
        <v>55</v>
      </c>
      <c r="H740" s="111" t="s">
        <v>25</v>
      </c>
      <c r="I740" s="111"/>
      <c r="J740" s="111"/>
      <c r="K740" s="111"/>
      <c r="L740" s="111"/>
      <c r="M740" s="111"/>
      <c r="N740" s="111"/>
      <c r="O740" s="111"/>
      <c r="P740" s="111" t="s">
        <v>62</v>
      </c>
      <c r="Q740" s="111" t="s">
        <v>84</v>
      </c>
      <c r="R740" s="111"/>
      <c r="S740" s="111" t="s">
        <v>56</v>
      </c>
      <c r="T740" s="111" t="s">
        <v>85</v>
      </c>
      <c r="U740" s="111"/>
      <c r="V740" s="111" t="s">
        <v>46</v>
      </c>
    </row>
    <row r="741" spans="1:22" s="3" customFormat="1" ht="13.5" customHeight="1" x14ac:dyDescent="0.25">
      <c r="A741" s="105" t="s">
        <v>37</v>
      </c>
      <c r="B741" s="106" t="s">
        <v>86</v>
      </c>
      <c r="C741" s="106" t="s">
        <v>87</v>
      </c>
      <c r="D741" s="106" t="s">
        <v>502</v>
      </c>
      <c r="E741" s="107">
        <v>10</v>
      </c>
      <c r="F741" s="105" t="s">
        <v>88</v>
      </c>
      <c r="G741" s="105" t="s">
        <v>55</v>
      </c>
      <c r="H741" s="105" t="s">
        <v>34</v>
      </c>
      <c r="I741" s="105" t="s">
        <v>519</v>
      </c>
      <c r="J741" s="105"/>
      <c r="K741" s="105" t="s">
        <v>485</v>
      </c>
      <c r="L741" s="105"/>
      <c r="M741" s="105"/>
      <c r="N741" s="105"/>
      <c r="O741" s="108"/>
      <c r="P741" s="105" t="s">
        <v>88</v>
      </c>
      <c r="Q741" s="105"/>
      <c r="R741" s="105" t="s">
        <v>43</v>
      </c>
      <c r="S741" s="105" t="s">
        <v>29</v>
      </c>
      <c r="T741" s="105" t="s">
        <v>89</v>
      </c>
      <c r="U741" s="105" t="s">
        <v>45</v>
      </c>
      <c r="V741" s="105" t="s">
        <v>46</v>
      </c>
    </row>
    <row r="742" spans="1:22" s="3" customFormat="1" ht="13.5" customHeight="1" x14ac:dyDescent="0.25">
      <c r="A742" s="105" t="s">
        <v>37</v>
      </c>
      <c r="B742" s="106" t="s">
        <v>86</v>
      </c>
      <c r="C742" s="106" t="s">
        <v>87</v>
      </c>
      <c r="D742" s="106" t="s">
        <v>502</v>
      </c>
      <c r="E742" s="107">
        <v>10</v>
      </c>
      <c r="F742" s="105" t="s">
        <v>88</v>
      </c>
      <c r="G742" s="105" t="s">
        <v>35</v>
      </c>
      <c r="H742" s="105" t="s">
        <v>36</v>
      </c>
      <c r="I742" s="105" t="s">
        <v>519</v>
      </c>
      <c r="J742" s="105"/>
      <c r="K742" s="105" t="s">
        <v>491</v>
      </c>
      <c r="L742" s="105"/>
      <c r="M742" s="105"/>
      <c r="N742" s="105"/>
      <c r="O742" s="105"/>
      <c r="P742" s="105" t="s">
        <v>88</v>
      </c>
      <c r="Q742" s="105"/>
      <c r="R742" s="105" t="s">
        <v>43</v>
      </c>
      <c r="S742" s="105" t="s">
        <v>29</v>
      </c>
      <c r="T742" s="105" t="s">
        <v>89</v>
      </c>
      <c r="U742" s="105" t="s">
        <v>45</v>
      </c>
      <c r="V742" s="105" t="s">
        <v>46</v>
      </c>
    </row>
    <row r="743" spans="1:22" s="3" customFormat="1" ht="13.5" customHeight="1" x14ac:dyDescent="0.25">
      <c r="A743" s="105" t="s">
        <v>90</v>
      </c>
      <c r="B743" s="106" t="s">
        <v>91</v>
      </c>
      <c r="C743" s="106" t="s">
        <v>92</v>
      </c>
      <c r="D743" s="106" t="s">
        <v>502</v>
      </c>
      <c r="E743" s="107">
        <v>11</v>
      </c>
      <c r="F743" s="105" t="s">
        <v>93</v>
      </c>
      <c r="G743" s="105" t="s">
        <v>55</v>
      </c>
      <c r="H743" s="105" t="s">
        <v>33</v>
      </c>
      <c r="I743" s="105" t="s">
        <v>519</v>
      </c>
      <c r="J743" s="105"/>
      <c r="K743" s="105" t="s">
        <v>484</v>
      </c>
      <c r="L743" s="105"/>
      <c r="M743" s="105"/>
      <c r="N743" s="105"/>
      <c r="O743" s="105"/>
      <c r="P743" s="105" t="s">
        <v>94</v>
      </c>
      <c r="Q743" s="105"/>
      <c r="R743" s="105"/>
      <c r="S743" s="105" t="s">
        <v>56</v>
      </c>
      <c r="T743" s="105"/>
      <c r="U743" s="105"/>
      <c r="V743" s="105" t="s">
        <v>95</v>
      </c>
    </row>
    <row r="744" spans="1:22" s="3" customFormat="1" ht="13.5" customHeight="1" x14ac:dyDescent="0.25">
      <c r="A744" s="105" t="s">
        <v>90</v>
      </c>
      <c r="B744" s="106" t="s">
        <v>91</v>
      </c>
      <c r="C744" s="106" t="s">
        <v>92</v>
      </c>
      <c r="D744" s="106" t="s">
        <v>502</v>
      </c>
      <c r="E744" s="107">
        <v>11</v>
      </c>
      <c r="F744" s="105" t="s">
        <v>93</v>
      </c>
      <c r="G744" s="105" t="s">
        <v>35</v>
      </c>
      <c r="H744" s="105" t="s">
        <v>36</v>
      </c>
      <c r="I744" s="105" t="s">
        <v>519</v>
      </c>
      <c r="J744" s="105"/>
      <c r="K744" s="105" t="s">
        <v>492</v>
      </c>
      <c r="L744" s="105"/>
      <c r="M744" s="105"/>
      <c r="N744" s="105"/>
      <c r="O744" s="105"/>
      <c r="P744" s="105" t="s">
        <v>94</v>
      </c>
      <c r="Q744" s="105"/>
      <c r="R744" s="105"/>
      <c r="S744" s="105" t="s">
        <v>56</v>
      </c>
      <c r="T744" s="105"/>
      <c r="U744" s="105"/>
      <c r="V744" s="105" t="s">
        <v>95</v>
      </c>
    </row>
    <row r="745" spans="1:22" s="3" customFormat="1" ht="13.5" customHeight="1" x14ac:dyDescent="0.25">
      <c r="A745" s="105" t="s">
        <v>51</v>
      </c>
      <c r="B745" s="106" t="s">
        <v>96</v>
      </c>
      <c r="C745" s="106" t="s">
        <v>97</v>
      </c>
      <c r="D745" s="106" t="s">
        <v>502</v>
      </c>
      <c r="E745" s="107">
        <v>12</v>
      </c>
      <c r="F745" s="105" t="s">
        <v>98</v>
      </c>
      <c r="G745" s="105" t="s">
        <v>55</v>
      </c>
      <c r="H745" s="105" t="s">
        <v>32</v>
      </c>
      <c r="I745" s="105" t="s">
        <v>519</v>
      </c>
      <c r="J745" s="105"/>
      <c r="K745" s="105" t="s">
        <v>483</v>
      </c>
      <c r="L745" s="105"/>
      <c r="M745" s="105"/>
      <c r="N745" s="105"/>
      <c r="O745" s="108"/>
      <c r="P745" s="105"/>
      <c r="Q745" s="105"/>
      <c r="R745" s="105" t="s">
        <v>50</v>
      </c>
      <c r="S745" s="105" t="s">
        <v>56</v>
      </c>
      <c r="T745" s="105" t="s">
        <v>99</v>
      </c>
      <c r="U745" s="105" t="s">
        <v>45</v>
      </c>
      <c r="V745" s="105" t="s">
        <v>58</v>
      </c>
    </row>
    <row r="746" spans="1:22" s="3" customFormat="1" ht="13.5" customHeight="1" x14ac:dyDescent="0.25">
      <c r="A746" s="105" t="s">
        <v>51</v>
      </c>
      <c r="B746" s="106" t="s">
        <v>96</v>
      </c>
      <c r="C746" s="106" t="s">
        <v>97</v>
      </c>
      <c r="D746" s="106" t="s">
        <v>502</v>
      </c>
      <c r="E746" s="107">
        <v>12</v>
      </c>
      <c r="F746" s="105" t="s">
        <v>98</v>
      </c>
      <c r="G746" s="105" t="s">
        <v>35</v>
      </c>
      <c r="H746" s="105" t="s">
        <v>36</v>
      </c>
      <c r="I746" s="105" t="s">
        <v>519</v>
      </c>
      <c r="J746" s="105"/>
      <c r="K746" s="105" t="s">
        <v>488</v>
      </c>
      <c r="L746" s="105"/>
      <c r="M746" s="105"/>
      <c r="N746" s="105"/>
      <c r="O746" s="108"/>
      <c r="P746" s="105"/>
      <c r="Q746" s="105"/>
      <c r="R746" s="105" t="s">
        <v>50</v>
      </c>
      <c r="S746" s="105" t="s">
        <v>56</v>
      </c>
      <c r="T746" s="105" t="s">
        <v>99</v>
      </c>
      <c r="U746" s="105" t="s">
        <v>45</v>
      </c>
      <c r="V746" s="105" t="s">
        <v>58</v>
      </c>
    </row>
    <row r="747" spans="1:22" s="3" customFormat="1" ht="13.5" customHeight="1" x14ac:dyDescent="0.25">
      <c r="A747" s="105" t="s">
        <v>37</v>
      </c>
      <c r="B747" s="106" t="s">
        <v>100</v>
      </c>
      <c r="C747" s="106" t="s">
        <v>101</v>
      </c>
      <c r="D747" s="106" t="s">
        <v>502</v>
      </c>
      <c r="E747" s="107">
        <v>13</v>
      </c>
      <c r="F747" s="110" t="s">
        <v>102</v>
      </c>
      <c r="G747" s="105" t="s">
        <v>55</v>
      </c>
      <c r="H747" s="105" t="s">
        <v>25</v>
      </c>
      <c r="I747" s="105" t="s">
        <v>519</v>
      </c>
      <c r="J747" s="105"/>
      <c r="K747" s="105" t="s">
        <v>487</v>
      </c>
      <c r="L747" s="105"/>
      <c r="M747" s="105"/>
      <c r="N747" s="105"/>
      <c r="O747" s="105"/>
      <c r="P747" s="105" t="s">
        <v>102</v>
      </c>
      <c r="Q747" s="105"/>
      <c r="R747" s="109" t="s">
        <v>43</v>
      </c>
      <c r="S747" s="105" t="s">
        <v>29</v>
      </c>
      <c r="T747" s="105" t="s">
        <v>44</v>
      </c>
      <c r="U747" s="105" t="s">
        <v>45</v>
      </c>
      <c r="V747" s="105" t="s">
        <v>46</v>
      </c>
    </row>
    <row r="748" spans="1:22" s="3" customFormat="1" ht="13.5" customHeight="1" x14ac:dyDescent="0.25">
      <c r="A748" s="105" t="s">
        <v>37</v>
      </c>
      <c r="B748" s="106" t="s">
        <v>100</v>
      </c>
      <c r="C748" s="106" t="s">
        <v>101</v>
      </c>
      <c r="D748" s="106" t="s">
        <v>502</v>
      </c>
      <c r="E748" s="107">
        <v>13</v>
      </c>
      <c r="F748" s="105" t="s">
        <v>102</v>
      </c>
      <c r="G748" s="105" t="s">
        <v>35</v>
      </c>
      <c r="H748" s="105" t="s">
        <v>36</v>
      </c>
      <c r="I748" s="105" t="s">
        <v>519</v>
      </c>
      <c r="J748" s="105"/>
      <c r="K748" s="105" t="s">
        <v>486</v>
      </c>
      <c r="L748" s="105"/>
      <c r="M748" s="105"/>
      <c r="N748" s="105"/>
      <c r="O748" s="105"/>
      <c r="P748" s="105" t="s">
        <v>102</v>
      </c>
      <c r="Q748" s="105"/>
      <c r="R748" s="105" t="s">
        <v>43</v>
      </c>
      <c r="S748" s="105" t="s">
        <v>29</v>
      </c>
      <c r="T748" s="105" t="s">
        <v>44</v>
      </c>
      <c r="U748" s="105" t="s">
        <v>45</v>
      </c>
      <c r="V748" s="105" t="s">
        <v>46</v>
      </c>
    </row>
    <row r="749" spans="1:22" s="3" customFormat="1" ht="13.5" customHeight="1" x14ac:dyDescent="0.25">
      <c r="A749" s="105" t="s">
        <v>47</v>
      </c>
      <c r="B749" s="106" t="s">
        <v>103</v>
      </c>
      <c r="C749" s="106" t="s">
        <v>104</v>
      </c>
      <c r="D749" s="106" t="s">
        <v>502</v>
      </c>
      <c r="E749" s="107">
        <v>14</v>
      </c>
      <c r="F749" s="105" t="s">
        <v>105</v>
      </c>
      <c r="G749" s="105" t="s">
        <v>55</v>
      </c>
      <c r="H749" s="105" t="s">
        <v>34</v>
      </c>
      <c r="I749" s="105" t="s">
        <v>519</v>
      </c>
      <c r="J749" s="105"/>
      <c r="K749" s="105" t="s">
        <v>485</v>
      </c>
      <c r="L749" s="105"/>
      <c r="M749" s="105"/>
      <c r="N749" s="105"/>
      <c r="O749" s="108"/>
      <c r="P749" s="105" t="s">
        <v>105</v>
      </c>
      <c r="Q749" s="105"/>
      <c r="R749" s="105" t="s">
        <v>50</v>
      </c>
      <c r="S749" s="105"/>
      <c r="T749" s="105" t="s">
        <v>44</v>
      </c>
      <c r="U749" s="105"/>
      <c r="V749" s="105" t="s">
        <v>46</v>
      </c>
    </row>
    <row r="750" spans="1:22" s="3" customFormat="1" ht="13.5" customHeight="1" x14ac:dyDescent="0.25">
      <c r="A750" s="105" t="s">
        <v>47</v>
      </c>
      <c r="B750" s="106" t="s">
        <v>103</v>
      </c>
      <c r="C750" s="106" t="s">
        <v>104</v>
      </c>
      <c r="D750" s="106" t="s">
        <v>502</v>
      </c>
      <c r="E750" s="107">
        <v>14</v>
      </c>
      <c r="F750" s="105" t="s">
        <v>105</v>
      </c>
      <c r="G750" s="105" t="s">
        <v>35</v>
      </c>
      <c r="H750" s="105" t="s">
        <v>36</v>
      </c>
      <c r="I750" s="105" t="s">
        <v>519</v>
      </c>
      <c r="J750" s="105"/>
      <c r="K750" s="105" t="s">
        <v>490</v>
      </c>
      <c r="L750" s="105"/>
      <c r="M750" s="105"/>
      <c r="N750" s="105"/>
      <c r="O750" s="105"/>
      <c r="P750" s="105" t="s">
        <v>105</v>
      </c>
      <c r="Q750" s="105"/>
      <c r="R750" s="105" t="s">
        <v>50</v>
      </c>
      <c r="S750" s="105"/>
      <c r="T750" s="105" t="s">
        <v>44</v>
      </c>
      <c r="U750" s="105"/>
      <c r="V750" s="105" t="s">
        <v>46</v>
      </c>
    </row>
    <row r="751" spans="1:22" s="3" customFormat="1" ht="13.5" customHeight="1" x14ac:dyDescent="0.25">
      <c r="A751" s="111" t="s">
        <v>106</v>
      </c>
      <c r="B751" s="112" t="s">
        <v>107</v>
      </c>
      <c r="C751" s="106" t="s">
        <v>108</v>
      </c>
      <c r="D751" s="112" t="s">
        <v>502</v>
      </c>
      <c r="E751" s="113">
        <v>15</v>
      </c>
      <c r="F751" s="111" t="s">
        <v>109</v>
      </c>
      <c r="G751" s="111" t="s">
        <v>55</v>
      </c>
      <c r="H751" s="111" t="s">
        <v>33</v>
      </c>
      <c r="I751" s="111"/>
      <c r="J751" s="111"/>
      <c r="K751" s="111"/>
      <c r="L751" s="111"/>
      <c r="M751" s="111"/>
      <c r="N751" s="111"/>
      <c r="O751" s="111"/>
      <c r="P751" s="111" t="s">
        <v>110</v>
      </c>
      <c r="Q751" s="111"/>
      <c r="R751" s="111"/>
      <c r="S751" s="111" t="s">
        <v>29</v>
      </c>
      <c r="T751" s="111"/>
      <c r="U751" s="111"/>
      <c r="V751" s="111" t="s">
        <v>46</v>
      </c>
    </row>
    <row r="752" spans="1:22" s="3" customFormat="1" ht="13.5" customHeight="1" x14ac:dyDescent="0.25">
      <c r="A752" s="111" t="s">
        <v>106</v>
      </c>
      <c r="B752" s="112" t="s">
        <v>107</v>
      </c>
      <c r="C752" s="106" t="s">
        <v>108</v>
      </c>
      <c r="D752" s="112" t="s">
        <v>502</v>
      </c>
      <c r="E752" s="113">
        <v>15</v>
      </c>
      <c r="F752" s="111" t="s">
        <v>109</v>
      </c>
      <c r="G752" s="111" t="s">
        <v>35</v>
      </c>
      <c r="H752" s="111" t="s">
        <v>36</v>
      </c>
      <c r="I752" s="111"/>
      <c r="J752" s="111"/>
      <c r="K752" s="111"/>
      <c r="L752" s="111"/>
      <c r="M752" s="111"/>
      <c r="N752" s="111"/>
      <c r="O752" s="111"/>
      <c r="P752" s="111" t="s">
        <v>110</v>
      </c>
      <c r="Q752" s="111"/>
      <c r="R752" s="111"/>
      <c r="S752" s="111" t="s">
        <v>29</v>
      </c>
      <c r="T752" s="111"/>
      <c r="U752" s="111"/>
      <c r="V752" s="111" t="s">
        <v>46</v>
      </c>
    </row>
    <row r="753" spans="1:22" s="3" customFormat="1" ht="13.5" customHeight="1" x14ac:dyDescent="0.25">
      <c r="A753" s="105" t="s">
        <v>111</v>
      </c>
      <c r="B753" s="106" t="s">
        <v>112</v>
      </c>
      <c r="C753" s="106"/>
      <c r="D753" s="106" t="s">
        <v>502</v>
      </c>
      <c r="E753" s="107">
        <v>16</v>
      </c>
      <c r="F753" s="105" t="s">
        <v>113</v>
      </c>
      <c r="G753" s="105" t="s">
        <v>55</v>
      </c>
      <c r="H753" s="105" t="s">
        <v>33</v>
      </c>
      <c r="I753" s="105" t="s">
        <v>519</v>
      </c>
      <c r="J753" s="105"/>
      <c r="K753" s="105" t="s">
        <v>493</v>
      </c>
      <c r="L753" s="105"/>
      <c r="M753" s="105"/>
      <c r="N753" s="105"/>
      <c r="O753" s="108"/>
      <c r="P753" s="105"/>
      <c r="Q753" s="105"/>
      <c r="R753" s="105" t="s">
        <v>114</v>
      </c>
      <c r="S753" s="105"/>
      <c r="T753" s="105"/>
      <c r="U753" s="105"/>
      <c r="V753" s="105" t="s">
        <v>95</v>
      </c>
    </row>
    <row r="754" spans="1:22" s="3" customFormat="1" ht="13.5" customHeight="1" x14ac:dyDescent="0.25">
      <c r="A754" s="105" t="s">
        <v>111</v>
      </c>
      <c r="B754" s="106" t="s">
        <v>112</v>
      </c>
      <c r="C754" s="106"/>
      <c r="D754" s="106" t="s">
        <v>502</v>
      </c>
      <c r="E754" s="107">
        <v>16</v>
      </c>
      <c r="F754" s="105" t="s">
        <v>113</v>
      </c>
      <c r="G754" s="105" t="s">
        <v>35</v>
      </c>
      <c r="H754" s="105" t="s">
        <v>36</v>
      </c>
      <c r="I754" s="105" t="s">
        <v>519</v>
      </c>
      <c r="J754" s="105"/>
      <c r="K754" s="105" t="s">
        <v>492</v>
      </c>
      <c r="L754" s="105"/>
      <c r="M754" s="105"/>
      <c r="N754" s="105"/>
      <c r="O754" s="105"/>
      <c r="P754" s="105"/>
      <c r="Q754" s="105"/>
      <c r="R754" s="105" t="s">
        <v>114</v>
      </c>
      <c r="S754" s="105"/>
      <c r="T754" s="105"/>
      <c r="U754" s="105"/>
      <c r="V754" s="105" t="s">
        <v>95</v>
      </c>
    </row>
    <row r="755" spans="1:22" s="3" customFormat="1" ht="13.5" customHeight="1" x14ac:dyDescent="0.25">
      <c r="A755" s="105" t="s">
        <v>111</v>
      </c>
      <c r="B755" s="106" t="s">
        <v>115</v>
      </c>
      <c r="C755" s="106" t="s">
        <v>116</v>
      </c>
      <c r="D755" s="106" t="s">
        <v>502</v>
      </c>
      <c r="E755" s="107">
        <v>17</v>
      </c>
      <c r="F755" s="110" t="s">
        <v>117</v>
      </c>
      <c r="G755" s="105" t="s">
        <v>55</v>
      </c>
      <c r="H755" s="105" t="s">
        <v>25</v>
      </c>
      <c r="I755" s="105" t="s">
        <v>519</v>
      </c>
      <c r="J755" s="105"/>
      <c r="K755" s="105" t="s">
        <v>482</v>
      </c>
      <c r="L755" s="105"/>
      <c r="M755" s="105"/>
      <c r="N755" s="105"/>
      <c r="O755" s="105"/>
      <c r="P755" s="105"/>
      <c r="Q755" s="105"/>
      <c r="R755" s="105" t="s">
        <v>114</v>
      </c>
      <c r="S755" s="105"/>
      <c r="T755" s="105"/>
      <c r="U755" s="105"/>
      <c r="V755" s="105" t="s">
        <v>95</v>
      </c>
    </row>
    <row r="756" spans="1:22" s="3" customFormat="1" ht="13.5" customHeight="1" x14ac:dyDescent="0.25">
      <c r="A756" s="105" t="s">
        <v>111</v>
      </c>
      <c r="B756" s="106" t="s">
        <v>115</v>
      </c>
      <c r="C756" s="106" t="s">
        <v>116</v>
      </c>
      <c r="D756" s="106" t="s">
        <v>502</v>
      </c>
      <c r="E756" s="107">
        <v>17</v>
      </c>
      <c r="F756" s="105" t="s">
        <v>117</v>
      </c>
      <c r="G756" s="105" t="s">
        <v>35</v>
      </c>
      <c r="H756" s="105" t="s">
        <v>36</v>
      </c>
      <c r="I756" s="105" t="s">
        <v>519</v>
      </c>
      <c r="J756" s="105"/>
      <c r="K756" s="105" t="s">
        <v>488</v>
      </c>
      <c r="L756" s="105"/>
      <c r="M756" s="105"/>
      <c r="N756" s="105"/>
      <c r="O756" s="108"/>
      <c r="P756" s="105"/>
      <c r="Q756" s="105"/>
      <c r="R756" s="105" t="s">
        <v>114</v>
      </c>
      <c r="S756" s="105"/>
      <c r="T756" s="105"/>
      <c r="U756" s="105"/>
      <c r="V756" s="105" t="s">
        <v>95</v>
      </c>
    </row>
    <row r="757" spans="1:22" s="3" customFormat="1" ht="13.5" customHeight="1" x14ac:dyDescent="0.25">
      <c r="A757" s="105" t="s">
        <v>59</v>
      </c>
      <c r="B757" s="106" t="s">
        <v>118</v>
      </c>
      <c r="C757" s="106"/>
      <c r="D757" s="106" t="s">
        <v>502</v>
      </c>
      <c r="E757" s="107">
        <v>18</v>
      </c>
      <c r="F757" s="105" t="s">
        <v>62</v>
      </c>
      <c r="G757" s="105" t="s">
        <v>55</v>
      </c>
      <c r="H757" s="105" t="s">
        <v>33</v>
      </c>
      <c r="I757" s="105" t="s">
        <v>519</v>
      </c>
      <c r="J757" s="105"/>
      <c r="K757" s="105" t="s">
        <v>489</v>
      </c>
      <c r="L757" s="105"/>
      <c r="M757" s="105"/>
      <c r="N757" s="105"/>
      <c r="O757" s="108"/>
      <c r="P757" s="105" t="s">
        <v>62</v>
      </c>
      <c r="Q757" s="105"/>
      <c r="R757" s="105"/>
      <c r="S757" s="105" t="s">
        <v>56</v>
      </c>
      <c r="T757" s="105" t="s">
        <v>119</v>
      </c>
      <c r="U757" s="105"/>
      <c r="V757" s="105" t="s">
        <v>46</v>
      </c>
    </row>
    <row r="758" spans="1:22" s="3" customFormat="1" ht="13.5" customHeight="1" x14ac:dyDescent="0.25">
      <c r="A758" s="105" t="s">
        <v>59</v>
      </c>
      <c r="B758" s="106" t="s">
        <v>118</v>
      </c>
      <c r="C758" s="106"/>
      <c r="D758" s="106" t="s">
        <v>502</v>
      </c>
      <c r="E758" s="107">
        <v>18</v>
      </c>
      <c r="F758" s="105" t="s">
        <v>62</v>
      </c>
      <c r="G758" s="105" t="s">
        <v>35</v>
      </c>
      <c r="H758" s="105" t="s">
        <v>36</v>
      </c>
      <c r="I758" s="105" t="s">
        <v>519</v>
      </c>
      <c r="J758" s="105"/>
      <c r="K758" s="105" t="s">
        <v>486</v>
      </c>
      <c r="L758" s="105"/>
      <c r="M758" s="105"/>
      <c r="N758" s="105"/>
      <c r="O758" s="108"/>
      <c r="P758" s="105" t="s">
        <v>62</v>
      </c>
      <c r="Q758" s="105"/>
      <c r="R758" s="105"/>
      <c r="S758" s="105" t="s">
        <v>56</v>
      </c>
      <c r="T758" s="105" t="s">
        <v>119</v>
      </c>
      <c r="U758" s="105"/>
      <c r="V758" s="105" t="s">
        <v>46</v>
      </c>
    </row>
    <row r="759" spans="1:22" s="3" customFormat="1" ht="13.5" customHeight="1" x14ac:dyDescent="0.25">
      <c r="A759" s="105" t="s">
        <v>59</v>
      </c>
      <c r="B759" s="106" t="s">
        <v>120</v>
      </c>
      <c r="C759" s="106"/>
      <c r="D759" s="106" t="s">
        <v>502</v>
      </c>
      <c r="E759" s="107">
        <v>19</v>
      </c>
      <c r="F759" s="105" t="s">
        <v>121</v>
      </c>
      <c r="G759" s="105" t="s">
        <v>122</v>
      </c>
      <c r="H759" s="105" t="s">
        <v>34</v>
      </c>
      <c r="I759" s="105" t="s">
        <v>519</v>
      </c>
      <c r="J759" s="105"/>
      <c r="K759" s="105" t="s">
        <v>485</v>
      </c>
      <c r="L759" s="105"/>
      <c r="M759" s="105"/>
      <c r="N759" s="105"/>
      <c r="O759" s="105"/>
      <c r="P759" s="105" t="s">
        <v>62</v>
      </c>
      <c r="Q759" s="105" t="s">
        <v>63</v>
      </c>
      <c r="R759" s="105"/>
      <c r="S759" s="105" t="s">
        <v>56</v>
      </c>
      <c r="T759" s="105" t="s">
        <v>75</v>
      </c>
      <c r="U759" s="105"/>
      <c r="V759" s="105" t="s">
        <v>46</v>
      </c>
    </row>
    <row r="760" spans="1:22" s="3" customFormat="1" ht="13.5" customHeight="1" x14ac:dyDescent="0.25">
      <c r="A760" s="105" t="s">
        <v>59</v>
      </c>
      <c r="B760" s="106" t="s">
        <v>123</v>
      </c>
      <c r="C760" s="106" t="s">
        <v>124</v>
      </c>
      <c r="D760" s="106" t="s">
        <v>502</v>
      </c>
      <c r="E760" s="107">
        <v>20</v>
      </c>
      <c r="F760" s="105" t="s">
        <v>125</v>
      </c>
      <c r="G760" s="105" t="s">
        <v>55</v>
      </c>
      <c r="H760" s="105" t="s">
        <v>25</v>
      </c>
      <c r="I760" s="105" t="s">
        <v>519</v>
      </c>
      <c r="J760" s="105"/>
      <c r="K760" s="105" t="s">
        <v>487</v>
      </c>
      <c r="L760" s="105"/>
      <c r="M760" s="105"/>
      <c r="N760" s="105"/>
      <c r="O760" s="108"/>
      <c r="P760" s="105" t="s">
        <v>126</v>
      </c>
      <c r="Q760" s="105" t="s">
        <v>27</v>
      </c>
      <c r="R760" s="105"/>
      <c r="S760" s="105" t="s">
        <v>29</v>
      </c>
      <c r="T760" s="105" t="s">
        <v>127</v>
      </c>
      <c r="U760" s="105"/>
      <c r="V760" s="105" t="s">
        <v>46</v>
      </c>
    </row>
    <row r="761" spans="1:22" s="3" customFormat="1" ht="13.5" customHeight="1" x14ac:dyDescent="0.25">
      <c r="A761" s="105" t="s">
        <v>59</v>
      </c>
      <c r="B761" s="106" t="s">
        <v>123</v>
      </c>
      <c r="C761" s="106" t="s">
        <v>124</v>
      </c>
      <c r="D761" s="106" t="s">
        <v>502</v>
      </c>
      <c r="E761" s="107">
        <v>20</v>
      </c>
      <c r="F761" s="105" t="s">
        <v>125</v>
      </c>
      <c r="G761" s="105" t="s">
        <v>35</v>
      </c>
      <c r="H761" s="105" t="s">
        <v>36</v>
      </c>
      <c r="I761" s="105" t="s">
        <v>519</v>
      </c>
      <c r="J761" s="105"/>
      <c r="K761" s="105" t="s">
        <v>490</v>
      </c>
      <c r="L761" s="105"/>
      <c r="M761" s="105"/>
      <c r="N761" s="105"/>
      <c r="O761" s="105"/>
      <c r="P761" s="105" t="s">
        <v>126</v>
      </c>
      <c r="Q761" s="105" t="s">
        <v>27</v>
      </c>
      <c r="R761" s="105"/>
      <c r="S761" s="105" t="s">
        <v>29</v>
      </c>
      <c r="T761" s="105" t="s">
        <v>127</v>
      </c>
      <c r="U761" s="105"/>
      <c r="V761" s="105" t="s">
        <v>46</v>
      </c>
    </row>
    <row r="762" spans="1:22" s="3" customFormat="1" ht="13.5" hidden="1" customHeight="1" x14ac:dyDescent="0.25">
      <c r="A762" s="4" t="s">
        <v>20</v>
      </c>
      <c r="B762" s="5" t="s">
        <v>21</v>
      </c>
      <c r="C762" s="5" t="s">
        <v>22</v>
      </c>
      <c r="D762" s="5" t="s">
        <v>520</v>
      </c>
      <c r="E762" s="19">
        <v>1</v>
      </c>
      <c r="F762" s="4" t="s">
        <v>23</v>
      </c>
      <c r="G762" s="4" t="s">
        <v>24</v>
      </c>
      <c r="H762" s="4" t="s">
        <v>236</v>
      </c>
      <c r="I762" s="4" t="s">
        <v>520</v>
      </c>
      <c r="J762" s="4"/>
      <c r="K762" s="4" t="s">
        <v>521</v>
      </c>
      <c r="L762" s="4"/>
      <c r="M762" s="4"/>
      <c r="N762" s="4"/>
      <c r="O762" s="4"/>
      <c r="P762" s="4" t="s">
        <v>26</v>
      </c>
      <c r="Q762" s="4" t="s">
        <v>27</v>
      </c>
      <c r="R762" s="4" t="s">
        <v>28</v>
      </c>
      <c r="S762" s="4" t="s">
        <v>29</v>
      </c>
      <c r="T762" s="4" t="s">
        <v>30</v>
      </c>
      <c r="U762" s="4"/>
      <c r="V762" s="4" t="s">
        <v>31</v>
      </c>
    </row>
    <row r="763" spans="1:22" s="3" customFormat="1" ht="13.5" hidden="1" customHeight="1" x14ac:dyDescent="0.25">
      <c r="A763" s="4" t="s">
        <v>37</v>
      </c>
      <c r="B763" s="5" t="s">
        <v>38</v>
      </c>
      <c r="C763" s="5" t="s">
        <v>39</v>
      </c>
      <c r="D763" s="5" t="s">
        <v>520</v>
      </c>
      <c r="E763" s="19">
        <v>2</v>
      </c>
      <c r="F763" s="10" t="s">
        <v>40</v>
      </c>
      <c r="G763" s="4" t="s">
        <v>41</v>
      </c>
      <c r="H763" s="4" t="s">
        <v>236</v>
      </c>
      <c r="I763" s="4" t="s">
        <v>520</v>
      </c>
      <c r="J763" s="4"/>
      <c r="K763" s="4" t="s">
        <v>521</v>
      </c>
      <c r="L763" s="4"/>
      <c r="M763" s="4"/>
      <c r="N763" s="4"/>
      <c r="O763" s="7"/>
      <c r="P763" s="10" t="s">
        <v>42</v>
      </c>
      <c r="Q763" s="4"/>
      <c r="R763" s="4" t="s">
        <v>43</v>
      </c>
      <c r="S763" s="4" t="s">
        <v>29</v>
      </c>
      <c r="T763" s="4" t="s">
        <v>44</v>
      </c>
      <c r="U763" s="4" t="s">
        <v>45</v>
      </c>
      <c r="V763" s="4" t="s">
        <v>46</v>
      </c>
    </row>
    <row r="764" spans="1:22" s="3" customFormat="1" ht="13.5" hidden="1" customHeight="1" x14ac:dyDescent="0.25">
      <c r="A764" s="4" t="s">
        <v>47</v>
      </c>
      <c r="B764" s="5" t="s">
        <v>48</v>
      </c>
      <c r="C764" s="5" t="s">
        <v>49</v>
      </c>
      <c r="D764" s="5" t="s">
        <v>520</v>
      </c>
      <c r="E764" s="19">
        <v>3</v>
      </c>
      <c r="F764" s="10" t="s">
        <v>42</v>
      </c>
      <c r="G764" s="4" t="s">
        <v>41</v>
      </c>
      <c r="H764" s="4" t="s">
        <v>236</v>
      </c>
      <c r="I764" s="4" t="s">
        <v>520</v>
      </c>
      <c r="J764" s="4"/>
      <c r="K764" s="4" t="s">
        <v>521</v>
      </c>
      <c r="L764" s="4"/>
      <c r="M764" s="4"/>
      <c r="N764" s="4"/>
      <c r="O764" s="7"/>
      <c r="P764" s="10" t="s">
        <v>42</v>
      </c>
      <c r="Q764" s="4"/>
      <c r="R764" s="4" t="s">
        <v>50</v>
      </c>
      <c r="S764" s="4"/>
      <c r="T764" s="4" t="s">
        <v>44</v>
      </c>
      <c r="U764" s="4"/>
      <c r="V764" s="4" t="s">
        <v>46</v>
      </c>
    </row>
    <row r="765" spans="1:22" s="3" customFormat="1" ht="13.5" hidden="1" customHeight="1" x14ac:dyDescent="0.25">
      <c r="A765" s="4" t="s">
        <v>51</v>
      </c>
      <c r="B765" s="5" t="s">
        <v>52</v>
      </c>
      <c r="C765" s="5" t="s">
        <v>53</v>
      </c>
      <c r="D765" s="5" t="s">
        <v>520</v>
      </c>
      <c r="E765" s="19">
        <v>4</v>
      </c>
      <c r="F765" s="10" t="s">
        <v>54</v>
      </c>
      <c r="G765" s="4" t="s">
        <v>55</v>
      </c>
      <c r="H765" s="4" t="s">
        <v>236</v>
      </c>
      <c r="I765" s="4" t="s">
        <v>520</v>
      </c>
      <c r="J765" s="4"/>
      <c r="K765" s="4" t="s">
        <v>521</v>
      </c>
      <c r="L765" s="4"/>
      <c r="M765" s="4"/>
      <c r="N765" s="4"/>
      <c r="O765" s="7"/>
      <c r="P765" s="4"/>
      <c r="Q765" s="10"/>
      <c r="R765" s="4" t="s">
        <v>50</v>
      </c>
      <c r="S765" s="10" t="s">
        <v>56</v>
      </c>
      <c r="T765" s="10" t="s">
        <v>57</v>
      </c>
      <c r="U765" s="4" t="s">
        <v>45</v>
      </c>
      <c r="V765" s="4" t="s">
        <v>58</v>
      </c>
    </row>
    <row r="766" spans="1:22" s="3" customFormat="1" ht="13.5" hidden="1" customHeight="1" x14ac:dyDescent="0.25">
      <c r="A766" s="4" t="s">
        <v>59</v>
      </c>
      <c r="B766" s="5" t="s">
        <v>60</v>
      </c>
      <c r="C766" s="5" t="s">
        <v>61</v>
      </c>
      <c r="D766" s="5" t="s">
        <v>520</v>
      </c>
      <c r="E766" s="19">
        <v>5</v>
      </c>
      <c r="F766" s="14" t="s">
        <v>62</v>
      </c>
      <c r="G766" s="4" t="s">
        <v>55</v>
      </c>
      <c r="H766" s="4" t="s">
        <v>236</v>
      </c>
      <c r="I766" s="4" t="s">
        <v>520</v>
      </c>
      <c r="J766" s="4"/>
      <c r="K766" s="4" t="s">
        <v>521</v>
      </c>
      <c r="L766" s="4"/>
      <c r="M766" s="4"/>
      <c r="N766" s="4"/>
      <c r="O766" s="4"/>
      <c r="P766" s="4" t="s">
        <v>68</v>
      </c>
      <c r="Q766" s="4"/>
      <c r="R766" s="4"/>
      <c r="S766" s="4" t="s">
        <v>29</v>
      </c>
      <c r="T766" s="4" t="s">
        <v>69</v>
      </c>
      <c r="U766" s="4"/>
      <c r="V766" s="4" t="s">
        <v>46</v>
      </c>
    </row>
    <row r="767" spans="1:22" s="3" customFormat="1" ht="13.5" hidden="1" customHeight="1" x14ac:dyDescent="0.25">
      <c r="A767" s="4" t="s">
        <v>59</v>
      </c>
      <c r="B767" s="5" t="s">
        <v>65</v>
      </c>
      <c r="C767" s="5" t="s">
        <v>66</v>
      </c>
      <c r="D767" s="5" t="s">
        <v>520</v>
      </c>
      <c r="E767" s="19">
        <v>6</v>
      </c>
      <c r="F767" s="4" t="s">
        <v>67</v>
      </c>
      <c r="G767" s="4" t="s">
        <v>55</v>
      </c>
      <c r="H767" s="4" t="s">
        <v>236</v>
      </c>
      <c r="I767" s="4" t="s">
        <v>520</v>
      </c>
      <c r="J767" s="4"/>
      <c r="K767" s="4" t="s">
        <v>521</v>
      </c>
      <c r="L767" s="4"/>
      <c r="M767" s="4"/>
      <c r="N767" s="4"/>
      <c r="O767" s="7"/>
      <c r="P767" s="4" t="s">
        <v>68</v>
      </c>
      <c r="Q767" s="4"/>
      <c r="R767" s="4"/>
      <c r="S767" s="4" t="s">
        <v>29</v>
      </c>
      <c r="T767" s="4" t="s">
        <v>69</v>
      </c>
      <c r="U767" s="4"/>
      <c r="V767" s="4" t="s">
        <v>46</v>
      </c>
    </row>
    <row r="768" spans="1:22" s="3" customFormat="1" ht="13.5" hidden="1" customHeight="1" x14ac:dyDescent="0.25">
      <c r="A768" s="4" t="s">
        <v>20</v>
      </c>
      <c r="B768" s="5" t="s">
        <v>70</v>
      </c>
      <c r="C768" s="5" t="s">
        <v>71</v>
      </c>
      <c r="D768" s="5" t="s">
        <v>520</v>
      </c>
      <c r="E768" s="19">
        <v>7</v>
      </c>
      <c r="F768" s="4" t="s">
        <v>72</v>
      </c>
      <c r="G768" s="4" t="s">
        <v>55</v>
      </c>
      <c r="H768" s="4" t="s">
        <v>236</v>
      </c>
      <c r="I768" s="4" t="s">
        <v>520</v>
      </c>
      <c r="J768" s="4"/>
      <c r="K768" s="4" t="s">
        <v>521</v>
      </c>
      <c r="L768" s="4"/>
      <c r="M768" s="4"/>
      <c r="N768" s="4"/>
      <c r="O768" s="4"/>
      <c r="P768" s="4" t="s">
        <v>73</v>
      </c>
      <c r="Q768" s="4" t="s">
        <v>74</v>
      </c>
      <c r="R768" s="4"/>
      <c r="S768" s="4" t="s">
        <v>29</v>
      </c>
      <c r="T768" s="4" t="s">
        <v>75</v>
      </c>
      <c r="U768" s="4"/>
      <c r="V768" s="4" t="s">
        <v>58</v>
      </c>
    </row>
    <row r="769" spans="1:22" s="3" customFormat="1" ht="13.5" hidden="1" customHeight="1" x14ac:dyDescent="0.25">
      <c r="A769" s="4" t="s">
        <v>20</v>
      </c>
      <c r="B769" s="5" t="s">
        <v>76</v>
      </c>
      <c r="C769" s="5" t="s">
        <v>77</v>
      </c>
      <c r="D769" s="5" t="s">
        <v>520</v>
      </c>
      <c r="E769" s="19">
        <v>8</v>
      </c>
      <c r="F769" s="4" t="s">
        <v>78</v>
      </c>
      <c r="G769" s="4" t="s">
        <v>55</v>
      </c>
      <c r="H769" s="4" t="s">
        <v>236</v>
      </c>
      <c r="I769" s="4" t="s">
        <v>520</v>
      </c>
      <c r="J769" s="4"/>
      <c r="K769" s="4" t="s">
        <v>521</v>
      </c>
      <c r="L769" s="4"/>
      <c r="M769" s="4"/>
      <c r="N769" s="4"/>
      <c r="O769" s="7"/>
      <c r="P769" s="4" t="s">
        <v>79</v>
      </c>
      <c r="Q769" s="4"/>
      <c r="R769" s="9"/>
      <c r="S769" s="4" t="s">
        <v>29</v>
      </c>
      <c r="T769" s="4" t="s">
        <v>80</v>
      </c>
      <c r="U769" s="4"/>
      <c r="V769" s="4" t="s">
        <v>46</v>
      </c>
    </row>
    <row r="770" spans="1:22" s="3" customFormat="1" ht="13.5" hidden="1" customHeight="1" x14ac:dyDescent="0.25">
      <c r="A770" s="111" t="s">
        <v>81</v>
      </c>
      <c r="B770" s="112" t="s">
        <v>82</v>
      </c>
      <c r="C770" s="5"/>
      <c r="D770" s="112" t="s">
        <v>520</v>
      </c>
      <c r="E770" s="113">
        <v>9</v>
      </c>
      <c r="F770" s="111" t="s">
        <v>83</v>
      </c>
      <c r="G770" s="111" t="s">
        <v>55</v>
      </c>
      <c r="H770" s="111" t="s">
        <v>236</v>
      </c>
      <c r="I770" s="111"/>
      <c r="J770" s="111"/>
      <c r="K770" s="111"/>
      <c r="L770" s="111"/>
      <c r="M770" s="111"/>
      <c r="N770" s="111"/>
      <c r="O770" s="111"/>
      <c r="P770" s="111" t="s">
        <v>88</v>
      </c>
      <c r="Q770" s="111"/>
      <c r="R770" s="111" t="s">
        <v>43</v>
      </c>
      <c r="S770" s="111" t="s">
        <v>29</v>
      </c>
      <c r="T770" s="111" t="s">
        <v>89</v>
      </c>
      <c r="U770" s="111" t="s">
        <v>45</v>
      </c>
      <c r="V770" s="111" t="s">
        <v>46</v>
      </c>
    </row>
    <row r="771" spans="1:22" s="3" customFormat="1" ht="13.5" hidden="1" customHeight="1" x14ac:dyDescent="0.25">
      <c r="A771" s="4" t="s">
        <v>37</v>
      </c>
      <c r="B771" s="5" t="s">
        <v>86</v>
      </c>
      <c r="C771" s="5" t="s">
        <v>87</v>
      </c>
      <c r="D771" s="5" t="s">
        <v>520</v>
      </c>
      <c r="E771" s="19">
        <v>10</v>
      </c>
      <c r="F771" s="10" t="s">
        <v>88</v>
      </c>
      <c r="G771" s="4" t="s">
        <v>55</v>
      </c>
      <c r="H771" s="4" t="s">
        <v>236</v>
      </c>
      <c r="I771" s="4" t="s">
        <v>520</v>
      </c>
      <c r="J771" s="4"/>
      <c r="K771" s="4" t="s">
        <v>521</v>
      </c>
      <c r="L771" s="4"/>
      <c r="M771" s="4"/>
      <c r="N771" s="4"/>
      <c r="O771" s="7"/>
      <c r="P771" s="10" t="s">
        <v>88</v>
      </c>
      <c r="Q771" s="4"/>
      <c r="R771" s="4" t="s">
        <v>43</v>
      </c>
      <c r="S771" s="4" t="s">
        <v>29</v>
      </c>
      <c r="T771" s="4" t="s">
        <v>89</v>
      </c>
      <c r="U771" s="4" t="s">
        <v>45</v>
      </c>
      <c r="V771" s="4" t="s">
        <v>46</v>
      </c>
    </row>
    <row r="772" spans="1:22" s="3" customFormat="1" ht="13.5" hidden="1" customHeight="1" x14ac:dyDescent="0.25">
      <c r="A772" s="4" t="s">
        <v>90</v>
      </c>
      <c r="B772" s="5" t="s">
        <v>91</v>
      </c>
      <c r="C772" s="5" t="s">
        <v>92</v>
      </c>
      <c r="D772" s="5" t="s">
        <v>520</v>
      </c>
      <c r="E772" s="19">
        <v>11</v>
      </c>
      <c r="F772" s="10" t="s">
        <v>93</v>
      </c>
      <c r="G772" s="4" t="s">
        <v>55</v>
      </c>
      <c r="H772" s="4" t="s">
        <v>236</v>
      </c>
      <c r="I772" s="4" t="s">
        <v>520</v>
      </c>
      <c r="J772" s="4"/>
      <c r="K772" s="4" t="s">
        <v>521</v>
      </c>
      <c r="L772" s="4"/>
      <c r="M772" s="4"/>
      <c r="N772" s="4"/>
      <c r="O772" s="4"/>
      <c r="P772" s="4" t="s">
        <v>94</v>
      </c>
      <c r="Q772" s="10"/>
      <c r="R772" s="10"/>
      <c r="S772" s="10" t="s">
        <v>56</v>
      </c>
      <c r="T772" s="10"/>
      <c r="U772" s="10"/>
      <c r="V772" s="10" t="s">
        <v>95</v>
      </c>
    </row>
    <row r="773" spans="1:22" s="3" customFormat="1" ht="13.5" hidden="1" customHeight="1" x14ac:dyDescent="0.25">
      <c r="A773" s="4" t="s">
        <v>51</v>
      </c>
      <c r="B773" s="5" t="s">
        <v>96</v>
      </c>
      <c r="C773" s="5" t="s">
        <v>97</v>
      </c>
      <c r="D773" s="5" t="s">
        <v>520</v>
      </c>
      <c r="E773" s="19">
        <v>12</v>
      </c>
      <c r="F773" s="10" t="s">
        <v>98</v>
      </c>
      <c r="G773" s="4" t="s">
        <v>55</v>
      </c>
      <c r="H773" s="4" t="s">
        <v>236</v>
      </c>
      <c r="I773" s="4" t="s">
        <v>520</v>
      </c>
      <c r="J773" s="4"/>
      <c r="K773" s="4" t="s">
        <v>521</v>
      </c>
      <c r="L773" s="4"/>
      <c r="M773" s="4"/>
      <c r="N773" s="4"/>
      <c r="O773" s="7"/>
      <c r="P773" s="4"/>
      <c r="Q773" s="10"/>
      <c r="R773" s="4" t="s">
        <v>50</v>
      </c>
      <c r="S773" s="10" t="s">
        <v>56</v>
      </c>
      <c r="T773" s="10" t="s">
        <v>99</v>
      </c>
      <c r="U773" s="4" t="s">
        <v>45</v>
      </c>
      <c r="V773" s="4" t="s">
        <v>58</v>
      </c>
    </row>
    <row r="774" spans="1:22" s="3" customFormat="1" ht="13.5" hidden="1" customHeight="1" x14ac:dyDescent="0.25">
      <c r="A774" s="4" t="s">
        <v>37</v>
      </c>
      <c r="B774" s="5" t="s">
        <v>100</v>
      </c>
      <c r="C774" s="5" t="s">
        <v>101</v>
      </c>
      <c r="D774" s="5" t="s">
        <v>520</v>
      </c>
      <c r="E774" s="19">
        <v>13</v>
      </c>
      <c r="F774" s="15" t="s">
        <v>102</v>
      </c>
      <c r="G774" s="4" t="s">
        <v>55</v>
      </c>
      <c r="H774" s="4" t="s">
        <v>236</v>
      </c>
      <c r="I774" s="4" t="s">
        <v>520</v>
      </c>
      <c r="J774" s="4"/>
      <c r="K774" s="4" t="s">
        <v>521</v>
      </c>
      <c r="L774" s="4"/>
      <c r="M774" s="4"/>
      <c r="N774" s="4"/>
      <c r="O774" s="4"/>
      <c r="P774" s="10" t="s">
        <v>102</v>
      </c>
      <c r="Q774" s="10"/>
      <c r="R774" s="4" t="s">
        <v>43</v>
      </c>
      <c r="S774" s="4" t="s">
        <v>29</v>
      </c>
      <c r="T774" s="10" t="s">
        <v>44</v>
      </c>
      <c r="U774" s="10" t="s">
        <v>45</v>
      </c>
      <c r="V774" s="4" t="s">
        <v>46</v>
      </c>
    </row>
    <row r="775" spans="1:22" s="3" customFormat="1" ht="13.5" hidden="1" customHeight="1" x14ac:dyDescent="0.25">
      <c r="A775" s="4" t="s">
        <v>47</v>
      </c>
      <c r="B775" s="5" t="s">
        <v>103</v>
      </c>
      <c r="C775" s="5" t="s">
        <v>104</v>
      </c>
      <c r="D775" s="5" t="s">
        <v>520</v>
      </c>
      <c r="E775" s="19">
        <v>14</v>
      </c>
      <c r="F775" s="10" t="s">
        <v>105</v>
      </c>
      <c r="G775" s="4" t="s">
        <v>55</v>
      </c>
      <c r="H775" s="4" t="s">
        <v>236</v>
      </c>
      <c r="I775" s="4" t="s">
        <v>520</v>
      </c>
      <c r="J775" s="4"/>
      <c r="K775" s="4" t="s">
        <v>521</v>
      </c>
      <c r="L775" s="4"/>
      <c r="M775" s="4"/>
      <c r="N775" s="4"/>
      <c r="O775" s="7"/>
      <c r="P775" s="10" t="s">
        <v>105</v>
      </c>
      <c r="Q775" s="10"/>
      <c r="R775" s="4" t="s">
        <v>50</v>
      </c>
      <c r="S775" s="10"/>
      <c r="T775" s="10" t="s">
        <v>44</v>
      </c>
      <c r="U775" s="10"/>
      <c r="V775" s="4" t="s">
        <v>46</v>
      </c>
    </row>
    <row r="776" spans="1:22" s="3" customFormat="1" ht="13.5" hidden="1" customHeight="1" x14ac:dyDescent="0.25">
      <c r="A776" s="111" t="s">
        <v>106</v>
      </c>
      <c r="B776" s="112" t="s">
        <v>107</v>
      </c>
      <c r="C776" s="5" t="s">
        <v>108</v>
      </c>
      <c r="D776" s="112" t="s">
        <v>520</v>
      </c>
      <c r="E776" s="113">
        <v>15</v>
      </c>
      <c r="F776" s="111" t="s">
        <v>109</v>
      </c>
      <c r="G776" s="111" t="s">
        <v>55</v>
      </c>
      <c r="H776" s="111" t="s">
        <v>236</v>
      </c>
      <c r="I776" s="111"/>
      <c r="J776" s="111"/>
      <c r="K776" s="111"/>
      <c r="L776" s="111"/>
      <c r="M776" s="111"/>
      <c r="N776" s="111"/>
      <c r="O776" s="111"/>
      <c r="P776" s="111" t="s">
        <v>110</v>
      </c>
      <c r="Q776" s="111"/>
      <c r="R776" s="111"/>
      <c r="S776" s="111" t="s">
        <v>29</v>
      </c>
      <c r="T776" s="111"/>
      <c r="U776" s="111"/>
      <c r="V776" s="111" t="s">
        <v>46</v>
      </c>
    </row>
    <row r="777" spans="1:22" s="3" customFormat="1" ht="13.5" hidden="1" customHeight="1" x14ac:dyDescent="0.25">
      <c r="A777" s="4" t="s">
        <v>111</v>
      </c>
      <c r="B777" s="5" t="s">
        <v>112</v>
      </c>
      <c r="C777" s="5"/>
      <c r="D777" s="5" t="s">
        <v>520</v>
      </c>
      <c r="E777" s="19">
        <v>16</v>
      </c>
      <c r="F777" s="4" t="s">
        <v>113</v>
      </c>
      <c r="G777" s="4" t="s">
        <v>55</v>
      </c>
      <c r="H777" s="4" t="s">
        <v>236</v>
      </c>
      <c r="I777" s="4" t="s">
        <v>520</v>
      </c>
      <c r="J777" s="4"/>
      <c r="K777" s="4" t="s">
        <v>521</v>
      </c>
      <c r="L777" s="4"/>
      <c r="M777" s="4"/>
      <c r="N777" s="4"/>
      <c r="O777" s="7"/>
      <c r="P777" s="10"/>
      <c r="Q777" s="10"/>
      <c r="R777" s="4" t="s">
        <v>114</v>
      </c>
      <c r="S777" s="10"/>
      <c r="T777" s="10"/>
      <c r="U777" s="10"/>
      <c r="V777" s="10" t="s">
        <v>95</v>
      </c>
    </row>
    <row r="778" spans="1:22" s="3" customFormat="1" ht="13.5" hidden="1" customHeight="1" x14ac:dyDescent="0.25">
      <c r="A778" s="4" t="s">
        <v>111</v>
      </c>
      <c r="B778" s="5" t="s">
        <v>115</v>
      </c>
      <c r="C778" s="5" t="s">
        <v>116</v>
      </c>
      <c r="D778" s="5" t="s">
        <v>520</v>
      </c>
      <c r="E778" s="19">
        <v>17</v>
      </c>
      <c r="F778" s="14" t="s">
        <v>117</v>
      </c>
      <c r="G778" s="4" t="s">
        <v>55</v>
      </c>
      <c r="H778" s="4" t="s">
        <v>236</v>
      </c>
      <c r="I778" s="4" t="s">
        <v>520</v>
      </c>
      <c r="J778" s="4"/>
      <c r="K778" s="4" t="s">
        <v>521</v>
      </c>
      <c r="L778" s="4"/>
      <c r="M778" s="4"/>
      <c r="N778" s="4"/>
      <c r="O778" s="4"/>
      <c r="P778" s="10"/>
      <c r="Q778" s="10"/>
      <c r="R778" s="4" t="s">
        <v>114</v>
      </c>
      <c r="S778" s="10"/>
      <c r="T778" s="10"/>
      <c r="U778" s="10"/>
      <c r="V778" s="10" t="s">
        <v>95</v>
      </c>
    </row>
    <row r="779" spans="1:22" s="3" customFormat="1" ht="13.5" hidden="1" customHeight="1" x14ac:dyDescent="0.25">
      <c r="A779" s="4" t="s">
        <v>59</v>
      </c>
      <c r="B779" s="5" t="s">
        <v>118</v>
      </c>
      <c r="C779" s="5"/>
      <c r="D779" s="5" t="s">
        <v>520</v>
      </c>
      <c r="E779" s="19">
        <v>18</v>
      </c>
      <c r="F779" s="4" t="s">
        <v>62</v>
      </c>
      <c r="G779" s="4" t="s">
        <v>55</v>
      </c>
      <c r="H779" s="4" t="s">
        <v>236</v>
      </c>
      <c r="I779" s="4" t="s">
        <v>520</v>
      </c>
      <c r="J779" s="4"/>
      <c r="K779" s="4" t="s">
        <v>521</v>
      </c>
      <c r="L779" s="4"/>
      <c r="M779" s="4"/>
      <c r="N779" s="4"/>
      <c r="O779" s="7"/>
      <c r="P779" s="4" t="s">
        <v>62</v>
      </c>
      <c r="Q779" s="4"/>
      <c r="R779" s="4"/>
      <c r="S779" s="4" t="s">
        <v>56</v>
      </c>
      <c r="T779" s="4" t="s">
        <v>119</v>
      </c>
      <c r="U779" s="4"/>
      <c r="V779" s="4" t="s">
        <v>46</v>
      </c>
    </row>
    <row r="780" spans="1:22" s="3" customFormat="1" ht="13.5" hidden="1" customHeight="1" x14ac:dyDescent="0.25">
      <c r="A780" s="4" t="s">
        <v>59</v>
      </c>
      <c r="B780" s="5" t="s">
        <v>120</v>
      </c>
      <c r="C780" s="5"/>
      <c r="D780" s="5" t="s">
        <v>520</v>
      </c>
      <c r="E780" s="19">
        <v>19</v>
      </c>
      <c r="F780" s="4" t="s">
        <v>121</v>
      </c>
      <c r="G780" s="4" t="s">
        <v>122</v>
      </c>
      <c r="H780" s="4" t="s">
        <v>236</v>
      </c>
      <c r="I780" s="4" t="s">
        <v>520</v>
      </c>
      <c r="J780" s="4"/>
      <c r="K780" s="4" t="s">
        <v>521</v>
      </c>
      <c r="L780" s="4"/>
      <c r="M780" s="4"/>
      <c r="N780" s="4"/>
      <c r="O780" s="4"/>
      <c r="P780" s="4" t="s">
        <v>126</v>
      </c>
      <c r="Q780" s="4" t="s">
        <v>27</v>
      </c>
      <c r="R780" s="4"/>
      <c r="S780" s="4" t="s">
        <v>29</v>
      </c>
      <c r="T780" s="4" t="s">
        <v>127</v>
      </c>
      <c r="U780" s="4"/>
      <c r="V780" s="4" t="s">
        <v>46</v>
      </c>
    </row>
    <row r="781" spans="1:22" s="3" customFormat="1" ht="13.5" hidden="1" customHeight="1" x14ac:dyDescent="0.25">
      <c r="A781" s="4" t="s">
        <v>59</v>
      </c>
      <c r="B781" s="5" t="s">
        <v>123</v>
      </c>
      <c r="C781" s="5" t="s">
        <v>124</v>
      </c>
      <c r="D781" s="5" t="s">
        <v>520</v>
      </c>
      <c r="E781" s="19">
        <v>20</v>
      </c>
      <c r="F781" s="4" t="s">
        <v>125</v>
      </c>
      <c r="G781" s="4" t="s">
        <v>55</v>
      </c>
      <c r="H781" s="4" t="s">
        <v>236</v>
      </c>
      <c r="I781" s="4" t="s">
        <v>520</v>
      </c>
      <c r="J781" s="4"/>
      <c r="K781" s="4" t="s">
        <v>521</v>
      </c>
      <c r="L781" s="4"/>
      <c r="M781" s="4"/>
      <c r="N781" s="4"/>
      <c r="O781" s="7"/>
      <c r="P781" s="4" t="s">
        <v>126</v>
      </c>
      <c r="Q781" s="4" t="s">
        <v>27</v>
      </c>
      <c r="R781" s="4"/>
      <c r="S781" s="4" t="s">
        <v>29</v>
      </c>
      <c r="T781" s="4" t="s">
        <v>127</v>
      </c>
      <c r="U781" s="4"/>
      <c r="V781" s="4" t="s">
        <v>46</v>
      </c>
    </row>
    <row r="782" spans="1:22" s="3" customFormat="1" ht="13.5" customHeight="1" x14ac:dyDescent="0.25">
      <c r="A782" s="105" t="s">
        <v>20</v>
      </c>
      <c r="B782" s="106" t="s">
        <v>21</v>
      </c>
      <c r="C782" s="106" t="s">
        <v>22</v>
      </c>
      <c r="D782" s="106" t="s">
        <v>502</v>
      </c>
      <c r="E782" s="107">
        <v>1</v>
      </c>
      <c r="F782" s="105" t="s">
        <v>23</v>
      </c>
      <c r="G782" s="105" t="s">
        <v>24</v>
      </c>
      <c r="H782" s="105" t="s">
        <v>25</v>
      </c>
      <c r="I782" s="105"/>
      <c r="J782" s="105"/>
      <c r="K782" s="105"/>
      <c r="L782" s="105"/>
      <c r="M782" s="105"/>
      <c r="N782" s="105"/>
      <c r="O782" s="105"/>
      <c r="P782" s="105" t="s">
        <v>26</v>
      </c>
      <c r="Q782" s="105" t="s">
        <v>27</v>
      </c>
      <c r="R782" s="105" t="s">
        <v>28</v>
      </c>
      <c r="S782" s="105" t="s">
        <v>29</v>
      </c>
      <c r="T782" s="105" t="s">
        <v>30</v>
      </c>
      <c r="U782" s="105"/>
      <c r="V782" s="105" t="s">
        <v>31</v>
      </c>
    </row>
    <row r="783" spans="1:22" s="3" customFormat="1" ht="13.5" customHeight="1" x14ac:dyDescent="0.25">
      <c r="A783" s="111" t="s">
        <v>20</v>
      </c>
      <c r="B783" s="112" t="s">
        <v>21</v>
      </c>
      <c r="C783" s="106" t="s">
        <v>22</v>
      </c>
      <c r="D783" s="112" t="s">
        <v>502</v>
      </c>
      <c r="E783" s="113">
        <v>1</v>
      </c>
      <c r="F783" s="111" t="s">
        <v>23</v>
      </c>
      <c r="G783" s="111" t="s">
        <v>24</v>
      </c>
      <c r="H783" s="111" t="s">
        <v>32</v>
      </c>
      <c r="I783" s="111"/>
      <c r="J783" s="111"/>
      <c r="K783" s="111"/>
      <c r="L783" s="111"/>
      <c r="M783" s="111"/>
      <c r="N783" s="111"/>
      <c r="O783" s="132"/>
      <c r="P783" s="111" t="s">
        <v>26</v>
      </c>
      <c r="Q783" s="111" t="s">
        <v>27</v>
      </c>
      <c r="R783" s="111" t="s">
        <v>28</v>
      </c>
      <c r="S783" s="111" t="s">
        <v>29</v>
      </c>
      <c r="T783" s="111" t="s">
        <v>30</v>
      </c>
      <c r="U783" s="111"/>
      <c r="V783" s="111" t="s">
        <v>31</v>
      </c>
    </row>
    <row r="784" spans="1:22" s="3" customFormat="1" ht="13.5" customHeight="1" x14ac:dyDescent="0.25">
      <c r="A784" s="105" t="s">
        <v>20</v>
      </c>
      <c r="B784" s="106" t="s">
        <v>21</v>
      </c>
      <c r="C784" s="106" t="s">
        <v>22</v>
      </c>
      <c r="D784" s="106" t="s">
        <v>502</v>
      </c>
      <c r="E784" s="107">
        <v>1</v>
      </c>
      <c r="F784" s="105" t="s">
        <v>23</v>
      </c>
      <c r="G784" s="105" t="s">
        <v>24</v>
      </c>
      <c r="H784" s="105" t="s">
        <v>33</v>
      </c>
      <c r="I784" s="105"/>
      <c r="J784" s="105"/>
      <c r="K784" s="105"/>
      <c r="L784" s="105"/>
      <c r="M784" s="105"/>
      <c r="N784" s="105"/>
      <c r="O784" s="108"/>
      <c r="P784" s="105" t="s">
        <v>26</v>
      </c>
      <c r="Q784" s="105" t="s">
        <v>27</v>
      </c>
      <c r="R784" s="105" t="s">
        <v>28</v>
      </c>
      <c r="S784" s="105" t="s">
        <v>29</v>
      </c>
      <c r="T784" s="105" t="s">
        <v>30</v>
      </c>
      <c r="U784" s="105"/>
      <c r="V784" s="105" t="s">
        <v>31</v>
      </c>
    </row>
    <row r="785" spans="1:22" s="3" customFormat="1" ht="13.5" customHeight="1" x14ac:dyDescent="0.25">
      <c r="A785" s="105" t="s">
        <v>20</v>
      </c>
      <c r="B785" s="106" t="s">
        <v>21</v>
      </c>
      <c r="C785" s="106" t="s">
        <v>22</v>
      </c>
      <c r="D785" s="106" t="s">
        <v>502</v>
      </c>
      <c r="E785" s="107">
        <v>1</v>
      </c>
      <c r="F785" s="105" t="s">
        <v>23</v>
      </c>
      <c r="G785" s="105" t="s">
        <v>24</v>
      </c>
      <c r="H785" s="105" t="s">
        <v>34</v>
      </c>
      <c r="I785" s="105"/>
      <c r="J785" s="105"/>
      <c r="K785" s="105"/>
      <c r="L785" s="105"/>
      <c r="M785" s="105"/>
      <c r="N785" s="105"/>
      <c r="O785" s="108"/>
      <c r="P785" s="105" t="s">
        <v>26</v>
      </c>
      <c r="Q785" s="105" t="s">
        <v>27</v>
      </c>
      <c r="R785" s="105" t="s">
        <v>28</v>
      </c>
      <c r="S785" s="105" t="s">
        <v>29</v>
      </c>
      <c r="T785" s="105" t="s">
        <v>30</v>
      </c>
      <c r="U785" s="105"/>
      <c r="V785" s="105" t="s">
        <v>31</v>
      </c>
    </row>
    <row r="786" spans="1:22" s="3" customFormat="1" ht="13.5" customHeight="1" x14ac:dyDescent="0.25">
      <c r="A786" s="105" t="s">
        <v>20</v>
      </c>
      <c r="B786" s="106" t="s">
        <v>21</v>
      </c>
      <c r="C786" s="106" t="s">
        <v>22</v>
      </c>
      <c r="D786" s="106" t="s">
        <v>502</v>
      </c>
      <c r="E786" s="107">
        <v>1</v>
      </c>
      <c r="F786" s="105" t="s">
        <v>23</v>
      </c>
      <c r="G786" s="105" t="s">
        <v>35</v>
      </c>
      <c r="H786" s="105" t="s">
        <v>36</v>
      </c>
      <c r="I786" s="105"/>
      <c r="J786" s="105"/>
      <c r="K786" s="105"/>
      <c r="L786" s="105"/>
      <c r="M786" s="105"/>
      <c r="N786" s="105"/>
      <c r="O786" s="108"/>
      <c r="P786" s="105" t="s">
        <v>26</v>
      </c>
      <c r="Q786" s="105" t="s">
        <v>27</v>
      </c>
      <c r="R786" s="105" t="s">
        <v>28</v>
      </c>
      <c r="S786" s="105" t="s">
        <v>29</v>
      </c>
      <c r="T786" s="105" t="s">
        <v>30</v>
      </c>
      <c r="U786" s="105"/>
      <c r="V786" s="105" t="s">
        <v>31</v>
      </c>
    </row>
    <row r="787" spans="1:22" s="3" customFormat="1" ht="13.5" customHeight="1" x14ac:dyDescent="0.25">
      <c r="A787" s="105" t="s">
        <v>37</v>
      </c>
      <c r="B787" s="106" t="s">
        <v>38</v>
      </c>
      <c r="C787" s="106" t="s">
        <v>39</v>
      </c>
      <c r="D787" s="106" t="s">
        <v>502</v>
      </c>
      <c r="E787" s="107">
        <v>2</v>
      </c>
      <c r="F787" s="105" t="s">
        <v>40</v>
      </c>
      <c r="G787" s="105" t="s">
        <v>41</v>
      </c>
      <c r="H787" s="105" t="s">
        <v>25</v>
      </c>
      <c r="I787" s="105" t="s">
        <v>522</v>
      </c>
      <c r="J787" s="105"/>
      <c r="K787" s="105" t="s">
        <v>482</v>
      </c>
      <c r="L787" s="105"/>
      <c r="M787" s="105"/>
      <c r="N787" s="105"/>
      <c r="O787" s="108"/>
      <c r="P787" s="105" t="s">
        <v>42</v>
      </c>
      <c r="Q787" s="105"/>
      <c r="R787" s="109" t="s">
        <v>43</v>
      </c>
      <c r="S787" s="105" t="s">
        <v>29</v>
      </c>
      <c r="T787" s="105" t="s">
        <v>44</v>
      </c>
      <c r="U787" s="105" t="s">
        <v>45</v>
      </c>
      <c r="V787" s="105" t="s">
        <v>46</v>
      </c>
    </row>
    <row r="788" spans="1:22" s="3" customFormat="1" ht="13.5" customHeight="1" x14ac:dyDescent="0.25">
      <c r="A788" s="105" t="s">
        <v>37</v>
      </c>
      <c r="B788" s="106" t="s">
        <v>38</v>
      </c>
      <c r="C788" s="106" t="s">
        <v>39</v>
      </c>
      <c r="D788" s="106" t="s">
        <v>502</v>
      </c>
      <c r="E788" s="107">
        <v>2</v>
      </c>
      <c r="F788" s="105" t="s">
        <v>40</v>
      </c>
      <c r="G788" s="105" t="s">
        <v>35</v>
      </c>
      <c r="H788" s="105" t="s">
        <v>36</v>
      </c>
      <c r="I788" s="105" t="s">
        <v>522</v>
      </c>
      <c r="J788" s="105"/>
      <c r="K788" s="105" t="s">
        <v>490</v>
      </c>
      <c r="L788" s="105"/>
      <c r="M788" s="105"/>
      <c r="N788" s="105"/>
      <c r="O788" s="105"/>
      <c r="P788" s="105" t="s">
        <v>42</v>
      </c>
      <c r="Q788" s="105"/>
      <c r="R788" s="105" t="s">
        <v>43</v>
      </c>
      <c r="S788" s="105" t="s">
        <v>29</v>
      </c>
      <c r="T788" s="105" t="s">
        <v>44</v>
      </c>
      <c r="U788" s="105" t="s">
        <v>45</v>
      </c>
      <c r="V788" s="105" t="s">
        <v>46</v>
      </c>
    </row>
    <row r="789" spans="1:22" s="3" customFormat="1" ht="13.5" customHeight="1" x14ac:dyDescent="0.25">
      <c r="A789" s="105" t="s">
        <v>47</v>
      </c>
      <c r="B789" s="106" t="s">
        <v>48</v>
      </c>
      <c r="C789" s="106" t="s">
        <v>49</v>
      </c>
      <c r="D789" s="106" t="s">
        <v>502</v>
      </c>
      <c r="E789" s="107">
        <v>3</v>
      </c>
      <c r="F789" s="105" t="s">
        <v>42</v>
      </c>
      <c r="G789" s="105" t="s">
        <v>41</v>
      </c>
      <c r="H789" s="105" t="s">
        <v>33</v>
      </c>
      <c r="I789" s="105" t="s">
        <v>522</v>
      </c>
      <c r="J789" s="105"/>
      <c r="K789" s="105" t="s">
        <v>489</v>
      </c>
      <c r="L789" s="105"/>
      <c r="M789" s="105"/>
      <c r="N789" s="105"/>
      <c r="O789" s="108"/>
      <c r="P789" s="105" t="s">
        <v>42</v>
      </c>
      <c r="Q789" s="105"/>
      <c r="R789" s="105" t="s">
        <v>50</v>
      </c>
      <c r="S789" s="105"/>
      <c r="T789" s="105" t="s">
        <v>44</v>
      </c>
      <c r="U789" s="105"/>
      <c r="V789" s="105" t="s">
        <v>46</v>
      </c>
    </row>
    <row r="790" spans="1:22" s="3" customFormat="1" ht="13.5" customHeight="1" x14ac:dyDescent="0.25">
      <c r="A790" s="105" t="s">
        <v>47</v>
      </c>
      <c r="B790" s="106" t="s">
        <v>48</v>
      </c>
      <c r="C790" s="106" t="s">
        <v>49</v>
      </c>
      <c r="D790" s="106" t="s">
        <v>502</v>
      </c>
      <c r="E790" s="107">
        <v>3</v>
      </c>
      <c r="F790" s="105" t="s">
        <v>42</v>
      </c>
      <c r="G790" s="105" t="s">
        <v>35</v>
      </c>
      <c r="H790" s="105" t="s">
        <v>36</v>
      </c>
      <c r="I790" s="105" t="s">
        <v>522</v>
      </c>
      <c r="J790" s="105"/>
      <c r="K790" s="105" t="s">
        <v>491</v>
      </c>
      <c r="L790" s="105"/>
      <c r="M790" s="105"/>
      <c r="N790" s="105"/>
      <c r="O790" s="105"/>
      <c r="P790" s="105" t="s">
        <v>42</v>
      </c>
      <c r="Q790" s="105"/>
      <c r="R790" s="105" t="s">
        <v>50</v>
      </c>
      <c r="S790" s="105"/>
      <c r="T790" s="105" t="s">
        <v>44</v>
      </c>
      <c r="U790" s="105"/>
      <c r="V790" s="105" t="s">
        <v>46</v>
      </c>
    </row>
    <row r="791" spans="1:22" s="3" customFormat="1" ht="13.5" customHeight="1" x14ac:dyDescent="0.25">
      <c r="A791" s="105" t="s">
        <v>51</v>
      </c>
      <c r="B791" s="106" t="s">
        <v>52</v>
      </c>
      <c r="C791" s="106" t="s">
        <v>53</v>
      </c>
      <c r="D791" s="106" t="s">
        <v>502</v>
      </c>
      <c r="E791" s="107">
        <v>4</v>
      </c>
      <c r="F791" s="105" t="s">
        <v>54</v>
      </c>
      <c r="G791" s="105" t="s">
        <v>55</v>
      </c>
      <c r="H791" s="105" t="s">
        <v>34</v>
      </c>
      <c r="I791" s="105" t="s">
        <v>522</v>
      </c>
      <c r="J791" s="105"/>
      <c r="K791" s="105" t="s">
        <v>485</v>
      </c>
      <c r="L791" s="105"/>
      <c r="M791" s="105"/>
      <c r="N791" s="105"/>
      <c r="O791" s="108"/>
      <c r="P791" s="105"/>
      <c r="Q791" s="105"/>
      <c r="R791" s="105" t="s">
        <v>50</v>
      </c>
      <c r="S791" s="105" t="s">
        <v>56</v>
      </c>
      <c r="T791" s="105" t="s">
        <v>57</v>
      </c>
      <c r="U791" s="105" t="s">
        <v>45</v>
      </c>
      <c r="V791" s="105" t="s">
        <v>58</v>
      </c>
    </row>
    <row r="792" spans="1:22" s="3" customFormat="1" ht="13.5" customHeight="1" x14ac:dyDescent="0.25">
      <c r="A792" s="105" t="s">
        <v>51</v>
      </c>
      <c r="B792" s="106" t="s">
        <v>52</v>
      </c>
      <c r="C792" s="106" t="s">
        <v>53</v>
      </c>
      <c r="D792" s="106" t="s">
        <v>502</v>
      </c>
      <c r="E792" s="107">
        <v>4</v>
      </c>
      <c r="F792" s="105" t="s">
        <v>54</v>
      </c>
      <c r="G792" s="105" t="s">
        <v>35</v>
      </c>
      <c r="H792" s="105" t="s">
        <v>36</v>
      </c>
      <c r="I792" s="105" t="s">
        <v>522</v>
      </c>
      <c r="J792" s="105"/>
      <c r="K792" s="105" t="s">
        <v>492</v>
      </c>
      <c r="L792" s="105"/>
      <c r="M792" s="105"/>
      <c r="N792" s="105"/>
      <c r="O792" s="105"/>
      <c r="P792" s="105"/>
      <c r="Q792" s="105"/>
      <c r="R792" s="105" t="s">
        <v>50</v>
      </c>
      <c r="S792" s="105" t="s">
        <v>56</v>
      </c>
      <c r="T792" s="105" t="s">
        <v>57</v>
      </c>
      <c r="U792" s="105" t="s">
        <v>45</v>
      </c>
      <c r="V792" s="105" t="s">
        <v>58</v>
      </c>
    </row>
    <row r="793" spans="1:22" s="3" customFormat="1" ht="13.5" customHeight="1" x14ac:dyDescent="0.25">
      <c r="A793" s="105" t="s">
        <v>59</v>
      </c>
      <c r="B793" s="106" t="s">
        <v>60</v>
      </c>
      <c r="C793" s="106" t="s">
        <v>61</v>
      </c>
      <c r="D793" s="106" t="s">
        <v>502</v>
      </c>
      <c r="E793" s="107">
        <v>5</v>
      </c>
      <c r="F793" s="110" t="s">
        <v>62</v>
      </c>
      <c r="G793" s="105" t="s">
        <v>55</v>
      </c>
      <c r="H793" s="105" t="s">
        <v>25</v>
      </c>
      <c r="I793" s="105" t="s">
        <v>522</v>
      </c>
      <c r="J793" s="105"/>
      <c r="K793" s="105" t="s">
        <v>487</v>
      </c>
      <c r="L793" s="105"/>
      <c r="M793" s="105"/>
      <c r="N793" s="105"/>
      <c r="O793" s="105"/>
      <c r="P793" s="105" t="s">
        <v>62</v>
      </c>
      <c r="Q793" s="105" t="s">
        <v>63</v>
      </c>
      <c r="R793" s="105"/>
      <c r="S793" s="105" t="s">
        <v>56</v>
      </c>
      <c r="T793" s="105" t="s">
        <v>64</v>
      </c>
      <c r="U793" s="105"/>
      <c r="V793" s="105" t="s">
        <v>46</v>
      </c>
    </row>
    <row r="794" spans="1:22" s="3" customFormat="1" ht="13.5" customHeight="1" x14ac:dyDescent="0.25">
      <c r="A794" s="105" t="s">
        <v>59</v>
      </c>
      <c r="B794" s="106" t="s">
        <v>65</v>
      </c>
      <c r="C794" s="106" t="s">
        <v>66</v>
      </c>
      <c r="D794" s="106" t="s">
        <v>502</v>
      </c>
      <c r="E794" s="107">
        <v>6</v>
      </c>
      <c r="F794" s="105" t="s">
        <v>67</v>
      </c>
      <c r="G794" s="105" t="s">
        <v>55</v>
      </c>
      <c r="H794" s="105" t="s">
        <v>34</v>
      </c>
      <c r="I794" s="105" t="s">
        <v>522</v>
      </c>
      <c r="J794" s="105"/>
      <c r="K794" s="105" t="s">
        <v>485</v>
      </c>
      <c r="L794" s="105"/>
      <c r="M794" s="105"/>
      <c r="N794" s="105"/>
      <c r="O794" s="108"/>
      <c r="P794" s="105" t="s">
        <v>68</v>
      </c>
      <c r="Q794" s="105"/>
      <c r="R794" s="105"/>
      <c r="S794" s="105" t="s">
        <v>29</v>
      </c>
      <c r="T794" s="105" t="s">
        <v>69</v>
      </c>
      <c r="U794" s="105"/>
      <c r="V794" s="105" t="s">
        <v>46</v>
      </c>
    </row>
    <row r="795" spans="1:22" s="3" customFormat="1" ht="13.5" customHeight="1" x14ac:dyDescent="0.25">
      <c r="A795" s="105" t="s">
        <v>59</v>
      </c>
      <c r="B795" s="106" t="s">
        <v>65</v>
      </c>
      <c r="C795" s="106" t="s">
        <v>66</v>
      </c>
      <c r="D795" s="106" t="s">
        <v>502</v>
      </c>
      <c r="E795" s="107">
        <v>6</v>
      </c>
      <c r="F795" s="105" t="s">
        <v>67</v>
      </c>
      <c r="G795" s="105" t="s">
        <v>35</v>
      </c>
      <c r="H795" s="105" t="s">
        <v>36</v>
      </c>
      <c r="I795" s="105" t="s">
        <v>522</v>
      </c>
      <c r="J795" s="105"/>
      <c r="K795" s="105" t="s">
        <v>488</v>
      </c>
      <c r="L795" s="105"/>
      <c r="M795" s="105"/>
      <c r="N795" s="105"/>
      <c r="O795" s="108"/>
      <c r="P795" s="105" t="s">
        <v>68</v>
      </c>
      <c r="Q795" s="105"/>
      <c r="R795" s="105"/>
      <c r="S795" s="105" t="s">
        <v>29</v>
      </c>
      <c r="T795" s="105" t="s">
        <v>69</v>
      </c>
      <c r="U795" s="105"/>
      <c r="V795" s="105" t="s">
        <v>46</v>
      </c>
    </row>
    <row r="796" spans="1:22" s="3" customFormat="1" ht="13.5" customHeight="1" x14ac:dyDescent="0.25">
      <c r="A796" s="105" t="s">
        <v>20</v>
      </c>
      <c r="B796" s="106" t="s">
        <v>70</v>
      </c>
      <c r="C796" s="106" t="s">
        <v>71</v>
      </c>
      <c r="D796" s="106" t="s">
        <v>502</v>
      </c>
      <c r="E796" s="107">
        <v>7</v>
      </c>
      <c r="F796" s="105" t="s">
        <v>72</v>
      </c>
      <c r="G796" s="105" t="s">
        <v>55</v>
      </c>
      <c r="H796" s="105" t="s">
        <v>33</v>
      </c>
      <c r="I796" s="105" t="s">
        <v>522</v>
      </c>
      <c r="J796" s="105"/>
      <c r="K796" s="105" t="s">
        <v>493</v>
      </c>
      <c r="L796" s="105"/>
      <c r="M796" s="105"/>
      <c r="N796" s="105"/>
      <c r="O796" s="105"/>
      <c r="P796" s="105" t="s">
        <v>73</v>
      </c>
      <c r="Q796" s="105" t="s">
        <v>74</v>
      </c>
      <c r="R796" s="105"/>
      <c r="S796" s="105" t="s">
        <v>29</v>
      </c>
      <c r="T796" s="105" t="s">
        <v>75</v>
      </c>
      <c r="U796" s="105"/>
      <c r="V796" s="105" t="s">
        <v>58</v>
      </c>
    </row>
    <row r="797" spans="1:22" s="3" customFormat="1" ht="13.5" customHeight="1" x14ac:dyDescent="0.25">
      <c r="A797" s="105" t="s">
        <v>20</v>
      </c>
      <c r="B797" s="106" t="s">
        <v>70</v>
      </c>
      <c r="C797" s="106" t="s">
        <v>71</v>
      </c>
      <c r="D797" s="106" t="s">
        <v>502</v>
      </c>
      <c r="E797" s="107">
        <v>7</v>
      </c>
      <c r="F797" s="105" t="s">
        <v>72</v>
      </c>
      <c r="G797" s="105" t="s">
        <v>35</v>
      </c>
      <c r="H797" s="105" t="s">
        <v>36</v>
      </c>
      <c r="I797" s="105" t="s">
        <v>522</v>
      </c>
      <c r="J797" s="105"/>
      <c r="K797" s="105" t="s">
        <v>486</v>
      </c>
      <c r="L797" s="105"/>
      <c r="M797" s="105"/>
      <c r="N797" s="105"/>
      <c r="O797" s="105"/>
      <c r="P797" s="105" t="s">
        <v>73</v>
      </c>
      <c r="Q797" s="105" t="s">
        <v>74</v>
      </c>
      <c r="R797" s="105"/>
      <c r="S797" s="105" t="s">
        <v>29</v>
      </c>
      <c r="T797" s="105" t="s">
        <v>75</v>
      </c>
      <c r="U797" s="105"/>
      <c r="V797" s="105" t="s">
        <v>58</v>
      </c>
    </row>
    <row r="798" spans="1:22" s="3" customFormat="1" ht="13.5" customHeight="1" x14ac:dyDescent="0.25">
      <c r="A798" s="105" t="s">
        <v>20</v>
      </c>
      <c r="B798" s="106" t="s">
        <v>76</v>
      </c>
      <c r="C798" s="106" t="s">
        <v>77</v>
      </c>
      <c r="D798" s="106" t="s">
        <v>502</v>
      </c>
      <c r="E798" s="107">
        <v>8</v>
      </c>
      <c r="F798" s="105" t="s">
        <v>78</v>
      </c>
      <c r="G798" s="105" t="s">
        <v>55</v>
      </c>
      <c r="H798" s="105" t="s">
        <v>32</v>
      </c>
      <c r="I798" s="105" t="s">
        <v>522</v>
      </c>
      <c r="J798" s="105"/>
      <c r="K798" s="105" t="s">
        <v>483</v>
      </c>
      <c r="L798" s="105"/>
      <c r="M798" s="105"/>
      <c r="N798" s="105"/>
      <c r="O798" s="108"/>
      <c r="P798" s="105" t="s">
        <v>79</v>
      </c>
      <c r="Q798" s="105"/>
      <c r="R798" s="105"/>
      <c r="S798" s="105" t="s">
        <v>29</v>
      </c>
      <c r="T798" s="105" t="s">
        <v>80</v>
      </c>
      <c r="U798" s="105"/>
      <c r="V798" s="105" t="s">
        <v>46</v>
      </c>
    </row>
    <row r="799" spans="1:22" s="3" customFormat="1" ht="13.5" customHeight="1" x14ac:dyDescent="0.25">
      <c r="A799" s="105" t="s">
        <v>20</v>
      </c>
      <c r="B799" s="106" t="s">
        <v>76</v>
      </c>
      <c r="C799" s="106" t="s">
        <v>77</v>
      </c>
      <c r="D799" s="106" t="s">
        <v>502</v>
      </c>
      <c r="E799" s="107">
        <v>8</v>
      </c>
      <c r="F799" s="105" t="s">
        <v>78</v>
      </c>
      <c r="G799" s="105" t="s">
        <v>35</v>
      </c>
      <c r="H799" s="105" t="s">
        <v>36</v>
      </c>
      <c r="I799" s="105" t="s">
        <v>522</v>
      </c>
      <c r="J799" s="105"/>
      <c r="K799" s="105" t="s">
        <v>490</v>
      </c>
      <c r="L799" s="105"/>
      <c r="M799" s="105"/>
      <c r="N799" s="105"/>
      <c r="O799" s="105"/>
      <c r="P799" s="105" t="s">
        <v>79</v>
      </c>
      <c r="Q799" s="105"/>
      <c r="R799" s="105"/>
      <c r="S799" s="105" t="s">
        <v>29</v>
      </c>
      <c r="T799" s="105" t="s">
        <v>80</v>
      </c>
      <c r="U799" s="105"/>
      <c r="V799" s="105" t="s">
        <v>46</v>
      </c>
    </row>
    <row r="800" spans="1:22" s="3" customFormat="1" ht="13.5" customHeight="1" x14ac:dyDescent="0.25">
      <c r="A800" s="111" t="s">
        <v>81</v>
      </c>
      <c r="B800" s="112" t="s">
        <v>82</v>
      </c>
      <c r="C800" s="106"/>
      <c r="D800" s="112" t="s">
        <v>502</v>
      </c>
      <c r="E800" s="113">
        <v>9</v>
      </c>
      <c r="F800" s="111" t="s">
        <v>83</v>
      </c>
      <c r="G800" s="111" t="s">
        <v>55</v>
      </c>
      <c r="H800" s="111" t="s">
        <v>25</v>
      </c>
      <c r="I800" s="111"/>
      <c r="J800" s="111"/>
      <c r="K800" s="111"/>
      <c r="L800" s="111"/>
      <c r="M800" s="111"/>
      <c r="N800" s="111"/>
      <c r="O800" s="111"/>
      <c r="P800" s="111" t="s">
        <v>62</v>
      </c>
      <c r="Q800" s="111" t="s">
        <v>84</v>
      </c>
      <c r="R800" s="111"/>
      <c r="S800" s="111" t="s">
        <v>56</v>
      </c>
      <c r="T800" s="111" t="s">
        <v>85</v>
      </c>
      <c r="U800" s="111"/>
      <c r="V800" s="111" t="s">
        <v>46</v>
      </c>
    </row>
    <row r="801" spans="1:29" s="3" customFormat="1" ht="13.5" customHeight="1" x14ac:dyDescent="0.25">
      <c r="A801" s="105" t="s">
        <v>37</v>
      </c>
      <c r="B801" s="106" t="s">
        <v>86</v>
      </c>
      <c r="C801" s="106" t="s">
        <v>87</v>
      </c>
      <c r="D801" s="106" t="s">
        <v>502</v>
      </c>
      <c r="E801" s="107">
        <v>10</v>
      </c>
      <c r="F801" s="105" t="s">
        <v>88</v>
      </c>
      <c r="G801" s="105" t="s">
        <v>55</v>
      </c>
      <c r="H801" s="105" t="s">
        <v>34</v>
      </c>
      <c r="I801" s="105" t="s">
        <v>522</v>
      </c>
      <c r="J801" s="105"/>
      <c r="K801" s="105" t="s">
        <v>485</v>
      </c>
      <c r="L801" s="105"/>
      <c r="M801" s="105"/>
      <c r="N801" s="105"/>
      <c r="O801" s="108"/>
      <c r="P801" s="105" t="s">
        <v>88</v>
      </c>
      <c r="Q801" s="105"/>
      <c r="R801" s="105" t="s">
        <v>43</v>
      </c>
      <c r="S801" s="105" t="s">
        <v>29</v>
      </c>
      <c r="T801" s="105" t="s">
        <v>89</v>
      </c>
      <c r="U801" s="105" t="s">
        <v>45</v>
      </c>
      <c r="V801" s="105" t="s">
        <v>46</v>
      </c>
    </row>
    <row r="802" spans="1:29" s="3" customFormat="1" ht="13.5" customHeight="1" x14ac:dyDescent="0.25">
      <c r="A802" s="105" t="s">
        <v>37</v>
      </c>
      <c r="B802" s="106" t="s">
        <v>86</v>
      </c>
      <c r="C802" s="106" t="s">
        <v>87</v>
      </c>
      <c r="D802" s="106" t="s">
        <v>502</v>
      </c>
      <c r="E802" s="107">
        <v>10</v>
      </c>
      <c r="F802" s="105" t="s">
        <v>88</v>
      </c>
      <c r="G802" s="105" t="s">
        <v>35</v>
      </c>
      <c r="H802" s="105" t="s">
        <v>36</v>
      </c>
      <c r="I802" s="105" t="s">
        <v>522</v>
      </c>
      <c r="J802" s="105"/>
      <c r="K802" s="105" t="s">
        <v>491</v>
      </c>
      <c r="L802" s="105"/>
      <c r="M802" s="105"/>
      <c r="N802" s="105"/>
      <c r="O802" s="105"/>
      <c r="P802" s="105" t="s">
        <v>88</v>
      </c>
      <c r="Q802" s="105"/>
      <c r="R802" s="105" t="s">
        <v>43</v>
      </c>
      <c r="S802" s="105" t="s">
        <v>29</v>
      </c>
      <c r="T802" s="105" t="s">
        <v>89</v>
      </c>
      <c r="U802" s="105" t="s">
        <v>45</v>
      </c>
      <c r="V802" s="105" t="s">
        <v>46</v>
      </c>
    </row>
    <row r="803" spans="1:29" s="3" customFormat="1" ht="13.5" customHeight="1" x14ac:dyDescent="0.25">
      <c r="A803" s="105" t="s">
        <v>90</v>
      </c>
      <c r="B803" s="106" t="s">
        <v>91</v>
      </c>
      <c r="C803" s="106" t="s">
        <v>92</v>
      </c>
      <c r="D803" s="106" t="s">
        <v>502</v>
      </c>
      <c r="E803" s="107">
        <v>11</v>
      </c>
      <c r="F803" s="105" t="s">
        <v>93</v>
      </c>
      <c r="G803" s="105" t="s">
        <v>55</v>
      </c>
      <c r="H803" s="105" t="s">
        <v>33</v>
      </c>
      <c r="I803" s="105" t="s">
        <v>522</v>
      </c>
      <c r="J803" s="105"/>
      <c r="K803" s="105" t="s">
        <v>484</v>
      </c>
      <c r="L803" s="105"/>
      <c r="M803" s="105"/>
      <c r="N803" s="105"/>
      <c r="O803" s="105"/>
      <c r="P803" s="105" t="s">
        <v>94</v>
      </c>
      <c r="Q803" s="105"/>
      <c r="R803" s="105"/>
      <c r="S803" s="105" t="s">
        <v>56</v>
      </c>
      <c r="T803" s="105"/>
      <c r="U803" s="105"/>
      <c r="V803" s="105" t="s">
        <v>95</v>
      </c>
    </row>
    <row r="804" spans="1:29" s="3" customFormat="1" ht="13.5" customHeight="1" x14ac:dyDescent="0.25">
      <c r="A804" s="105" t="s">
        <v>90</v>
      </c>
      <c r="B804" s="106" t="s">
        <v>91</v>
      </c>
      <c r="C804" s="106" t="s">
        <v>92</v>
      </c>
      <c r="D804" s="106" t="s">
        <v>502</v>
      </c>
      <c r="E804" s="107">
        <v>11</v>
      </c>
      <c r="F804" s="105" t="s">
        <v>93</v>
      </c>
      <c r="G804" s="105" t="s">
        <v>35</v>
      </c>
      <c r="H804" s="105" t="s">
        <v>36</v>
      </c>
      <c r="I804" s="105" t="s">
        <v>522</v>
      </c>
      <c r="J804" s="105"/>
      <c r="K804" s="105" t="s">
        <v>492</v>
      </c>
      <c r="L804" s="105"/>
      <c r="M804" s="105"/>
      <c r="N804" s="105"/>
      <c r="O804" s="105"/>
      <c r="P804" s="105" t="s">
        <v>94</v>
      </c>
      <c r="Q804" s="105"/>
      <c r="R804" s="105"/>
      <c r="S804" s="105" t="s">
        <v>56</v>
      </c>
      <c r="T804" s="105"/>
      <c r="U804" s="105"/>
      <c r="V804" s="105" t="s">
        <v>95</v>
      </c>
    </row>
    <row r="805" spans="1:29" s="3" customFormat="1" ht="13.5" customHeight="1" x14ac:dyDescent="0.25">
      <c r="A805" s="105" t="s">
        <v>51</v>
      </c>
      <c r="B805" s="106" t="s">
        <v>96</v>
      </c>
      <c r="C805" s="106" t="s">
        <v>97</v>
      </c>
      <c r="D805" s="106" t="s">
        <v>502</v>
      </c>
      <c r="E805" s="107">
        <v>12</v>
      </c>
      <c r="F805" s="105" t="s">
        <v>98</v>
      </c>
      <c r="G805" s="105" t="s">
        <v>55</v>
      </c>
      <c r="H805" s="105" t="s">
        <v>32</v>
      </c>
      <c r="I805" s="105" t="s">
        <v>522</v>
      </c>
      <c r="J805" s="105"/>
      <c r="K805" s="105" t="s">
        <v>483</v>
      </c>
      <c r="L805" s="105"/>
      <c r="M805" s="105"/>
      <c r="N805" s="105"/>
      <c r="O805" s="108"/>
      <c r="P805" s="105"/>
      <c r="Q805" s="105"/>
      <c r="R805" s="105" t="s">
        <v>50</v>
      </c>
      <c r="S805" s="105" t="s">
        <v>56</v>
      </c>
      <c r="T805" s="105" t="s">
        <v>99</v>
      </c>
      <c r="U805" s="105" t="s">
        <v>45</v>
      </c>
      <c r="V805" s="105" t="s">
        <v>58</v>
      </c>
    </row>
    <row r="806" spans="1:29" s="3" customFormat="1" ht="13.5" customHeight="1" x14ac:dyDescent="0.25">
      <c r="A806" s="105" t="s">
        <v>51</v>
      </c>
      <c r="B806" s="106" t="s">
        <v>96</v>
      </c>
      <c r="C806" s="106" t="s">
        <v>97</v>
      </c>
      <c r="D806" s="106" t="s">
        <v>502</v>
      </c>
      <c r="E806" s="107">
        <v>12</v>
      </c>
      <c r="F806" s="105" t="s">
        <v>98</v>
      </c>
      <c r="G806" s="105" t="s">
        <v>35</v>
      </c>
      <c r="H806" s="105" t="s">
        <v>36</v>
      </c>
      <c r="I806" s="105" t="s">
        <v>522</v>
      </c>
      <c r="J806" s="105"/>
      <c r="K806" s="105" t="s">
        <v>488</v>
      </c>
      <c r="L806" s="105"/>
      <c r="M806" s="105"/>
      <c r="N806" s="105"/>
      <c r="O806" s="108"/>
      <c r="P806" s="105"/>
      <c r="Q806" s="105"/>
      <c r="R806" s="105" t="s">
        <v>50</v>
      </c>
      <c r="S806" s="105" t="s">
        <v>56</v>
      </c>
      <c r="T806" s="105" t="s">
        <v>99</v>
      </c>
      <c r="U806" s="105" t="s">
        <v>45</v>
      </c>
      <c r="V806" s="105" t="s">
        <v>58</v>
      </c>
    </row>
    <row r="807" spans="1:29" s="3" customFormat="1" ht="13.5" customHeight="1" x14ac:dyDescent="0.25">
      <c r="A807" s="105" t="s">
        <v>37</v>
      </c>
      <c r="B807" s="106" t="s">
        <v>100</v>
      </c>
      <c r="C807" s="106" t="s">
        <v>101</v>
      </c>
      <c r="D807" s="106" t="s">
        <v>502</v>
      </c>
      <c r="E807" s="107">
        <v>13</v>
      </c>
      <c r="F807" s="110" t="s">
        <v>102</v>
      </c>
      <c r="G807" s="105" t="s">
        <v>55</v>
      </c>
      <c r="H807" s="105" t="s">
        <v>25</v>
      </c>
      <c r="I807" s="105" t="s">
        <v>522</v>
      </c>
      <c r="J807" s="105"/>
      <c r="K807" s="105" t="s">
        <v>487</v>
      </c>
      <c r="L807" s="105"/>
      <c r="M807" s="105"/>
      <c r="N807" s="105"/>
      <c r="O807" s="105"/>
      <c r="P807" s="105" t="s">
        <v>102</v>
      </c>
      <c r="Q807" s="105"/>
      <c r="R807" s="105" t="s">
        <v>43</v>
      </c>
      <c r="S807" s="105" t="s">
        <v>29</v>
      </c>
      <c r="T807" s="105" t="s">
        <v>44</v>
      </c>
      <c r="U807" s="105" t="s">
        <v>45</v>
      </c>
      <c r="V807" s="105" t="s">
        <v>46</v>
      </c>
    </row>
    <row r="808" spans="1:29" s="3" customFormat="1" ht="13.5" customHeight="1" x14ac:dyDescent="0.25">
      <c r="A808" s="105" t="s">
        <v>37</v>
      </c>
      <c r="B808" s="106" t="s">
        <v>100</v>
      </c>
      <c r="C808" s="106" t="s">
        <v>101</v>
      </c>
      <c r="D808" s="106" t="s">
        <v>502</v>
      </c>
      <c r="E808" s="107">
        <v>13</v>
      </c>
      <c r="F808" s="105" t="s">
        <v>102</v>
      </c>
      <c r="G808" s="105" t="s">
        <v>35</v>
      </c>
      <c r="H808" s="105" t="s">
        <v>36</v>
      </c>
      <c r="I808" s="105" t="s">
        <v>522</v>
      </c>
      <c r="J808" s="105"/>
      <c r="K808" s="105" t="s">
        <v>486</v>
      </c>
      <c r="L808" s="105"/>
      <c r="M808" s="105"/>
      <c r="N808" s="105"/>
      <c r="O808" s="105"/>
      <c r="P808" s="105" t="s">
        <v>102</v>
      </c>
      <c r="Q808" s="105"/>
      <c r="R808" s="105" t="s">
        <v>43</v>
      </c>
      <c r="S808" s="105" t="s">
        <v>29</v>
      </c>
      <c r="T808" s="105" t="s">
        <v>44</v>
      </c>
      <c r="U808" s="105" t="s">
        <v>45</v>
      </c>
      <c r="V808" s="105" t="s">
        <v>46</v>
      </c>
    </row>
    <row r="809" spans="1:29" s="3" customFormat="1" ht="13.5" customHeight="1" x14ac:dyDescent="0.25">
      <c r="A809" s="105" t="s">
        <v>47</v>
      </c>
      <c r="B809" s="106" t="s">
        <v>103</v>
      </c>
      <c r="C809" s="106" t="s">
        <v>104</v>
      </c>
      <c r="D809" s="106" t="s">
        <v>502</v>
      </c>
      <c r="E809" s="107">
        <v>14</v>
      </c>
      <c r="F809" s="105" t="s">
        <v>105</v>
      </c>
      <c r="G809" s="105" t="s">
        <v>55</v>
      </c>
      <c r="H809" s="105" t="s">
        <v>34</v>
      </c>
      <c r="I809" s="105" t="s">
        <v>522</v>
      </c>
      <c r="J809" s="105"/>
      <c r="K809" s="105" t="s">
        <v>485</v>
      </c>
      <c r="L809" s="105"/>
      <c r="M809" s="105"/>
      <c r="N809" s="105"/>
      <c r="O809" s="108"/>
      <c r="P809" s="105" t="s">
        <v>105</v>
      </c>
      <c r="Q809" s="105"/>
      <c r="R809" s="105" t="s">
        <v>50</v>
      </c>
      <c r="S809" s="105"/>
      <c r="T809" s="105" t="s">
        <v>44</v>
      </c>
      <c r="U809" s="105"/>
      <c r="V809" s="105" t="s">
        <v>46</v>
      </c>
    </row>
    <row r="810" spans="1:29" s="3" customFormat="1" ht="13.5" customHeight="1" x14ac:dyDescent="0.25">
      <c r="A810" s="105" t="s">
        <v>47</v>
      </c>
      <c r="B810" s="106" t="s">
        <v>103</v>
      </c>
      <c r="C810" s="106" t="s">
        <v>104</v>
      </c>
      <c r="D810" s="106" t="s">
        <v>502</v>
      </c>
      <c r="E810" s="107">
        <v>14</v>
      </c>
      <c r="F810" s="105" t="s">
        <v>105</v>
      </c>
      <c r="G810" s="105" t="s">
        <v>35</v>
      </c>
      <c r="H810" s="105" t="s">
        <v>36</v>
      </c>
      <c r="I810" s="105" t="s">
        <v>522</v>
      </c>
      <c r="J810" s="105"/>
      <c r="K810" s="105" t="s">
        <v>490</v>
      </c>
      <c r="L810" s="105"/>
      <c r="M810" s="105"/>
      <c r="N810" s="105"/>
      <c r="O810" s="105"/>
      <c r="P810" s="105" t="s">
        <v>105</v>
      </c>
      <c r="Q810" s="105"/>
      <c r="R810" s="105" t="s">
        <v>50</v>
      </c>
      <c r="S810" s="105"/>
      <c r="T810" s="105" t="s">
        <v>44</v>
      </c>
      <c r="U810" s="105"/>
      <c r="V810" s="105" t="s">
        <v>46</v>
      </c>
    </row>
    <row r="811" spans="1:29" s="3" customFormat="1" ht="13.5" customHeight="1" x14ac:dyDescent="0.25">
      <c r="A811" s="111" t="s">
        <v>106</v>
      </c>
      <c r="B811" s="112" t="s">
        <v>107</v>
      </c>
      <c r="C811" s="106" t="s">
        <v>108</v>
      </c>
      <c r="D811" s="112" t="s">
        <v>502</v>
      </c>
      <c r="E811" s="113">
        <v>15</v>
      </c>
      <c r="F811" s="111" t="s">
        <v>109</v>
      </c>
      <c r="G811" s="111" t="s">
        <v>55</v>
      </c>
      <c r="H811" s="111" t="s">
        <v>33</v>
      </c>
      <c r="I811" s="111"/>
      <c r="J811" s="111"/>
      <c r="K811" s="111"/>
      <c r="L811" s="111"/>
      <c r="M811" s="111"/>
      <c r="N811" s="111"/>
      <c r="O811" s="111"/>
      <c r="P811" s="111" t="s">
        <v>110</v>
      </c>
      <c r="Q811" s="111"/>
      <c r="R811" s="111"/>
      <c r="S811" s="111" t="s">
        <v>29</v>
      </c>
      <c r="T811" s="111"/>
      <c r="U811" s="111"/>
      <c r="V811" s="111" t="s">
        <v>46</v>
      </c>
    </row>
    <row r="812" spans="1:29" s="3" customFormat="1" ht="13.5" customHeight="1" x14ac:dyDescent="0.25">
      <c r="A812" s="111" t="s">
        <v>106</v>
      </c>
      <c r="B812" s="112" t="s">
        <v>107</v>
      </c>
      <c r="C812" s="106" t="s">
        <v>108</v>
      </c>
      <c r="D812" s="112" t="s">
        <v>502</v>
      </c>
      <c r="E812" s="113">
        <v>15</v>
      </c>
      <c r="F812" s="111" t="s">
        <v>109</v>
      </c>
      <c r="G812" s="111" t="s">
        <v>35</v>
      </c>
      <c r="H812" s="111" t="s">
        <v>36</v>
      </c>
      <c r="I812" s="111"/>
      <c r="J812" s="111"/>
      <c r="K812" s="111"/>
      <c r="L812" s="111"/>
      <c r="M812" s="111"/>
      <c r="N812" s="111"/>
      <c r="O812" s="111"/>
      <c r="P812" s="111" t="s">
        <v>110</v>
      </c>
      <c r="Q812" s="111"/>
      <c r="R812" s="111"/>
      <c r="S812" s="111" t="s">
        <v>29</v>
      </c>
      <c r="T812" s="111"/>
      <c r="U812" s="111"/>
      <c r="V812" s="111" t="s">
        <v>46</v>
      </c>
    </row>
    <row r="813" spans="1:29" s="3" customFormat="1" ht="13.5" customHeight="1" x14ac:dyDescent="0.25">
      <c r="A813" s="105" t="s">
        <v>111</v>
      </c>
      <c r="B813" s="106" t="s">
        <v>112</v>
      </c>
      <c r="C813" s="106"/>
      <c r="D813" s="106" t="s">
        <v>502</v>
      </c>
      <c r="E813" s="107">
        <v>16</v>
      </c>
      <c r="F813" s="105" t="s">
        <v>113</v>
      </c>
      <c r="G813" s="105" t="s">
        <v>55</v>
      </c>
      <c r="H813" s="105" t="s">
        <v>33</v>
      </c>
      <c r="I813" s="105" t="s">
        <v>522</v>
      </c>
      <c r="J813" s="105"/>
      <c r="K813" s="105" t="s">
        <v>493</v>
      </c>
      <c r="L813" s="105"/>
      <c r="M813" s="105"/>
      <c r="N813" s="105"/>
      <c r="O813" s="108"/>
      <c r="P813" s="105"/>
      <c r="Q813" s="105"/>
      <c r="R813" s="105" t="s">
        <v>114</v>
      </c>
      <c r="S813" s="105"/>
      <c r="T813" s="105"/>
      <c r="U813" s="105"/>
      <c r="V813" s="105" t="s">
        <v>95</v>
      </c>
    </row>
    <row r="814" spans="1:29" s="3" customFormat="1" ht="13.5" customHeight="1" x14ac:dyDescent="0.25">
      <c r="A814" s="105" t="s">
        <v>111</v>
      </c>
      <c r="B814" s="106" t="s">
        <v>112</v>
      </c>
      <c r="C814" s="106"/>
      <c r="D814" s="106" t="s">
        <v>502</v>
      </c>
      <c r="E814" s="107">
        <v>16</v>
      </c>
      <c r="F814" s="105" t="s">
        <v>113</v>
      </c>
      <c r="G814" s="105" t="s">
        <v>35</v>
      </c>
      <c r="H814" s="105" t="s">
        <v>36</v>
      </c>
      <c r="I814" s="105" t="s">
        <v>522</v>
      </c>
      <c r="J814" s="105"/>
      <c r="K814" s="105" t="s">
        <v>492</v>
      </c>
      <c r="L814" s="105"/>
      <c r="M814" s="105"/>
      <c r="N814" s="105"/>
      <c r="O814" s="105"/>
      <c r="P814" s="105"/>
      <c r="Q814" s="105"/>
      <c r="R814" s="105" t="s">
        <v>114</v>
      </c>
      <c r="S814" s="105"/>
      <c r="T814" s="105"/>
      <c r="U814" s="105"/>
      <c r="V814" s="105" t="s">
        <v>95</v>
      </c>
      <c r="W814" s="9"/>
      <c r="X814" s="9"/>
      <c r="Y814" s="9"/>
      <c r="Z814" s="9"/>
      <c r="AA814" s="9"/>
      <c r="AB814" s="9"/>
      <c r="AC814" s="9"/>
    </row>
    <row r="815" spans="1:29" s="3" customFormat="1" ht="13.5" customHeight="1" x14ac:dyDescent="0.25">
      <c r="A815" s="105" t="s">
        <v>111</v>
      </c>
      <c r="B815" s="106" t="s">
        <v>115</v>
      </c>
      <c r="C815" s="106" t="s">
        <v>116</v>
      </c>
      <c r="D815" s="106" t="s">
        <v>502</v>
      </c>
      <c r="E815" s="107">
        <v>17</v>
      </c>
      <c r="F815" s="110" t="s">
        <v>117</v>
      </c>
      <c r="G815" s="105" t="s">
        <v>55</v>
      </c>
      <c r="H815" s="105" t="s">
        <v>25</v>
      </c>
      <c r="I815" s="105" t="s">
        <v>522</v>
      </c>
      <c r="J815" s="105"/>
      <c r="K815" s="105" t="s">
        <v>482</v>
      </c>
      <c r="L815" s="105"/>
      <c r="M815" s="105"/>
      <c r="N815" s="105"/>
      <c r="O815" s="105"/>
      <c r="P815" s="105"/>
      <c r="Q815" s="105"/>
      <c r="R815" s="105" t="s">
        <v>114</v>
      </c>
      <c r="S815" s="105"/>
      <c r="T815" s="105"/>
      <c r="U815" s="105"/>
      <c r="V815" s="105" t="s">
        <v>95</v>
      </c>
      <c r="W815" s="9"/>
      <c r="X815" s="9"/>
      <c r="Y815" s="9"/>
      <c r="Z815" s="9"/>
      <c r="AA815" s="9"/>
      <c r="AB815" s="9"/>
      <c r="AC815" s="9"/>
    </row>
    <row r="816" spans="1:29" s="3" customFormat="1" ht="13.5" customHeight="1" x14ac:dyDescent="0.25">
      <c r="A816" s="105" t="s">
        <v>111</v>
      </c>
      <c r="B816" s="106" t="s">
        <v>115</v>
      </c>
      <c r="C816" s="106" t="s">
        <v>116</v>
      </c>
      <c r="D816" s="106" t="s">
        <v>502</v>
      </c>
      <c r="E816" s="107">
        <v>17</v>
      </c>
      <c r="F816" s="105" t="s">
        <v>117</v>
      </c>
      <c r="G816" s="105" t="s">
        <v>35</v>
      </c>
      <c r="H816" s="105" t="s">
        <v>36</v>
      </c>
      <c r="I816" s="105" t="s">
        <v>522</v>
      </c>
      <c r="J816" s="105"/>
      <c r="K816" s="105" t="s">
        <v>488</v>
      </c>
      <c r="L816" s="105"/>
      <c r="M816" s="105"/>
      <c r="N816" s="105"/>
      <c r="O816" s="108"/>
      <c r="P816" s="105"/>
      <c r="Q816" s="105"/>
      <c r="R816" s="105" t="s">
        <v>114</v>
      </c>
      <c r="S816" s="105"/>
      <c r="T816" s="105"/>
      <c r="U816" s="105"/>
      <c r="V816" s="105" t="s">
        <v>95</v>
      </c>
    </row>
    <row r="817" spans="1:22" s="3" customFormat="1" ht="13.5" customHeight="1" x14ac:dyDescent="0.25">
      <c r="A817" s="105" t="s">
        <v>59</v>
      </c>
      <c r="B817" s="106" t="s">
        <v>118</v>
      </c>
      <c r="C817" s="106"/>
      <c r="D817" s="106" t="s">
        <v>502</v>
      </c>
      <c r="E817" s="107">
        <v>18</v>
      </c>
      <c r="F817" s="105" t="s">
        <v>62</v>
      </c>
      <c r="G817" s="105" t="s">
        <v>55</v>
      </c>
      <c r="H817" s="105" t="s">
        <v>33</v>
      </c>
      <c r="I817" s="105" t="s">
        <v>522</v>
      </c>
      <c r="J817" s="105"/>
      <c r="K817" s="105" t="s">
        <v>484</v>
      </c>
      <c r="L817" s="105"/>
      <c r="M817" s="105"/>
      <c r="N817" s="105"/>
      <c r="O817" s="108"/>
      <c r="P817" s="105" t="s">
        <v>62</v>
      </c>
      <c r="Q817" s="105"/>
      <c r="R817" s="105"/>
      <c r="S817" s="105" t="s">
        <v>56</v>
      </c>
      <c r="T817" s="105" t="s">
        <v>119</v>
      </c>
      <c r="U817" s="105"/>
      <c r="V817" s="105" t="s">
        <v>46</v>
      </c>
    </row>
    <row r="818" spans="1:22" s="3" customFormat="1" ht="13.5" customHeight="1" x14ac:dyDescent="0.25">
      <c r="A818" s="105" t="s">
        <v>59</v>
      </c>
      <c r="B818" s="106" t="s">
        <v>118</v>
      </c>
      <c r="C818" s="106"/>
      <c r="D818" s="106" t="s">
        <v>502</v>
      </c>
      <c r="E818" s="107">
        <v>18</v>
      </c>
      <c r="F818" s="105" t="s">
        <v>62</v>
      </c>
      <c r="G818" s="105" t="s">
        <v>35</v>
      </c>
      <c r="H818" s="105" t="s">
        <v>36</v>
      </c>
      <c r="I818" s="105" t="s">
        <v>522</v>
      </c>
      <c r="J818" s="105"/>
      <c r="K818" s="105" t="s">
        <v>486</v>
      </c>
      <c r="L818" s="105"/>
      <c r="M818" s="105"/>
      <c r="N818" s="105"/>
      <c r="O818" s="108"/>
      <c r="P818" s="105" t="s">
        <v>62</v>
      </c>
      <c r="Q818" s="105"/>
      <c r="R818" s="105"/>
      <c r="S818" s="105" t="s">
        <v>56</v>
      </c>
      <c r="T818" s="105" t="s">
        <v>119</v>
      </c>
      <c r="U818" s="105"/>
      <c r="V818" s="105" t="s">
        <v>46</v>
      </c>
    </row>
    <row r="819" spans="1:22" s="3" customFormat="1" ht="13.5" customHeight="1" x14ac:dyDescent="0.25">
      <c r="A819" s="105" t="s">
        <v>59</v>
      </c>
      <c r="B819" s="106" t="s">
        <v>120</v>
      </c>
      <c r="C819" s="106"/>
      <c r="D819" s="106" t="s">
        <v>502</v>
      </c>
      <c r="E819" s="107">
        <v>19</v>
      </c>
      <c r="F819" s="105" t="s">
        <v>121</v>
      </c>
      <c r="G819" s="105" t="s">
        <v>122</v>
      </c>
      <c r="H819" s="105" t="s">
        <v>34</v>
      </c>
      <c r="I819" s="105" t="s">
        <v>522</v>
      </c>
      <c r="J819" s="105"/>
      <c r="K819" s="105" t="s">
        <v>485</v>
      </c>
      <c r="L819" s="105"/>
      <c r="M819" s="105"/>
      <c r="N819" s="105"/>
      <c r="O819" s="105"/>
      <c r="P819" s="105" t="s">
        <v>62</v>
      </c>
      <c r="Q819" s="105" t="s">
        <v>63</v>
      </c>
      <c r="R819" s="105"/>
      <c r="S819" s="105" t="s">
        <v>56</v>
      </c>
      <c r="T819" s="105" t="s">
        <v>75</v>
      </c>
      <c r="U819" s="105"/>
      <c r="V819" s="105" t="s">
        <v>46</v>
      </c>
    </row>
    <row r="820" spans="1:22" s="3" customFormat="1" ht="13.5" customHeight="1" x14ac:dyDescent="0.25">
      <c r="A820" s="105" t="s">
        <v>59</v>
      </c>
      <c r="B820" s="106" t="s">
        <v>123</v>
      </c>
      <c r="C820" s="106" t="s">
        <v>124</v>
      </c>
      <c r="D820" s="106" t="s">
        <v>502</v>
      </c>
      <c r="E820" s="107">
        <v>20</v>
      </c>
      <c r="F820" s="105" t="s">
        <v>125</v>
      </c>
      <c r="G820" s="105" t="s">
        <v>55</v>
      </c>
      <c r="H820" s="105" t="s">
        <v>25</v>
      </c>
      <c r="I820" s="105" t="s">
        <v>522</v>
      </c>
      <c r="J820" s="105"/>
      <c r="K820" s="105" t="s">
        <v>487</v>
      </c>
      <c r="L820" s="105"/>
      <c r="M820" s="105"/>
      <c r="N820" s="105"/>
      <c r="O820" s="108"/>
      <c r="P820" s="105" t="s">
        <v>126</v>
      </c>
      <c r="Q820" s="105" t="s">
        <v>27</v>
      </c>
      <c r="R820" s="105"/>
      <c r="S820" s="105" t="s">
        <v>29</v>
      </c>
      <c r="T820" s="105" t="s">
        <v>127</v>
      </c>
      <c r="U820" s="105"/>
      <c r="V820" s="105" t="s">
        <v>46</v>
      </c>
    </row>
    <row r="821" spans="1:22" s="3" customFormat="1" ht="13.5" customHeight="1" x14ac:dyDescent="0.25">
      <c r="A821" s="105" t="s">
        <v>59</v>
      </c>
      <c r="B821" s="106" t="s">
        <v>123</v>
      </c>
      <c r="C821" s="106" t="s">
        <v>124</v>
      </c>
      <c r="D821" s="106" t="s">
        <v>502</v>
      </c>
      <c r="E821" s="107">
        <v>20</v>
      </c>
      <c r="F821" s="105" t="s">
        <v>125</v>
      </c>
      <c r="G821" s="105" t="s">
        <v>35</v>
      </c>
      <c r="H821" s="105" t="s">
        <v>36</v>
      </c>
      <c r="I821" s="105" t="s">
        <v>522</v>
      </c>
      <c r="J821" s="105"/>
      <c r="K821" s="105" t="s">
        <v>490</v>
      </c>
      <c r="L821" s="105"/>
      <c r="M821" s="105"/>
      <c r="N821" s="105"/>
      <c r="O821" s="105"/>
      <c r="P821" s="105" t="s">
        <v>126</v>
      </c>
      <c r="Q821" s="105" t="s">
        <v>27</v>
      </c>
      <c r="R821" s="105"/>
      <c r="S821" s="105" t="s">
        <v>29</v>
      </c>
      <c r="T821" s="105" t="s">
        <v>127</v>
      </c>
      <c r="U821" s="105"/>
      <c r="V821" s="105" t="s">
        <v>46</v>
      </c>
    </row>
    <row r="822" spans="1:22" s="3" customFormat="1" ht="13.5" customHeight="1" x14ac:dyDescent="0.25">
      <c r="A822" s="4" t="s">
        <v>20</v>
      </c>
      <c r="B822" s="5" t="s">
        <v>21</v>
      </c>
      <c r="C822" s="5" t="s">
        <v>22</v>
      </c>
      <c r="D822" s="5" t="s">
        <v>502</v>
      </c>
      <c r="E822" s="19">
        <v>1</v>
      </c>
      <c r="F822" s="4" t="s">
        <v>23</v>
      </c>
      <c r="G822" s="4" t="s">
        <v>24</v>
      </c>
      <c r="H822" s="4" t="s">
        <v>25</v>
      </c>
      <c r="I822" s="4"/>
      <c r="J822" s="4"/>
      <c r="K822" s="4"/>
      <c r="L822" s="4"/>
      <c r="M822" s="4"/>
      <c r="N822" s="4"/>
      <c r="O822" s="4"/>
      <c r="P822" s="4" t="s">
        <v>26</v>
      </c>
      <c r="Q822" s="4" t="s">
        <v>27</v>
      </c>
      <c r="R822" s="4" t="s">
        <v>28</v>
      </c>
      <c r="S822" s="4" t="s">
        <v>29</v>
      </c>
      <c r="T822" s="4" t="s">
        <v>30</v>
      </c>
      <c r="U822" s="4"/>
      <c r="V822" s="4" t="s">
        <v>31</v>
      </c>
    </row>
    <row r="823" spans="1:22" s="3" customFormat="1" ht="13.5" customHeight="1" x14ac:dyDescent="0.25">
      <c r="A823" s="111" t="s">
        <v>20</v>
      </c>
      <c r="B823" s="112" t="s">
        <v>21</v>
      </c>
      <c r="C823" s="5" t="s">
        <v>22</v>
      </c>
      <c r="D823" s="112" t="s">
        <v>502</v>
      </c>
      <c r="E823" s="113">
        <v>1</v>
      </c>
      <c r="F823" s="111" t="s">
        <v>23</v>
      </c>
      <c r="G823" s="111" t="s">
        <v>24</v>
      </c>
      <c r="H823" s="111" t="s">
        <v>32</v>
      </c>
      <c r="I823" s="111"/>
      <c r="J823" s="111"/>
      <c r="K823" s="111"/>
      <c r="L823" s="111"/>
      <c r="M823" s="111"/>
      <c r="N823" s="111"/>
      <c r="O823" s="132"/>
      <c r="P823" s="111" t="s">
        <v>26</v>
      </c>
      <c r="Q823" s="111" t="s">
        <v>27</v>
      </c>
      <c r="R823" s="111" t="s">
        <v>28</v>
      </c>
      <c r="S823" s="111" t="s">
        <v>29</v>
      </c>
      <c r="T823" s="111" t="s">
        <v>30</v>
      </c>
      <c r="U823" s="111"/>
      <c r="V823" s="111" t="s">
        <v>31</v>
      </c>
    </row>
    <row r="824" spans="1:22" s="3" customFormat="1" ht="13.5" customHeight="1" x14ac:dyDescent="0.25">
      <c r="A824" s="4" t="s">
        <v>20</v>
      </c>
      <c r="B824" s="5" t="s">
        <v>21</v>
      </c>
      <c r="C824" s="5" t="s">
        <v>22</v>
      </c>
      <c r="D824" s="5" t="s">
        <v>502</v>
      </c>
      <c r="E824" s="19">
        <v>1</v>
      </c>
      <c r="F824" s="4" t="s">
        <v>23</v>
      </c>
      <c r="G824" s="4" t="s">
        <v>24</v>
      </c>
      <c r="H824" s="4" t="s">
        <v>33</v>
      </c>
      <c r="I824" s="4"/>
      <c r="J824" s="4"/>
      <c r="K824" s="4"/>
      <c r="L824" s="4"/>
      <c r="M824" s="4"/>
      <c r="N824" s="4"/>
      <c r="O824" s="7"/>
      <c r="P824" s="4" t="s">
        <v>26</v>
      </c>
      <c r="Q824" s="4" t="s">
        <v>27</v>
      </c>
      <c r="R824" s="9" t="s">
        <v>28</v>
      </c>
      <c r="S824" s="4" t="s">
        <v>29</v>
      </c>
      <c r="T824" s="4" t="s">
        <v>30</v>
      </c>
      <c r="U824" s="4"/>
      <c r="V824" s="4" t="s">
        <v>31</v>
      </c>
    </row>
    <row r="825" spans="1:22" s="3" customFormat="1" ht="13.5" customHeight="1" x14ac:dyDescent="0.25">
      <c r="A825" s="4" t="s">
        <v>20</v>
      </c>
      <c r="B825" s="5" t="s">
        <v>21</v>
      </c>
      <c r="C825" s="5" t="s">
        <v>22</v>
      </c>
      <c r="D825" s="5" t="s">
        <v>502</v>
      </c>
      <c r="E825" s="19">
        <v>1</v>
      </c>
      <c r="F825" s="4" t="s">
        <v>23</v>
      </c>
      <c r="G825" s="4" t="s">
        <v>24</v>
      </c>
      <c r="H825" s="4" t="s">
        <v>34</v>
      </c>
      <c r="I825" s="4"/>
      <c r="J825" s="4"/>
      <c r="K825" s="4"/>
      <c r="L825" s="4"/>
      <c r="M825" s="4"/>
      <c r="N825" s="4"/>
      <c r="O825" s="7"/>
      <c r="P825" s="4" t="s">
        <v>26</v>
      </c>
      <c r="Q825" s="4" t="s">
        <v>27</v>
      </c>
      <c r="R825" s="4" t="s">
        <v>28</v>
      </c>
      <c r="S825" s="4" t="s">
        <v>29</v>
      </c>
      <c r="T825" s="4" t="s">
        <v>30</v>
      </c>
      <c r="U825" s="4"/>
      <c r="V825" s="4" t="s">
        <v>31</v>
      </c>
    </row>
    <row r="826" spans="1:22" s="3" customFormat="1" ht="13.5" customHeight="1" x14ac:dyDescent="0.25">
      <c r="A826" s="4" t="s">
        <v>20</v>
      </c>
      <c r="B826" s="5" t="s">
        <v>21</v>
      </c>
      <c r="C826" s="5" t="s">
        <v>22</v>
      </c>
      <c r="D826" s="5" t="s">
        <v>502</v>
      </c>
      <c r="E826" s="19">
        <v>1</v>
      </c>
      <c r="F826" s="4" t="s">
        <v>23</v>
      </c>
      <c r="G826" s="4" t="s">
        <v>35</v>
      </c>
      <c r="H826" s="4" t="s">
        <v>36</v>
      </c>
      <c r="I826" s="4"/>
      <c r="J826" s="4"/>
      <c r="K826" s="4"/>
      <c r="L826" s="4"/>
      <c r="M826" s="4"/>
      <c r="N826" s="4"/>
      <c r="O826" s="7"/>
      <c r="P826" s="4" t="s">
        <v>26</v>
      </c>
      <c r="Q826" s="4" t="s">
        <v>27</v>
      </c>
      <c r="R826" s="4" t="s">
        <v>28</v>
      </c>
      <c r="S826" s="4" t="s">
        <v>29</v>
      </c>
      <c r="T826" s="4" t="s">
        <v>30</v>
      </c>
      <c r="U826" s="4"/>
      <c r="V826" s="4" t="s">
        <v>31</v>
      </c>
    </row>
    <row r="827" spans="1:22" s="3" customFormat="1" ht="13.5" customHeight="1" x14ac:dyDescent="0.25">
      <c r="A827" s="4" t="s">
        <v>37</v>
      </c>
      <c r="B827" s="5" t="s">
        <v>38</v>
      </c>
      <c r="C827" s="5" t="s">
        <v>39</v>
      </c>
      <c r="D827" s="5" t="s">
        <v>502</v>
      </c>
      <c r="E827" s="19">
        <v>2</v>
      </c>
      <c r="F827" s="10" t="s">
        <v>40</v>
      </c>
      <c r="G827" s="4" t="s">
        <v>41</v>
      </c>
      <c r="H827" s="4" t="s">
        <v>25</v>
      </c>
      <c r="I827" s="4" t="s">
        <v>523</v>
      </c>
      <c r="J827" s="4"/>
      <c r="K827" s="4" t="s">
        <v>482</v>
      </c>
      <c r="L827" s="4"/>
      <c r="M827" s="4"/>
      <c r="N827" s="4"/>
      <c r="O827" s="7"/>
      <c r="P827" s="10" t="s">
        <v>42</v>
      </c>
      <c r="Q827" s="4"/>
      <c r="R827" s="4" t="s">
        <v>43</v>
      </c>
      <c r="S827" s="4" t="s">
        <v>29</v>
      </c>
      <c r="T827" s="4" t="s">
        <v>44</v>
      </c>
      <c r="U827" s="4" t="s">
        <v>45</v>
      </c>
      <c r="V827" s="4" t="s">
        <v>46</v>
      </c>
    </row>
    <row r="828" spans="1:22" s="3" customFormat="1" ht="13.5" customHeight="1" x14ac:dyDescent="0.25">
      <c r="A828" s="4" t="s">
        <v>37</v>
      </c>
      <c r="B828" s="5" t="s">
        <v>38</v>
      </c>
      <c r="C828" s="5" t="s">
        <v>39</v>
      </c>
      <c r="D828" s="5" t="s">
        <v>502</v>
      </c>
      <c r="E828" s="19">
        <v>2</v>
      </c>
      <c r="F828" s="10" t="s">
        <v>40</v>
      </c>
      <c r="G828" s="4" t="s">
        <v>35</v>
      </c>
      <c r="H828" s="4" t="s">
        <v>36</v>
      </c>
      <c r="I828" s="4" t="s">
        <v>523</v>
      </c>
      <c r="J828" s="4"/>
      <c r="K828" s="4" t="s">
        <v>490</v>
      </c>
      <c r="L828" s="4"/>
      <c r="M828" s="4"/>
      <c r="N828" s="4"/>
      <c r="O828" s="4"/>
      <c r="P828" s="10" t="s">
        <v>42</v>
      </c>
      <c r="Q828" s="4"/>
      <c r="R828" s="4" t="s">
        <v>43</v>
      </c>
      <c r="S828" s="4" t="s">
        <v>29</v>
      </c>
      <c r="T828" s="4" t="s">
        <v>44</v>
      </c>
      <c r="U828" s="4" t="s">
        <v>45</v>
      </c>
      <c r="V828" s="4" t="s">
        <v>46</v>
      </c>
    </row>
    <row r="829" spans="1:22" s="3" customFormat="1" ht="13.5" customHeight="1" x14ac:dyDescent="0.25">
      <c r="A829" s="4" t="s">
        <v>47</v>
      </c>
      <c r="B829" s="5" t="s">
        <v>48</v>
      </c>
      <c r="C829" s="5" t="s">
        <v>49</v>
      </c>
      <c r="D829" s="5" t="s">
        <v>502</v>
      </c>
      <c r="E829" s="19">
        <v>3</v>
      </c>
      <c r="F829" s="10" t="s">
        <v>42</v>
      </c>
      <c r="G829" s="4" t="s">
        <v>41</v>
      </c>
      <c r="H829" s="4" t="s">
        <v>33</v>
      </c>
      <c r="I829" s="4" t="s">
        <v>523</v>
      </c>
      <c r="J829" s="4"/>
      <c r="K829" s="4" t="s">
        <v>489</v>
      </c>
      <c r="L829" s="4"/>
      <c r="M829" s="4"/>
      <c r="N829" s="4"/>
      <c r="O829" s="7"/>
      <c r="P829" s="10" t="s">
        <v>42</v>
      </c>
      <c r="Q829" s="4"/>
      <c r="R829" s="4" t="s">
        <v>50</v>
      </c>
      <c r="S829" s="4"/>
      <c r="T829" s="4" t="s">
        <v>44</v>
      </c>
      <c r="U829" s="4"/>
      <c r="V829" s="4" t="s">
        <v>46</v>
      </c>
    </row>
    <row r="830" spans="1:22" s="3" customFormat="1" ht="13.5" customHeight="1" x14ac:dyDescent="0.25">
      <c r="A830" s="4" t="s">
        <v>47</v>
      </c>
      <c r="B830" s="5" t="s">
        <v>48</v>
      </c>
      <c r="C830" s="5" t="s">
        <v>49</v>
      </c>
      <c r="D830" s="5" t="s">
        <v>502</v>
      </c>
      <c r="E830" s="19">
        <v>3</v>
      </c>
      <c r="F830" s="10" t="s">
        <v>42</v>
      </c>
      <c r="G830" s="4" t="s">
        <v>35</v>
      </c>
      <c r="H830" s="4" t="s">
        <v>36</v>
      </c>
      <c r="I830" s="4" t="s">
        <v>523</v>
      </c>
      <c r="J830" s="4"/>
      <c r="K830" s="4" t="s">
        <v>491</v>
      </c>
      <c r="L830" s="4"/>
      <c r="M830" s="4"/>
      <c r="N830" s="4"/>
      <c r="O830" s="4"/>
      <c r="P830" s="10" t="s">
        <v>42</v>
      </c>
      <c r="Q830" s="4"/>
      <c r="R830" s="4" t="s">
        <v>50</v>
      </c>
      <c r="S830" s="4"/>
      <c r="T830" s="4" t="s">
        <v>44</v>
      </c>
      <c r="U830" s="4"/>
      <c r="V830" s="4" t="s">
        <v>46</v>
      </c>
    </row>
    <row r="831" spans="1:22" s="3" customFormat="1" ht="13.5" customHeight="1" x14ac:dyDescent="0.25">
      <c r="A831" s="4" t="s">
        <v>51</v>
      </c>
      <c r="B831" s="5" t="s">
        <v>52</v>
      </c>
      <c r="C831" s="5" t="s">
        <v>53</v>
      </c>
      <c r="D831" s="5" t="s">
        <v>502</v>
      </c>
      <c r="E831" s="19">
        <v>4</v>
      </c>
      <c r="F831" s="10" t="s">
        <v>54</v>
      </c>
      <c r="G831" s="4" t="s">
        <v>55</v>
      </c>
      <c r="H831" s="4" t="s">
        <v>34</v>
      </c>
      <c r="I831" s="4" t="s">
        <v>523</v>
      </c>
      <c r="J831" s="4"/>
      <c r="K831" s="4" t="s">
        <v>485</v>
      </c>
      <c r="L831" s="4"/>
      <c r="M831" s="4"/>
      <c r="N831" s="4"/>
      <c r="O831" s="7"/>
      <c r="P831" s="4"/>
      <c r="Q831" s="10"/>
      <c r="R831" s="4" t="s">
        <v>50</v>
      </c>
      <c r="S831" s="10" t="s">
        <v>56</v>
      </c>
      <c r="T831" s="10" t="s">
        <v>57</v>
      </c>
      <c r="U831" s="4" t="s">
        <v>45</v>
      </c>
      <c r="V831" s="4" t="s">
        <v>58</v>
      </c>
    </row>
    <row r="832" spans="1:22" s="3" customFormat="1" ht="13.5" customHeight="1" x14ac:dyDescent="0.25">
      <c r="A832" s="4" t="s">
        <v>51</v>
      </c>
      <c r="B832" s="5" t="s">
        <v>52</v>
      </c>
      <c r="C832" s="5" t="s">
        <v>53</v>
      </c>
      <c r="D832" s="5" t="s">
        <v>502</v>
      </c>
      <c r="E832" s="19">
        <v>4</v>
      </c>
      <c r="F832" s="10" t="s">
        <v>54</v>
      </c>
      <c r="G832" s="4" t="s">
        <v>35</v>
      </c>
      <c r="H832" s="4" t="s">
        <v>36</v>
      </c>
      <c r="I832" s="4" t="s">
        <v>523</v>
      </c>
      <c r="J832" s="4"/>
      <c r="K832" s="4" t="s">
        <v>492</v>
      </c>
      <c r="L832" s="4"/>
      <c r="M832" s="4"/>
      <c r="N832" s="4"/>
      <c r="O832" s="4"/>
      <c r="P832" s="4"/>
      <c r="Q832" s="10"/>
      <c r="R832" s="4" t="s">
        <v>50</v>
      </c>
      <c r="S832" s="10" t="s">
        <v>56</v>
      </c>
      <c r="T832" s="10" t="s">
        <v>57</v>
      </c>
      <c r="U832" s="4" t="s">
        <v>45</v>
      </c>
      <c r="V832" s="4" t="s">
        <v>58</v>
      </c>
    </row>
    <row r="833" spans="1:22" s="3" customFormat="1" ht="13.5" customHeight="1" x14ac:dyDescent="0.25">
      <c r="A833" s="4" t="s">
        <v>59</v>
      </c>
      <c r="B833" s="5" t="s">
        <v>60</v>
      </c>
      <c r="C833" s="5" t="s">
        <v>61</v>
      </c>
      <c r="D833" s="5" t="s">
        <v>502</v>
      </c>
      <c r="E833" s="19">
        <v>5</v>
      </c>
      <c r="F833" s="14" t="s">
        <v>62</v>
      </c>
      <c r="G833" s="4" t="s">
        <v>55</v>
      </c>
      <c r="H833" s="4" t="s">
        <v>25</v>
      </c>
      <c r="I833" s="4" t="s">
        <v>523</v>
      </c>
      <c r="J833" s="4"/>
      <c r="K833" s="4" t="s">
        <v>487</v>
      </c>
      <c r="L833" s="4"/>
      <c r="M833" s="4"/>
      <c r="N833" s="4"/>
      <c r="O833" s="4"/>
      <c r="P833" s="4" t="s">
        <v>62</v>
      </c>
      <c r="Q833" s="4" t="s">
        <v>63</v>
      </c>
      <c r="R833" s="4"/>
      <c r="S833" s="4" t="s">
        <v>56</v>
      </c>
      <c r="T833" s="4" t="s">
        <v>64</v>
      </c>
      <c r="U833" s="4"/>
      <c r="V833" s="4" t="s">
        <v>46</v>
      </c>
    </row>
    <row r="834" spans="1:22" s="3" customFormat="1" ht="13.5" customHeight="1" x14ac:dyDescent="0.25">
      <c r="A834" s="4" t="s">
        <v>59</v>
      </c>
      <c r="B834" s="5" t="s">
        <v>65</v>
      </c>
      <c r="C834" s="5" t="s">
        <v>66</v>
      </c>
      <c r="D834" s="5" t="s">
        <v>502</v>
      </c>
      <c r="E834" s="19">
        <v>6</v>
      </c>
      <c r="F834" s="4" t="s">
        <v>67</v>
      </c>
      <c r="G834" s="4" t="s">
        <v>55</v>
      </c>
      <c r="H834" s="4" t="s">
        <v>34</v>
      </c>
      <c r="I834" s="4" t="s">
        <v>523</v>
      </c>
      <c r="J834" s="4"/>
      <c r="K834" s="4" t="s">
        <v>485</v>
      </c>
      <c r="L834" s="4"/>
      <c r="M834" s="4"/>
      <c r="N834" s="4"/>
      <c r="O834" s="7"/>
      <c r="P834" s="4" t="s">
        <v>68</v>
      </c>
      <c r="Q834" s="4"/>
      <c r="R834" s="4"/>
      <c r="S834" s="4" t="s">
        <v>29</v>
      </c>
      <c r="T834" s="4" t="s">
        <v>69</v>
      </c>
      <c r="U834" s="4"/>
      <c r="V834" s="4" t="s">
        <v>46</v>
      </c>
    </row>
    <row r="835" spans="1:22" s="3" customFormat="1" ht="13.5" customHeight="1" x14ac:dyDescent="0.25">
      <c r="A835" s="4" t="s">
        <v>59</v>
      </c>
      <c r="B835" s="5" t="s">
        <v>65</v>
      </c>
      <c r="C835" s="5" t="s">
        <v>66</v>
      </c>
      <c r="D835" s="5" t="s">
        <v>502</v>
      </c>
      <c r="E835" s="19">
        <v>6</v>
      </c>
      <c r="F835" s="4" t="s">
        <v>67</v>
      </c>
      <c r="G835" s="4" t="s">
        <v>35</v>
      </c>
      <c r="H835" s="4" t="s">
        <v>36</v>
      </c>
      <c r="I835" s="4" t="s">
        <v>523</v>
      </c>
      <c r="J835" s="4"/>
      <c r="K835" s="4" t="s">
        <v>488</v>
      </c>
      <c r="L835" s="4"/>
      <c r="M835" s="4"/>
      <c r="N835" s="4"/>
      <c r="O835" s="7"/>
      <c r="P835" s="4" t="s">
        <v>68</v>
      </c>
      <c r="Q835" s="4"/>
      <c r="R835" s="4"/>
      <c r="S835" s="4" t="s">
        <v>29</v>
      </c>
      <c r="T835" s="4" t="s">
        <v>69</v>
      </c>
      <c r="U835" s="4"/>
      <c r="V835" s="4" t="s">
        <v>46</v>
      </c>
    </row>
    <row r="836" spans="1:22" s="3" customFormat="1" ht="13.5" customHeight="1" x14ac:dyDescent="0.25">
      <c r="A836" s="4" t="s">
        <v>20</v>
      </c>
      <c r="B836" s="5" t="s">
        <v>70</v>
      </c>
      <c r="C836" s="5" t="s">
        <v>71</v>
      </c>
      <c r="D836" s="5" t="s">
        <v>502</v>
      </c>
      <c r="E836" s="19">
        <v>7</v>
      </c>
      <c r="F836" s="4" t="s">
        <v>72</v>
      </c>
      <c r="G836" s="4" t="s">
        <v>55</v>
      </c>
      <c r="H836" s="4" t="s">
        <v>33</v>
      </c>
      <c r="I836" s="4" t="s">
        <v>523</v>
      </c>
      <c r="J836" s="4"/>
      <c r="K836" s="4" t="s">
        <v>493</v>
      </c>
      <c r="L836" s="4"/>
      <c r="M836" s="4"/>
      <c r="N836" s="4"/>
      <c r="O836" s="4"/>
      <c r="P836" s="4" t="s">
        <v>73</v>
      </c>
      <c r="Q836" s="4" t="s">
        <v>74</v>
      </c>
      <c r="R836" s="4"/>
      <c r="S836" s="4" t="s">
        <v>29</v>
      </c>
      <c r="T836" s="4" t="s">
        <v>75</v>
      </c>
      <c r="U836" s="4"/>
      <c r="V836" s="4" t="s">
        <v>58</v>
      </c>
    </row>
    <row r="837" spans="1:22" s="3" customFormat="1" ht="13.5" customHeight="1" x14ac:dyDescent="0.25">
      <c r="A837" s="4" t="s">
        <v>20</v>
      </c>
      <c r="B837" s="5" t="s">
        <v>70</v>
      </c>
      <c r="C837" s="5" t="s">
        <v>71</v>
      </c>
      <c r="D837" s="5" t="s">
        <v>502</v>
      </c>
      <c r="E837" s="19">
        <v>7</v>
      </c>
      <c r="F837" s="4" t="s">
        <v>72</v>
      </c>
      <c r="G837" s="4" t="s">
        <v>35</v>
      </c>
      <c r="H837" s="4" t="s">
        <v>36</v>
      </c>
      <c r="I837" s="4" t="s">
        <v>523</v>
      </c>
      <c r="J837" s="4"/>
      <c r="K837" s="4" t="s">
        <v>486</v>
      </c>
      <c r="L837" s="4"/>
      <c r="M837" s="4"/>
      <c r="N837" s="4"/>
      <c r="O837" s="4"/>
      <c r="P837" s="4" t="s">
        <v>73</v>
      </c>
      <c r="Q837" s="4" t="s">
        <v>74</v>
      </c>
      <c r="R837" s="4"/>
      <c r="S837" s="4" t="s">
        <v>29</v>
      </c>
      <c r="T837" s="4" t="s">
        <v>75</v>
      </c>
      <c r="U837" s="4"/>
      <c r="V837" s="4" t="s">
        <v>58</v>
      </c>
    </row>
    <row r="838" spans="1:22" s="3" customFormat="1" ht="13.5" customHeight="1" x14ac:dyDescent="0.25">
      <c r="A838" s="4" t="s">
        <v>20</v>
      </c>
      <c r="B838" s="5" t="s">
        <v>76</v>
      </c>
      <c r="C838" s="5" t="s">
        <v>77</v>
      </c>
      <c r="D838" s="5" t="s">
        <v>502</v>
      </c>
      <c r="E838" s="19">
        <v>8</v>
      </c>
      <c r="F838" s="4" t="s">
        <v>78</v>
      </c>
      <c r="G838" s="4" t="s">
        <v>55</v>
      </c>
      <c r="H838" s="4" t="s">
        <v>32</v>
      </c>
      <c r="I838" s="4" t="s">
        <v>523</v>
      </c>
      <c r="J838" s="4"/>
      <c r="K838" s="4" t="s">
        <v>483</v>
      </c>
      <c r="L838" s="4"/>
      <c r="M838" s="4"/>
      <c r="N838" s="4"/>
      <c r="O838" s="7"/>
      <c r="P838" s="4" t="s">
        <v>79</v>
      </c>
      <c r="Q838" s="4"/>
      <c r="R838" s="4"/>
      <c r="S838" s="4" t="s">
        <v>29</v>
      </c>
      <c r="T838" s="4" t="s">
        <v>80</v>
      </c>
      <c r="U838" s="4"/>
      <c r="V838" s="4" t="s">
        <v>46</v>
      </c>
    </row>
    <row r="839" spans="1:22" s="3" customFormat="1" ht="13.5" customHeight="1" x14ac:dyDescent="0.25">
      <c r="A839" s="4" t="s">
        <v>20</v>
      </c>
      <c r="B839" s="5" t="s">
        <v>76</v>
      </c>
      <c r="C839" s="5" t="s">
        <v>77</v>
      </c>
      <c r="D839" s="5" t="s">
        <v>502</v>
      </c>
      <c r="E839" s="19">
        <v>8</v>
      </c>
      <c r="F839" s="4" t="s">
        <v>78</v>
      </c>
      <c r="G839" s="4" t="s">
        <v>35</v>
      </c>
      <c r="H839" s="4" t="s">
        <v>36</v>
      </c>
      <c r="I839" s="4" t="s">
        <v>523</v>
      </c>
      <c r="J839" s="4"/>
      <c r="K839" s="4" t="s">
        <v>490</v>
      </c>
      <c r="L839" s="4"/>
      <c r="M839" s="4"/>
      <c r="N839" s="4"/>
      <c r="O839" s="4"/>
      <c r="P839" s="4" t="s">
        <v>79</v>
      </c>
      <c r="Q839" s="4"/>
      <c r="R839" s="4"/>
      <c r="S839" s="4" t="s">
        <v>29</v>
      </c>
      <c r="T839" s="4" t="s">
        <v>80</v>
      </c>
      <c r="U839" s="4"/>
      <c r="V839" s="4" t="s">
        <v>46</v>
      </c>
    </row>
    <row r="840" spans="1:22" s="3" customFormat="1" ht="13.5" customHeight="1" x14ac:dyDescent="0.25">
      <c r="A840" s="111" t="s">
        <v>81</v>
      </c>
      <c r="B840" s="112" t="s">
        <v>82</v>
      </c>
      <c r="C840" s="5"/>
      <c r="D840" s="112" t="s">
        <v>502</v>
      </c>
      <c r="E840" s="113">
        <v>9</v>
      </c>
      <c r="F840" s="111" t="s">
        <v>83</v>
      </c>
      <c r="G840" s="111" t="s">
        <v>55</v>
      </c>
      <c r="H840" s="111" t="s">
        <v>25</v>
      </c>
      <c r="I840" s="111"/>
      <c r="J840" s="111"/>
      <c r="K840" s="111"/>
      <c r="L840" s="111"/>
      <c r="M840" s="111"/>
      <c r="N840" s="111"/>
      <c r="O840" s="111"/>
      <c r="P840" s="111" t="s">
        <v>62</v>
      </c>
      <c r="Q840" s="111" t="s">
        <v>84</v>
      </c>
      <c r="R840" s="111"/>
      <c r="S840" s="111" t="s">
        <v>56</v>
      </c>
      <c r="T840" s="111" t="s">
        <v>85</v>
      </c>
      <c r="U840" s="111"/>
      <c r="V840" s="111" t="s">
        <v>46</v>
      </c>
    </row>
    <row r="841" spans="1:22" s="3" customFormat="1" ht="13.5" customHeight="1" x14ac:dyDescent="0.25">
      <c r="A841" s="4" t="s">
        <v>37</v>
      </c>
      <c r="B841" s="5" t="s">
        <v>86</v>
      </c>
      <c r="C841" s="5" t="s">
        <v>87</v>
      </c>
      <c r="D841" s="5" t="s">
        <v>502</v>
      </c>
      <c r="E841" s="19">
        <v>10</v>
      </c>
      <c r="F841" s="10" t="s">
        <v>88</v>
      </c>
      <c r="G841" s="4" t="s">
        <v>55</v>
      </c>
      <c r="H841" s="4" t="s">
        <v>34</v>
      </c>
      <c r="I841" s="4" t="s">
        <v>523</v>
      </c>
      <c r="J841" s="4"/>
      <c r="K841" s="4" t="s">
        <v>485</v>
      </c>
      <c r="L841" s="4"/>
      <c r="M841" s="4"/>
      <c r="N841" s="4"/>
      <c r="O841" s="7"/>
      <c r="P841" s="10" t="s">
        <v>88</v>
      </c>
      <c r="Q841" s="4"/>
      <c r="R841" s="4" t="s">
        <v>43</v>
      </c>
      <c r="S841" s="4" t="s">
        <v>29</v>
      </c>
      <c r="T841" s="4" t="s">
        <v>89</v>
      </c>
      <c r="U841" s="4" t="s">
        <v>45</v>
      </c>
      <c r="V841" s="4" t="s">
        <v>46</v>
      </c>
    </row>
    <row r="842" spans="1:22" s="3" customFormat="1" ht="13.5" customHeight="1" x14ac:dyDescent="0.25">
      <c r="A842" s="4" t="s">
        <v>37</v>
      </c>
      <c r="B842" s="5" t="s">
        <v>86</v>
      </c>
      <c r="C842" s="5" t="s">
        <v>87</v>
      </c>
      <c r="D842" s="5" t="s">
        <v>502</v>
      </c>
      <c r="E842" s="19">
        <v>10</v>
      </c>
      <c r="F842" s="10" t="s">
        <v>88</v>
      </c>
      <c r="G842" s="4" t="s">
        <v>35</v>
      </c>
      <c r="H842" s="4" t="s">
        <v>36</v>
      </c>
      <c r="I842" s="4" t="s">
        <v>523</v>
      </c>
      <c r="J842" s="4"/>
      <c r="K842" s="4" t="s">
        <v>491</v>
      </c>
      <c r="L842" s="4"/>
      <c r="M842" s="4"/>
      <c r="N842" s="4"/>
      <c r="O842" s="4"/>
      <c r="P842" s="10" t="s">
        <v>88</v>
      </c>
      <c r="Q842" s="4"/>
      <c r="R842" s="4" t="s">
        <v>43</v>
      </c>
      <c r="S842" s="4" t="s">
        <v>29</v>
      </c>
      <c r="T842" s="4" t="s">
        <v>89</v>
      </c>
      <c r="U842" s="4" t="s">
        <v>45</v>
      </c>
      <c r="V842" s="4" t="s">
        <v>46</v>
      </c>
    </row>
    <row r="843" spans="1:22" s="3" customFormat="1" ht="13.5" customHeight="1" x14ac:dyDescent="0.25">
      <c r="A843" s="4" t="s">
        <v>90</v>
      </c>
      <c r="B843" s="5" t="s">
        <v>91</v>
      </c>
      <c r="C843" s="5" t="s">
        <v>92</v>
      </c>
      <c r="D843" s="5" t="s">
        <v>502</v>
      </c>
      <c r="E843" s="19">
        <v>11</v>
      </c>
      <c r="F843" s="10" t="s">
        <v>93</v>
      </c>
      <c r="G843" s="4" t="s">
        <v>55</v>
      </c>
      <c r="H843" s="4" t="s">
        <v>33</v>
      </c>
      <c r="I843" s="4" t="s">
        <v>523</v>
      </c>
      <c r="J843" s="4"/>
      <c r="K843" s="4" t="s">
        <v>484</v>
      </c>
      <c r="L843" s="4"/>
      <c r="M843" s="4"/>
      <c r="N843" s="4"/>
      <c r="O843" s="4"/>
      <c r="P843" s="4" t="s">
        <v>94</v>
      </c>
      <c r="Q843" s="10"/>
      <c r="R843" s="10"/>
      <c r="S843" s="10" t="s">
        <v>56</v>
      </c>
      <c r="T843" s="10"/>
      <c r="U843" s="10"/>
      <c r="V843" s="10" t="s">
        <v>95</v>
      </c>
    </row>
    <row r="844" spans="1:22" s="3" customFormat="1" ht="13.5" customHeight="1" x14ac:dyDescent="0.25">
      <c r="A844" s="4" t="s">
        <v>90</v>
      </c>
      <c r="B844" s="5" t="s">
        <v>91</v>
      </c>
      <c r="C844" s="5" t="s">
        <v>92</v>
      </c>
      <c r="D844" s="5" t="s">
        <v>502</v>
      </c>
      <c r="E844" s="19">
        <v>11</v>
      </c>
      <c r="F844" s="10" t="s">
        <v>93</v>
      </c>
      <c r="G844" s="4" t="s">
        <v>35</v>
      </c>
      <c r="H844" s="4" t="s">
        <v>36</v>
      </c>
      <c r="I844" s="4" t="s">
        <v>523</v>
      </c>
      <c r="J844" s="4"/>
      <c r="K844" s="4" t="s">
        <v>492</v>
      </c>
      <c r="L844" s="4"/>
      <c r="M844" s="4"/>
      <c r="N844" s="4"/>
      <c r="O844" s="4"/>
      <c r="P844" s="4" t="s">
        <v>94</v>
      </c>
      <c r="Q844" s="10"/>
      <c r="R844" s="10"/>
      <c r="S844" s="10" t="s">
        <v>56</v>
      </c>
      <c r="T844" s="10"/>
      <c r="U844" s="10"/>
      <c r="V844" s="10" t="s">
        <v>95</v>
      </c>
    </row>
    <row r="845" spans="1:22" s="3" customFormat="1" ht="13.5" customHeight="1" x14ac:dyDescent="0.25">
      <c r="A845" s="4" t="s">
        <v>51</v>
      </c>
      <c r="B845" s="5" t="s">
        <v>96</v>
      </c>
      <c r="C845" s="5" t="s">
        <v>97</v>
      </c>
      <c r="D845" s="5" t="s">
        <v>502</v>
      </c>
      <c r="E845" s="19">
        <v>12</v>
      </c>
      <c r="F845" s="10" t="s">
        <v>98</v>
      </c>
      <c r="G845" s="4" t="s">
        <v>55</v>
      </c>
      <c r="H845" s="4" t="s">
        <v>32</v>
      </c>
      <c r="I845" s="4" t="s">
        <v>523</v>
      </c>
      <c r="J845" s="4"/>
      <c r="K845" s="4" t="s">
        <v>483</v>
      </c>
      <c r="L845" s="4"/>
      <c r="M845" s="4"/>
      <c r="N845" s="4"/>
      <c r="O845" s="7"/>
      <c r="P845" s="4"/>
      <c r="Q845" s="10"/>
      <c r="R845" s="4" t="s">
        <v>50</v>
      </c>
      <c r="S845" s="10" t="s">
        <v>56</v>
      </c>
      <c r="T845" s="10" t="s">
        <v>99</v>
      </c>
      <c r="U845" s="4" t="s">
        <v>45</v>
      </c>
      <c r="V845" s="4" t="s">
        <v>58</v>
      </c>
    </row>
    <row r="846" spans="1:22" s="3" customFormat="1" ht="13.5" customHeight="1" x14ac:dyDescent="0.25">
      <c r="A846" s="4" t="s">
        <v>51</v>
      </c>
      <c r="B846" s="5" t="s">
        <v>96</v>
      </c>
      <c r="C846" s="5" t="s">
        <v>97</v>
      </c>
      <c r="D846" s="5" t="s">
        <v>502</v>
      </c>
      <c r="E846" s="19">
        <v>12</v>
      </c>
      <c r="F846" s="10" t="s">
        <v>98</v>
      </c>
      <c r="G846" s="4" t="s">
        <v>35</v>
      </c>
      <c r="H846" s="4" t="s">
        <v>36</v>
      </c>
      <c r="I846" s="4" t="s">
        <v>523</v>
      </c>
      <c r="J846" s="4"/>
      <c r="K846" s="4" t="s">
        <v>488</v>
      </c>
      <c r="L846" s="4"/>
      <c r="M846" s="4"/>
      <c r="N846" s="4"/>
      <c r="O846" s="7"/>
      <c r="P846" s="4"/>
      <c r="Q846" s="10"/>
      <c r="R846" s="9" t="s">
        <v>50</v>
      </c>
      <c r="S846" s="10" t="s">
        <v>56</v>
      </c>
      <c r="T846" s="10" t="s">
        <v>99</v>
      </c>
      <c r="U846" s="4" t="s">
        <v>45</v>
      </c>
      <c r="V846" s="4" t="s">
        <v>58</v>
      </c>
    </row>
    <row r="847" spans="1:22" s="3" customFormat="1" ht="13.5" customHeight="1" x14ac:dyDescent="0.25">
      <c r="A847" s="4" t="s">
        <v>37</v>
      </c>
      <c r="B847" s="5" t="s">
        <v>100</v>
      </c>
      <c r="C847" s="5" t="s">
        <v>101</v>
      </c>
      <c r="D847" s="5" t="s">
        <v>502</v>
      </c>
      <c r="E847" s="19">
        <v>13</v>
      </c>
      <c r="F847" s="15" t="s">
        <v>102</v>
      </c>
      <c r="G847" s="4" t="s">
        <v>55</v>
      </c>
      <c r="H847" s="4" t="s">
        <v>25</v>
      </c>
      <c r="I847" s="4" t="s">
        <v>523</v>
      </c>
      <c r="J847" s="4"/>
      <c r="K847" s="4" t="s">
        <v>487</v>
      </c>
      <c r="L847" s="4"/>
      <c r="M847" s="4"/>
      <c r="N847" s="4"/>
      <c r="O847" s="4"/>
      <c r="P847" s="10" t="s">
        <v>102</v>
      </c>
      <c r="Q847" s="10"/>
      <c r="R847" s="4" t="s">
        <v>43</v>
      </c>
      <c r="S847" s="4" t="s">
        <v>29</v>
      </c>
      <c r="T847" s="10" t="s">
        <v>44</v>
      </c>
      <c r="U847" s="10" t="s">
        <v>45</v>
      </c>
      <c r="V847" s="4" t="s">
        <v>46</v>
      </c>
    </row>
    <row r="848" spans="1:22" s="3" customFormat="1" ht="13.5" customHeight="1" x14ac:dyDescent="0.25">
      <c r="A848" s="4" t="s">
        <v>37</v>
      </c>
      <c r="B848" s="5" t="s">
        <v>100</v>
      </c>
      <c r="C848" s="5" t="s">
        <v>101</v>
      </c>
      <c r="D848" s="5" t="s">
        <v>502</v>
      </c>
      <c r="E848" s="19">
        <v>13</v>
      </c>
      <c r="F848" s="10" t="s">
        <v>102</v>
      </c>
      <c r="G848" s="4" t="s">
        <v>35</v>
      </c>
      <c r="H848" s="4" t="s">
        <v>36</v>
      </c>
      <c r="I848" s="4" t="s">
        <v>523</v>
      </c>
      <c r="J848" s="4"/>
      <c r="K848" s="4" t="s">
        <v>486</v>
      </c>
      <c r="L848" s="4"/>
      <c r="M848" s="4"/>
      <c r="N848" s="4"/>
      <c r="O848" s="4"/>
      <c r="P848" s="10" t="s">
        <v>102</v>
      </c>
      <c r="Q848" s="10"/>
      <c r="R848" s="4" t="s">
        <v>43</v>
      </c>
      <c r="S848" s="4" t="s">
        <v>29</v>
      </c>
      <c r="T848" s="10" t="s">
        <v>44</v>
      </c>
      <c r="U848" s="10" t="s">
        <v>45</v>
      </c>
      <c r="V848" s="4" t="s">
        <v>46</v>
      </c>
    </row>
    <row r="849" spans="1:22" s="3" customFormat="1" ht="13.5" customHeight="1" x14ac:dyDescent="0.25">
      <c r="A849" s="4" t="s">
        <v>47</v>
      </c>
      <c r="B849" s="5" t="s">
        <v>103</v>
      </c>
      <c r="C849" s="5" t="s">
        <v>104</v>
      </c>
      <c r="D849" s="5" t="s">
        <v>502</v>
      </c>
      <c r="E849" s="19">
        <v>14</v>
      </c>
      <c r="F849" s="10" t="s">
        <v>105</v>
      </c>
      <c r="G849" s="4" t="s">
        <v>55</v>
      </c>
      <c r="H849" s="4" t="s">
        <v>34</v>
      </c>
      <c r="I849" s="4" t="s">
        <v>523</v>
      </c>
      <c r="J849" s="4"/>
      <c r="K849" s="4" t="s">
        <v>485</v>
      </c>
      <c r="L849" s="4"/>
      <c r="M849" s="4"/>
      <c r="N849" s="4"/>
      <c r="O849" s="7"/>
      <c r="P849" s="10" t="s">
        <v>105</v>
      </c>
      <c r="Q849" s="10"/>
      <c r="R849" s="4" t="s">
        <v>50</v>
      </c>
      <c r="S849" s="10"/>
      <c r="T849" s="10" t="s">
        <v>44</v>
      </c>
      <c r="U849" s="10"/>
      <c r="V849" s="4" t="s">
        <v>46</v>
      </c>
    </row>
    <row r="850" spans="1:22" s="3" customFormat="1" ht="13.5" customHeight="1" x14ac:dyDescent="0.25">
      <c r="A850" s="4" t="s">
        <v>47</v>
      </c>
      <c r="B850" s="5" t="s">
        <v>103</v>
      </c>
      <c r="C850" s="5" t="s">
        <v>104</v>
      </c>
      <c r="D850" s="5" t="s">
        <v>502</v>
      </c>
      <c r="E850" s="19">
        <v>14</v>
      </c>
      <c r="F850" s="10" t="s">
        <v>105</v>
      </c>
      <c r="G850" s="4" t="s">
        <v>35</v>
      </c>
      <c r="H850" s="4" t="s">
        <v>36</v>
      </c>
      <c r="I850" s="4" t="s">
        <v>523</v>
      </c>
      <c r="J850" s="4"/>
      <c r="K850" s="4" t="s">
        <v>490</v>
      </c>
      <c r="L850" s="4"/>
      <c r="M850" s="4"/>
      <c r="N850" s="4"/>
      <c r="O850" s="4"/>
      <c r="P850" s="10" t="s">
        <v>105</v>
      </c>
      <c r="Q850" s="10"/>
      <c r="R850" s="4" t="s">
        <v>50</v>
      </c>
      <c r="S850" s="10"/>
      <c r="T850" s="10" t="s">
        <v>44</v>
      </c>
      <c r="U850" s="10"/>
      <c r="V850" s="4" t="s">
        <v>46</v>
      </c>
    </row>
    <row r="851" spans="1:22" s="3" customFormat="1" ht="13.5" customHeight="1" x14ac:dyDescent="0.25">
      <c r="A851" s="111" t="s">
        <v>106</v>
      </c>
      <c r="B851" s="112" t="s">
        <v>107</v>
      </c>
      <c r="C851" s="5" t="s">
        <v>108</v>
      </c>
      <c r="D851" s="112" t="s">
        <v>502</v>
      </c>
      <c r="E851" s="113">
        <v>15</v>
      </c>
      <c r="F851" s="111" t="s">
        <v>109</v>
      </c>
      <c r="G851" s="111" t="s">
        <v>55</v>
      </c>
      <c r="H851" s="111" t="s">
        <v>33</v>
      </c>
      <c r="I851" s="111"/>
      <c r="J851" s="111"/>
      <c r="K851" s="111"/>
      <c r="L851" s="111"/>
      <c r="M851" s="111"/>
      <c r="N851" s="111"/>
      <c r="O851" s="111"/>
      <c r="P851" s="111" t="s">
        <v>110</v>
      </c>
      <c r="Q851" s="111"/>
      <c r="R851" s="111"/>
      <c r="S851" s="111" t="s">
        <v>29</v>
      </c>
      <c r="T851" s="111"/>
      <c r="U851" s="111"/>
      <c r="V851" s="111" t="s">
        <v>46</v>
      </c>
    </row>
    <row r="852" spans="1:22" s="3" customFormat="1" ht="13.5" customHeight="1" x14ac:dyDescent="0.25">
      <c r="A852" s="111" t="s">
        <v>106</v>
      </c>
      <c r="B852" s="112" t="s">
        <v>107</v>
      </c>
      <c r="C852" s="5" t="s">
        <v>108</v>
      </c>
      <c r="D852" s="112" t="s">
        <v>502</v>
      </c>
      <c r="E852" s="113">
        <v>15</v>
      </c>
      <c r="F852" s="111" t="s">
        <v>109</v>
      </c>
      <c r="G852" s="111" t="s">
        <v>35</v>
      </c>
      <c r="H852" s="111" t="s">
        <v>36</v>
      </c>
      <c r="I852" s="111"/>
      <c r="J852" s="111"/>
      <c r="K852" s="111"/>
      <c r="L852" s="111"/>
      <c r="M852" s="111"/>
      <c r="N852" s="111"/>
      <c r="O852" s="111"/>
      <c r="P852" s="111" t="s">
        <v>110</v>
      </c>
      <c r="Q852" s="111"/>
      <c r="R852" s="111"/>
      <c r="S852" s="111" t="s">
        <v>29</v>
      </c>
      <c r="T852" s="111"/>
      <c r="U852" s="111"/>
      <c r="V852" s="111" t="s">
        <v>46</v>
      </c>
    </row>
    <row r="853" spans="1:22" s="3" customFormat="1" ht="13.5" customHeight="1" x14ac:dyDescent="0.25">
      <c r="A853" s="4" t="s">
        <v>111</v>
      </c>
      <c r="B853" s="5" t="s">
        <v>112</v>
      </c>
      <c r="C853" s="5"/>
      <c r="D853" s="5" t="s">
        <v>502</v>
      </c>
      <c r="E853" s="19">
        <v>16</v>
      </c>
      <c r="F853" s="4" t="s">
        <v>113</v>
      </c>
      <c r="G853" s="4" t="s">
        <v>55</v>
      </c>
      <c r="H853" s="4" t="s">
        <v>33</v>
      </c>
      <c r="I853" s="4" t="s">
        <v>523</v>
      </c>
      <c r="J853" s="4"/>
      <c r="K853" s="4" t="s">
        <v>493</v>
      </c>
      <c r="L853" s="4"/>
      <c r="M853" s="4"/>
      <c r="N853" s="4"/>
      <c r="O853" s="7"/>
      <c r="P853" s="10"/>
      <c r="Q853" s="10"/>
      <c r="R853" s="4" t="s">
        <v>114</v>
      </c>
      <c r="S853" s="10"/>
      <c r="T853" s="10"/>
      <c r="U853" s="10"/>
      <c r="V853" s="10" t="s">
        <v>95</v>
      </c>
    </row>
    <row r="854" spans="1:22" s="3" customFormat="1" ht="13.5" customHeight="1" x14ac:dyDescent="0.25">
      <c r="A854" s="4" t="s">
        <v>111</v>
      </c>
      <c r="B854" s="5" t="s">
        <v>112</v>
      </c>
      <c r="C854" s="5"/>
      <c r="D854" s="5" t="s">
        <v>502</v>
      </c>
      <c r="E854" s="19">
        <v>16</v>
      </c>
      <c r="F854" s="4" t="s">
        <v>113</v>
      </c>
      <c r="G854" s="4" t="s">
        <v>35</v>
      </c>
      <c r="H854" s="4" t="s">
        <v>36</v>
      </c>
      <c r="I854" s="4" t="s">
        <v>523</v>
      </c>
      <c r="J854" s="4"/>
      <c r="K854" s="4" t="s">
        <v>492</v>
      </c>
      <c r="L854" s="4"/>
      <c r="M854" s="4"/>
      <c r="N854" s="4"/>
      <c r="O854" s="4"/>
      <c r="P854" s="10"/>
      <c r="Q854" s="10"/>
      <c r="R854" s="4" t="s">
        <v>114</v>
      </c>
      <c r="S854" s="10"/>
      <c r="T854" s="10"/>
      <c r="U854" s="10"/>
      <c r="V854" s="10" t="s">
        <v>95</v>
      </c>
    </row>
    <row r="855" spans="1:22" s="3" customFormat="1" ht="13.5" customHeight="1" x14ac:dyDescent="0.25">
      <c r="A855" s="4" t="s">
        <v>111</v>
      </c>
      <c r="B855" s="5" t="s">
        <v>115</v>
      </c>
      <c r="C855" s="5" t="s">
        <v>116</v>
      </c>
      <c r="D855" s="5" t="s">
        <v>502</v>
      </c>
      <c r="E855" s="19">
        <v>17</v>
      </c>
      <c r="F855" s="14" t="s">
        <v>117</v>
      </c>
      <c r="G855" s="4" t="s">
        <v>55</v>
      </c>
      <c r="H855" s="4" t="s">
        <v>25</v>
      </c>
      <c r="I855" s="4" t="s">
        <v>523</v>
      </c>
      <c r="J855" s="4"/>
      <c r="K855" s="4" t="s">
        <v>482</v>
      </c>
      <c r="L855" s="4"/>
      <c r="M855" s="4"/>
      <c r="N855" s="4"/>
      <c r="O855" s="4"/>
      <c r="P855" s="10"/>
      <c r="Q855" s="10"/>
      <c r="R855" s="4" t="s">
        <v>114</v>
      </c>
      <c r="S855" s="10"/>
      <c r="T855" s="10"/>
      <c r="U855" s="10"/>
      <c r="V855" s="10" t="s">
        <v>95</v>
      </c>
    </row>
    <row r="856" spans="1:22" s="3" customFormat="1" ht="13.5" customHeight="1" x14ac:dyDescent="0.25">
      <c r="A856" s="4" t="s">
        <v>111</v>
      </c>
      <c r="B856" s="5" t="s">
        <v>115</v>
      </c>
      <c r="C856" s="5" t="s">
        <v>116</v>
      </c>
      <c r="D856" s="5" t="s">
        <v>502</v>
      </c>
      <c r="E856" s="19">
        <v>17</v>
      </c>
      <c r="F856" s="4" t="s">
        <v>117</v>
      </c>
      <c r="G856" s="4" t="s">
        <v>35</v>
      </c>
      <c r="H856" s="4" t="s">
        <v>36</v>
      </c>
      <c r="I856" s="4" t="s">
        <v>523</v>
      </c>
      <c r="J856" s="4"/>
      <c r="K856" s="4" t="s">
        <v>488</v>
      </c>
      <c r="L856" s="4"/>
      <c r="M856" s="4"/>
      <c r="N856" s="4"/>
      <c r="O856" s="7"/>
      <c r="P856" s="10"/>
      <c r="Q856" s="10"/>
      <c r="R856" s="4" t="s">
        <v>114</v>
      </c>
      <c r="S856" s="10"/>
      <c r="T856" s="10"/>
      <c r="U856" s="10"/>
      <c r="V856" s="10" t="s">
        <v>95</v>
      </c>
    </row>
    <row r="857" spans="1:22" s="3" customFormat="1" ht="13.5" customHeight="1" x14ac:dyDescent="0.25">
      <c r="A857" s="4" t="s">
        <v>59</v>
      </c>
      <c r="B857" s="5" t="s">
        <v>118</v>
      </c>
      <c r="C857" s="5"/>
      <c r="D857" s="5" t="s">
        <v>502</v>
      </c>
      <c r="E857" s="19">
        <v>18</v>
      </c>
      <c r="F857" s="4" t="s">
        <v>62</v>
      </c>
      <c r="G857" s="4" t="s">
        <v>55</v>
      </c>
      <c r="H857" s="4" t="s">
        <v>33</v>
      </c>
      <c r="I857" s="4" t="s">
        <v>523</v>
      </c>
      <c r="J857" s="4"/>
      <c r="K857" s="4" t="s">
        <v>489</v>
      </c>
      <c r="L857" s="4"/>
      <c r="M857" s="4"/>
      <c r="N857" s="4"/>
      <c r="O857" s="7"/>
      <c r="P857" s="4" t="s">
        <v>62</v>
      </c>
      <c r="Q857" s="4"/>
      <c r="R857" s="4"/>
      <c r="S857" s="4" t="s">
        <v>56</v>
      </c>
      <c r="T857" s="4" t="s">
        <v>119</v>
      </c>
      <c r="U857" s="4"/>
      <c r="V857" s="4" t="s">
        <v>46</v>
      </c>
    </row>
    <row r="858" spans="1:22" s="3" customFormat="1" ht="13.5" customHeight="1" x14ac:dyDescent="0.25">
      <c r="A858" s="4" t="s">
        <v>59</v>
      </c>
      <c r="B858" s="5" t="s">
        <v>118</v>
      </c>
      <c r="C858" s="5"/>
      <c r="D858" s="5" t="s">
        <v>502</v>
      </c>
      <c r="E858" s="19">
        <v>18</v>
      </c>
      <c r="F858" s="4" t="s">
        <v>62</v>
      </c>
      <c r="G858" s="4" t="s">
        <v>35</v>
      </c>
      <c r="H858" s="4" t="s">
        <v>36</v>
      </c>
      <c r="I858" s="4" t="s">
        <v>523</v>
      </c>
      <c r="J858" s="4"/>
      <c r="K858" s="4" t="s">
        <v>486</v>
      </c>
      <c r="L858" s="4"/>
      <c r="M858" s="4"/>
      <c r="N858" s="4"/>
      <c r="O858" s="7"/>
      <c r="P858" s="4" t="s">
        <v>62</v>
      </c>
      <c r="Q858" s="4"/>
      <c r="R858" s="4"/>
      <c r="S858" s="4" t="s">
        <v>56</v>
      </c>
      <c r="T858" s="4" t="s">
        <v>119</v>
      </c>
      <c r="U858" s="4"/>
      <c r="V858" s="4" t="s">
        <v>46</v>
      </c>
    </row>
    <row r="859" spans="1:22" s="3" customFormat="1" ht="13.5" customHeight="1" x14ac:dyDescent="0.25">
      <c r="A859" s="4" t="s">
        <v>59</v>
      </c>
      <c r="B859" s="5" t="s">
        <v>120</v>
      </c>
      <c r="C859" s="5"/>
      <c r="D859" s="5" t="s">
        <v>502</v>
      </c>
      <c r="E859" s="19">
        <v>19</v>
      </c>
      <c r="F859" s="4" t="s">
        <v>121</v>
      </c>
      <c r="G859" s="4" t="s">
        <v>122</v>
      </c>
      <c r="H859" s="4" t="s">
        <v>34</v>
      </c>
      <c r="I859" s="4" t="s">
        <v>523</v>
      </c>
      <c r="J859" s="4"/>
      <c r="K859" s="4" t="s">
        <v>485</v>
      </c>
      <c r="L859" s="4"/>
      <c r="M859" s="4"/>
      <c r="N859" s="4"/>
      <c r="O859" s="4"/>
      <c r="P859" s="4" t="s">
        <v>62</v>
      </c>
      <c r="Q859" s="4" t="s">
        <v>63</v>
      </c>
      <c r="R859" s="4"/>
      <c r="S859" s="4" t="s">
        <v>56</v>
      </c>
      <c r="T859" s="4" t="s">
        <v>75</v>
      </c>
      <c r="U859" s="4"/>
      <c r="V859" s="4" t="s">
        <v>46</v>
      </c>
    </row>
    <row r="860" spans="1:22" s="3" customFormat="1" ht="13.5" customHeight="1" x14ac:dyDescent="0.25">
      <c r="A860" s="4" t="s">
        <v>59</v>
      </c>
      <c r="B860" s="5" t="s">
        <v>123</v>
      </c>
      <c r="C860" s="5" t="s">
        <v>124</v>
      </c>
      <c r="D860" s="5" t="s">
        <v>502</v>
      </c>
      <c r="E860" s="19">
        <v>20</v>
      </c>
      <c r="F860" s="4" t="s">
        <v>125</v>
      </c>
      <c r="G860" s="4" t="s">
        <v>55</v>
      </c>
      <c r="H860" s="4" t="s">
        <v>25</v>
      </c>
      <c r="I860" s="4" t="s">
        <v>523</v>
      </c>
      <c r="J860" s="4"/>
      <c r="K860" s="4" t="s">
        <v>487</v>
      </c>
      <c r="L860" s="4"/>
      <c r="M860" s="4"/>
      <c r="N860" s="4"/>
      <c r="O860" s="7"/>
      <c r="P860" s="4" t="s">
        <v>126</v>
      </c>
      <c r="Q860" s="4" t="s">
        <v>27</v>
      </c>
      <c r="R860" s="4"/>
      <c r="S860" s="4" t="s">
        <v>29</v>
      </c>
      <c r="T860" s="4" t="s">
        <v>127</v>
      </c>
      <c r="U860" s="4"/>
      <c r="V860" s="4" t="s">
        <v>46</v>
      </c>
    </row>
    <row r="861" spans="1:22" s="3" customFormat="1" ht="13.5" customHeight="1" x14ac:dyDescent="0.25">
      <c r="A861" s="4" t="s">
        <v>59</v>
      </c>
      <c r="B861" s="5" t="s">
        <v>123</v>
      </c>
      <c r="C861" s="5" t="s">
        <v>124</v>
      </c>
      <c r="D861" s="5" t="s">
        <v>502</v>
      </c>
      <c r="E861" s="19">
        <v>20</v>
      </c>
      <c r="F861" s="4" t="s">
        <v>125</v>
      </c>
      <c r="G861" s="4" t="s">
        <v>35</v>
      </c>
      <c r="H861" s="4" t="s">
        <v>36</v>
      </c>
      <c r="I861" s="4" t="s">
        <v>523</v>
      </c>
      <c r="J861" s="4"/>
      <c r="K861" s="4" t="s">
        <v>490</v>
      </c>
      <c r="L861" s="4"/>
      <c r="M861" s="4"/>
      <c r="N861" s="4"/>
      <c r="O861" s="4"/>
      <c r="P861" s="4" t="s">
        <v>126</v>
      </c>
      <c r="Q861" s="4" t="s">
        <v>27</v>
      </c>
      <c r="R861" s="4"/>
      <c r="S861" s="4" t="s">
        <v>29</v>
      </c>
      <c r="T861" s="4" t="s">
        <v>127</v>
      </c>
      <c r="U861" s="4"/>
      <c r="V861" s="4" t="s">
        <v>46</v>
      </c>
    </row>
    <row r="862" spans="1:22" s="3" customFormat="1" ht="13.5" customHeight="1" x14ac:dyDescent="0.25">
      <c r="A862" s="105" t="s">
        <v>20</v>
      </c>
      <c r="B862" s="106" t="s">
        <v>21</v>
      </c>
      <c r="C862" s="106" t="s">
        <v>22</v>
      </c>
      <c r="D862" s="106" t="s">
        <v>502</v>
      </c>
      <c r="E862" s="107">
        <v>1</v>
      </c>
      <c r="F862" s="105" t="s">
        <v>23</v>
      </c>
      <c r="G862" s="105" t="s">
        <v>24</v>
      </c>
      <c r="H862" s="105" t="s">
        <v>25</v>
      </c>
      <c r="I862" s="105"/>
      <c r="J862" s="105"/>
      <c r="K862" s="105"/>
      <c r="L862" s="105"/>
      <c r="M862" s="105"/>
      <c r="N862" s="105"/>
      <c r="O862" s="105"/>
      <c r="P862" s="105" t="s">
        <v>26</v>
      </c>
      <c r="Q862" s="105" t="s">
        <v>27</v>
      </c>
      <c r="R862" s="105" t="s">
        <v>28</v>
      </c>
      <c r="S862" s="105" t="s">
        <v>29</v>
      </c>
      <c r="T862" s="105" t="s">
        <v>30</v>
      </c>
      <c r="U862" s="105"/>
      <c r="V862" s="105" t="s">
        <v>31</v>
      </c>
    </row>
    <row r="863" spans="1:22" s="3" customFormat="1" ht="13.5" customHeight="1" x14ac:dyDescent="0.25">
      <c r="A863" s="111" t="s">
        <v>20</v>
      </c>
      <c r="B863" s="112" t="s">
        <v>21</v>
      </c>
      <c r="C863" s="106" t="s">
        <v>22</v>
      </c>
      <c r="D863" s="112" t="s">
        <v>502</v>
      </c>
      <c r="E863" s="113">
        <v>1</v>
      </c>
      <c r="F863" s="111" t="s">
        <v>23</v>
      </c>
      <c r="G863" s="111" t="s">
        <v>24</v>
      </c>
      <c r="H863" s="111" t="s">
        <v>32</v>
      </c>
      <c r="I863" s="111"/>
      <c r="J863" s="111"/>
      <c r="K863" s="111"/>
      <c r="L863" s="111"/>
      <c r="M863" s="111"/>
      <c r="N863" s="111"/>
      <c r="O863" s="132"/>
      <c r="P863" s="111" t="s">
        <v>26</v>
      </c>
      <c r="Q863" s="111" t="s">
        <v>27</v>
      </c>
      <c r="R863" s="111" t="s">
        <v>28</v>
      </c>
      <c r="S863" s="111" t="s">
        <v>29</v>
      </c>
      <c r="T863" s="111" t="s">
        <v>30</v>
      </c>
      <c r="U863" s="111"/>
      <c r="V863" s="111" t="s">
        <v>31</v>
      </c>
    </row>
    <row r="864" spans="1:22" s="3" customFormat="1" ht="13.5" customHeight="1" x14ac:dyDescent="0.25">
      <c r="A864" s="105" t="s">
        <v>20</v>
      </c>
      <c r="B864" s="106" t="s">
        <v>21</v>
      </c>
      <c r="C864" s="106" t="s">
        <v>22</v>
      </c>
      <c r="D864" s="106" t="s">
        <v>502</v>
      </c>
      <c r="E864" s="107">
        <v>1</v>
      </c>
      <c r="F864" s="105" t="s">
        <v>23</v>
      </c>
      <c r="G864" s="105" t="s">
        <v>24</v>
      </c>
      <c r="H864" s="105" t="s">
        <v>33</v>
      </c>
      <c r="I864" s="105"/>
      <c r="J864" s="105"/>
      <c r="K864" s="105"/>
      <c r="L864" s="105"/>
      <c r="M864" s="105"/>
      <c r="N864" s="105"/>
      <c r="O864" s="108"/>
      <c r="P864" s="105" t="s">
        <v>26</v>
      </c>
      <c r="Q864" s="105" t="s">
        <v>27</v>
      </c>
      <c r="R864" s="109" t="s">
        <v>28</v>
      </c>
      <c r="S864" s="105" t="s">
        <v>29</v>
      </c>
      <c r="T864" s="105" t="s">
        <v>30</v>
      </c>
      <c r="U864" s="105"/>
      <c r="V864" s="105" t="s">
        <v>31</v>
      </c>
    </row>
    <row r="865" spans="1:29" s="3" customFormat="1" ht="13.5" customHeight="1" x14ac:dyDescent="0.25">
      <c r="A865" s="105" t="s">
        <v>20</v>
      </c>
      <c r="B865" s="106" t="s">
        <v>21</v>
      </c>
      <c r="C865" s="106" t="s">
        <v>22</v>
      </c>
      <c r="D865" s="106" t="s">
        <v>502</v>
      </c>
      <c r="E865" s="107">
        <v>1</v>
      </c>
      <c r="F865" s="105" t="s">
        <v>23</v>
      </c>
      <c r="G865" s="105" t="s">
        <v>24</v>
      </c>
      <c r="H865" s="105" t="s">
        <v>34</v>
      </c>
      <c r="I865" s="105"/>
      <c r="J865" s="105"/>
      <c r="K865" s="105"/>
      <c r="L865" s="105"/>
      <c r="M865" s="105"/>
      <c r="N865" s="105"/>
      <c r="O865" s="108"/>
      <c r="P865" s="105" t="s">
        <v>26</v>
      </c>
      <c r="Q865" s="105" t="s">
        <v>27</v>
      </c>
      <c r="R865" s="105" t="s">
        <v>28</v>
      </c>
      <c r="S865" s="105" t="s">
        <v>29</v>
      </c>
      <c r="T865" s="105" t="s">
        <v>30</v>
      </c>
      <c r="U865" s="105"/>
      <c r="V865" s="105" t="s">
        <v>31</v>
      </c>
    </row>
    <row r="866" spans="1:29" s="3" customFormat="1" ht="13.5" customHeight="1" x14ac:dyDescent="0.25">
      <c r="A866" s="105" t="s">
        <v>20</v>
      </c>
      <c r="B866" s="106" t="s">
        <v>21</v>
      </c>
      <c r="C866" s="106" t="s">
        <v>22</v>
      </c>
      <c r="D866" s="106" t="s">
        <v>502</v>
      </c>
      <c r="E866" s="107">
        <v>1</v>
      </c>
      <c r="F866" s="105" t="s">
        <v>23</v>
      </c>
      <c r="G866" s="105" t="s">
        <v>35</v>
      </c>
      <c r="H866" s="105" t="s">
        <v>36</v>
      </c>
      <c r="I866" s="105"/>
      <c r="J866" s="105"/>
      <c r="K866" s="105"/>
      <c r="L866" s="105"/>
      <c r="M866" s="105"/>
      <c r="N866" s="105"/>
      <c r="O866" s="108"/>
      <c r="P866" s="105" t="s">
        <v>26</v>
      </c>
      <c r="Q866" s="105" t="s">
        <v>27</v>
      </c>
      <c r="R866" s="105" t="s">
        <v>28</v>
      </c>
      <c r="S866" s="105" t="s">
        <v>29</v>
      </c>
      <c r="T866" s="105" t="s">
        <v>30</v>
      </c>
      <c r="U866" s="105"/>
      <c r="V866" s="105" t="s">
        <v>31</v>
      </c>
    </row>
    <row r="867" spans="1:29" s="3" customFormat="1" ht="13.5" customHeight="1" x14ac:dyDescent="0.25">
      <c r="A867" s="105" t="s">
        <v>37</v>
      </c>
      <c r="B867" s="106" t="s">
        <v>38</v>
      </c>
      <c r="C867" s="106" t="s">
        <v>39</v>
      </c>
      <c r="D867" s="106" t="s">
        <v>502</v>
      </c>
      <c r="E867" s="107">
        <v>2</v>
      </c>
      <c r="F867" s="105" t="s">
        <v>40</v>
      </c>
      <c r="G867" s="105" t="s">
        <v>41</v>
      </c>
      <c r="H867" s="105" t="s">
        <v>25</v>
      </c>
      <c r="I867" s="105" t="s">
        <v>524</v>
      </c>
      <c r="J867" s="105"/>
      <c r="K867" s="105" t="s">
        <v>482</v>
      </c>
      <c r="L867" s="105"/>
      <c r="M867" s="105"/>
      <c r="N867" s="105"/>
      <c r="O867" s="108"/>
      <c r="P867" s="105" t="s">
        <v>42</v>
      </c>
      <c r="Q867" s="105"/>
      <c r="R867" s="105" t="s">
        <v>43</v>
      </c>
      <c r="S867" s="105" t="s">
        <v>29</v>
      </c>
      <c r="T867" s="105" t="s">
        <v>44</v>
      </c>
      <c r="U867" s="105" t="s">
        <v>45</v>
      </c>
      <c r="V867" s="105" t="s">
        <v>46</v>
      </c>
    </row>
    <row r="868" spans="1:29" s="3" customFormat="1" ht="13.5" customHeight="1" x14ac:dyDescent="0.25">
      <c r="A868" s="105" t="s">
        <v>37</v>
      </c>
      <c r="B868" s="106" t="s">
        <v>38</v>
      </c>
      <c r="C868" s="106" t="s">
        <v>39</v>
      </c>
      <c r="D868" s="106" t="s">
        <v>502</v>
      </c>
      <c r="E868" s="107">
        <v>2</v>
      </c>
      <c r="F868" s="105" t="s">
        <v>40</v>
      </c>
      <c r="G868" s="105" t="s">
        <v>35</v>
      </c>
      <c r="H868" s="105" t="s">
        <v>36</v>
      </c>
      <c r="I868" s="105" t="s">
        <v>524</v>
      </c>
      <c r="J868" s="105"/>
      <c r="K868" s="105" t="s">
        <v>490</v>
      </c>
      <c r="L868" s="105"/>
      <c r="M868" s="105"/>
      <c r="N868" s="105"/>
      <c r="O868" s="105"/>
      <c r="P868" s="105" t="s">
        <v>42</v>
      </c>
      <c r="Q868" s="105"/>
      <c r="R868" s="105" t="s">
        <v>43</v>
      </c>
      <c r="S868" s="105" t="s">
        <v>29</v>
      </c>
      <c r="T868" s="105" t="s">
        <v>44</v>
      </c>
      <c r="U868" s="105" t="s">
        <v>45</v>
      </c>
      <c r="V868" s="105" t="s">
        <v>46</v>
      </c>
    </row>
    <row r="869" spans="1:29" s="3" customFormat="1" ht="13.5" customHeight="1" x14ac:dyDescent="0.25">
      <c r="A869" s="105" t="s">
        <v>47</v>
      </c>
      <c r="B869" s="106" t="s">
        <v>48</v>
      </c>
      <c r="C869" s="106" t="s">
        <v>49</v>
      </c>
      <c r="D869" s="106" t="s">
        <v>502</v>
      </c>
      <c r="E869" s="107">
        <v>3</v>
      </c>
      <c r="F869" s="105" t="s">
        <v>42</v>
      </c>
      <c r="G869" s="105" t="s">
        <v>41</v>
      </c>
      <c r="H869" s="105" t="s">
        <v>33</v>
      </c>
      <c r="I869" s="105" t="s">
        <v>524</v>
      </c>
      <c r="J869" s="105"/>
      <c r="K869" s="105" t="s">
        <v>489</v>
      </c>
      <c r="L869" s="105"/>
      <c r="M869" s="105"/>
      <c r="N869" s="105"/>
      <c r="O869" s="108"/>
      <c r="P869" s="105" t="s">
        <v>42</v>
      </c>
      <c r="Q869" s="105"/>
      <c r="R869" s="105" t="s">
        <v>50</v>
      </c>
      <c r="S869" s="105"/>
      <c r="T869" s="105" t="s">
        <v>44</v>
      </c>
      <c r="U869" s="105"/>
      <c r="V869" s="105" t="s">
        <v>46</v>
      </c>
    </row>
    <row r="870" spans="1:29" s="3" customFormat="1" ht="13.5" customHeight="1" x14ac:dyDescent="0.25">
      <c r="A870" s="105" t="s">
        <v>47</v>
      </c>
      <c r="B870" s="106" t="s">
        <v>48</v>
      </c>
      <c r="C870" s="106" t="s">
        <v>49</v>
      </c>
      <c r="D870" s="106" t="s">
        <v>502</v>
      </c>
      <c r="E870" s="107">
        <v>3</v>
      </c>
      <c r="F870" s="105" t="s">
        <v>42</v>
      </c>
      <c r="G870" s="105" t="s">
        <v>35</v>
      </c>
      <c r="H870" s="105" t="s">
        <v>36</v>
      </c>
      <c r="I870" s="105" t="s">
        <v>524</v>
      </c>
      <c r="J870" s="105"/>
      <c r="K870" s="105" t="s">
        <v>491</v>
      </c>
      <c r="L870" s="105"/>
      <c r="M870" s="105"/>
      <c r="N870" s="105"/>
      <c r="O870" s="105"/>
      <c r="P870" s="105" t="s">
        <v>42</v>
      </c>
      <c r="Q870" s="105"/>
      <c r="R870" s="105" t="s">
        <v>50</v>
      </c>
      <c r="S870" s="105"/>
      <c r="T870" s="105" t="s">
        <v>44</v>
      </c>
      <c r="U870" s="105"/>
      <c r="V870" s="105" t="s">
        <v>46</v>
      </c>
    </row>
    <row r="871" spans="1:29" s="3" customFormat="1" ht="13.5" customHeight="1" x14ac:dyDescent="0.25">
      <c r="A871" s="105" t="s">
        <v>51</v>
      </c>
      <c r="B871" s="106" t="s">
        <v>52</v>
      </c>
      <c r="C871" s="106" t="s">
        <v>53</v>
      </c>
      <c r="D871" s="106" t="s">
        <v>502</v>
      </c>
      <c r="E871" s="107">
        <v>4</v>
      </c>
      <c r="F871" s="105" t="s">
        <v>54</v>
      </c>
      <c r="G871" s="105" t="s">
        <v>55</v>
      </c>
      <c r="H871" s="105" t="s">
        <v>34</v>
      </c>
      <c r="I871" s="105" t="s">
        <v>524</v>
      </c>
      <c r="J871" s="105"/>
      <c r="K871" s="105" t="s">
        <v>485</v>
      </c>
      <c r="L871" s="105"/>
      <c r="M871" s="105"/>
      <c r="N871" s="105"/>
      <c r="O871" s="108"/>
      <c r="P871" s="105"/>
      <c r="Q871" s="105"/>
      <c r="R871" s="105" t="s">
        <v>50</v>
      </c>
      <c r="S871" s="105" t="s">
        <v>56</v>
      </c>
      <c r="T871" s="105" t="s">
        <v>57</v>
      </c>
      <c r="U871" s="105" t="s">
        <v>45</v>
      </c>
      <c r="V871" s="105" t="s">
        <v>58</v>
      </c>
    </row>
    <row r="872" spans="1:29" s="3" customFormat="1" ht="13.5" customHeight="1" x14ac:dyDescent="0.25">
      <c r="A872" s="105" t="s">
        <v>51</v>
      </c>
      <c r="B872" s="106" t="s">
        <v>52</v>
      </c>
      <c r="C872" s="106" t="s">
        <v>53</v>
      </c>
      <c r="D872" s="106" t="s">
        <v>502</v>
      </c>
      <c r="E872" s="107">
        <v>4</v>
      </c>
      <c r="F872" s="105" t="s">
        <v>54</v>
      </c>
      <c r="G872" s="105" t="s">
        <v>35</v>
      </c>
      <c r="H872" s="105" t="s">
        <v>36</v>
      </c>
      <c r="I872" s="105" t="s">
        <v>524</v>
      </c>
      <c r="J872" s="105"/>
      <c r="K872" s="105" t="s">
        <v>492</v>
      </c>
      <c r="L872" s="105"/>
      <c r="M872" s="105"/>
      <c r="N872" s="105"/>
      <c r="O872" s="105"/>
      <c r="P872" s="105"/>
      <c r="Q872" s="105"/>
      <c r="R872" s="105" t="s">
        <v>50</v>
      </c>
      <c r="S872" s="105" t="s">
        <v>56</v>
      </c>
      <c r="T872" s="105" t="s">
        <v>57</v>
      </c>
      <c r="U872" s="105" t="s">
        <v>45</v>
      </c>
      <c r="V872" s="105" t="s">
        <v>58</v>
      </c>
    </row>
    <row r="873" spans="1:29" s="3" customFormat="1" ht="13.5" customHeight="1" x14ac:dyDescent="0.25">
      <c r="A873" s="105" t="s">
        <v>59</v>
      </c>
      <c r="B873" s="106" t="s">
        <v>60</v>
      </c>
      <c r="C873" s="106" t="s">
        <v>61</v>
      </c>
      <c r="D873" s="106" t="s">
        <v>502</v>
      </c>
      <c r="E873" s="107">
        <v>5</v>
      </c>
      <c r="F873" s="110" t="s">
        <v>62</v>
      </c>
      <c r="G873" s="105" t="s">
        <v>55</v>
      </c>
      <c r="H873" s="105" t="s">
        <v>25</v>
      </c>
      <c r="I873" s="105" t="s">
        <v>524</v>
      </c>
      <c r="J873" s="105"/>
      <c r="K873" s="105" t="s">
        <v>487</v>
      </c>
      <c r="L873" s="105"/>
      <c r="M873" s="105"/>
      <c r="N873" s="105"/>
      <c r="O873" s="105"/>
      <c r="P873" s="105" t="s">
        <v>62</v>
      </c>
      <c r="Q873" s="105" t="s">
        <v>63</v>
      </c>
      <c r="R873" s="105"/>
      <c r="S873" s="105" t="s">
        <v>56</v>
      </c>
      <c r="T873" s="105" t="s">
        <v>64</v>
      </c>
      <c r="U873" s="105"/>
      <c r="V873" s="105" t="s">
        <v>46</v>
      </c>
    </row>
    <row r="874" spans="1:29" s="3" customFormat="1" ht="13.5" customHeight="1" x14ac:dyDescent="0.25">
      <c r="A874" s="105" t="s">
        <v>59</v>
      </c>
      <c r="B874" s="106" t="s">
        <v>65</v>
      </c>
      <c r="C874" s="106" t="s">
        <v>66</v>
      </c>
      <c r="D874" s="106" t="s">
        <v>502</v>
      </c>
      <c r="E874" s="107">
        <v>6</v>
      </c>
      <c r="F874" s="105" t="s">
        <v>67</v>
      </c>
      <c r="G874" s="105" t="s">
        <v>55</v>
      </c>
      <c r="H874" s="105" t="s">
        <v>34</v>
      </c>
      <c r="I874" s="105" t="s">
        <v>524</v>
      </c>
      <c r="J874" s="105"/>
      <c r="K874" s="105" t="s">
        <v>485</v>
      </c>
      <c r="L874" s="105"/>
      <c r="M874" s="105"/>
      <c r="N874" s="105"/>
      <c r="O874" s="108"/>
      <c r="P874" s="105" t="s">
        <v>68</v>
      </c>
      <c r="Q874" s="105"/>
      <c r="R874" s="105"/>
      <c r="S874" s="105" t="s">
        <v>29</v>
      </c>
      <c r="T874" s="105" t="s">
        <v>69</v>
      </c>
      <c r="U874" s="105"/>
      <c r="V874" s="105" t="s">
        <v>46</v>
      </c>
    </row>
    <row r="875" spans="1:29" s="3" customFormat="1" ht="13.5" customHeight="1" x14ac:dyDescent="0.25">
      <c r="A875" s="105" t="s">
        <v>59</v>
      </c>
      <c r="B875" s="106" t="s">
        <v>65</v>
      </c>
      <c r="C875" s="106" t="s">
        <v>66</v>
      </c>
      <c r="D875" s="106" t="s">
        <v>502</v>
      </c>
      <c r="E875" s="107">
        <v>6</v>
      </c>
      <c r="F875" s="105" t="s">
        <v>67</v>
      </c>
      <c r="G875" s="105" t="s">
        <v>35</v>
      </c>
      <c r="H875" s="105" t="s">
        <v>36</v>
      </c>
      <c r="I875" s="105" t="s">
        <v>524</v>
      </c>
      <c r="J875" s="105"/>
      <c r="K875" s="105" t="s">
        <v>488</v>
      </c>
      <c r="L875" s="105"/>
      <c r="M875" s="105"/>
      <c r="N875" s="105"/>
      <c r="O875" s="108"/>
      <c r="P875" s="105" t="s">
        <v>68</v>
      </c>
      <c r="Q875" s="105"/>
      <c r="R875" s="105"/>
      <c r="S875" s="105" t="s">
        <v>29</v>
      </c>
      <c r="T875" s="105" t="s">
        <v>69</v>
      </c>
      <c r="U875" s="105"/>
      <c r="V875" s="105" t="s">
        <v>46</v>
      </c>
    </row>
    <row r="876" spans="1:29" s="3" customFormat="1" ht="13.5" customHeight="1" x14ac:dyDescent="0.25">
      <c r="A876" s="105" t="s">
        <v>20</v>
      </c>
      <c r="B876" s="106" t="s">
        <v>70</v>
      </c>
      <c r="C876" s="106" t="s">
        <v>71</v>
      </c>
      <c r="D876" s="106" t="s">
        <v>502</v>
      </c>
      <c r="E876" s="107">
        <v>7</v>
      </c>
      <c r="F876" s="105" t="s">
        <v>72</v>
      </c>
      <c r="G876" s="105" t="s">
        <v>55</v>
      </c>
      <c r="H876" s="105" t="s">
        <v>33</v>
      </c>
      <c r="I876" s="105" t="s">
        <v>524</v>
      </c>
      <c r="J876" s="105"/>
      <c r="K876" s="105" t="s">
        <v>493</v>
      </c>
      <c r="L876" s="105"/>
      <c r="M876" s="105"/>
      <c r="N876" s="105"/>
      <c r="O876" s="105"/>
      <c r="P876" s="105" t="s">
        <v>73</v>
      </c>
      <c r="Q876" s="105" t="s">
        <v>74</v>
      </c>
      <c r="R876" s="105"/>
      <c r="S876" s="105" t="s">
        <v>29</v>
      </c>
      <c r="T876" s="105" t="s">
        <v>75</v>
      </c>
      <c r="U876" s="105"/>
      <c r="V876" s="105" t="s">
        <v>58</v>
      </c>
    </row>
    <row r="877" spans="1:29" s="3" customFormat="1" ht="13.5" customHeight="1" x14ac:dyDescent="0.25">
      <c r="A877" s="105" t="s">
        <v>20</v>
      </c>
      <c r="B877" s="106" t="s">
        <v>70</v>
      </c>
      <c r="C877" s="106" t="s">
        <v>71</v>
      </c>
      <c r="D877" s="106" t="s">
        <v>502</v>
      </c>
      <c r="E877" s="107">
        <v>7</v>
      </c>
      <c r="F877" s="105" t="s">
        <v>72</v>
      </c>
      <c r="G877" s="105" t="s">
        <v>35</v>
      </c>
      <c r="H877" s="105" t="s">
        <v>36</v>
      </c>
      <c r="I877" s="105" t="s">
        <v>524</v>
      </c>
      <c r="J877" s="105"/>
      <c r="K877" s="105" t="s">
        <v>486</v>
      </c>
      <c r="L877" s="105"/>
      <c r="M877" s="105"/>
      <c r="N877" s="105"/>
      <c r="O877" s="105"/>
      <c r="P877" s="105" t="s">
        <v>73</v>
      </c>
      <c r="Q877" s="105" t="s">
        <v>74</v>
      </c>
      <c r="R877" s="105"/>
      <c r="S877" s="105" t="s">
        <v>29</v>
      </c>
      <c r="T877" s="105" t="s">
        <v>75</v>
      </c>
      <c r="U877" s="105"/>
      <c r="V877" s="105" t="s">
        <v>58</v>
      </c>
    </row>
    <row r="878" spans="1:29" s="3" customFormat="1" ht="13.5" customHeight="1" x14ac:dyDescent="0.25">
      <c r="A878" s="105" t="s">
        <v>20</v>
      </c>
      <c r="B878" s="106" t="s">
        <v>76</v>
      </c>
      <c r="C878" s="106" t="s">
        <v>77</v>
      </c>
      <c r="D878" s="106" t="s">
        <v>502</v>
      </c>
      <c r="E878" s="107">
        <v>8</v>
      </c>
      <c r="F878" s="105" t="s">
        <v>78</v>
      </c>
      <c r="G878" s="105" t="s">
        <v>55</v>
      </c>
      <c r="H878" s="105" t="s">
        <v>32</v>
      </c>
      <c r="I878" s="105" t="s">
        <v>524</v>
      </c>
      <c r="J878" s="105"/>
      <c r="K878" s="105" t="s">
        <v>483</v>
      </c>
      <c r="L878" s="105"/>
      <c r="M878" s="105"/>
      <c r="N878" s="105"/>
      <c r="O878" s="108"/>
      <c r="P878" s="105" t="s">
        <v>79</v>
      </c>
      <c r="Q878" s="105"/>
      <c r="R878" s="105"/>
      <c r="S878" s="105" t="s">
        <v>29</v>
      </c>
      <c r="T878" s="105" t="s">
        <v>80</v>
      </c>
      <c r="U878" s="105"/>
      <c r="V878" s="105" t="s">
        <v>46</v>
      </c>
    </row>
    <row r="879" spans="1:29" s="3" customFormat="1" ht="13.5" customHeight="1" x14ac:dyDescent="0.25">
      <c r="A879" s="105" t="s">
        <v>20</v>
      </c>
      <c r="B879" s="106" t="s">
        <v>76</v>
      </c>
      <c r="C879" s="106" t="s">
        <v>77</v>
      </c>
      <c r="D879" s="106" t="s">
        <v>502</v>
      </c>
      <c r="E879" s="107">
        <v>8</v>
      </c>
      <c r="F879" s="105" t="s">
        <v>78</v>
      </c>
      <c r="G879" s="105" t="s">
        <v>35</v>
      </c>
      <c r="H879" s="105" t="s">
        <v>36</v>
      </c>
      <c r="I879" s="105" t="s">
        <v>524</v>
      </c>
      <c r="J879" s="105"/>
      <c r="K879" s="105" t="s">
        <v>490</v>
      </c>
      <c r="L879" s="105"/>
      <c r="M879" s="105"/>
      <c r="N879" s="105"/>
      <c r="O879" s="105"/>
      <c r="P879" s="105" t="s">
        <v>79</v>
      </c>
      <c r="Q879" s="105"/>
      <c r="R879" s="105"/>
      <c r="S879" s="105" t="s">
        <v>29</v>
      </c>
      <c r="T879" s="105" t="s">
        <v>80</v>
      </c>
      <c r="U879" s="105"/>
      <c r="V879" s="105" t="s">
        <v>46</v>
      </c>
      <c r="W879" s="4"/>
      <c r="X879" s="4"/>
      <c r="Y879" s="4"/>
      <c r="Z879" s="4"/>
      <c r="AA879" s="4"/>
      <c r="AB879" s="4"/>
      <c r="AC879" s="4"/>
    </row>
    <row r="880" spans="1:29" s="3" customFormat="1" ht="13.5" customHeight="1" x14ac:dyDescent="0.25">
      <c r="A880" s="111" t="s">
        <v>81</v>
      </c>
      <c r="B880" s="112" t="s">
        <v>82</v>
      </c>
      <c r="C880" s="106"/>
      <c r="D880" s="112" t="s">
        <v>502</v>
      </c>
      <c r="E880" s="113">
        <v>9</v>
      </c>
      <c r="F880" s="111" t="s">
        <v>83</v>
      </c>
      <c r="G880" s="111" t="s">
        <v>55</v>
      </c>
      <c r="H880" s="111" t="s">
        <v>25</v>
      </c>
      <c r="I880" s="111"/>
      <c r="J880" s="111"/>
      <c r="K880" s="111"/>
      <c r="L880" s="111"/>
      <c r="M880" s="111"/>
      <c r="N880" s="111"/>
      <c r="O880" s="111"/>
      <c r="P880" s="111" t="s">
        <v>62</v>
      </c>
      <c r="Q880" s="111" t="s">
        <v>84</v>
      </c>
      <c r="R880" s="111"/>
      <c r="S880" s="111" t="s">
        <v>56</v>
      </c>
      <c r="T880" s="111" t="s">
        <v>85</v>
      </c>
      <c r="U880" s="111"/>
      <c r="V880" s="111" t="s">
        <v>46</v>
      </c>
      <c r="W880" s="4"/>
      <c r="X880" s="4"/>
      <c r="Y880" s="4"/>
      <c r="Z880" s="4"/>
      <c r="AA880" s="4"/>
      <c r="AB880" s="4"/>
      <c r="AC880" s="4"/>
    </row>
    <row r="881" spans="1:22" s="3" customFormat="1" ht="13.5" customHeight="1" x14ac:dyDescent="0.25">
      <c r="A881" s="105" t="s">
        <v>37</v>
      </c>
      <c r="B881" s="106" t="s">
        <v>86</v>
      </c>
      <c r="C881" s="106" t="s">
        <v>87</v>
      </c>
      <c r="D881" s="106" t="s">
        <v>502</v>
      </c>
      <c r="E881" s="107">
        <v>10</v>
      </c>
      <c r="F881" s="105" t="s">
        <v>88</v>
      </c>
      <c r="G881" s="105" t="s">
        <v>55</v>
      </c>
      <c r="H881" s="105" t="s">
        <v>34</v>
      </c>
      <c r="I881" s="105" t="s">
        <v>524</v>
      </c>
      <c r="J881" s="105"/>
      <c r="K881" s="105" t="s">
        <v>485</v>
      </c>
      <c r="L881" s="105"/>
      <c r="M881" s="105"/>
      <c r="N881" s="105"/>
      <c r="O881" s="108"/>
      <c r="P881" s="105" t="s">
        <v>88</v>
      </c>
      <c r="Q881" s="105"/>
      <c r="R881" s="105" t="s">
        <v>43</v>
      </c>
      <c r="S881" s="105" t="s">
        <v>29</v>
      </c>
      <c r="T881" s="105" t="s">
        <v>89</v>
      </c>
      <c r="U881" s="105" t="s">
        <v>45</v>
      </c>
      <c r="V881" s="105" t="s">
        <v>46</v>
      </c>
    </row>
    <row r="882" spans="1:22" s="3" customFormat="1" ht="13.5" customHeight="1" x14ac:dyDescent="0.25">
      <c r="A882" s="105" t="s">
        <v>37</v>
      </c>
      <c r="B882" s="106" t="s">
        <v>86</v>
      </c>
      <c r="C882" s="106" t="s">
        <v>87</v>
      </c>
      <c r="D882" s="106" t="s">
        <v>502</v>
      </c>
      <c r="E882" s="107">
        <v>10</v>
      </c>
      <c r="F882" s="105" t="s">
        <v>88</v>
      </c>
      <c r="G882" s="105" t="s">
        <v>35</v>
      </c>
      <c r="H882" s="105" t="s">
        <v>36</v>
      </c>
      <c r="I882" s="105" t="s">
        <v>524</v>
      </c>
      <c r="J882" s="105"/>
      <c r="K882" s="105" t="s">
        <v>491</v>
      </c>
      <c r="L882" s="105"/>
      <c r="M882" s="105"/>
      <c r="N882" s="105"/>
      <c r="O882" s="105"/>
      <c r="P882" s="105" t="s">
        <v>88</v>
      </c>
      <c r="Q882" s="105"/>
      <c r="R882" s="105" t="s">
        <v>43</v>
      </c>
      <c r="S882" s="105" t="s">
        <v>29</v>
      </c>
      <c r="T882" s="105" t="s">
        <v>89</v>
      </c>
      <c r="U882" s="105" t="s">
        <v>45</v>
      </c>
      <c r="V882" s="105" t="s">
        <v>46</v>
      </c>
    </row>
    <row r="883" spans="1:22" s="3" customFormat="1" ht="13.5" customHeight="1" x14ac:dyDescent="0.25">
      <c r="A883" s="105" t="s">
        <v>90</v>
      </c>
      <c r="B883" s="106" t="s">
        <v>91</v>
      </c>
      <c r="C883" s="106" t="s">
        <v>92</v>
      </c>
      <c r="D883" s="106" t="s">
        <v>502</v>
      </c>
      <c r="E883" s="107">
        <v>11</v>
      </c>
      <c r="F883" s="105" t="s">
        <v>93</v>
      </c>
      <c r="G883" s="105" t="s">
        <v>55</v>
      </c>
      <c r="H883" s="105" t="s">
        <v>33</v>
      </c>
      <c r="I883" s="105" t="s">
        <v>524</v>
      </c>
      <c r="J883" s="105"/>
      <c r="K883" s="105" t="s">
        <v>484</v>
      </c>
      <c r="L883" s="105"/>
      <c r="M883" s="105"/>
      <c r="N883" s="105"/>
      <c r="O883" s="105"/>
      <c r="P883" s="105" t="s">
        <v>94</v>
      </c>
      <c r="Q883" s="105"/>
      <c r="R883" s="105"/>
      <c r="S883" s="105" t="s">
        <v>56</v>
      </c>
      <c r="T883" s="105"/>
      <c r="U883" s="105"/>
      <c r="V883" s="105" t="s">
        <v>95</v>
      </c>
    </row>
    <row r="884" spans="1:22" s="3" customFormat="1" ht="13.5" customHeight="1" x14ac:dyDescent="0.25">
      <c r="A884" s="105" t="s">
        <v>90</v>
      </c>
      <c r="B884" s="106" t="s">
        <v>91</v>
      </c>
      <c r="C884" s="106" t="s">
        <v>92</v>
      </c>
      <c r="D884" s="106" t="s">
        <v>502</v>
      </c>
      <c r="E884" s="107">
        <v>11</v>
      </c>
      <c r="F884" s="105" t="s">
        <v>93</v>
      </c>
      <c r="G884" s="105" t="s">
        <v>35</v>
      </c>
      <c r="H884" s="105" t="s">
        <v>36</v>
      </c>
      <c r="I884" s="105" t="s">
        <v>524</v>
      </c>
      <c r="J884" s="105"/>
      <c r="K884" s="105" t="s">
        <v>492</v>
      </c>
      <c r="L884" s="105"/>
      <c r="M884" s="105"/>
      <c r="N884" s="105"/>
      <c r="O884" s="105"/>
      <c r="P884" s="105" t="s">
        <v>94</v>
      </c>
      <c r="Q884" s="105"/>
      <c r="R884" s="105"/>
      <c r="S884" s="105" t="s">
        <v>56</v>
      </c>
      <c r="T884" s="105"/>
      <c r="U884" s="105"/>
      <c r="V884" s="105" t="s">
        <v>95</v>
      </c>
    </row>
    <row r="885" spans="1:22" s="3" customFormat="1" ht="13.5" customHeight="1" x14ac:dyDescent="0.25">
      <c r="A885" s="105" t="s">
        <v>51</v>
      </c>
      <c r="B885" s="106" t="s">
        <v>96</v>
      </c>
      <c r="C885" s="106" t="s">
        <v>97</v>
      </c>
      <c r="D885" s="106" t="s">
        <v>502</v>
      </c>
      <c r="E885" s="107">
        <v>12</v>
      </c>
      <c r="F885" s="105" t="s">
        <v>98</v>
      </c>
      <c r="G885" s="105" t="s">
        <v>55</v>
      </c>
      <c r="H885" s="105" t="s">
        <v>32</v>
      </c>
      <c r="I885" s="105" t="s">
        <v>524</v>
      </c>
      <c r="J885" s="105"/>
      <c r="K885" s="105" t="s">
        <v>483</v>
      </c>
      <c r="L885" s="105"/>
      <c r="M885" s="105"/>
      <c r="N885" s="105"/>
      <c r="O885" s="108"/>
      <c r="P885" s="105"/>
      <c r="Q885" s="105"/>
      <c r="R885" s="105" t="s">
        <v>50</v>
      </c>
      <c r="S885" s="105" t="s">
        <v>56</v>
      </c>
      <c r="T885" s="105" t="s">
        <v>99</v>
      </c>
      <c r="U885" s="105" t="s">
        <v>45</v>
      </c>
      <c r="V885" s="105" t="s">
        <v>58</v>
      </c>
    </row>
    <row r="886" spans="1:22" s="3" customFormat="1" ht="13.5" customHeight="1" x14ac:dyDescent="0.25">
      <c r="A886" s="105" t="s">
        <v>51</v>
      </c>
      <c r="B886" s="106" t="s">
        <v>96</v>
      </c>
      <c r="C886" s="106" t="s">
        <v>97</v>
      </c>
      <c r="D886" s="106" t="s">
        <v>502</v>
      </c>
      <c r="E886" s="107">
        <v>12</v>
      </c>
      <c r="F886" s="105" t="s">
        <v>98</v>
      </c>
      <c r="G886" s="105" t="s">
        <v>35</v>
      </c>
      <c r="H886" s="105" t="s">
        <v>36</v>
      </c>
      <c r="I886" s="105" t="s">
        <v>524</v>
      </c>
      <c r="J886" s="105"/>
      <c r="K886" s="105" t="s">
        <v>488</v>
      </c>
      <c r="L886" s="105"/>
      <c r="M886" s="105"/>
      <c r="N886" s="105"/>
      <c r="O886" s="108"/>
      <c r="P886" s="105"/>
      <c r="Q886" s="105"/>
      <c r="R886" s="105" t="s">
        <v>50</v>
      </c>
      <c r="S886" s="105" t="s">
        <v>56</v>
      </c>
      <c r="T886" s="105" t="s">
        <v>99</v>
      </c>
      <c r="U886" s="105" t="s">
        <v>45</v>
      </c>
      <c r="V886" s="105" t="s">
        <v>58</v>
      </c>
    </row>
    <row r="887" spans="1:22" s="3" customFormat="1" ht="13.5" customHeight="1" x14ac:dyDescent="0.25">
      <c r="A887" s="105" t="s">
        <v>37</v>
      </c>
      <c r="B887" s="106" t="s">
        <v>100</v>
      </c>
      <c r="C887" s="106" t="s">
        <v>101</v>
      </c>
      <c r="D887" s="106" t="s">
        <v>502</v>
      </c>
      <c r="E887" s="107">
        <v>13</v>
      </c>
      <c r="F887" s="110" t="s">
        <v>102</v>
      </c>
      <c r="G887" s="105" t="s">
        <v>55</v>
      </c>
      <c r="H887" s="105" t="s">
        <v>25</v>
      </c>
      <c r="I887" s="105" t="s">
        <v>524</v>
      </c>
      <c r="J887" s="105"/>
      <c r="K887" s="105" t="s">
        <v>487</v>
      </c>
      <c r="L887" s="105"/>
      <c r="M887" s="105"/>
      <c r="N887" s="105"/>
      <c r="O887" s="105"/>
      <c r="P887" s="105" t="s">
        <v>102</v>
      </c>
      <c r="Q887" s="105"/>
      <c r="R887" s="109" t="s">
        <v>43</v>
      </c>
      <c r="S887" s="105" t="s">
        <v>29</v>
      </c>
      <c r="T887" s="105" t="s">
        <v>44</v>
      </c>
      <c r="U887" s="105" t="s">
        <v>45</v>
      </c>
      <c r="V887" s="105" t="s">
        <v>46</v>
      </c>
    </row>
    <row r="888" spans="1:22" s="3" customFormat="1" ht="13.5" customHeight="1" x14ac:dyDescent="0.25">
      <c r="A888" s="105" t="s">
        <v>37</v>
      </c>
      <c r="B888" s="106" t="s">
        <v>100</v>
      </c>
      <c r="C888" s="106" t="s">
        <v>101</v>
      </c>
      <c r="D888" s="106" t="s">
        <v>502</v>
      </c>
      <c r="E888" s="107">
        <v>13</v>
      </c>
      <c r="F888" s="105" t="s">
        <v>102</v>
      </c>
      <c r="G888" s="105" t="s">
        <v>35</v>
      </c>
      <c r="H888" s="105" t="s">
        <v>36</v>
      </c>
      <c r="I888" s="105" t="s">
        <v>524</v>
      </c>
      <c r="J888" s="105"/>
      <c r="K888" s="105" t="s">
        <v>486</v>
      </c>
      <c r="L888" s="105"/>
      <c r="M888" s="105"/>
      <c r="N888" s="105"/>
      <c r="O888" s="105"/>
      <c r="P888" s="105" t="s">
        <v>102</v>
      </c>
      <c r="Q888" s="105"/>
      <c r="R888" s="105" t="s">
        <v>43</v>
      </c>
      <c r="S888" s="105" t="s">
        <v>29</v>
      </c>
      <c r="T888" s="105" t="s">
        <v>44</v>
      </c>
      <c r="U888" s="105" t="s">
        <v>45</v>
      </c>
      <c r="V888" s="105" t="s">
        <v>46</v>
      </c>
    </row>
    <row r="889" spans="1:22" s="3" customFormat="1" ht="13.5" customHeight="1" x14ac:dyDescent="0.25">
      <c r="A889" s="105" t="s">
        <v>47</v>
      </c>
      <c r="B889" s="106" t="s">
        <v>103</v>
      </c>
      <c r="C889" s="106" t="s">
        <v>104</v>
      </c>
      <c r="D889" s="106" t="s">
        <v>502</v>
      </c>
      <c r="E889" s="107">
        <v>14</v>
      </c>
      <c r="F889" s="105" t="s">
        <v>105</v>
      </c>
      <c r="G889" s="105" t="s">
        <v>55</v>
      </c>
      <c r="H889" s="105" t="s">
        <v>34</v>
      </c>
      <c r="I889" s="105" t="s">
        <v>524</v>
      </c>
      <c r="J889" s="105"/>
      <c r="K889" s="105" t="s">
        <v>485</v>
      </c>
      <c r="L889" s="105"/>
      <c r="M889" s="105"/>
      <c r="N889" s="105"/>
      <c r="O889" s="108"/>
      <c r="P889" s="105" t="s">
        <v>105</v>
      </c>
      <c r="Q889" s="105"/>
      <c r="R889" s="105" t="s">
        <v>50</v>
      </c>
      <c r="S889" s="105"/>
      <c r="T889" s="105" t="s">
        <v>44</v>
      </c>
      <c r="U889" s="105"/>
      <c r="V889" s="105" t="s">
        <v>46</v>
      </c>
    </row>
    <row r="890" spans="1:22" s="3" customFormat="1" ht="13.5" customHeight="1" x14ac:dyDescent="0.25">
      <c r="A890" s="105" t="s">
        <v>47</v>
      </c>
      <c r="B890" s="106" t="s">
        <v>103</v>
      </c>
      <c r="C890" s="106" t="s">
        <v>104</v>
      </c>
      <c r="D890" s="106" t="s">
        <v>502</v>
      </c>
      <c r="E890" s="107">
        <v>14</v>
      </c>
      <c r="F890" s="105" t="s">
        <v>105</v>
      </c>
      <c r="G890" s="105" t="s">
        <v>35</v>
      </c>
      <c r="H890" s="105" t="s">
        <v>36</v>
      </c>
      <c r="I890" s="105" t="s">
        <v>524</v>
      </c>
      <c r="J890" s="105"/>
      <c r="K890" s="105" t="s">
        <v>490</v>
      </c>
      <c r="L890" s="105"/>
      <c r="M890" s="105"/>
      <c r="N890" s="105"/>
      <c r="O890" s="105"/>
      <c r="P890" s="105" t="s">
        <v>105</v>
      </c>
      <c r="Q890" s="105"/>
      <c r="R890" s="105" t="s">
        <v>50</v>
      </c>
      <c r="S890" s="105"/>
      <c r="T890" s="105" t="s">
        <v>44</v>
      </c>
      <c r="U890" s="105"/>
      <c r="V890" s="105" t="s">
        <v>46</v>
      </c>
    </row>
    <row r="891" spans="1:22" s="3" customFormat="1" ht="13.5" customHeight="1" x14ac:dyDescent="0.25">
      <c r="A891" s="111" t="s">
        <v>106</v>
      </c>
      <c r="B891" s="112" t="s">
        <v>107</v>
      </c>
      <c r="C891" s="106" t="s">
        <v>108</v>
      </c>
      <c r="D891" s="112" t="s">
        <v>502</v>
      </c>
      <c r="E891" s="113">
        <v>15</v>
      </c>
      <c r="F891" s="111" t="s">
        <v>109</v>
      </c>
      <c r="G891" s="111" t="s">
        <v>55</v>
      </c>
      <c r="H891" s="111" t="s">
        <v>33</v>
      </c>
      <c r="I891" s="111"/>
      <c r="J891" s="111"/>
      <c r="K891" s="111"/>
      <c r="L891" s="111"/>
      <c r="M891" s="111"/>
      <c r="N891" s="111"/>
      <c r="O891" s="111"/>
      <c r="P891" s="111" t="s">
        <v>110</v>
      </c>
      <c r="Q891" s="111"/>
      <c r="R891" s="111"/>
      <c r="S891" s="111" t="s">
        <v>29</v>
      </c>
      <c r="T891" s="111"/>
      <c r="U891" s="111"/>
      <c r="V891" s="111" t="s">
        <v>46</v>
      </c>
    </row>
    <row r="892" spans="1:22" s="3" customFormat="1" ht="13.5" customHeight="1" x14ac:dyDescent="0.25">
      <c r="A892" s="111" t="s">
        <v>106</v>
      </c>
      <c r="B892" s="112" t="s">
        <v>107</v>
      </c>
      <c r="C892" s="106" t="s">
        <v>108</v>
      </c>
      <c r="D892" s="112" t="s">
        <v>502</v>
      </c>
      <c r="E892" s="113">
        <v>15</v>
      </c>
      <c r="F892" s="111" t="s">
        <v>109</v>
      </c>
      <c r="G892" s="111" t="s">
        <v>35</v>
      </c>
      <c r="H892" s="111" t="s">
        <v>36</v>
      </c>
      <c r="I892" s="111"/>
      <c r="J892" s="111"/>
      <c r="K892" s="111"/>
      <c r="L892" s="111"/>
      <c r="M892" s="111"/>
      <c r="N892" s="111"/>
      <c r="O892" s="111"/>
      <c r="P892" s="111" t="s">
        <v>110</v>
      </c>
      <c r="Q892" s="111"/>
      <c r="R892" s="111"/>
      <c r="S892" s="111" t="s">
        <v>29</v>
      </c>
      <c r="T892" s="111"/>
      <c r="U892" s="111"/>
      <c r="V892" s="111" t="s">
        <v>46</v>
      </c>
    </row>
    <row r="893" spans="1:22" s="3" customFormat="1" ht="13.5" customHeight="1" x14ac:dyDescent="0.25">
      <c r="A893" s="105" t="s">
        <v>111</v>
      </c>
      <c r="B893" s="106" t="s">
        <v>112</v>
      </c>
      <c r="C893" s="106"/>
      <c r="D893" s="106" t="s">
        <v>502</v>
      </c>
      <c r="E893" s="107">
        <v>16</v>
      </c>
      <c r="F893" s="105" t="s">
        <v>113</v>
      </c>
      <c r="G893" s="105" t="s">
        <v>55</v>
      </c>
      <c r="H893" s="105" t="s">
        <v>33</v>
      </c>
      <c r="I893" s="105" t="s">
        <v>524</v>
      </c>
      <c r="J893" s="105"/>
      <c r="K893" s="105" t="s">
        <v>493</v>
      </c>
      <c r="L893" s="105"/>
      <c r="M893" s="105"/>
      <c r="N893" s="105"/>
      <c r="O893" s="108"/>
      <c r="P893" s="105"/>
      <c r="Q893" s="105"/>
      <c r="R893" s="105" t="s">
        <v>114</v>
      </c>
      <c r="S893" s="105"/>
      <c r="T893" s="105"/>
      <c r="U893" s="105"/>
      <c r="V893" s="105" t="s">
        <v>95</v>
      </c>
    </row>
    <row r="894" spans="1:22" s="3" customFormat="1" ht="13.5" customHeight="1" x14ac:dyDescent="0.25">
      <c r="A894" s="105" t="s">
        <v>111</v>
      </c>
      <c r="B894" s="106" t="s">
        <v>112</v>
      </c>
      <c r="C894" s="106"/>
      <c r="D894" s="106" t="s">
        <v>502</v>
      </c>
      <c r="E894" s="107">
        <v>16</v>
      </c>
      <c r="F894" s="105" t="s">
        <v>113</v>
      </c>
      <c r="G894" s="105" t="s">
        <v>35</v>
      </c>
      <c r="H894" s="105" t="s">
        <v>36</v>
      </c>
      <c r="I894" s="105" t="s">
        <v>524</v>
      </c>
      <c r="J894" s="105"/>
      <c r="K894" s="105" t="s">
        <v>492</v>
      </c>
      <c r="L894" s="105"/>
      <c r="M894" s="105"/>
      <c r="N894" s="105"/>
      <c r="O894" s="105"/>
      <c r="P894" s="105"/>
      <c r="Q894" s="105"/>
      <c r="R894" s="105" t="s">
        <v>114</v>
      </c>
      <c r="S894" s="105"/>
      <c r="T894" s="105"/>
      <c r="U894" s="105"/>
      <c r="V894" s="105" t="s">
        <v>95</v>
      </c>
    </row>
    <row r="895" spans="1:22" s="3" customFormat="1" ht="13.5" customHeight="1" x14ac:dyDescent="0.25">
      <c r="A895" s="105" t="s">
        <v>111</v>
      </c>
      <c r="B895" s="106" t="s">
        <v>115</v>
      </c>
      <c r="C895" s="106" t="s">
        <v>116</v>
      </c>
      <c r="D895" s="106" t="s">
        <v>502</v>
      </c>
      <c r="E895" s="107">
        <v>17</v>
      </c>
      <c r="F895" s="110" t="s">
        <v>117</v>
      </c>
      <c r="G895" s="105" t="s">
        <v>55</v>
      </c>
      <c r="H895" s="105" t="s">
        <v>25</v>
      </c>
      <c r="I895" s="105" t="s">
        <v>524</v>
      </c>
      <c r="J895" s="105"/>
      <c r="K895" s="105" t="s">
        <v>482</v>
      </c>
      <c r="L895" s="105"/>
      <c r="M895" s="105"/>
      <c r="N895" s="105"/>
      <c r="O895" s="105"/>
      <c r="P895" s="105"/>
      <c r="Q895" s="105"/>
      <c r="R895" s="105" t="s">
        <v>114</v>
      </c>
      <c r="S895" s="105"/>
      <c r="T895" s="105"/>
      <c r="U895" s="105"/>
      <c r="V895" s="105" t="s">
        <v>95</v>
      </c>
    </row>
    <row r="896" spans="1:22" s="3" customFormat="1" ht="13.5" customHeight="1" x14ac:dyDescent="0.25">
      <c r="A896" s="105" t="s">
        <v>111</v>
      </c>
      <c r="B896" s="106" t="s">
        <v>115</v>
      </c>
      <c r="C896" s="106" t="s">
        <v>116</v>
      </c>
      <c r="D896" s="106" t="s">
        <v>502</v>
      </c>
      <c r="E896" s="107">
        <v>17</v>
      </c>
      <c r="F896" s="105" t="s">
        <v>117</v>
      </c>
      <c r="G896" s="105" t="s">
        <v>35</v>
      </c>
      <c r="H896" s="105" t="s">
        <v>36</v>
      </c>
      <c r="I896" s="105" t="s">
        <v>524</v>
      </c>
      <c r="J896" s="105"/>
      <c r="K896" s="105" t="s">
        <v>488</v>
      </c>
      <c r="L896" s="105"/>
      <c r="M896" s="105"/>
      <c r="N896" s="105"/>
      <c r="O896" s="108"/>
      <c r="P896" s="105"/>
      <c r="Q896" s="105"/>
      <c r="R896" s="105" t="s">
        <v>114</v>
      </c>
      <c r="S896" s="105"/>
      <c r="T896" s="105"/>
      <c r="U896" s="105"/>
      <c r="V896" s="105" t="s">
        <v>95</v>
      </c>
    </row>
    <row r="897" spans="1:22" s="3" customFormat="1" ht="13.5" customHeight="1" x14ac:dyDescent="0.25">
      <c r="A897" s="105" t="s">
        <v>59</v>
      </c>
      <c r="B897" s="106" t="s">
        <v>118</v>
      </c>
      <c r="C897" s="106"/>
      <c r="D897" s="106" t="s">
        <v>502</v>
      </c>
      <c r="E897" s="107">
        <v>18</v>
      </c>
      <c r="F897" s="105" t="s">
        <v>62</v>
      </c>
      <c r="G897" s="105" t="s">
        <v>55</v>
      </c>
      <c r="H897" s="105" t="s">
        <v>33</v>
      </c>
      <c r="I897" s="105" t="s">
        <v>524</v>
      </c>
      <c r="J897" s="105"/>
      <c r="K897" s="105" t="s">
        <v>493</v>
      </c>
      <c r="L897" s="105"/>
      <c r="M897" s="105"/>
      <c r="N897" s="105"/>
      <c r="O897" s="108"/>
      <c r="P897" s="105" t="s">
        <v>62</v>
      </c>
      <c r="Q897" s="105"/>
      <c r="R897" s="105"/>
      <c r="S897" s="105" t="s">
        <v>56</v>
      </c>
      <c r="T897" s="105" t="s">
        <v>119</v>
      </c>
      <c r="U897" s="105"/>
      <c r="V897" s="105" t="s">
        <v>46</v>
      </c>
    </row>
    <row r="898" spans="1:22" s="3" customFormat="1" ht="13.5" customHeight="1" x14ac:dyDescent="0.25">
      <c r="A898" s="105" t="s">
        <v>59</v>
      </c>
      <c r="B898" s="106" t="s">
        <v>118</v>
      </c>
      <c r="C898" s="106"/>
      <c r="D898" s="106" t="s">
        <v>502</v>
      </c>
      <c r="E898" s="107">
        <v>18</v>
      </c>
      <c r="F898" s="105" t="s">
        <v>62</v>
      </c>
      <c r="G898" s="105" t="s">
        <v>35</v>
      </c>
      <c r="H898" s="105" t="s">
        <v>36</v>
      </c>
      <c r="I898" s="105" t="s">
        <v>524</v>
      </c>
      <c r="J898" s="105"/>
      <c r="K898" s="105" t="s">
        <v>486</v>
      </c>
      <c r="L898" s="105"/>
      <c r="M898" s="105"/>
      <c r="N898" s="105"/>
      <c r="O898" s="108"/>
      <c r="P898" s="105" t="s">
        <v>62</v>
      </c>
      <c r="Q898" s="105"/>
      <c r="R898" s="105"/>
      <c r="S898" s="105" t="s">
        <v>56</v>
      </c>
      <c r="T898" s="105" t="s">
        <v>119</v>
      </c>
      <c r="U898" s="105"/>
      <c r="V898" s="105" t="s">
        <v>46</v>
      </c>
    </row>
    <row r="899" spans="1:22" s="3" customFormat="1" ht="13.5" customHeight="1" x14ac:dyDescent="0.25">
      <c r="A899" s="105" t="s">
        <v>59</v>
      </c>
      <c r="B899" s="106" t="s">
        <v>120</v>
      </c>
      <c r="C899" s="106"/>
      <c r="D899" s="106" t="s">
        <v>502</v>
      </c>
      <c r="E899" s="107">
        <v>19</v>
      </c>
      <c r="F899" s="105" t="s">
        <v>121</v>
      </c>
      <c r="G899" s="105" t="s">
        <v>122</v>
      </c>
      <c r="H899" s="105" t="s">
        <v>34</v>
      </c>
      <c r="I899" s="105" t="s">
        <v>524</v>
      </c>
      <c r="J899" s="105"/>
      <c r="K899" s="105" t="s">
        <v>485</v>
      </c>
      <c r="L899" s="105"/>
      <c r="M899" s="105"/>
      <c r="N899" s="105"/>
      <c r="O899" s="105"/>
      <c r="P899" s="105" t="s">
        <v>62</v>
      </c>
      <c r="Q899" s="105" t="s">
        <v>63</v>
      </c>
      <c r="R899" s="105"/>
      <c r="S899" s="105" t="s">
        <v>56</v>
      </c>
      <c r="T899" s="105" t="s">
        <v>75</v>
      </c>
      <c r="U899" s="105"/>
      <c r="V899" s="105" t="s">
        <v>46</v>
      </c>
    </row>
    <row r="900" spans="1:22" s="3" customFormat="1" ht="13.5" customHeight="1" x14ac:dyDescent="0.25">
      <c r="A900" s="105" t="s">
        <v>59</v>
      </c>
      <c r="B900" s="106" t="s">
        <v>123</v>
      </c>
      <c r="C900" s="106" t="s">
        <v>124</v>
      </c>
      <c r="D900" s="106" t="s">
        <v>502</v>
      </c>
      <c r="E900" s="107">
        <v>20</v>
      </c>
      <c r="F900" s="105" t="s">
        <v>125</v>
      </c>
      <c r="G900" s="105" t="s">
        <v>55</v>
      </c>
      <c r="H900" s="105" t="s">
        <v>25</v>
      </c>
      <c r="I900" s="105" t="s">
        <v>524</v>
      </c>
      <c r="J900" s="105"/>
      <c r="K900" s="105" t="s">
        <v>487</v>
      </c>
      <c r="L900" s="105"/>
      <c r="M900" s="105"/>
      <c r="N900" s="105"/>
      <c r="O900" s="108"/>
      <c r="P900" s="105" t="s">
        <v>126</v>
      </c>
      <c r="Q900" s="105" t="s">
        <v>27</v>
      </c>
      <c r="R900" s="105"/>
      <c r="S900" s="105" t="s">
        <v>29</v>
      </c>
      <c r="T900" s="105" t="s">
        <v>127</v>
      </c>
      <c r="U900" s="105"/>
      <c r="V900" s="105" t="s">
        <v>46</v>
      </c>
    </row>
    <row r="901" spans="1:22" s="3" customFormat="1" ht="13.5" customHeight="1" x14ac:dyDescent="0.25">
      <c r="A901" s="105" t="s">
        <v>59</v>
      </c>
      <c r="B901" s="106" t="s">
        <v>123</v>
      </c>
      <c r="C901" s="106" t="s">
        <v>124</v>
      </c>
      <c r="D901" s="106" t="s">
        <v>502</v>
      </c>
      <c r="E901" s="107">
        <v>20</v>
      </c>
      <c r="F901" s="105" t="s">
        <v>125</v>
      </c>
      <c r="G901" s="105" t="s">
        <v>35</v>
      </c>
      <c r="H901" s="105" t="s">
        <v>36</v>
      </c>
      <c r="I901" s="105" t="s">
        <v>524</v>
      </c>
      <c r="J901" s="105"/>
      <c r="K901" s="105" t="s">
        <v>490</v>
      </c>
      <c r="L901" s="105"/>
      <c r="M901" s="105"/>
      <c r="N901" s="105"/>
      <c r="O901" s="105"/>
      <c r="P901" s="105" t="s">
        <v>126</v>
      </c>
      <c r="Q901" s="105" t="s">
        <v>27</v>
      </c>
      <c r="R901" s="105"/>
      <c r="S901" s="105" t="s">
        <v>29</v>
      </c>
      <c r="T901" s="105" t="s">
        <v>127</v>
      </c>
      <c r="U901" s="105"/>
      <c r="V901" s="105" t="s">
        <v>46</v>
      </c>
    </row>
    <row r="902" spans="1:22" s="3" customFormat="1" ht="13.5" hidden="1" customHeight="1" x14ac:dyDescent="0.25">
      <c r="A902" s="4" t="s">
        <v>20</v>
      </c>
      <c r="B902" s="5" t="s">
        <v>21</v>
      </c>
      <c r="C902" s="5" t="s">
        <v>22</v>
      </c>
      <c r="D902" s="5" t="s">
        <v>525</v>
      </c>
      <c r="E902" s="19">
        <v>1</v>
      </c>
      <c r="F902" s="4" t="s">
        <v>23</v>
      </c>
      <c r="G902" s="4" t="s">
        <v>24</v>
      </c>
      <c r="H902" s="4" t="s">
        <v>25</v>
      </c>
      <c r="I902" s="4"/>
      <c r="J902" s="4"/>
      <c r="K902" s="4"/>
      <c r="L902" s="4"/>
      <c r="M902" s="4"/>
      <c r="N902" s="4"/>
      <c r="O902" s="4"/>
      <c r="P902" s="4" t="s">
        <v>26</v>
      </c>
      <c r="Q902" s="4" t="s">
        <v>27</v>
      </c>
      <c r="R902" s="4" t="s">
        <v>28</v>
      </c>
      <c r="S902" s="4" t="s">
        <v>29</v>
      </c>
      <c r="T902" s="4" t="s">
        <v>30</v>
      </c>
      <c r="U902" s="4"/>
      <c r="V902" s="4" t="s">
        <v>31</v>
      </c>
    </row>
    <row r="903" spans="1:22" s="3" customFormat="1" ht="13.5" hidden="1" customHeight="1" x14ac:dyDescent="0.25">
      <c r="A903" s="4" t="s">
        <v>20</v>
      </c>
      <c r="B903" s="5" t="s">
        <v>21</v>
      </c>
      <c r="C903" s="5" t="s">
        <v>22</v>
      </c>
      <c r="D903" s="5" t="s">
        <v>525</v>
      </c>
      <c r="E903" s="19">
        <v>1</v>
      </c>
      <c r="F903" s="4" t="s">
        <v>23</v>
      </c>
      <c r="G903" s="4" t="s">
        <v>24</v>
      </c>
      <c r="H903" s="4" t="s">
        <v>32</v>
      </c>
      <c r="I903" s="4" t="s">
        <v>526</v>
      </c>
      <c r="J903" s="4"/>
      <c r="K903" s="4" t="s">
        <v>483</v>
      </c>
      <c r="L903" s="4"/>
      <c r="M903" s="4"/>
      <c r="N903" s="4"/>
      <c r="O903" s="7"/>
      <c r="P903" s="4" t="s">
        <v>26</v>
      </c>
      <c r="Q903" s="4" t="s">
        <v>27</v>
      </c>
      <c r="R903" s="4" t="s">
        <v>28</v>
      </c>
      <c r="S903" s="4" t="s">
        <v>29</v>
      </c>
      <c r="T903" s="4" t="s">
        <v>30</v>
      </c>
      <c r="U903" s="4"/>
      <c r="V903" s="4" t="s">
        <v>31</v>
      </c>
    </row>
    <row r="904" spans="1:22" s="3" customFormat="1" ht="13.5" hidden="1" customHeight="1" x14ac:dyDescent="0.25">
      <c r="A904" s="4" t="s">
        <v>20</v>
      </c>
      <c r="B904" s="5" t="s">
        <v>21</v>
      </c>
      <c r="C904" s="5" t="s">
        <v>22</v>
      </c>
      <c r="D904" s="5" t="s">
        <v>525</v>
      </c>
      <c r="E904" s="19">
        <v>1</v>
      </c>
      <c r="F904" s="4" t="s">
        <v>23</v>
      </c>
      <c r="G904" s="4" t="s">
        <v>24</v>
      </c>
      <c r="H904" s="4" t="s">
        <v>33</v>
      </c>
      <c r="I904" s="4" t="s">
        <v>526</v>
      </c>
      <c r="J904" s="4"/>
      <c r="K904" s="4" t="s">
        <v>484</v>
      </c>
      <c r="L904" s="4"/>
      <c r="M904" s="4"/>
      <c r="N904" s="4"/>
      <c r="O904" s="7"/>
      <c r="P904" s="4" t="s">
        <v>26</v>
      </c>
      <c r="Q904" s="4" t="s">
        <v>27</v>
      </c>
      <c r="R904" s="4" t="s">
        <v>28</v>
      </c>
      <c r="S904" s="4" t="s">
        <v>29</v>
      </c>
      <c r="T904" s="4" t="s">
        <v>30</v>
      </c>
      <c r="U904" s="4"/>
      <c r="V904" s="4" t="s">
        <v>31</v>
      </c>
    </row>
    <row r="905" spans="1:22" s="3" customFormat="1" ht="13.5" hidden="1" customHeight="1" x14ac:dyDescent="0.25">
      <c r="A905" s="4" t="s">
        <v>20</v>
      </c>
      <c r="B905" s="5" t="s">
        <v>21</v>
      </c>
      <c r="C905" s="5" t="s">
        <v>22</v>
      </c>
      <c r="D905" s="5" t="s">
        <v>525</v>
      </c>
      <c r="E905" s="19">
        <v>1</v>
      </c>
      <c r="F905" s="4" t="s">
        <v>23</v>
      </c>
      <c r="G905" s="4" t="s">
        <v>24</v>
      </c>
      <c r="H905" s="4" t="s">
        <v>34</v>
      </c>
      <c r="I905" s="4"/>
      <c r="J905" s="4"/>
      <c r="K905" s="4"/>
      <c r="L905" s="4"/>
      <c r="M905" s="4"/>
      <c r="N905" s="4"/>
      <c r="O905" s="7"/>
      <c r="P905" s="4" t="s">
        <v>26</v>
      </c>
      <c r="Q905" s="4" t="s">
        <v>27</v>
      </c>
      <c r="R905" s="9" t="s">
        <v>28</v>
      </c>
      <c r="S905" s="4" t="s">
        <v>29</v>
      </c>
      <c r="T905" s="4" t="s">
        <v>30</v>
      </c>
      <c r="U905" s="4"/>
      <c r="V905" s="4" t="s">
        <v>31</v>
      </c>
    </row>
    <row r="906" spans="1:22" s="3" customFormat="1" ht="13.5" hidden="1" customHeight="1" x14ac:dyDescent="0.25">
      <c r="A906" s="4" t="s">
        <v>20</v>
      </c>
      <c r="B906" s="5" t="s">
        <v>21</v>
      </c>
      <c r="C906" s="5" t="s">
        <v>22</v>
      </c>
      <c r="D906" s="5" t="s">
        <v>525</v>
      </c>
      <c r="E906" s="19">
        <v>1</v>
      </c>
      <c r="F906" s="4" t="s">
        <v>23</v>
      </c>
      <c r="G906" s="4" t="s">
        <v>35</v>
      </c>
      <c r="H906" s="4" t="s">
        <v>36</v>
      </c>
      <c r="I906" s="4"/>
      <c r="J906" s="4"/>
      <c r="K906" s="4"/>
      <c r="L906" s="4"/>
      <c r="M906" s="4"/>
      <c r="N906" s="4"/>
      <c r="O906" s="7"/>
      <c r="P906" s="4" t="s">
        <v>26</v>
      </c>
      <c r="Q906" s="4" t="s">
        <v>27</v>
      </c>
      <c r="R906" s="4" t="s">
        <v>28</v>
      </c>
      <c r="S906" s="4" t="s">
        <v>29</v>
      </c>
      <c r="T906" s="4" t="s">
        <v>30</v>
      </c>
      <c r="U906" s="4"/>
      <c r="V906" s="4" t="s">
        <v>31</v>
      </c>
    </row>
    <row r="907" spans="1:22" s="3" customFormat="1" ht="13.5" hidden="1" customHeight="1" x14ac:dyDescent="0.25">
      <c r="A907" s="4" t="s">
        <v>37</v>
      </c>
      <c r="B907" s="5" t="s">
        <v>38</v>
      </c>
      <c r="C907" s="5" t="s">
        <v>39</v>
      </c>
      <c r="D907" s="5" t="s">
        <v>525</v>
      </c>
      <c r="E907" s="19">
        <v>2</v>
      </c>
      <c r="F907" s="10" t="s">
        <v>40</v>
      </c>
      <c r="G907" s="4" t="s">
        <v>41</v>
      </c>
      <c r="H907" s="4" t="s">
        <v>32</v>
      </c>
      <c r="I907" s="4" t="s">
        <v>526</v>
      </c>
      <c r="J907" s="4"/>
      <c r="K907" s="4" t="s">
        <v>483</v>
      </c>
      <c r="L907" s="4"/>
      <c r="M907" s="4"/>
      <c r="N907" s="4"/>
      <c r="O907" s="7"/>
      <c r="P907" s="10" t="s">
        <v>42</v>
      </c>
      <c r="Q907" s="4"/>
      <c r="R907" s="4" t="s">
        <v>43</v>
      </c>
      <c r="S907" s="4" t="s">
        <v>29</v>
      </c>
      <c r="T907" s="4" t="s">
        <v>44</v>
      </c>
      <c r="U907" s="4" t="s">
        <v>45</v>
      </c>
      <c r="V907" s="4" t="s">
        <v>46</v>
      </c>
    </row>
    <row r="908" spans="1:22" s="3" customFormat="1" ht="13.5" hidden="1" customHeight="1" x14ac:dyDescent="0.25">
      <c r="A908" s="4" t="s">
        <v>37</v>
      </c>
      <c r="B908" s="5" t="s">
        <v>38</v>
      </c>
      <c r="C908" s="5" t="s">
        <v>39</v>
      </c>
      <c r="D908" s="5" t="s">
        <v>525</v>
      </c>
      <c r="E908" s="19">
        <v>2</v>
      </c>
      <c r="F908" s="10" t="s">
        <v>40</v>
      </c>
      <c r="G908" s="4" t="s">
        <v>35</v>
      </c>
      <c r="H908" s="4" t="s">
        <v>36</v>
      </c>
      <c r="I908" s="4"/>
      <c r="J908" s="4"/>
      <c r="K908" s="4"/>
      <c r="L908" s="4"/>
      <c r="M908" s="4"/>
      <c r="N908" s="4"/>
      <c r="O908" s="4"/>
      <c r="P908" s="10" t="s">
        <v>42</v>
      </c>
      <c r="Q908" s="4"/>
      <c r="R908" s="4" t="s">
        <v>43</v>
      </c>
      <c r="S908" s="4" t="s">
        <v>29</v>
      </c>
      <c r="T908" s="4" t="s">
        <v>44</v>
      </c>
      <c r="U908" s="4" t="s">
        <v>45</v>
      </c>
      <c r="V908" s="4" t="s">
        <v>46</v>
      </c>
    </row>
    <row r="909" spans="1:22" s="3" customFormat="1" ht="13.5" hidden="1" customHeight="1" x14ac:dyDescent="0.25">
      <c r="A909" s="4" t="s">
        <v>47</v>
      </c>
      <c r="B909" s="5" t="s">
        <v>48</v>
      </c>
      <c r="C909" s="5" t="s">
        <v>49</v>
      </c>
      <c r="D909" s="5" t="s">
        <v>525</v>
      </c>
      <c r="E909" s="19">
        <v>3</v>
      </c>
      <c r="F909" s="10" t="s">
        <v>42</v>
      </c>
      <c r="G909" s="4" t="s">
        <v>41</v>
      </c>
      <c r="H909" s="4" t="s">
        <v>33</v>
      </c>
      <c r="I909" s="4" t="s">
        <v>526</v>
      </c>
      <c r="J909" s="4"/>
      <c r="K909" s="4" t="s">
        <v>489</v>
      </c>
      <c r="L909" s="4"/>
      <c r="M909" s="4"/>
      <c r="N909" s="4"/>
      <c r="O909" s="7"/>
      <c r="P909" s="10" t="s">
        <v>42</v>
      </c>
      <c r="Q909" s="4"/>
      <c r="R909" s="4" t="s">
        <v>50</v>
      </c>
      <c r="S909" s="4"/>
      <c r="T909" s="4" t="s">
        <v>44</v>
      </c>
      <c r="U909" s="4"/>
      <c r="V909" s="4" t="s">
        <v>46</v>
      </c>
    </row>
    <row r="910" spans="1:22" s="3" customFormat="1" ht="13.5" hidden="1" customHeight="1" x14ac:dyDescent="0.25">
      <c r="A910" s="4" t="s">
        <v>47</v>
      </c>
      <c r="B910" s="5" t="s">
        <v>48</v>
      </c>
      <c r="C910" s="5" t="s">
        <v>49</v>
      </c>
      <c r="D910" s="5" t="s">
        <v>525</v>
      </c>
      <c r="E910" s="19">
        <v>3</v>
      </c>
      <c r="F910" s="10" t="s">
        <v>42</v>
      </c>
      <c r="G910" s="4" t="s">
        <v>35</v>
      </c>
      <c r="H910" s="4" t="s">
        <v>36</v>
      </c>
      <c r="I910" s="4"/>
      <c r="J910" s="4"/>
      <c r="K910" s="4"/>
      <c r="L910" s="4"/>
      <c r="M910" s="4"/>
      <c r="N910" s="4"/>
      <c r="O910" s="4"/>
      <c r="P910" s="10" t="s">
        <v>42</v>
      </c>
      <c r="Q910" s="4"/>
      <c r="R910" s="4" t="s">
        <v>50</v>
      </c>
      <c r="S910" s="4"/>
      <c r="T910" s="4" t="s">
        <v>44</v>
      </c>
      <c r="U910" s="4"/>
      <c r="V910" s="4" t="s">
        <v>46</v>
      </c>
    </row>
    <row r="911" spans="1:22" s="3" customFormat="1" ht="13.5" hidden="1" customHeight="1" x14ac:dyDescent="0.25">
      <c r="A911" s="4" t="s">
        <v>51</v>
      </c>
      <c r="B911" s="5" t="s">
        <v>52</v>
      </c>
      <c r="C911" s="5" t="s">
        <v>53</v>
      </c>
      <c r="D911" s="5" t="s">
        <v>525</v>
      </c>
      <c r="E911" s="19">
        <v>4</v>
      </c>
      <c r="F911" s="10" t="s">
        <v>54</v>
      </c>
      <c r="G911" s="4" t="s">
        <v>55</v>
      </c>
      <c r="H911" s="4" t="s">
        <v>32</v>
      </c>
      <c r="I911" s="4" t="s">
        <v>526</v>
      </c>
      <c r="J911" s="4"/>
      <c r="K911" s="4" t="s">
        <v>483</v>
      </c>
      <c r="L911" s="4"/>
      <c r="M911" s="4"/>
      <c r="N911" s="4"/>
      <c r="O911" s="7"/>
      <c r="P911" s="4"/>
      <c r="Q911" s="10"/>
      <c r="R911" s="4" t="s">
        <v>50</v>
      </c>
      <c r="S911" s="10" t="s">
        <v>56</v>
      </c>
      <c r="T911" s="10" t="s">
        <v>57</v>
      </c>
      <c r="U911" s="4" t="s">
        <v>45</v>
      </c>
      <c r="V911" s="4" t="s">
        <v>58</v>
      </c>
    </row>
    <row r="912" spans="1:22" s="3" customFormat="1" ht="13.5" hidden="1" customHeight="1" x14ac:dyDescent="0.25">
      <c r="A912" s="4" t="s">
        <v>51</v>
      </c>
      <c r="B912" s="5" t="s">
        <v>52</v>
      </c>
      <c r="C912" s="5" t="s">
        <v>53</v>
      </c>
      <c r="D912" s="5" t="s">
        <v>525</v>
      </c>
      <c r="E912" s="19">
        <v>4</v>
      </c>
      <c r="F912" s="10" t="s">
        <v>54</v>
      </c>
      <c r="G912" s="4" t="s">
        <v>35</v>
      </c>
      <c r="H912" s="4" t="s">
        <v>36</v>
      </c>
      <c r="I912" s="4"/>
      <c r="J912" s="4"/>
      <c r="K912" s="4"/>
      <c r="L912" s="4"/>
      <c r="M912" s="4"/>
      <c r="N912" s="4"/>
      <c r="O912" s="4"/>
      <c r="P912" s="4"/>
      <c r="Q912" s="10"/>
      <c r="R912" s="4" t="s">
        <v>50</v>
      </c>
      <c r="S912" s="10" t="s">
        <v>56</v>
      </c>
      <c r="T912" s="10" t="s">
        <v>57</v>
      </c>
      <c r="U912" s="4" t="s">
        <v>45</v>
      </c>
      <c r="V912" s="4" t="s">
        <v>58</v>
      </c>
    </row>
    <row r="913" spans="1:22" s="3" customFormat="1" ht="13.5" hidden="1" customHeight="1" x14ac:dyDescent="0.25">
      <c r="A913" s="4" t="s">
        <v>59</v>
      </c>
      <c r="B913" s="5" t="s">
        <v>60</v>
      </c>
      <c r="C913" s="5" t="s">
        <v>61</v>
      </c>
      <c r="D913" s="5" t="s">
        <v>525</v>
      </c>
      <c r="E913" s="19">
        <v>5</v>
      </c>
      <c r="F913" s="14" t="s">
        <v>62</v>
      </c>
      <c r="G913" s="4" t="s">
        <v>55</v>
      </c>
      <c r="H913" s="4" t="s">
        <v>32</v>
      </c>
      <c r="I913" s="4" t="s">
        <v>526</v>
      </c>
      <c r="J913" s="4"/>
      <c r="K913" s="4" t="s">
        <v>483</v>
      </c>
      <c r="L913" s="4"/>
      <c r="M913" s="4"/>
      <c r="N913" s="4"/>
      <c r="O913" s="4"/>
      <c r="P913" s="4" t="s">
        <v>62</v>
      </c>
      <c r="Q913" s="4" t="s">
        <v>63</v>
      </c>
      <c r="R913" s="4"/>
      <c r="S913" s="4" t="s">
        <v>56</v>
      </c>
      <c r="T913" s="4" t="s">
        <v>64</v>
      </c>
      <c r="U913" s="4"/>
      <c r="V913" s="4" t="s">
        <v>46</v>
      </c>
    </row>
    <row r="914" spans="1:22" s="3" customFormat="1" ht="13.5" hidden="1" customHeight="1" x14ac:dyDescent="0.25">
      <c r="A914" s="4" t="s">
        <v>59</v>
      </c>
      <c r="B914" s="5" t="s">
        <v>65</v>
      </c>
      <c r="C914" s="5" t="s">
        <v>66</v>
      </c>
      <c r="D914" s="5" t="s">
        <v>525</v>
      </c>
      <c r="E914" s="19">
        <v>6</v>
      </c>
      <c r="F914" s="4" t="s">
        <v>67</v>
      </c>
      <c r="G914" s="4" t="s">
        <v>55</v>
      </c>
      <c r="H914" s="4" t="s">
        <v>32</v>
      </c>
      <c r="I914" s="4" t="s">
        <v>526</v>
      </c>
      <c r="J914" s="4"/>
      <c r="K914" s="4" t="s">
        <v>483</v>
      </c>
      <c r="L914" s="4"/>
      <c r="M914" s="4"/>
      <c r="N914" s="4"/>
      <c r="O914" s="7"/>
      <c r="P914" s="4" t="s">
        <v>68</v>
      </c>
      <c r="Q914" s="4"/>
      <c r="R914" s="4"/>
      <c r="S914" s="4" t="s">
        <v>29</v>
      </c>
      <c r="T914" s="4" t="s">
        <v>69</v>
      </c>
      <c r="U914" s="4"/>
      <c r="V914" s="4" t="s">
        <v>46</v>
      </c>
    </row>
    <row r="915" spans="1:22" s="3" customFormat="1" ht="13.5" hidden="1" customHeight="1" x14ac:dyDescent="0.25">
      <c r="A915" s="4" t="s">
        <v>59</v>
      </c>
      <c r="B915" s="5" t="s">
        <v>65</v>
      </c>
      <c r="C915" s="5" t="s">
        <v>66</v>
      </c>
      <c r="D915" s="5" t="s">
        <v>525</v>
      </c>
      <c r="E915" s="19">
        <v>6</v>
      </c>
      <c r="F915" s="4" t="s">
        <v>67</v>
      </c>
      <c r="G915" s="4" t="s">
        <v>35</v>
      </c>
      <c r="H915" s="4" t="s">
        <v>36</v>
      </c>
      <c r="I915" s="4"/>
      <c r="J915" s="4"/>
      <c r="K915" s="4"/>
      <c r="L915" s="4"/>
      <c r="M915" s="4"/>
      <c r="N915" s="4"/>
      <c r="O915" s="7"/>
      <c r="P915" s="4" t="s">
        <v>68</v>
      </c>
      <c r="Q915" s="4"/>
      <c r="R915" s="4"/>
      <c r="S915" s="4" t="s">
        <v>29</v>
      </c>
      <c r="T915" s="4" t="s">
        <v>69</v>
      </c>
      <c r="U915" s="4"/>
      <c r="V915" s="4" t="s">
        <v>46</v>
      </c>
    </row>
    <row r="916" spans="1:22" s="3" customFormat="1" ht="13.5" hidden="1" customHeight="1" x14ac:dyDescent="0.25">
      <c r="A916" s="4" t="s">
        <v>20</v>
      </c>
      <c r="B916" s="5" t="s">
        <v>70</v>
      </c>
      <c r="C916" s="5" t="s">
        <v>71</v>
      </c>
      <c r="D916" s="5" t="s">
        <v>525</v>
      </c>
      <c r="E916" s="19">
        <v>7</v>
      </c>
      <c r="F916" s="4" t="s">
        <v>72</v>
      </c>
      <c r="G916" s="4" t="s">
        <v>55</v>
      </c>
      <c r="H916" s="4" t="s">
        <v>33</v>
      </c>
      <c r="I916" s="4" t="s">
        <v>526</v>
      </c>
      <c r="J916" s="4"/>
      <c r="K916" s="4" t="s">
        <v>493</v>
      </c>
      <c r="L916" s="4"/>
      <c r="M916" s="4"/>
      <c r="N916" s="4"/>
      <c r="O916" s="4"/>
      <c r="P916" s="4" t="s">
        <v>73</v>
      </c>
      <c r="Q916" s="4" t="s">
        <v>74</v>
      </c>
      <c r="R916" s="4"/>
      <c r="S916" s="4" t="s">
        <v>29</v>
      </c>
      <c r="T916" s="4" t="s">
        <v>75</v>
      </c>
      <c r="U916" s="4"/>
      <c r="V916" s="4" t="s">
        <v>58</v>
      </c>
    </row>
    <row r="917" spans="1:22" s="3" customFormat="1" ht="13.5" hidden="1" customHeight="1" x14ac:dyDescent="0.25">
      <c r="A917" s="4" t="s">
        <v>20</v>
      </c>
      <c r="B917" s="5" t="s">
        <v>70</v>
      </c>
      <c r="C917" s="5" t="s">
        <v>71</v>
      </c>
      <c r="D917" s="5" t="s">
        <v>525</v>
      </c>
      <c r="E917" s="19">
        <v>7</v>
      </c>
      <c r="F917" s="4" t="s">
        <v>72</v>
      </c>
      <c r="G917" s="4" t="s">
        <v>35</v>
      </c>
      <c r="H917" s="4" t="s">
        <v>36</v>
      </c>
      <c r="I917" s="4"/>
      <c r="J917" s="4"/>
      <c r="K917" s="4"/>
      <c r="L917" s="4"/>
      <c r="M917" s="4"/>
      <c r="N917" s="4"/>
      <c r="O917" s="4"/>
      <c r="P917" s="4" t="s">
        <v>73</v>
      </c>
      <c r="Q917" s="4" t="s">
        <v>74</v>
      </c>
      <c r="R917" s="4"/>
      <c r="S917" s="4" t="s">
        <v>29</v>
      </c>
      <c r="T917" s="4" t="s">
        <v>75</v>
      </c>
      <c r="U917" s="4"/>
      <c r="V917" s="4" t="s">
        <v>58</v>
      </c>
    </row>
    <row r="918" spans="1:22" s="3" customFormat="1" ht="13.5" hidden="1" customHeight="1" x14ac:dyDescent="0.25">
      <c r="A918" s="4" t="s">
        <v>20</v>
      </c>
      <c r="B918" s="5" t="s">
        <v>76</v>
      </c>
      <c r="C918" s="5" t="s">
        <v>77</v>
      </c>
      <c r="D918" s="5" t="s">
        <v>525</v>
      </c>
      <c r="E918" s="19">
        <v>8</v>
      </c>
      <c r="F918" s="4" t="s">
        <v>78</v>
      </c>
      <c r="G918" s="4" t="s">
        <v>55</v>
      </c>
      <c r="H918" s="4" t="s">
        <v>32</v>
      </c>
      <c r="I918" s="4" t="s">
        <v>526</v>
      </c>
      <c r="J918" s="4"/>
      <c r="K918" s="4" t="s">
        <v>483</v>
      </c>
      <c r="L918" s="4"/>
      <c r="M918" s="4"/>
      <c r="N918" s="4"/>
      <c r="O918" s="7"/>
      <c r="P918" s="4" t="s">
        <v>79</v>
      </c>
      <c r="Q918" s="4"/>
      <c r="R918" s="4"/>
      <c r="S918" s="4" t="s">
        <v>29</v>
      </c>
      <c r="T918" s="4" t="s">
        <v>80</v>
      </c>
      <c r="U918" s="4"/>
      <c r="V918" s="4" t="s">
        <v>46</v>
      </c>
    </row>
    <row r="919" spans="1:22" s="3" customFormat="1" ht="13.5" hidden="1" customHeight="1" x14ac:dyDescent="0.25">
      <c r="A919" s="4" t="s">
        <v>20</v>
      </c>
      <c r="B919" s="5" t="s">
        <v>76</v>
      </c>
      <c r="C919" s="5" t="s">
        <v>77</v>
      </c>
      <c r="D919" s="5" t="s">
        <v>525</v>
      </c>
      <c r="E919" s="19">
        <v>8</v>
      </c>
      <c r="F919" s="4" t="s">
        <v>78</v>
      </c>
      <c r="G919" s="4" t="s">
        <v>35</v>
      </c>
      <c r="H919" s="4" t="s">
        <v>36</v>
      </c>
      <c r="I919" s="4"/>
      <c r="J919" s="4"/>
      <c r="K919" s="4"/>
      <c r="L919" s="4"/>
      <c r="M919" s="4"/>
      <c r="N919" s="4"/>
      <c r="O919" s="4"/>
      <c r="P919" s="4" t="s">
        <v>79</v>
      </c>
      <c r="Q919" s="4"/>
      <c r="R919" s="4"/>
      <c r="S919" s="4" t="s">
        <v>29</v>
      </c>
      <c r="T919" s="4" t="s">
        <v>80</v>
      </c>
      <c r="U919" s="4"/>
      <c r="V919" s="4" t="s">
        <v>46</v>
      </c>
    </row>
    <row r="920" spans="1:22" s="3" customFormat="1" ht="13.5" hidden="1" customHeight="1" x14ac:dyDescent="0.25">
      <c r="A920" s="111" t="s">
        <v>81</v>
      </c>
      <c r="B920" s="112" t="s">
        <v>82</v>
      </c>
      <c r="C920" s="5"/>
      <c r="D920" s="112" t="s">
        <v>525</v>
      </c>
      <c r="E920" s="113">
        <v>9</v>
      </c>
      <c r="F920" s="111" t="s">
        <v>83</v>
      </c>
      <c r="G920" s="111" t="s">
        <v>55</v>
      </c>
      <c r="H920" s="111" t="s">
        <v>32</v>
      </c>
      <c r="I920" s="111"/>
      <c r="J920" s="111"/>
      <c r="K920" s="111"/>
      <c r="L920" s="111"/>
      <c r="M920" s="111"/>
      <c r="N920" s="111"/>
      <c r="O920" s="111"/>
      <c r="P920" s="111" t="s">
        <v>62</v>
      </c>
      <c r="Q920" s="111" t="s">
        <v>84</v>
      </c>
      <c r="R920" s="111"/>
      <c r="S920" s="111" t="s">
        <v>56</v>
      </c>
      <c r="T920" s="111" t="s">
        <v>85</v>
      </c>
      <c r="U920" s="111"/>
      <c r="V920" s="111" t="s">
        <v>46</v>
      </c>
    </row>
    <row r="921" spans="1:22" s="3" customFormat="1" ht="13.5" hidden="1" customHeight="1" x14ac:dyDescent="0.25">
      <c r="A921" s="4" t="s">
        <v>37</v>
      </c>
      <c r="B921" s="5" t="s">
        <v>86</v>
      </c>
      <c r="C921" s="5" t="s">
        <v>87</v>
      </c>
      <c r="D921" s="5" t="s">
        <v>525</v>
      </c>
      <c r="E921" s="19">
        <v>10</v>
      </c>
      <c r="F921" s="10" t="s">
        <v>88</v>
      </c>
      <c r="G921" s="4" t="s">
        <v>55</v>
      </c>
      <c r="H921" s="4" t="s">
        <v>32</v>
      </c>
      <c r="I921" s="4" t="s">
        <v>526</v>
      </c>
      <c r="J921" s="4"/>
      <c r="K921" s="4" t="s">
        <v>483</v>
      </c>
      <c r="L921" s="4"/>
      <c r="M921" s="4"/>
      <c r="N921" s="4"/>
      <c r="O921" s="7"/>
      <c r="P921" s="10" t="s">
        <v>88</v>
      </c>
      <c r="Q921" s="4"/>
      <c r="R921" s="4" t="s">
        <v>43</v>
      </c>
      <c r="S921" s="4" t="s">
        <v>29</v>
      </c>
      <c r="T921" s="4" t="s">
        <v>89</v>
      </c>
      <c r="U921" s="4" t="s">
        <v>45</v>
      </c>
      <c r="V921" s="4" t="s">
        <v>46</v>
      </c>
    </row>
    <row r="922" spans="1:22" s="3" customFormat="1" ht="13.5" hidden="1" customHeight="1" x14ac:dyDescent="0.25">
      <c r="A922" s="4" t="s">
        <v>37</v>
      </c>
      <c r="B922" s="5" t="s">
        <v>86</v>
      </c>
      <c r="C922" s="5" t="s">
        <v>87</v>
      </c>
      <c r="D922" s="5" t="s">
        <v>525</v>
      </c>
      <c r="E922" s="19">
        <v>10</v>
      </c>
      <c r="F922" s="10" t="s">
        <v>88</v>
      </c>
      <c r="G922" s="4" t="s">
        <v>35</v>
      </c>
      <c r="H922" s="4" t="s">
        <v>36</v>
      </c>
      <c r="I922" s="4"/>
      <c r="J922" s="4"/>
      <c r="K922" s="4"/>
      <c r="L922" s="4"/>
      <c r="M922" s="4"/>
      <c r="N922" s="4"/>
      <c r="O922" s="4"/>
      <c r="P922" s="10" t="s">
        <v>88</v>
      </c>
      <c r="Q922" s="4"/>
      <c r="R922" s="4" t="s">
        <v>43</v>
      </c>
      <c r="S922" s="4" t="s">
        <v>29</v>
      </c>
      <c r="T922" s="4" t="s">
        <v>89</v>
      </c>
      <c r="U922" s="4" t="s">
        <v>45</v>
      </c>
      <c r="V922" s="4" t="s">
        <v>46</v>
      </c>
    </row>
    <row r="923" spans="1:22" s="3" customFormat="1" ht="13.5" hidden="1" customHeight="1" x14ac:dyDescent="0.25">
      <c r="A923" s="4" t="s">
        <v>90</v>
      </c>
      <c r="B923" s="5" t="s">
        <v>91</v>
      </c>
      <c r="C923" s="5" t="s">
        <v>92</v>
      </c>
      <c r="D923" s="5" t="s">
        <v>525</v>
      </c>
      <c r="E923" s="19">
        <v>11</v>
      </c>
      <c r="F923" s="10" t="s">
        <v>93</v>
      </c>
      <c r="G923" s="4" t="s">
        <v>55</v>
      </c>
      <c r="H923" s="4" t="s">
        <v>33</v>
      </c>
      <c r="I923" s="4" t="s">
        <v>526</v>
      </c>
      <c r="J923" s="4"/>
      <c r="K923" s="4" t="s">
        <v>484</v>
      </c>
      <c r="L923" s="4"/>
      <c r="M923" s="4"/>
      <c r="N923" s="4"/>
      <c r="O923" s="4"/>
      <c r="P923" s="4" t="s">
        <v>94</v>
      </c>
      <c r="Q923" s="10"/>
      <c r="R923" s="10"/>
      <c r="S923" s="10" t="s">
        <v>56</v>
      </c>
      <c r="T923" s="10"/>
      <c r="U923" s="10"/>
      <c r="V923" s="10" t="s">
        <v>95</v>
      </c>
    </row>
    <row r="924" spans="1:22" s="3" customFormat="1" ht="13.5" hidden="1" customHeight="1" x14ac:dyDescent="0.25">
      <c r="A924" s="4" t="s">
        <v>90</v>
      </c>
      <c r="B924" s="5" t="s">
        <v>91</v>
      </c>
      <c r="C924" s="5" t="s">
        <v>92</v>
      </c>
      <c r="D924" s="5" t="s">
        <v>525</v>
      </c>
      <c r="E924" s="19">
        <v>11</v>
      </c>
      <c r="F924" s="10" t="s">
        <v>93</v>
      </c>
      <c r="G924" s="4" t="s">
        <v>35</v>
      </c>
      <c r="H924" s="4" t="s">
        <v>36</v>
      </c>
      <c r="I924" s="4"/>
      <c r="J924" s="4"/>
      <c r="K924" s="4"/>
      <c r="L924" s="4"/>
      <c r="M924" s="4"/>
      <c r="N924" s="4"/>
      <c r="O924" s="4"/>
      <c r="P924" s="4" t="s">
        <v>94</v>
      </c>
      <c r="Q924" s="10"/>
      <c r="R924" s="10"/>
      <c r="S924" s="10" t="s">
        <v>56</v>
      </c>
      <c r="T924" s="10"/>
      <c r="U924" s="10"/>
      <c r="V924" s="10" t="s">
        <v>95</v>
      </c>
    </row>
    <row r="925" spans="1:22" s="3" customFormat="1" ht="13.5" hidden="1" customHeight="1" x14ac:dyDescent="0.25">
      <c r="A925" s="4" t="s">
        <v>51</v>
      </c>
      <c r="B925" s="5" t="s">
        <v>96</v>
      </c>
      <c r="C925" s="5" t="s">
        <v>97</v>
      </c>
      <c r="D925" s="5" t="s">
        <v>525</v>
      </c>
      <c r="E925" s="19">
        <v>12</v>
      </c>
      <c r="F925" s="10" t="s">
        <v>98</v>
      </c>
      <c r="G925" s="4" t="s">
        <v>55</v>
      </c>
      <c r="H925" s="4" t="s">
        <v>32</v>
      </c>
      <c r="I925" s="4" t="s">
        <v>526</v>
      </c>
      <c r="J925" s="4"/>
      <c r="K925" s="4" t="s">
        <v>483</v>
      </c>
      <c r="L925" s="4"/>
      <c r="M925" s="4"/>
      <c r="N925" s="4"/>
      <c r="O925" s="7"/>
      <c r="P925" s="4"/>
      <c r="Q925" s="10"/>
      <c r="R925" s="4" t="s">
        <v>50</v>
      </c>
      <c r="S925" s="10" t="s">
        <v>56</v>
      </c>
      <c r="T925" s="10" t="s">
        <v>99</v>
      </c>
      <c r="U925" s="4" t="s">
        <v>45</v>
      </c>
      <c r="V925" s="4" t="s">
        <v>58</v>
      </c>
    </row>
    <row r="926" spans="1:22" s="3" customFormat="1" ht="13.5" hidden="1" customHeight="1" x14ac:dyDescent="0.25">
      <c r="A926" s="4" t="s">
        <v>51</v>
      </c>
      <c r="B926" s="5" t="s">
        <v>96</v>
      </c>
      <c r="C926" s="5" t="s">
        <v>97</v>
      </c>
      <c r="D926" s="5" t="s">
        <v>525</v>
      </c>
      <c r="E926" s="19">
        <v>12</v>
      </c>
      <c r="F926" s="10" t="s">
        <v>98</v>
      </c>
      <c r="G926" s="4" t="s">
        <v>35</v>
      </c>
      <c r="H926" s="4" t="s">
        <v>36</v>
      </c>
      <c r="I926" s="4"/>
      <c r="J926" s="4"/>
      <c r="K926" s="4"/>
      <c r="L926" s="4"/>
      <c r="M926" s="4"/>
      <c r="N926" s="4"/>
      <c r="O926" s="7"/>
      <c r="P926" s="4"/>
      <c r="Q926" s="10"/>
      <c r="R926" s="4" t="s">
        <v>50</v>
      </c>
      <c r="S926" s="10" t="s">
        <v>56</v>
      </c>
      <c r="T926" s="10" t="s">
        <v>99</v>
      </c>
      <c r="U926" s="4" t="s">
        <v>45</v>
      </c>
      <c r="V926" s="4" t="s">
        <v>58</v>
      </c>
    </row>
    <row r="927" spans="1:22" s="3" customFormat="1" ht="13.5" hidden="1" customHeight="1" x14ac:dyDescent="0.25">
      <c r="A927" s="4" t="s">
        <v>37</v>
      </c>
      <c r="B927" s="5" t="s">
        <v>100</v>
      </c>
      <c r="C927" s="5" t="s">
        <v>101</v>
      </c>
      <c r="D927" s="5" t="s">
        <v>525</v>
      </c>
      <c r="E927" s="19">
        <v>13</v>
      </c>
      <c r="F927" s="15" t="s">
        <v>102</v>
      </c>
      <c r="G927" s="4" t="s">
        <v>55</v>
      </c>
      <c r="H927" s="4" t="s">
        <v>32</v>
      </c>
      <c r="I927" s="4" t="s">
        <v>526</v>
      </c>
      <c r="J927" s="4"/>
      <c r="K927" s="4" t="s">
        <v>483</v>
      </c>
      <c r="L927" s="4"/>
      <c r="M927" s="4"/>
      <c r="N927" s="4"/>
      <c r="O927" s="4"/>
      <c r="P927" s="10" t="s">
        <v>102</v>
      </c>
      <c r="Q927" s="10"/>
      <c r="R927" s="9" t="s">
        <v>43</v>
      </c>
      <c r="S927" s="4" t="s">
        <v>29</v>
      </c>
      <c r="T927" s="10" t="s">
        <v>44</v>
      </c>
      <c r="U927" s="10" t="s">
        <v>45</v>
      </c>
      <c r="V927" s="4" t="s">
        <v>46</v>
      </c>
    </row>
    <row r="928" spans="1:22" s="3" customFormat="1" ht="13.5" hidden="1" customHeight="1" x14ac:dyDescent="0.25">
      <c r="A928" s="4" t="s">
        <v>37</v>
      </c>
      <c r="B928" s="5" t="s">
        <v>100</v>
      </c>
      <c r="C928" s="5" t="s">
        <v>101</v>
      </c>
      <c r="D928" s="5" t="s">
        <v>525</v>
      </c>
      <c r="E928" s="19">
        <v>13</v>
      </c>
      <c r="F928" s="10" t="s">
        <v>102</v>
      </c>
      <c r="G928" s="4" t="s">
        <v>35</v>
      </c>
      <c r="H928" s="4" t="s">
        <v>36</v>
      </c>
      <c r="I928" s="4"/>
      <c r="J928" s="4"/>
      <c r="K928" s="4"/>
      <c r="L928" s="4"/>
      <c r="M928" s="4"/>
      <c r="N928" s="4"/>
      <c r="O928" s="4"/>
      <c r="P928" s="10" t="s">
        <v>102</v>
      </c>
      <c r="Q928" s="10"/>
      <c r="R928" s="4" t="s">
        <v>43</v>
      </c>
      <c r="S928" s="4" t="s">
        <v>29</v>
      </c>
      <c r="T928" s="10" t="s">
        <v>44</v>
      </c>
      <c r="U928" s="10" t="s">
        <v>45</v>
      </c>
      <c r="V928" s="4" t="s">
        <v>46</v>
      </c>
    </row>
    <row r="929" spans="1:22" s="3" customFormat="1" ht="13.5" hidden="1" customHeight="1" x14ac:dyDescent="0.25">
      <c r="A929" s="4" t="s">
        <v>47</v>
      </c>
      <c r="B929" s="5" t="s">
        <v>103</v>
      </c>
      <c r="C929" s="5" t="s">
        <v>104</v>
      </c>
      <c r="D929" s="5" t="s">
        <v>525</v>
      </c>
      <c r="E929" s="19">
        <v>14</v>
      </c>
      <c r="F929" s="10" t="s">
        <v>105</v>
      </c>
      <c r="G929" s="4" t="s">
        <v>55</v>
      </c>
      <c r="H929" s="4" t="s">
        <v>32</v>
      </c>
      <c r="I929" s="4" t="s">
        <v>526</v>
      </c>
      <c r="J929" s="4"/>
      <c r="K929" s="4" t="s">
        <v>483</v>
      </c>
      <c r="L929" s="4"/>
      <c r="M929" s="4"/>
      <c r="N929" s="4"/>
      <c r="O929" s="7"/>
      <c r="P929" s="10" t="s">
        <v>105</v>
      </c>
      <c r="Q929" s="10"/>
      <c r="R929" s="4" t="s">
        <v>50</v>
      </c>
      <c r="S929" s="10"/>
      <c r="T929" s="10" t="s">
        <v>44</v>
      </c>
      <c r="U929" s="10"/>
      <c r="V929" s="4" t="s">
        <v>46</v>
      </c>
    </row>
    <row r="930" spans="1:22" s="3" customFormat="1" ht="13.5" hidden="1" customHeight="1" x14ac:dyDescent="0.25">
      <c r="A930" s="4" t="s">
        <v>47</v>
      </c>
      <c r="B930" s="5" t="s">
        <v>103</v>
      </c>
      <c r="C930" s="5" t="s">
        <v>104</v>
      </c>
      <c r="D930" s="5" t="s">
        <v>525</v>
      </c>
      <c r="E930" s="19">
        <v>14</v>
      </c>
      <c r="F930" s="10" t="s">
        <v>105</v>
      </c>
      <c r="G930" s="4" t="s">
        <v>35</v>
      </c>
      <c r="H930" s="4" t="s">
        <v>36</v>
      </c>
      <c r="I930" s="4"/>
      <c r="J930" s="4"/>
      <c r="K930" s="4"/>
      <c r="L930" s="4"/>
      <c r="M930" s="4"/>
      <c r="N930" s="4"/>
      <c r="O930" s="4"/>
      <c r="P930" s="10" t="s">
        <v>105</v>
      </c>
      <c r="Q930" s="10"/>
      <c r="R930" s="4" t="s">
        <v>50</v>
      </c>
      <c r="S930" s="10"/>
      <c r="T930" s="10" t="s">
        <v>44</v>
      </c>
      <c r="U930" s="10"/>
      <c r="V930" s="4" t="s">
        <v>46</v>
      </c>
    </row>
    <row r="931" spans="1:22" s="3" customFormat="1" ht="13.5" hidden="1" customHeight="1" x14ac:dyDescent="0.25">
      <c r="A931" s="111" t="s">
        <v>106</v>
      </c>
      <c r="B931" s="112" t="s">
        <v>107</v>
      </c>
      <c r="C931" s="5" t="s">
        <v>108</v>
      </c>
      <c r="D931" s="112" t="s">
        <v>525</v>
      </c>
      <c r="E931" s="113">
        <v>15</v>
      </c>
      <c r="F931" s="111" t="s">
        <v>109</v>
      </c>
      <c r="G931" s="111" t="s">
        <v>55</v>
      </c>
      <c r="H931" s="111" t="s">
        <v>33</v>
      </c>
      <c r="I931" s="111"/>
      <c r="J931" s="111"/>
      <c r="K931" s="111"/>
      <c r="L931" s="111"/>
      <c r="M931" s="111"/>
      <c r="N931" s="111"/>
      <c r="O931" s="111"/>
      <c r="P931" s="111" t="s">
        <v>110</v>
      </c>
      <c r="Q931" s="111"/>
      <c r="R931" s="111"/>
      <c r="S931" s="111" t="s">
        <v>29</v>
      </c>
      <c r="T931" s="111"/>
      <c r="U931" s="111"/>
      <c r="V931" s="111" t="s">
        <v>46</v>
      </c>
    </row>
    <row r="932" spans="1:22" s="3" customFormat="1" ht="13.5" hidden="1" customHeight="1" x14ac:dyDescent="0.25">
      <c r="A932" s="111" t="s">
        <v>106</v>
      </c>
      <c r="B932" s="112" t="s">
        <v>107</v>
      </c>
      <c r="C932" s="5" t="s">
        <v>108</v>
      </c>
      <c r="D932" s="112" t="s">
        <v>525</v>
      </c>
      <c r="E932" s="113">
        <v>15</v>
      </c>
      <c r="F932" s="111" t="s">
        <v>109</v>
      </c>
      <c r="G932" s="111" t="s">
        <v>35</v>
      </c>
      <c r="H932" s="111" t="s">
        <v>36</v>
      </c>
      <c r="I932" s="111"/>
      <c r="J932" s="111"/>
      <c r="K932" s="111"/>
      <c r="L932" s="111"/>
      <c r="M932" s="111"/>
      <c r="N932" s="111"/>
      <c r="O932" s="111"/>
      <c r="P932" s="111" t="s">
        <v>110</v>
      </c>
      <c r="Q932" s="111"/>
      <c r="R932" s="111"/>
      <c r="S932" s="111" t="s">
        <v>29</v>
      </c>
      <c r="T932" s="111"/>
      <c r="U932" s="111"/>
      <c r="V932" s="111" t="s">
        <v>46</v>
      </c>
    </row>
    <row r="933" spans="1:22" s="3" customFormat="1" ht="13.5" hidden="1" customHeight="1" x14ac:dyDescent="0.25">
      <c r="A933" s="4" t="s">
        <v>111</v>
      </c>
      <c r="B933" s="5" t="s">
        <v>112</v>
      </c>
      <c r="C933" s="5"/>
      <c r="D933" s="5" t="s">
        <v>525</v>
      </c>
      <c r="E933" s="19">
        <v>16</v>
      </c>
      <c r="F933" s="4" t="s">
        <v>113</v>
      </c>
      <c r="G933" s="4" t="s">
        <v>55</v>
      </c>
      <c r="H933" s="4" t="s">
        <v>33</v>
      </c>
      <c r="I933" s="4" t="s">
        <v>526</v>
      </c>
      <c r="J933" s="4"/>
      <c r="K933" s="4" t="s">
        <v>493</v>
      </c>
      <c r="L933" s="4"/>
      <c r="M933" s="4"/>
      <c r="N933" s="4"/>
      <c r="O933" s="7"/>
      <c r="P933" s="10"/>
      <c r="Q933" s="10"/>
      <c r="R933" s="4" t="s">
        <v>114</v>
      </c>
      <c r="S933" s="10"/>
      <c r="T933" s="10"/>
      <c r="U933" s="10"/>
      <c r="V933" s="10" t="s">
        <v>95</v>
      </c>
    </row>
    <row r="934" spans="1:22" s="3" customFormat="1" ht="13.5" hidden="1" customHeight="1" x14ac:dyDescent="0.25">
      <c r="A934" s="4" t="s">
        <v>111</v>
      </c>
      <c r="B934" s="5" t="s">
        <v>112</v>
      </c>
      <c r="C934" s="5"/>
      <c r="D934" s="5" t="s">
        <v>525</v>
      </c>
      <c r="E934" s="19">
        <v>16</v>
      </c>
      <c r="F934" s="4" t="s">
        <v>113</v>
      </c>
      <c r="G934" s="4" t="s">
        <v>35</v>
      </c>
      <c r="H934" s="4" t="s">
        <v>36</v>
      </c>
      <c r="I934" s="4"/>
      <c r="J934" s="4"/>
      <c r="K934" s="4"/>
      <c r="L934" s="4"/>
      <c r="M934" s="4"/>
      <c r="N934" s="4"/>
      <c r="O934" s="4"/>
      <c r="P934" s="10"/>
      <c r="Q934" s="10"/>
      <c r="R934" s="4" t="s">
        <v>114</v>
      </c>
      <c r="S934" s="10"/>
      <c r="T934" s="10"/>
      <c r="U934" s="10"/>
      <c r="V934" s="10" t="s">
        <v>95</v>
      </c>
    </row>
    <row r="935" spans="1:22" s="3" customFormat="1" ht="13.5" hidden="1" customHeight="1" x14ac:dyDescent="0.25">
      <c r="A935" s="4" t="s">
        <v>111</v>
      </c>
      <c r="B935" s="5" t="s">
        <v>115</v>
      </c>
      <c r="C935" s="5" t="s">
        <v>116</v>
      </c>
      <c r="D935" s="5" t="s">
        <v>525</v>
      </c>
      <c r="E935" s="19">
        <v>17</v>
      </c>
      <c r="F935" s="14" t="s">
        <v>117</v>
      </c>
      <c r="G935" s="4" t="s">
        <v>55</v>
      </c>
      <c r="H935" s="4" t="s">
        <v>32</v>
      </c>
      <c r="I935" s="4" t="s">
        <v>526</v>
      </c>
      <c r="J935" s="4"/>
      <c r="K935" s="4" t="s">
        <v>483</v>
      </c>
      <c r="L935" s="4"/>
      <c r="M935" s="4"/>
      <c r="N935" s="4"/>
      <c r="O935" s="4"/>
      <c r="P935" s="10"/>
      <c r="Q935" s="10"/>
      <c r="R935" s="4" t="s">
        <v>114</v>
      </c>
      <c r="S935" s="10"/>
      <c r="T935" s="10"/>
      <c r="U935" s="10"/>
      <c r="V935" s="10" t="s">
        <v>95</v>
      </c>
    </row>
    <row r="936" spans="1:22" s="3" customFormat="1" ht="13.5" hidden="1" customHeight="1" x14ac:dyDescent="0.25">
      <c r="A936" s="4" t="s">
        <v>111</v>
      </c>
      <c r="B936" s="5" t="s">
        <v>115</v>
      </c>
      <c r="C936" s="5" t="s">
        <v>116</v>
      </c>
      <c r="D936" s="5" t="s">
        <v>525</v>
      </c>
      <c r="E936" s="19">
        <v>17</v>
      </c>
      <c r="F936" s="4" t="s">
        <v>117</v>
      </c>
      <c r="G936" s="4" t="s">
        <v>35</v>
      </c>
      <c r="H936" s="4" t="s">
        <v>36</v>
      </c>
      <c r="I936" s="4"/>
      <c r="J936" s="4"/>
      <c r="K936" s="4"/>
      <c r="L936" s="4"/>
      <c r="M936" s="4"/>
      <c r="N936" s="4"/>
      <c r="O936" s="7"/>
      <c r="P936" s="10"/>
      <c r="Q936" s="10"/>
      <c r="R936" s="4" t="s">
        <v>114</v>
      </c>
      <c r="S936" s="10"/>
      <c r="T936" s="10"/>
      <c r="U936" s="10"/>
      <c r="V936" s="10" t="s">
        <v>95</v>
      </c>
    </row>
    <row r="937" spans="1:22" s="3" customFormat="1" ht="13.5" hidden="1" customHeight="1" x14ac:dyDescent="0.25">
      <c r="A937" s="4" t="s">
        <v>59</v>
      </c>
      <c r="B937" s="5" t="s">
        <v>118</v>
      </c>
      <c r="C937" s="5"/>
      <c r="D937" s="5" t="s">
        <v>525</v>
      </c>
      <c r="E937" s="19">
        <v>18</v>
      </c>
      <c r="F937" s="4" t="s">
        <v>62</v>
      </c>
      <c r="G937" s="4" t="s">
        <v>55</v>
      </c>
      <c r="H937" s="4" t="s">
        <v>33</v>
      </c>
      <c r="I937" s="4" t="s">
        <v>526</v>
      </c>
      <c r="J937" s="4"/>
      <c r="K937" s="4" t="s">
        <v>484</v>
      </c>
      <c r="L937" s="4"/>
      <c r="M937" s="4"/>
      <c r="N937" s="4"/>
      <c r="O937" s="7"/>
      <c r="P937" s="4" t="s">
        <v>62</v>
      </c>
      <c r="Q937" s="4"/>
      <c r="R937" s="4"/>
      <c r="S937" s="4" t="s">
        <v>56</v>
      </c>
      <c r="T937" s="4" t="s">
        <v>119</v>
      </c>
      <c r="U937" s="4"/>
      <c r="V937" s="4" t="s">
        <v>46</v>
      </c>
    </row>
    <row r="938" spans="1:22" s="3" customFormat="1" ht="13.5" hidden="1" customHeight="1" x14ac:dyDescent="0.25">
      <c r="A938" s="4" t="s">
        <v>59</v>
      </c>
      <c r="B938" s="5" t="s">
        <v>118</v>
      </c>
      <c r="C938" s="5"/>
      <c r="D938" s="5" t="s">
        <v>525</v>
      </c>
      <c r="E938" s="19">
        <v>18</v>
      </c>
      <c r="F938" s="4" t="s">
        <v>62</v>
      </c>
      <c r="G938" s="4" t="s">
        <v>35</v>
      </c>
      <c r="H938" s="4" t="s">
        <v>36</v>
      </c>
      <c r="I938" s="4"/>
      <c r="J938" s="4"/>
      <c r="K938" s="4"/>
      <c r="L938" s="4"/>
      <c r="M938" s="4"/>
      <c r="N938" s="4"/>
      <c r="O938" s="7"/>
      <c r="P938" s="4" t="s">
        <v>62</v>
      </c>
      <c r="Q938" s="4"/>
      <c r="R938" s="4"/>
      <c r="S938" s="4" t="s">
        <v>56</v>
      </c>
      <c r="T938" s="4" t="s">
        <v>119</v>
      </c>
      <c r="U938" s="4"/>
      <c r="V938" s="4" t="s">
        <v>46</v>
      </c>
    </row>
    <row r="939" spans="1:22" s="3" customFormat="1" ht="13.5" hidden="1" customHeight="1" x14ac:dyDescent="0.25">
      <c r="A939" s="4" t="s">
        <v>59</v>
      </c>
      <c r="B939" s="5" t="s">
        <v>120</v>
      </c>
      <c r="C939" s="5"/>
      <c r="D939" s="5" t="s">
        <v>525</v>
      </c>
      <c r="E939" s="19">
        <v>19</v>
      </c>
      <c r="F939" s="4" t="s">
        <v>121</v>
      </c>
      <c r="G939" s="4" t="s">
        <v>122</v>
      </c>
      <c r="H939" s="4" t="s">
        <v>32</v>
      </c>
      <c r="I939" s="4" t="s">
        <v>526</v>
      </c>
      <c r="J939" s="4"/>
      <c r="K939" s="4" t="s">
        <v>483</v>
      </c>
      <c r="L939" s="4"/>
      <c r="M939" s="4"/>
      <c r="N939" s="4"/>
      <c r="O939" s="4"/>
      <c r="P939" s="4" t="s">
        <v>62</v>
      </c>
      <c r="Q939" s="4" t="s">
        <v>63</v>
      </c>
      <c r="R939" s="4"/>
      <c r="S939" s="4" t="s">
        <v>56</v>
      </c>
      <c r="T939" s="4" t="s">
        <v>75</v>
      </c>
      <c r="U939" s="4"/>
      <c r="V939" s="4" t="s">
        <v>46</v>
      </c>
    </row>
    <row r="940" spans="1:22" s="3" customFormat="1" ht="13.5" hidden="1" customHeight="1" x14ac:dyDescent="0.25">
      <c r="A940" s="4" t="s">
        <v>59</v>
      </c>
      <c r="B940" s="5" t="s">
        <v>123</v>
      </c>
      <c r="C940" s="5" t="s">
        <v>124</v>
      </c>
      <c r="D940" s="5" t="s">
        <v>525</v>
      </c>
      <c r="E940" s="19">
        <v>20</v>
      </c>
      <c r="F940" s="4" t="s">
        <v>125</v>
      </c>
      <c r="G940" s="4" t="s">
        <v>55</v>
      </c>
      <c r="H940" s="4" t="s">
        <v>32</v>
      </c>
      <c r="I940" s="4" t="s">
        <v>526</v>
      </c>
      <c r="J940" s="4"/>
      <c r="K940" s="4" t="s">
        <v>483</v>
      </c>
      <c r="L940" s="4"/>
      <c r="M940" s="4"/>
      <c r="N940" s="4"/>
      <c r="O940" s="7"/>
      <c r="P940" s="4" t="s">
        <v>126</v>
      </c>
      <c r="Q940" s="4" t="s">
        <v>27</v>
      </c>
      <c r="R940" s="4"/>
      <c r="S940" s="4" t="s">
        <v>29</v>
      </c>
      <c r="T940" s="4" t="s">
        <v>127</v>
      </c>
      <c r="U940" s="4"/>
      <c r="V940" s="4" t="s">
        <v>46</v>
      </c>
    </row>
    <row r="941" spans="1:22" s="3" customFormat="1" ht="13.5" hidden="1" customHeight="1" x14ac:dyDescent="0.25">
      <c r="A941" s="4" t="s">
        <v>59</v>
      </c>
      <c r="B941" s="5" t="s">
        <v>123</v>
      </c>
      <c r="C941" s="5" t="s">
        <v>124</v>
      </c>
      <c r="D941" s="5" t="s">
        <v>525</v>
      </c>
      <c r="E941" s="19">
        <v>20</v>
      </c>
      <c r="F941" s="4" t="s">
        <v>125</v>
      </c>
      <c r="G941" s="4" t="s">
        <v>35</v>
      </c>
      <c r="H941" s="4" t="s">
        <v>36</v>
      </c>
      <c r="I941" s="4"/>
      <c r="J941" s="4"/>
      <c r="K941" s="4"/>
      <c r="L941" s="4"/>
      <c r="M941" s="4"/>
      <c r="N941" s="4"/>
      <c r="O941" s="4"/>
      <c r="P941" s="4" t="s">
        <v>126</v>
      </c>
      <c r="Q941" s="4" t="s">
        <v>27</v>
      </c>
      <c r="R941" s="4"/>
      <c r="S941" s="4" t="s">
        <v>29</v>
      </c>
      <c r="T941" s="4" t="s">
        <v>127</v>
      </c>
      <c r="U941" s="4"/>
      <c r="V941" s="4" t="s">
        <v>46</v>
      </c>
    </row>
    <row r="942" spans="1:22" s="3" customFormat="1" ht="13.5" hidden="1" customHeight="1" x14ac:dyDescent="0.25">
      <c r="A942" s="105" t="s">
        <v>20</v>
      </c>
      <c r="B942" s="106" t="s">
        <v>21</v>
      </c>
      <c r="C942" s="106" t="s">
        <v>22</v>
      </c>
      <c r="D942" s="106" t="s">
        <v>507</v>
      </c>
      <c r="E942" s="107">
        <v>1</v>
      </c>
      <c r="F942" s="105" t="s">
        <v>23</v>
      </c>
      <c r="G942" s="105" t="s">
        <v>24</v>
      </c>
      <c r="H942" s="105" t="s">
        <v>25</v>
      </c>
      <c r="I942" s="105"/>
      <c r="J942" s="105"/>
      <c r="K942" s="105"/>
      <c r="L942" s="105"/>
      <c r="M942" s="105"/>
      <c r="N942" s="105"/>
      <c r="O942" s="105"/>
      <c r="P942" s="105" t="s">
        <v>26</v>
      </c>
      <c r="Q942" s="105" t="s">
        <v>27</v>
      </c>
      <c r="R942" s="105" t="s">
        <v>28</v>
      </c>
      <c r="S942" s="105" t="s">
        <v>29</v>
      </c>
      <c r="T942" s="105" t="s">
        <v>30</v>
      </c>
      <c r="U942" s="105"/>
      <c r="V942" s="105" t="s">
        <v>31</v>
      </c>
    </row>
    <row r="943" spans="1:22" s="3" customFormat="1" ht="13.5" hidden="1" customHeight="1" x14ac:dyDescent="0.25">
      <c r="A943" s="111" t="s">
        <v>20</v>
      </c>
      <c r="B943" s="112" t="s">
        <v>21</v>
      </c>
      <c r="C943" s="106" t="s">
        <v>22</v>
      </c>
      <c r="D943" s="112" t="s">
        <v>507</v>
      </c>
      <c r="E943" s="113">
        <v>1</v>
      </c>
      <c r="F943" s="111" t="s">
        <v>23</v>
      </c>
      <c r="G943" s="111" t="s">
        <v>24</v>
      </c>
      <c r="H943" s="111" t="s">
        <v>32</v>
      </c>
      <c r="I943" s="111"/>
      <c r="J943" s="111"/>
      <c r="K943" s="111"/>
      <c r="L943" s="111"/>
      <c r="M943" s="111"/>
      <c r="N943" s="111"/>
      <c r="O943" s="132"/>
      <c r="P943" s="111" t="s">
        <v>26</v>
      </c>
      <c r="Q943" s="111" t="s">
        <v>27</v>
      </c>
      <c r="R943" s="111" t="s">
        <v>28</v>
      </c>
      <c r="S943" s="111" t="s">
        <v>29</v>
      </c>
      <c r="T943" s="111" t="s">
        <v>30</v>
      </c>
      <c r="U943" s="111"/>
      <c r="V943" s="111" t="s">
        <v>31</v>
      </c>
    </row>
    <row r="944" spans="1:22" s="3" customFormat="1" ht="13.5" hidden="1" customHeight="1" x14ac:dyDescent="0.25">
      <c r="A944" s="105" t="s">
        <v>20</v>
      </c>
      <c r="B944" s="106" t="s">
        <v>21</v>
      </c>
      <c r="C944" s="106" t="s">
        <v>22</v>
      </c>
      <c r="D944" s="106" t="s">
        <v>507</v>
      </c>
      <c r="E944" s="107">
        <v>1</v>
      </c>
      <c r="F944" s="105" t="s">
        <v>23</v>
      </c>
      <c r="G944" s="105" t="s">
        <v>24</v>
      </c>
      <c r="H944" s="105" t="s">
        <v>33</v>
      </c>
      <c r="I944" s="105" t="s">
        <v>527</v>
      </c>
      <c r="J944" s="105"/>
      <c r="K944" s="105" t="s">
        <v>484</v>
      </c>
      <c r="L944" s="105"/>
      <c r="M944" s="105"/>
      <c r="N944" s="105"/>
      <c r="O944" s="108"/>
      <c r="P944" s="105" t="s">
        <v>26</v>
      </c>
      <c r="Q944" s="105" t="s">
        <v>27</v>
      </c>
      <c r="R944" s="105" t="s">
        <v>28</v>
      </c>
      <c r="S944" s="105" t="s">
        <v>29</v>
      </c>
      <c r="T944" s="105" t="s">
        <v>30</v>
      </c>
      <c r="U944" s="105"/>
      <c r="V944" s="105" t="s">
        <v>31</v>
      </c>
    </row>
    <row r="945" spans="1:22" s="3" customFormat="1" ht="13.5" hidden="1" customHeight="1" x14ac:dyDescent="0.25">
      <c r="A945" s="105" t="s">
        <v>20</v>
      </c>
      <c r="B945" s="106" t="s">
        <v>21</v>
      </c>
      <c r="C945" s="106" t="s">
        <v>22</v>
      </c>
      <c r="D945" s="106" t="s">
        <v>507</v>
      </c>
      <c r="E945" s="107">
        <v>1</v>
      </c>
      <c r="F945" s="105" t="s">
        <v>23</v>
      </c>
      <c r="G945" s="105" t="s">
        <v>24</v>
      </c>
      <c r="H945" s="105" t="s">
        <v>33</v>
      </c>
      <c r="I945" s="105"/>
      <c r="J945" s="105"/>
      <c r="K945" s="105"/>
      <c r="L945" s="105"/>
      <c r="M945" s="105"/>
      <c r="N945" s="105"/>
      <c r="O945" s="108"/>
      <c r="P945" s="105" t="s">
        <v>26</v>
      </c>
      <c r="Q945" s="105" t="s">
        <v>27</v>
      </c>
      <c r="R945" s="109" t="s">
        <v>28</v>
      </c>
      <c r="S945" s="105" t="s">
        <v>29</v>
      </c>
      <c r="T945" s="105" t="s">
        <v>30</v>
      </c>
      <c r="U945" s="105"/>
      <c r="V945" s="105" t="s">
        <v>31</v>
      </c>
    </row>
    <row r="946" spans="1:22" s="3" customFormat="1" ht="13.5" hidden="1" customHeight="1" x14ac:dyDescent="0.25">
      <c r="A946" s="105" t="s">
        <v>20</v>
      </c>
      <c r="B946" s="106" t="s">
        <v>21</v>
      </c>
      <c r="C946" s="106" t="s">
        <v>22</v>
      </c>
      <c r="D946" s="106" t="s">
        <v>507</v>
      </c>
      <c r="E946" s="107">
        <v>1</v>
      </c>
      <c r="F946" s="105" t="s">
        <v>23</v>
      </c>
      <c r="G946" s="105" t="s">
        <v>35</v>
      </c>
      <c r="H946" s="105" t="s">
        <v>36</v>
      </c>
      <c r="I946" s="105"/>
      <c r="J946" s="105"/>
      <c r="K946" s="105"/>
      <c r="L946" s="105"/>
      <c r="M946" s="105"/>
      <c r="N946" s="105"/>
      <c r="O946" s="108"/>
      <c r="P946" s="105" t="s">
        <v>26</v>
      </c>
      <c r="Q946" s="105" t="s">
        <v>27</v>
      </c>
      <c r="R946" s="105" t="s">
        <v>28</v>
      </c>
      <c r="S946" s="105" t="s">
        <v>29</v>
      </c>
      <c r="T946" s="105" t="s">
        <v>30</v>
      </c>
      <c r="U946" s="105"/>
      <c r="V946" s="105" t="s">
        <v>31</v>
      </c>
    </row>
    <row r="947" spans="1:22" s="3" customFormat="1" ht="13.5" hidden="1" customHeight="1" x14ac:dyDescent="0.25">
      <c r="A947" s="105" t="s">
        <v>37</v>
      </c>
      <c r="B947" s="106" t="s">
        <v>38</v>
      </c>
      <c r="C947" s="106" t="s">
        <v>39</v>
      </c>
      <c r="D947" s="106" t="s">
        <v>507</v>
      </c>
      <c r="E947" s="107">
        <v>2</v>
      </c>
      <c r="F947" s="105" t="s">
        <v>40</v>
      </c>
      <c r="G947" s="105" t="s">
        <v>41</v>
      </c>
      <c r="H947" s="105" t="s">
        <v>33</v>
      </c>
      <c r="I947" s="105" t="s">
        <v>527</v>
      </c>
      <c r="J947" s="105"/>
      <c r="K947" s="105" t="s">
        <v>489</v>
      </c>
      <c r="L947" s="105"/>
      <c r="M947" s="105"/>
      <c r="N947" s="105"/>
      <c r="O947" s="108"/>
      <c r="P947" s="105" t="s">
        <v>42</v>
      </c>
      <c r="Q947" s="105"/>
      <c r="R947" s="105" t="s">
        <v>43</v>
      </c>
      <c r="S947" s="105" t="s">
        <v>29</v>
      </c>
      <c r="T947" s="105" t="s">
        <v>44</v>
      </c>
      <c r="U947" s="105" t="s">
        <v>45</v>
      </c>
      <c r="V947" s="105" t="s">
        <v>46</v>
      </c>
    </row>
    <row r="948" spans="1:22" s="3" customFormat="1" ht="13.5" hidden="1" customHeight="1" x14ac:dyDescent="0.25">
      <c r="A948" s="105" t="s">
        <v>37</v>
      </c>
      <c r="B948" s="106" t="s">
        <v>38</v>
      </c>
      <c r="C948" s="106" t="s">
        <v>39</v>
      </c>
      <c r="D948" s="106" t="s">
        <v>507</v>
      </c>
      <c r="E948" s="107">
        <v>2</v>
      </c>
      <c r="F948" s="105" t="s">
        <v>40</v>
      </c>
      <c r="G948" s="105" t="s">
        <v>35</v>
      </c>
      <c r="H948" s="105" t="s">
        <v>36</v>
      </c>
      <c r="I948" s="105"/>
      <c r="J948" s="105"/>
      <c r="K948" s="105"/>
      <c r="L948" s="105"/>
      <c r="M948" s="105"/>
      <c r="N948" s="105"/>
      <c r="O948" s="105"/>
      <c r="P948" s="105" t="s">
        <v>42</v>
      </c>
      <c r="Q948" s="105"/>
      <c r="R948" s="105" t="s">
        <v>43</v>
      </c>
      <c r="S948" s="105" t="s">
        <v>29</v>
      </c>
      <c r="T948" s="105" t="s">
        <v>44</v>
      </c>
      <c r="U948" s="105" t="s">
        <v>45</v>
      </c>
      <c r="V948" s="105" t="s">
        <v>46</v>
      </c>
    </row>
    <row r="949" spans="1:22" s="3" customFormat="1" ht="13.5" hidden="1" customHeight="1" x14ac:dyDescent="0.25">
      <c r="A949" s="105" t="s">
        <v>47</v>
      </c>
      <c r="B949" s="106" t="s">
        <v>48</v>
      </c>
      <c r="C949" s="106" t="s">
        <v>49</v>
      </c>
      <c r="D949" s="106" t="s">
        <v>507</v>
      </c>
      <c r="E949" s="107">
        <v>3</v>
      </c>
      <c r="F949" s="105" t="s">
        <v>42</v>
      </c>
      <c r="G949" s="105" t="s">
        <v>41</v>
      </c>
      <c r="H949" s="105" t="s">
        <v>33</v>
      </c>
      <c r="I949" s="105" t="s">
        <v>527</v>
      </c>
      <c r="J949" s="105"/>
      <c r="K949" s="105" t="s">
        <v>489</v>
      </c>
      <c r="L949" s="105"/>
      <c r="M949" s="105"/>
      <c r="N949" s="105"/>
      <c r="O949" s="108"/>
      <c r="P949" s="105" t="s">
        <v>42</v>
      </c>
      <c r="Q949" s="105"/>
      <c r="R949" s="105" t="s">
        <v>50</v>
      </c>
      <c r="S949" s="105"/>
      <c r="T949" s="105" t="s">
        <v>44</v>
      </c>
      <c r="U949" s="105"/>
      <c r="V949" s="105" t="s">
        <v>46</v>
      </c>
    </row>
    <row r="950" spans="1:22" s="3" customFormat="1" ht="13.5" hidden="1" customHeight="1" x14ac:dyDescent="0.25">
      <c r="A950" s="105" t="s">
        <v>47</v>
      </c>
      <c r="B950" s="106" t="s">
        <v>48</v>
      </c>
      <c r="C950" s="106" t="s">
        <v>49</v>
      </c>
      <c r="D950" s="106" t="s">
        <v>507</v>
      </c>
      <c r="E950" s="107">
        <v>3</v>
      </c>
      <c r="F950" s="105" t="s">
        <v>42</v>
      </c>
      <c r="G950" s="105" t="s">
        <v>35</v>
      </c>
      <c r="H950" s="105" t="s">
        <v>36</v>
      </c>
      <c r="I950" s="105"/>
      <c r="J950" s="105"/>
      <c r="K950" s="105"/>
      <c r="L950" s="105"/>
      <c r="M950" s="105"/>
      <c r="N950" s="105"/>
      <c r="O950" s="105"/>
      <c r="P950" s="105" t="s">
        <v>42</v>
      </c>
      <c r="Q950" s="105"/>
      <c r="R950" s="105" t="s">
        <v>50</v>
      </c>
      <c r="S950" s="105"/>
      <c r="T950" s="105" t="s">
        <v>44</v>
      </c>
      <c r="U950" s="105"/>
      <c r="V950" s="105" t="s">
        <v>46</v>
      </c>
    </row>
    <row r="951" spans="1:22" s="3" customFormat="1" ht="13.5" hidden="1" customHeight="1" x14ac:dyDescent="0.25">
      <c r="A951" s="105" t="s">
        <v>51</v>
      </c>
      <c r="B951" s="106" t="s">
        <v>52</v>
      </c>
      <c r="C951" s="106" t="s">
        <v>53</v>
      </c>
      <c r="D951" s="106" t="s">
        <v>507</v>
      </c>
      <c r="E951" s="107">
        <v>4</v>
      </c>
      <c r="F951" s="105" t="s">
        <v>54</v>
      </c>
      <c r="G951" s="105" t="s">
        <v>55</v>
      </c>
      <c r="H951" s="105" t="s">
        <v>33</v>
      </c>
      <c r="I951" s="105" t="s">
        <v>527</v>
      </c>
      <c r="J951" s="105"/>
      <c r="K951" s="105" t="s">
        <v>493</v>
      </c>
      <c r="L951" s="105"/>
      <c r="M951" s="105"/>
      <c r="N951" s="105"/>
      <c r="O951" s="108"/>
      <c r="P951" s="105"/>
      <c r="Q951" s="105"/>
      <c r="R951" s="105" t="s">
        <v>50</v>
      </c>
      <c r="S951" s="105" t="s">
        <v>56</v>
      </c>
      <c r="T951" s="105" t="s">
        <v>57</v>
      </c>
      <c r="U951" s="105" t="s">
        <v>45</v>
      </c>
      <c r="V951" s="105" t="s">
        <v>58</v>
      </c>
    </row>
    <row r="952" spans="1:22" s="3" customFormat="1" ht="13.5" hidden="1" customHeight="1" x14ac:dyDescent="0.25">
      <c r="A952" s="105" t="s">
        <v>51</v>
      </c>
      <c r="B952" s="106" t="s">
        <v>52</v>
      </c>
      <c r="C952" s="106" t="s">
        <v>53</v>
      </c>
      <c r="D952" s="106" t="s">
        <v>507</v>
      </c>
      <c r="E952" s="107">
        <v>4</v>
      </c>
      <c r="F952" s="105" t="s">
        <v>54</v>
      </c>
      <c r="G952" s="105" t="s">
        <v>35</v>
      </c>
      <c r="H952" s="105" t="s">
        <v>36</v>
      </c>
      <c r="I952" s="105"/>
      <c r="J952" s="105"/>
      <c r="K952" s="105"/>
      <c r="L952" s="105"/>
      <c r="M952" s="105"/>
      <c r="N952" s="105"/>
      <c r="O952" s="105"/>
      <c r="P952" s="105"/>
      <c r="Q952" s="105"/>
      <c r="R952" s="105" t="s">
        <v>50</v>
      </c>
      <c r="S952" s="105" t="s">
        <v>56</v>
      </c>
      <c r="T952" s="105" t="s">
        <v>57</v>
      </c>
      <c r="U952" s="105" t="s">
        <v>45</v>
      </c>
      <c r="V952" s="105" t="s">
        <v>58</v>
      </c>
    </row>
    <row r="953" spans="1:22" s="3" customFormat="1" ht="13.5" hidden="1" customHeight="1" x14ac:dyDescent="0.25">
      <c r="A953" s="105" t="s">
        <v>59</v>
      </c>
      <c r="B953" s="106" t="s">
        <v>60</v>
      </c>
      <c r="C953" s="106" t="s">
        <v>61</v>
      </c>
      <c r="D953" s="106" t="s">
        <v>507</v>
      </c>
      <c r="E953" s="107">
        <v>5</v>
      </c>
      <c r="F953" s="110" t="s">
        <v>62</v>
      </c>
      <c r="G953" s="105" t="s">
        <v>55</v>
      </c>
      <c r="H953" s="105" t="s">
        <v>33</v>
      </c>
      <c r="I953" s="105" t="s">
        <v>527</v>
      </c>
      <c r="J953" s="105"/>
      <c r="K953" s="105" t="s">
        <v>484</v>
      </c>
      <c r="L953" s="105"/>
      <c r="M953" s="105"/>
      <c r="N953" s="105"/>
      <c r="O953" s="105"/>
      <c r="P953" s="105" t="s">
        <v>62</v>
      </c>
      <c r="Q953" s="105" t="s">
        <v>63</v>
      </c>
      <c r="R953" s="105"/>
      <c r="S953" s="105" t="s">
        <v>56</v>
      </c>
      <c r="T953" s="105" t="s">
        <v>64</v>
      </c>
      <c r="U953" s="105"/>
      <c r="V953" s="105" t="s">
        <v>46</v>
      </c>
    </row>
    <row r="954" spans="1:22" s="3" customFormat="1" ht="13.5" hidden="1" customHeight="1" x14ac:dyDescent="0.25">
      <c r="A954" s="105" t="s">
        <v>59</v>
      </c>
      <c r="B954" s="106" t="s">
        <v>65</v>
      </c>
      <c r="C954" s="106" t="s">
        <v>66</v>
      </c>
      <c r="D954" s="106" t="s">
        <v>507</v>
      </c>
      <c r="E954" s="107">
        <v>6</v>
      </c>
      <c r="F954" s="105" t="s">
        <v>67</v>
      </c>
      <c r="G954" s="105" t="s">
        <v>55</v>
      </c>
      <c r="H954" s="105" t="s">
        <v>33</v>
      </c>
      <c r="I954" s="105" t="s">
        <v>527</v>
      </c>
      <c r="J954" s="105"/>
      <c r="K954" s="105" t="s">
        <v>484</v>
      </c>
      <c r="L954" s="105"/>
      <c r="M954" s="105"/>
      <c r="N954" s="105"/>
      <c r="O954" s="108"/>
      <c r="P954" s="105" t="s">
        <v>68</v>
      </c>
      <c r="Q954" s="105"/>
      <c r="R954" s="105"/>
      <c r="S954" s="105" t="s">
        <v>29</v>
      </c>
      <c r="T954" s="105" t="s">
        <v>69</v>
      </c>
      <c r="U954" s="105"/>
      <c r="V954" s="105" t="s">
        <v>46</v>
      </c>
    </row>
    <row r="955" spans="1:22" s="3" customFormat="1" ht="13.5" hidden="1" customHeight="1" x14ac:dyDescent="0.25">
      <c r="A955" s="105" t="s">
        <v>59</v>
      </c>
      <c r="B955" s="106" t="s">
        <v>65</v>
      </c>
      <c r="C955" s="106" t="s">
        <v>66</v>
      </c>
      <c r="D955" s="106" t="s">
        <v>507</v>
      </c>
      <c r="E955" s="107">
        <v>6</v>
      </c>
      <c r="F955" s="105" t="s">
        <v>67</v>
      </c>
      <c r="G955" s="105" t="s">
        <v>35</v>
      </c>
      <c r="H955" s="105" t="s">
        <v>36</v>
      </c>
      <c r="I955" s="105"/>
      <c r="J955" s="105"/>
      <c r="K955" s="105"/>
      <c r="L955" s="105"/>
      <c r="M955" s="105"/>
      <c r="N955" s="105"/>
      <c r="O955" s="108"/>
      <c r="P955" s="105" t="s">
        <v>68</v>
      </c>
      <c r="Q955" s="105"/>
      <c r="R955" s="105"/>
      <c r="S955" s="105" t="s">
        <v>29</v>
      </c>
      <c r="T955" s="105" t="s">
        <v>69</v>
      </c>
      <c r="U955" s="105"/>
      <c r="V955" s="105" t="s">
        <v>46</v>
      </c>
    </row>
    <row r="956" spans="1:22" s="3" customFormat="1" ht="13.5" hidden="1" customHeight="1" x14ac:dyDescent="0.25">
      <c r="A956" s="105" t="s">
        <v>20</v>
      </c>
      <c r="B956" s="106" t="s">
        <v>70</v>
      </c>
      <c r="C956" s="106" t="s">
        <v>71</v>
      </c>
      <c r="D956" s="106" t="s">
        <v>507</v>
      </c>
      <c r="E956" s="107">
        <v>7</v>
      </c>
      <c r="F956" s="105" t="s">
        <v>72</v>
      </c>
      <c r="G956" s="105" t="s">
        <v>55</v>
      </c>
      <c r="H956" s="105" t="s">
        <v>33</v>
      </c>
      <c r="I956" s="105" t="s">
        <v>527</v>
      </c>
      <c r="J956" s="105"/>
      <c r="K956" s="105" t="s">
        <v>493</v>
      </c>
      <c r="L956" s="105"/>
      <c r="M956" s="105"/>
      <c r="N956" s="105"/>
      <c r="O956" s="105"/>
      <c r="P956" s="105" t="s">
        <v>73</v>
      </c>
      <c r="Q956" s="105" t="s">
        <v>74</v>
      </c>
      <c r="R956" s="105"/>
      <c r="S956" s="105" t="s">
        <v>29</v>
      </c>
      <c r="T956" s="105" t="s">
        <v>75</v>
      </c>
      <c r="U956" s="105"/>
      <c r="V956" s="105" t="s">
        <v>58</v>
      </c>
    </row>
    <row r="957" spans="1:22" s="3" customFormat="1" ht="13.5" hidden="1" customHeight="1" x14ac:dyDescent="0.25">
      <c r="A957" s="105" t="s">
        <v>20</v>
      </c>
      <c r="B957" s="106" t="s">
        <v>70</v>
      </c>
      <c r="C957" s="106" t="s">
        <v>71</v>
      </c>
      <c r="D957" s="106" t="s">
        <v>507</v>
      </c>
      <c r="E957" s="107">
        <v>7</v>
      </c>
      <c r="F957" s="105" t="s">
        <v>72</v>
      </c>
      <c r="G957" s="105" t="s">
        <v>35</v>
      </c>
      <c r="H957" s="105" t="s">
        <v>36</v>
      </c>
      <c r="I957" s="105"/>
      <c r="J957" s="105"/>
      <c r="K957" s="105"/>
      <c r="L957" s="105"/>
      <c r="M957" s="105"/>
      <c r="N957" s="105"/>
      <c r="O957" s="105"/>
      <c r="P957" s="105" t="s">
        <v>73</v>
      </c>
      <c r="Q957" s="105" t="s">
        <v>74</v>
      </c>
      <c r="R957" s="105"/>
      <c r="S957" s="105" t="s">
        <v>29</v>
      </c>
      <c r="T957" s="105" t="s">
        <v>75</v>
      </c>
      <c r="U957" s="105"/>
      <c r="V957" s="105" t="s">
        <v>58</v>
      </c>
    </row>
    <row r="958" spans="1:22" s="3" customFormat="1" ht="13.5" hidden="1" customHeight="1" x14ac:dyDescent="0.25">
      <c r="A958" s="105" t="s">
        <v>20</v>
      </c>
      <c r="B958" s="106" t="s">
        <v>76</v>
      </c>
      <c r="C958" s="106" t="s">
        <v>77</v>
      </c>
      <c r="D958" s="106" t="s">
        <v>507</v>
      </c>
      <c r="E958" s="107">
        <v>8</v>
      </c>
      <c r="F958" s="105" t="s">
        <v>78</v>
      </c>
      <c r="G958" s="105" t="s">
        <v>55</v>
      </c>
      <c r="H958" s="105" t="s">
        <v>33</v>
      </c>
      <c r="I958" s="105" t="s">
        <v>527</v>
      </c>
      <c r="J958" s="105"/>
      <c r="K958" s="105" t="s">
        <v>489</v>
      </c>
      <c r="L958" s="105"/>
      <c r="M958" s="105"/>
      <c r="N958" s="105"/>
      <c r="O958" s="108"/>
      <c r="P958" s="105" t="s">
        <v>79</v>
      </c>
      <c r="Q958" s="105"/>
      <c r="R958" s="105"/>
      <c r="S958" s="105" t="s">
        <v>29</v>
      </c>
      <c r="T958" s="105" t="s">
        <v>80</v>
      </c>
      <c r="U958" s="105"/>
      <c r="V958" s="105" t="s">
        <v>46</v>
      </c>
    </row>
    <row r="959" spans="1:22" s="3" customFormat="1" ht="13.5" hidden="1" customHeight="1" x14ac:dyDescent="0.25">
      <c r="A959" s="105" t="s">
        <v>20</v>
      </c>
      <c r="B959" s="106" t="s">
        <v>76</v>
      </c>
      <c r="C959" s="106" t="s">
        <v>77</v>
      </c>
      <c r="D959" s="106" t="s">
        <v>507</v>
      </c>
      <c r="E959" s="107">
        <v>8</v>
      </c>
      <c r="F959" s="105" t="s">
        <v>78</v>
      </c>
      <c r="G959" s="105" t="s">
        <v>35</v>
      </c>
      <c r="H959" s="105" t="s">
        <v>36</v>
      </c>
      <c r="I959" s="105"/>
      <c r="J959" s="105"/>
      <c r="K959" s="105"/>
      <c r="L959" s="105"/>
      <c r="M959" s="105"/>
      <c r="N959" s="105"/>
      <c r="O959" s="105"/>
      <c r="P959" s="105" t="s">
        <v>79</v>
      </c>
      <c r="Q959" s="105"/>
      <c r="R959" s="105"/>
      <c r="S959" s="105" t="s">
        <v>29</v>
      </c>
      <c r="T959" s="105" t="s">
        <v>80</v>
      </c>
      <c r="U959" s="105"/>
      <c r="V959" s="105" t="s">
        <v>46</v>
      </c>
    </row>
    <row r="960" spans="1:22" s="3" customFormat="1" ht="13.5" hidden="1" customHeight="1" x14ac:dyDescent="0.25">
      <c r="A960" s="111" t="s">
        <v>81</v>
      </c>
      <c r="B960" s="112" t="s">
        <v>82</v>
      </c>
      <c r="C960" s="106"/>
      <c r="D960" s="112" t="s">
        <v>507</v>
      </c>
      <c r="E960" s="113">
        <v>9</v>
      </c>
      <c r="F960" s="111" t="s">
        <v>83</v>
      </c>
      <c r="G960" s="111" t="s">
        <v>55</v>
      </c>
      <c r="H960" s="111" t="s">
        <v>33</v>
      </c>
      <c r="I960" s="111"/>
      <c r="J960" s="111"/>
      <c r="K960" s="111"/>
      <c r="L960" s="111"/>
      <c r="M960" s="111"/>
      <c r="N960" s="111"/>
      <c r="O960" s="111"/>
      <c r="P960" s="111" t="s">
        <v>62</v>
      </c>
      <c r="Q960" s="111" t="s">
        <v>84</v>
      </c>
      <c r="R960" s="111"/>
      <c r="S960" s="111" t="s">
        <v>56</v>
      </c>
      <c r="T960" s="111" t="s">
        <v>85</v>
      </c>
      <c r="U960" s="111"/>
      <c r="V960" s="111" t="s">
        <v>46</v>
      </c>
    </row>
    <row r="961" spans="1:29" s="3" customFormat="1" ht="13.5" hidden="1" customHeight="1" x14ac:dyDescent="0.25">
      <c r="A961" s="105" t="s">
        <v>37</v>
      </c>
      <c r="B961" s="106" t="s">
        <v>86</v>
      </c>
      <c r="C961" s="106" t="s">
        <v>87</v>
      </c>
      <c r="D961" s="106" t="s">
        <v>507</v>
      </c>
      <c r="E961" s="107">
        <v>10</v>
      </c>
      <c r="F961" s="105" t="s">
        <v>88</v>
      </c>
      <c r="G961" s="105" t="s">
        <v>55</v>
      </c>
      <c r="H961" s="105" t="s">
        <v>33</v>
      </c>
      <c r="I961" s="105" t="s">
        <v>527</v>
      </c>
      <c r="J961" s="105"/>
      <c r="K961" s="105" t="s">
        <v>484</v>
      </c>
      <c r="L961" s="105"/>
      <c r="M961" s="105"/>
      <c r="N961" s="105"/>
      <c r="O961" s="108"/>
      <c r="P961" s="105" t="s">
        <v>88</v>
      </c>
      <c r="Q961" s="105"/>
      <c r="R961" s="105" t="s">
        <v>43</v>
      </c>
      <c r="S961" s="105" t="s">
        <v>29</v>
      </c>
      <c r="T961" s="105" t="s">
        <v>89</v>
      </c>
      <c r="U961" s="105" t="s">
        <v>45</v>
      </c>
      <c r="V961" s="105" t="s">
        <v>46</v>
      </c>
    </row>
    <row r="962" spans="1:29" s="3" customFormat="1" ht="13.5" hidden="1" customHeight="1" x14ac:dyDescent="0.25">
      <c r="A962" s="105" t="s">
        <v>37</v>
      </c>
      <c r="B962" s="106" t="s">
        <v>86</v>
      </c>
      <c r="C962" s="106" t="s">
        <v>87</v>
      </c>
      <c r="D962" s="106" t="s">
        <v>507</v>
      </c>
      <c r="E962" s="107">
        <v>10</v>
      </c>
      <c r="F962" s="105" t="s">
        <v>88</v>
      </c>
      <c r="G962" s="105" t="s">
        <v>35</v>
      </c>
      <c r="H962" s="105" t="s">
        <v>36</v>
      </c>
      <c r="I962" s="105"/>
      <c r="J962" s="105"/>
      <c r="K962" s="105"/>
      <c r="L962" s="105"/>
      <c r="M962" s="105"/>
      <c r="N962" s="105"/>
      <c r="O962" s="105"/>
      <c r="P962" s="105" t="s">
        <v>88</v>
      </c>
      <c r="Q962" s="105"/>
      <c r="R962" s="105" t="s">
        <v>43</v>
      </c>
      <c r="S962" s="105" t="s">
        <v>29</v>
      </c>
      <c r="T962" s="105" t="s">
        <v>89</v>
      </c>
      <c r="U962" s="105" t="s">
        <v>45</v>
      </c>
      <c r="V962" s="105" t="s">
        <v>46</v>
      </c>
    </row>
    <row r="963" spans="1:29" s="3" customFormat="1" ht="13.5" hidden="1" customHeight="1" x14ac:dyDescent="0.25">
      <c r="A963" s="105" t="s">
        <v>90</v>
      </c>
      <c r="B963" s="106" t="s">
        <v>91</v>
      </c>
      <c r="C963" s="106" t="s">
        <v>92</v>
      </c>
      <c r="D963" s="106" t="s">
        <v>507</v>
      </c>
      <c r="E963" s="107">
        <v>11</v>
      </c>
      <c r="F963" s="105" t="s">
        <v>93</v>
      </c>
      <c r="G963" s="105" t="s">
        <v>55</v>
      </c>
      <c r="H963" s="105" t="s">
        <v>33</v>
      </c>
      <c r="I963" s="105" t="s">
        <v>527</v>
      </c>
      <c r="J963" s="105"/>
      <c r="K963" s="105" t="s">
        <v>484</v>
      </c>
      <c r="L963" s="105"/>
      <c r="M963" s="105"/>
      <c r="N963" s="105"/>
      <c r="O963" s="105"/>
      <c r="P963" s="105" t="s">
        <v>94</v>
      </c>
      <c r="Q963" s="105"/>
      <c r="R963" s="105"/>
      <c r="S963" s="105" t="s">
        <v>56</v>
      </c>
      <c r="T963" s="105"/>
      <c r="U963" s="105"/>
      <c r="V963" s="105" t="s">
        <v>95</v>
      </c>
    </row>
    <row r="964" spans="1:29" s="3" customFormat="1" ht="13.5" hidden="1" customHeight="1" x14ac:dyDescent="0.25">
      <c r="A964" s="105" t="s">
        <v>90</v>
      </c>
      <c r="B964" s="106" t="s">
        <v>91</v>
      </c>
      <c r="C964" s="106" t="s">
        <v>92</v>
      </c>
      <c r="D964" s="106" t="s">
        <v>507</v>
      </c>
      <c r="E964" s="107">
        <v>11</v>
      </c>
      <c r="F964" s="105" t="s">
        <v>93</v>
      </c>
      <c r="G964" s="105" t="s">
        <v>35</v>
      </c>
      <c r="H964" s="105" t="s">
        <v>36</v>
      </c>
      <c r="I964" s="105"/>
      <c r="J964" s="105"/>
      <c r="K964" s="105"/>
      <c r="L964" s="105"/>
      <c r="M964" s="105"/>
      <c r="N964" s="105"/>
      <c r="O964" s="105"/>
      <c r="P964" s="105" t="s">
        <v>94</v>
      </c>
      <c r="Q964" s="105"/>
      <c r="R964" s="105"/>
      <c r="S964" s="105" t="s">
        <v>56</v>
      </c>
      <c r="T964" s="105"/>
      <c r="U964" s="105"/>
      <c r="V964" s="105" t="s">
        <v>95</v>
      </c>
    </row>
    <row r="965" spans="1:29" s="3" customFormat="1" ht="13.5" hidden="1" customHeight="1" x14ac:dyDescent="0.25">
      <c r="A965" s="105" t="s">
        <v>51</v>
      </c>
      <c r="B965" s="106" t="s">
        <v>96</v>
      </c>
      <c r="C965" s="106" t="s">
        <v>97</v>
      </c>
      <c r="D965" s="106" t="s">
        <v>507</v>
      </c>
      <c r="E965" s="107">
        <v>12</v>
      </c>
      <c r="F965" s="105" t="s">
        <v>98</v>
      </c>
      <c r="G965" s="105" t="s">
        <v>55</v>
      </c>
      <c r="H965" s="105" t="s">
        <v>33</v>
      </c>
      <c r="I965" s="105" t="s">
        <v>527</v>
      </c>
      <c r="J965" s="105"/>
      <c r="K965" s="105" t="s">
        <v>493</v>
      </c>
      <c r="L965" s="105"/>
      <c r="M965" s="105"/>
      <c r="N965" s="105"/>
      <c r="O965" s="108"/>
      <c r="P965" s="105"/>
      <c r="Q965" s="105"/>
      <c r="R965" s="105" t="s">
        <v>50</v>
      </c>
      <c r="S965" s="105" t="s">
        <v>56</v>
      </c>
      <c r="T965" s="105" t="s">
        <v>99</v>
      </c>
      <c r="U965" s="105" t="s">
        <v>45</v>
      </c>
      <c r="V965" s="105" t="s">
        <v>58</v>
      </c>
    </row>
    <row r="966" spans="1:29" s="3" customFormat="1" ht="13.5" hidden="1" customHeight="1" x14ac:dyDescent="0.25">
      <c r="A966" s="105" t="s">
        <v>51</v>
      </c>
      <c r="B966" s="106" t="s">
        <v>96</v>
      </c>
      <c r="C966" s="106" t="s">
        <v>97</v>
      </c>
      <c r="D966" s="106" t="s">
        <v>507</v>
      </c>
      <c r="E966" s="107">
        <v>12</v>
      </c>
      <c r="F966" s="105" t="s">
        <v>98</v>
      </c>
      <c r="G966" s="105" t="s">
        <v>35</v>
      </c>
      <c r="H966" s="105" t="s">
        <v>36</v>
      </c>
      <c r="I966" s="105"/>
      <c r="J966" s="105"/>
      <c r="K966" s="105"/>
      <c r="L966" s="105"/>
      <c r="M966" s="105"/>
      <c r="N966" s="105"/>
      <c r="O966" s="108"/>
      <c r="P966" s="105"/>
      <c r="Q966" s="105"/>
      <c r="R966" s="105" t="s">
        <v>50</v>
      </c>
      <c r="S966" s="105" t="s">
        <v>56</v>
      </c>
      <c r="T966" s="105" t="s">
        <v>99</v>
      </c>
      <c r="U966" s="105" t="s">
        <v>45</v>
      </c>
      <c r="V966" s="105" t="s">
        <v>58</v>
      </c>
    </row>
    <row r="967" spans="1:29" s="3" customFormat="1" ht="13.5" hidden="1" customHeight="1" x14ac:dyDescent="0.25">
      <c r="A967" s="105" t="s">
        <v>37</v>
      </c>
      <c r="B967" s="106" t="s">
        <v>100</v>
      </c>
      <c r="C967" s="106" t="s">
        <v>101</v>
      </c>
      <c r="D967" s="106" t="s">
        <v>507</v>
      </c>
      <c r="E967" s="107">
        <v>13</v>
      </c>
      <c r="F967" s="110" t="s">
        <v>102</v>
      </c>
      <c r="G967" s="105" t="s">
        <v>55</v>
      </c>
      <c r="H967" s="105" t="s">
        <v>33</v>
      </c>
      <c r="I967" s="105" t="s">
        <v>527</v>
      </c>
      <c r="J967" s="105"/>
      <c r="K967" s="105" t="s">
        <v>489</v>
      </c>
      <c r="L967" s="105"/>
      <c r="M967" s="105"/>
      <c r="N967" s="105"/>
      <c r="O967" s="105"/>
      <c r="P967" s="105" t="s">
        <v>102</v>
      </c>
      <c r="Q967" s="105"/>
      <c r="R967" s="109" t="s">
        <v>43</v>
      </c>
      <c r="S967" s="105" t="s">
        <v>29</v>
      </c>
      <c r="T967" s="105" t="s">
        <v>44</v>
      </c>
      <c r="U967" s="105" t="s">
        <v>45</v>
      </c>
      <c r="V967" s="105" t="s">
        <v>46</v>
      </c>
      <c r="W967" s="117"/>
      <c r="X967" s="117"/>
      <c r="Y967" s="117"/>
      <c r="Z967" s="117"/>
      <c r="AA967" s="117"/>
      <c r="AB967" s="117"/>
      <c r="AC967" s="117"/>
    </row>
    <row r="968" spans="1:29" s="3" customFormat="1" ht="13.5" hidden="1" customHeight="1" x14ac:dyDescent="0.25">
      <c r="A968" s="105" t="s">
        <v>37</v>
      </c>
      <c r="B968" s="106" t="s">
        <v>100</v>
      </c>
      <c r="C968" s="106" t="s">
        <v>101</v>
      </c>
      <c r="D968" s="106" t="s">
        <v>507</v>
      </c>
      <c r="E968" s="107">
        <v>13</v>
      </c>
      <c r="F968" s="105" t="s">
        <v>102</v>
      </c>
      <c r="G968" s="105" t="s">
        <v>35</v>
      </c>
      <c r="H968" s="105" t="s">
        <v>36</v>
      </c>
      <c r="I968" s="105"/>
      <c r="J968" s="105"/>
      <c r="K968" s="105"/>
      <c r="L968" s="105"/>
      <c r="M968" s="105"/>
      <c r="N968" s="105"/>
      <c r="O968" s="105"/>
      <c r="P968" s="105" t="s">
        <v>102</v>
      </c>
      <c r="Q968" s="105"/>
      <c r="R968" s="105" t="s">
        <v>43</v>
      </c>
      <c r="S968" s="105" t="s">
        <v>29</v>
      </c>
      <c r="T968" s="105" t="s">
        <v>44</v>
      </c>
      <c r="U968" s="105" t="s">
        <v>45</v>
      </c>
      <c r="V968" s="105" t="s">
        <v>46</v>
      </c>
      <c r="W968" s="9"/>
      <c r="X968" s="9"/>
      <c r="Y968" s="9"/>
      <c r="Z968" s="9"/>
      <c r="AA968" s="9"/>
      <c r="AB968" s="9"/>
      <c r="AC968" s="9"/>
    </row>
    <row r="969" spans="1:29" s="3" customFormat="1" ht="13.5" hidden="1" customHeight="1" x14ac:dyDescent="0.25">
      <c r="A969" s="105" t="s">
        <v>47</v>
      </c>
      <c r="B969" s="106" t="s">
        <v>103</v>
      </c>
      <c r="C969" s="106" t="s">
        <v>104</v>
      </c>
      <c r="D969" s="106" t="s">
        <v>507</v>
      </c>
      <c r="E969" s="107">
        <v>14</v>
      </c>
      <c r="F969" s="105" t="s">
        <v>105</v>
      </c>
      <c r="G969" s="105" t="s">
        <v>55</v>
      </c>
      <c r="H969" s="105" t="s">
        <v>33</v>
      </c>
      <c r="I969" s="105" t="s">
        <v>527</v>
      </c>
      <c r="J969" s="105"/>
      <c r="K969" s="105" t="s">
        <v>484</v>
      </c>
      <c r="L969" s="105"/>
      <c r="M969" s="105"/>
      <c r="N969" s="105"/>
      <c r="O969" s="108"/>
      <c r="P969" s="105" t="s">
        <v>105</v>
      </c>
      <c r="Q969" s="105"/>
      <c r="R969" s="105" t="s">
        <v>50</v>
      </c>
      <c r="S969" s="105"/>
      <c r="T969" s="105" t="s">
        <v>44</v>
      </c>
      <c r="U969" s="105"/>
      <c r="V969" s="105" t="s">
        <v>46</v>
      </c>
      <c r="W969" s="9"/>
      <c r="X969" s="9"/>
      <c r="Y969" s="9"/>
      <c r="Z969" s="9"/>
      <c r="AA969" s="9"/>
      <c r="AB969" s="9"/>
      <c r="AC969" s="9"/>
    </row>
    <row r="970" spans="1:29" s="3" customFormat="1" ht="13.5" hidden="1" customHeight="1" x14ac:dyDescent="0.25">
      <c r="A970" s="105" t="s">
        <v>47</v>
      </c>
      <c r="B970" s="106" t="s">
        <v>103</v>
      </c>
      <c r="C970" s="106" t="s">
        <v>104</v>
      </c>
      <c r="D970" s="106" t="s">
        <v>507</v>
      </c>
      <c r="E970" s="107">
        <v>14</v>
      </c>
      <c r="F970" s="105" t="s">
        <v>105</v>
      </c>
      <c r="G970" s="105" t="s">
        <v>35</v>
      </c>
      <c r="H970" s="105" t="s">
        <v>36</v>
      </c>
      <c r="I970" s="105"/>
      <c r="J970" s="105"/>
      <c r="K970" s="105"/>
      <c r="L970" s="105"/>
      <c r="M970" s="105"/>
      <c r="N970" s="105"/>
      <c r="O970" s="105"/>
      <c r="P970" s="105" t="s">
        <v>105</v>
      </c>
      <c r="Q970" s="105"/>
      <c r="R970" s="105" t="s">
        <v>50</v>
      </c>
      <c r="S970" s="105"/>
      <c r="T970" s="105" t="s">
        <v>44</v>
      </c>
      <c r="U970" s="105"/>
      <c r="V970" s="105" t="s">
        <v>46</v>
      </c>
      <c r="W970" s="9"/>
      <c r="X970" s="9"/>
      <c r="Y970" s="9"/>
      <c r="Z970" s="9"/>
      <c r="AA970" s="9"/>
      <c r="AB970" s="9"/>
      <c r="AC970" s="9"/>
    </row>
    <row r="971" spans="1:29" s="3" customFormat="1" ht="13.5" hidden="1" customHeight="1" x14ac:dyDescent="0.25">
      <c r="A971" s="111" t="s">
        <v>106</v>
      </c>
      <c r="B971" s="112" t="s">
        <v>107</v>
      </c>
      <c r="C971" s="106" t="s">
        <v>108</v>
      </c>
      <c r="D971" s="112" t="s">
        <v>507</v>
      </c>
      <c r="E971" s="113">
        <v>15</v>
      </c>
      <c r="F971" s="111" t="s">
        <v>109</v>
      </c>
      <c r="G971" s="111" t="s">
        <v>55</v>
      </c>
      <c r="H971" s="111" t="s">
        <v>33</v>
      </c>
      <c r="I971" s="111"/>
      <c r="J971" s="111"/>
      <c r="K971" s="111"/>
      <c r="L971" s="111"/>
      <c r="M971" s="111"/>
      <c r="N971" s="111"/>
      <c r="O971" s="111"/>
      <c r="P971" s="111" t="s">
        <v>110</v>
      </c>
      <c r="Q971" s="111"/>
      <c r="R971" s="111"/>
      <c r="S971" s="111" t="s">
        <v>29</v>
      </c>
      <c r="T971" s="111"/>
      <c r="U971" s="111"/>
      <c r="V971" s="111" t="s">
        <v>46</v>
      </c>
      <c r="W971" s="9"/>
      <c r="X971" s="9"/>
      <c r="Y971" s="9"/>
      <c r="Z971" s="9"/>
      <c r="AA971" s="9"/>
      <c r="AB971" s="9"/>
      <c r="AC971" s="9"/>
    </row>
    <row r="972" spans="1:29" s="3" customFormat="1" ht="13.5" hidden="1" customHeight="1" x14ac:dyDescent="0.25">
      <c r="A972" s="111" t="s">
        <v>106</v>
      </c>
      <c r="B972" s="112" t="s">
        <v>107</v>
      </c>
      <c r="C972" s="106" t="s">
        <v>108</v>
      </c>
      <c r="D972" s="112" t="s">
        <v>507</v>
      </c>
      <c r="E972" s="113">
        <v>15</v>
      </c>
      <c r="F972" s="111" t="s">
        <v>109</v>
      </c>
      <c r="G972" s="111" t="s">
        <v>35</v>
      </c>
      <c r="H972" s="111" t="s">
        <v>36</v>
      </c>
      <c r="I972" s="111"/>
      <c r="J972" s="111"/>
      <c r="K972" s="111"/>
      <c r="L972" s="111"/>
      <c r="M972" s="111"/>
      <c r="N972" s="111"/>
      <c r="O972" s="111"/>
      <c r="P972" s="111" t="s">
        <v>110</v>
      </c>
      <c r="Q972" s="111"/>
      <c r="R972" s="111"/>
      <c r="S972" s="111" t="s">
        <v>29</v>
      </c>
      <c r="T972" s="111"/>
      <c r="U972" s="111"/>
      <c r="V972" s="111" t="s">
        <v>46</v>
      </c>
      <c r="W972" s="9"/>
      <c r="X972" s="9"/>
      <c r="Y972" s="9"/>
      <c r="Z972" s="9"/>
      <c r="AA972" s="9"/>
      <c r="AB972" s="9"/>
      <c r="AC972" s="9"/>
    </row>
    <row r="973" spans="1:29" s="3" customFormat="1" ht="13.5" hidden="1" customHeight="1" x14ac:dyDescent="0.25">
      <c r="A973" s="105" t="s">
        <v>111</v>
      </c>
      <c r="B973" s="106" t="s">
        <v>112</v>
      </c>
      <c r="C973" s="106"/>
      <c r="D973" s="106" t="s">
        <v>507</v>
      </c>
      <c r="E973" s="107">
        <v>16</v>
      </c>
      <c r="F973" s="105" t="s">
        <v>113</v>
      </c>
      <c r="G973" s="105" t="s">
        <v>55</v>
      </c>
      <c r="H973" s="105" t="s">
        <v>33</v>
      </c>
      <c r="I973" s="105" t="s">
        <v>527</v>
      </c>
      <c r="J973" s="105"/>
      <c r="K973" s="105" t="s">
        <v>493</v>
      </c>
      <c r="L973" s="105"/>
      <c r="M973" s="105"/>
      <c r="N973" s="105"/>
      <c r="O973" s="108"/>
      <c r="P973" s="105"/>
      <c r="Q973" s="105"/>
      <c r="R973" s="105" t="s">
        <v>114</v>
      </c>
      <c r="S973" s="105"/>
      <c r="T973" s="105"/>
      <c r="U973" s="105"/>
      <c r="V973" s="105" t="s">
        <v>95</v>
      </c>
      <c r="W973" s="9"/>
      <c r="X973" s="9"/>
      <c r="Y973" s="9"/>
      <c r="Z973" s="9"/>
      <c r="AA973" s="9"/>
      <c r="AB973" s="9"/>
      <c r="AC973" s="9"/>
    </row>
    <row r="974" spans="1:29" s="3" customFormat="1" ht="13.5" hidden="1" customHeight="1" x14ac:dyDescent="0.25">
      <c r="A974" s="105" t="s">
        <v>111</v>
      </c>
      <c r="B974" s="106" t="s">
        <v>112</v>
      </c>
      <c r="C974" s="106"/>
      <c r="D974" s="106" t="s">
        <v>507</v>
      </c>
      <c r="E974" s="107">
        <v>16</v>
      </c>
      <c r="F974" s="105" t="s">
        <v>113</v>
      </c>
      <c r="G974" s="105" t="s">
        <v>35</v>
      </c>
      <c r="H974" s="105" t="s">
        <v>36</v>
      </c>
      <c r="I974" s="105"/>
      <c r="J974" s="105"/>
      <c r="K974" s="105"/>
      <c r="L974" s="105"/>
      <c r="M974" s="105"/>
      <c r="N974" s="105"/>
      <c r="O974" s="105"/>
      <c r="P974" s="105"/>
      <c r="Q974" s="105"/>
      <c r="R974" s="105" t="s">
        <v>114</v>
      </c>
      <c r="S974" s="105"/>
      <c r="T974" s="105"/>
      <c r="U974" s="105"/>
      <c r="V974" s="105" t="s">
        <v>95</v>
      </c>
      <c r="W974" s="9"/>
      <c r="X974" s="9"/>
      <c r="Y974" s="9"/>
      <c r="Z974" s="9"/>
      <c r="AA974" s="9"/>
      <c r="AB974" s="9"/>
      <c r="AC974" s="9"/>
    </row>
    <row r="975" spans="1:29" s="3" customFormat="1" ht="13.5" hidden="1" customHeight="1" x14ac:dyDescent="0.25">
      <c r="A975" s="105" t="s">
        <v>111</v>
      </c>
      <c r="B975" s="106" t="s">
        <v>115</v>
      </c>
      <c r="C975" s="106" t="s">
        <v>116</v>
      </c>
      <c r="D975" s="106" t="s">
        <v>507</v>
      </c>
      <c r="E975" s="107">
        <v>17</v>
      </c>
      <c r="F975" s="110" t="s">
        <v>117</v>
      </c>
      <c r="G975" s="105" t="s">
        <v>55</v>
      </c>
      <c r="H975" s="105" t="s">
        <v>33</v>
      </c>
      <c r="I975" s="105" t="s">
        <v>527</v>
      </c>
      <c r="J975" s="105"/>
      <c r="K975" s="105" t="s">
        <v>489</v>
      </c>
      <c r="L975" s="105"/>
      <c r="M975" s="105"/>
      <c r="N975" s="105"/>
      <c r="O975" s="105"/>
      <c r="P975" s="105"/>
      <c r="Q975" s="105"/>
      <c r="R975" s="105" t="s">
        <v>114</v>
      </c>
      <c r="S975" s="105"/>
      <c r="T975" s="105"/>
      <c r="U975" s="105"/>
      <c r="V975" s="105" t="s">
        <v>95</v>
      </c>
      <c r="W975" s="9"/>
      <c r="X975" s="9"/>
      <c r="Y975" s="9"/>
      <c r="Z975" s="9"/>
      <c r="AA975" s="9"/>
      <c r="AB975" s="9"/>
      <c r="AC975" s="9"/>
    </row>
    <row r="976" spans="1:29" s="3" customFormat="1" ht="13.5" hidden="1" customHeight="1" x14ac:dyDescent="0.25">
      <c r="A976" s="105" t="s">
        <v>111</v>
      </c>
      <c r="B976" s="106" t="s">
        <v>115</v>
      </c>
      <c r="C976" s="106" t="s">
        <v>116</v>
      </c>
      <c r="D976" s="106" t="s">
        <v>507</v>
      </c>
      <c r="E976" s="107">
        <v>17</v>
      </c>
      <c r="F976" s="105" t="s">
        <v>117</v>
      </c>
      <c r="G976" s="105" t="s">
        <v>35</v>
      </c>
      <c r="H976" s="105" t="s">
        <v>36</v>
      </c>
      <c r="I976" s="105"/>
      <c r="J976" s="105"/>
      <c r="K976" s="105"/>
      <c r="L976" s="105"/>
      <c r="M976" s="105"/>
      <c r="N976" s="105"/>
      <c r="O976" s="108"/>
      <c r="P976" s="105"/>
      <c r="Q976" s="105"/>
      <c r="R976" s="105" t="s">
        <v>114</v>
      </c>
      <c r="S976" s="105"/>
      <c r="T976" s="105"/>
      <c r="U976" s="105"/>
      <c r="V976" s="105" t="s">
        <v>95</v>
      </c>
      <c r="W976" s="9"/>
      <c r="X976" s="9"/>
      <c r="Y976" s="9"/>
      <c r="Z976" s="9"/>
      <c r="AA976" s="9"/>
      <c r="AB976" s="9"/>
      <c r="AC976" s="9"/>
    </row>
    <row r="977" spans="1:29" s="3" customFormat="1" ht="13.5" hidden="1" customHeight="1" x14ac:dyDescent="0.25">
      <c r="A977" s="105" t="s">
        <v>59</v>
      </c>
      <c r="B977" s="106" t="s">
        <v>118</v>
      </c>
      <c r="C977" s="106"/>
      <c r="D977" s="106" t="s">
        <v>507</v>
      </c>
      <c r="E977" s="107">
        <v>18</v>
      </c>
      <c r="F977" s="105" t="s">
        <v>62</v>
      </c>
      <c r="G977" s="105" t="s">
        <v>55</v>
      </c>
      <c r="H977" s="105" t="s">
        <v>33</v>
      </c>
      <c r="I977" s="105" t="s">
        <v>527</v>
      </c>
      <c r="J977" s="105"/>
      <c r="K977" s="105" t="s">
        <v>489</v>
      </c>
      <c r="L977" s="105"/>
      <c r="M977" s="105"/>
      <c r="N977" s="105"/>
      <c r="O977" s="108"/>
      <c r="P977" s="105" t="s">
        <v>62</v>
      </c>
      <c r="Q977" s="105"/>
      <c r="R977" s="105"/>
      <c r="S977" s="105" t="s">
        <v>56</v>
      </c>
      <c r="T977" s="105" t="s">
        <v>119</v>
      </c>
      <c r="U977" s="105"/>
      <c r="V977" s="105" t="s">
        <v>46</v>
      </c>
      <c r="W977" s="9"/>
      <c r="X977" s="9"/>
      <c r="Y977" s="9"/>
      <c r="Z977" s="9"/>
      <c r="AA977" s="9"/>
      <c r="AB977" s="9"/>
      <c r="AC977" s="9"/>
    </row>
    <row r="978" spans="1:29" s="3" customFormat="1" ht="13.5" hidden="1" customHeight="1" x14ac:dyDescent="0.25">
      <c r="A978" s="105" t="s">
        <v>59</v>
      </c>
      <c r="B978" s="106" t="s">
        <v>118</v>
      </c>
      <c r="C978" s="106"/>
      <c r="D978" s="106" t="s">
        <v>507</v>
      </c>
      <c r="E978" s="107">
        <v>18</v>
      </c>
      <c r="F978" s="105" t="s">
        <v>62</v>
      </c>
      <c r="G978" s="105" t="s">
        <v>35</v>
      </c>
      <c r="H978" s="105" t="s">
        <v>36</v>
      </c>
      <c r="I978" s="105"/>
      <c r="J978" s="105"/>
      <c r="K978" s="105"/>
      <c r="L978" s="105"/>
      <c r="M978" s="105"/>
      <c r="N978" s="105"/>
      <c r="O978" s="108"/>
      <c r="P978" s="105" t="s">
        <v>62</v>
      </c>
      <c r="Q978" s="105"/>
      <c r="R978" s="105"/>
      <c r="S978" s="105" t="s">
        <v>56</v>
      </c>
      <c r="T978" s="105" t="s">
        <v>119</v>
      </c>
      <c r="U978" s="105"/>
      <c r="V978" s="105" t="s">
        <v>46</v>
      </c>
      <c r="W978" s="9"/>
      <c r="X978" s="9"/>
      <c r="Y978" s="9"/>
      <c r="Z978" s="9"/>
      <c r="AA978" s="9"/>
      <c r="AB978" s="9"/>
      <c r="AC978" s="9"/>
    </row>
    <row r="979" spans="1:29" s="3" customFormat="1" ht="13.5" hidden="1" customHeight="1" x14ac:dyDescent="0.25">
      <c r="A979" s="105" t="s">
        <v>59</v>
      </c>
      <c r="B979" s="106" t="s">
        <v>120</v>
      </c>
      <c r="C979" s="106"/>
      <c r="D979" s="106" t="s">
        <v>507</v>
      </c>
      <c r="E979" s="107">
        <v>19</v>
      </c>
      <c r="F979" s="105" t="s">
        <v>121</v>
      </c>
      <c r="G979" s="105" t="s">
        <v>122</v>
      </c>
      <c r="H979" s="105" t="s">
        <v>33</v>
      </c>
      <c r="I979" s="105" t="s">
        <v>527</v>
      </c>
      <c r="J979" s="105"/>
      <c r="K979" s="105" t="s">
        <v>493</v>
      </c>
      <c r="L979" s="105"/>
      <c r="M979" s="105"/>
      <c r="N979" s="105"/>
      <c r="O979" s="105"/>
      <c r="P979" s="105" t="s">
        <v>62</v>
      </c>
      <c r="Q979" s="105" t="s">
        <v>63</v>
      </c>
      <c r="R979" s="105"/>
      <c r="S979" s="105" t="s">
        <v>56</v>
      </c>
      <c r="T979" s="105" t="s">
        <v>75</v>
      </c>
      <c r="U979" s="105"/>
      <c r="V979" s="105" t="s">
        <v>46</v>
      </c>
      <c r="W979" s="9"/>
      <c r="X979" s="9"/>
      <c r="Y979" s="9"/>
      <c r="Z979" s="9"/>
      <c r="AA979" s="9"/>
      <c r="AB979" s="9"/>
      <c r="AC979" s="9"/>
    </row>
    <row r="980" spans="1:29" s="3" customFormat="1" ht="13.5" hidden="1" customHeight="1" x14ac:dyDescent="0.25">
      <c r="A980" s="105" t="s">
        <v>59</v>
      </c>
      <c r="B980" s="106" t="s">
        <v>123</v>
      </c>
      <c r="C980" s="106" t="s">
        <v>124</v>
      </c>
      <c r="D980" s="106" t="s">
        <v>507</v>
      </c>
      <c r="E980" s="107">
        <v>20</v>
      </c>
      <c r="F980" s="105" t="s">
        <v>125</v>
      </c>
      <c r="G980" s="105" t="s">
        <v>55</v>
      </c>
      <c r="H980" s="105" t="s">
        <v>33</v>
      </c>
      <c r="I980" s="105" t="s">
        <v>527</v>
      </c>
      <c r="J980" s="105"/>
      <c r="K980" s="105" t="s">
        <v>484</v>
      </c>
      <c r="L980" s="105"/>
      <c r="M980" s="105"/>
      <c r="N980" s="105"/>
      <c r="O980" s="108"/>
      <c r="P980" s="105" t="s">
        <v>126</v>
      </c>
      <c r="Q980" s="105" t="s">
        <v>27</v>
      </c>
      <c r="R980" s="105"/>
      <c r="S980" s="105" t="s">
        <v>29</v>
      </c>
      <c r="T980" s="105" t="s">
        <v>127</v>
      </c>
      <c r="U980" s="105"/>
      <c r="V980" s="105" t="s">
        <v>46</v>
      </c>
      <c r="W980" s="9"/>
      <c r="X980" s="9"/>
      <c r="Y980" s="9"/>
      <c r="Z980" s="9"/>
      <c r="AA980" s="9"/>
      <c r="AB980" s="9"/>
      <c r="AC980" s="9"/>
    </row>
    <row r="981" spans="1:29" s="3" customFormat="1" ht="13.5" hidden="1" customHeight="1" x14ac:dyDescent="0.25">
      <c r="A981" s="105" t="s">
        <v>59</v>
      </c>
      <c r="B981" s="106" t="s">
        <v>123</v>
      </c>
      <c r="C981" s="106" t="s">
        <v>124</v>
      </c>
      <c r="D981" s="106" t="s">
        <v>507</v>
      </c>
      <c r="E981" s="107">
        <v>20</v>
      </c>
      <c r="F981" s="105" t="s">
        <v>125</v>
      </c>
      <c r="G981" s="105" t="s">
        <v>35</v>
      </c>
      <c r="H981" s="105" t="s">
        <v>36</v>
      </c>
      <c r="I981" s="105"/>
      <c r="J981" s="105"/>
      <c r="K981" s="105"/>
      <c r="L981" s="105"/>
      <c r="M981" s="105"/>
      <c r="N981" s="105"/>
      <c r="O981" s="105"/>
      <c r="P981" s="105" t="s">
        <v>126</v>
      </c>
      <c r="Q981" s="105" t="s">
        <v>27</v>
      </c>
      <c r="R981" s="105"/>
      <c r="S981" s="105" t="s">
        <v>29</v>
      </c>
      <c r="T981" s="105" t="s">
        <v>127</v>
      </c>
      <c r="U981" s="105"/>
      <c r="V981" s="105" t="s">
        <v>46</v>
      </c>
      <c r="W981" s="9"/>
      <c r="X981" s="9"/>
      <c r="Y981" s="9"/>
      <c r="Z981" s="9"/>
      <c r="AA981" s="9"/>
      <c r="AB981" s="9"/>
      <c r="AC981" s="9"/>
    </row>
    <row r="982" spans="1:29" s="3" customFormat="1" ht="13.5" hidden="1" customHeight="1" x14ac:dyDescent="0.25">
      <c r="A982" s="4" t="s">
        <v>20</v>
      </c>
      <c r="B982" s="5" t="s">
        <v>21</v>
      </c>
      <c r="C982" s="5" t="s">
        <v>22</v>
      </c>
      <c r="D982" s="5" t="s">
        <v>804</v>
      </c>
      <c r="E982" s="19">
        <v>1</v>
      </c>
      <c r="F982" s="4" t="s">
        <v>23</v>
      </c>
      <c r="G982" s="4" t="s">
        <v>24</v>
      </c>
      <c r="H982" s="258" t="s">
        <v>25</v>
      </c>
      <c r="I982" s="258" t="s">
        <v>805</v>
      </c>
      <c r="J982" s="258"/>
      <c r="K982" s="258" t="s">
        <v>482</v>
      </c>
      <c r="L982" s="4"/>
      <c r="M982" s="4"/>
      <c r="N982" s="4"/>
      <c r="O982" s="4"/>
      <c r="P982" s="4" t="s">
        <v>26</v>
      </c>
      <c r="Q982" s="4" t="s">
        <v>27</v>
      </c>
      <c r="R982" s="4" t="s">
        <v>28</v>
      </c>
      <c r="S982" s="4" t="s">
        <v>29</v>
      </c>
      <c r="T982" s="4" t="s">
        <v>30</v>
      </c>
      <c r="U982" s="4"/>
      <c r="V982" s="4" t="s">
        <v>31</v>
      </c>
      <c r="W982" s="9"/>
      <c r="X982" s="9"/>
      <c r="Y982" s="9"/>
      <c r="Z982" s="9"/>
      <c r="AA982" s="9"/>
      <c r="AB982" s="9"/>
      <c r="AC982" s="9"/>
    </row>
    <row r="983" spans="1:29" s="3" customFormat="1" ht="13.5" hidden="1" customHeight="1" x14ac:dyDescent="0.25">
      <c r="A983" s="10" t="s">
        <v>20</v>
      </c>
      <c r="B983" s="224" t="s">
        <v>21</v>
      </c>
      <c r="C983" s="224" t="s">
        <v>22</v>
      </c>
      <c r="D983" s="5" t="s">
        <v>804</v>
      </c>
      <c r="E983" s="225">
        <v>1</v>
      </c>
      <c r="F983" s="10" t="s">
        <v>23</v>
      </c>
      <c r="G983" s="10" t="s">
        <v>24</v>
      </c>
      <c r="H983" s="258" t="s">
        <v>33</v>
      </c>
      <c r="I983" s="258" t="s">
        <v>805</v>
      </c>
      <c r="J983" s="258"/>
      <c r="K983" s="258" t="s">
        <v>493</v>
      </c>
      <c r="L983" s="10"/>
      <c r="M983" s="10"/>
      <c r="N983" s="10"/>
      <c r="O983" s="226"/>
      <c r="P983" s="10" t="s">
        <v>26</v>
      </c>
      <c r="Q983" s="10" t="s">
        <v>27</v>
      </c>
      <c r="R983" s="10" t="s">
        <v>28</v>
      </c>
      <c r="S983" s="10" t="s">
        <v>29</v>
      </c>
      <c r="T983" s="10" t="s">
        <v>30</v>
      </c>
      <c r="U983" s="10"/>
      <c r="V983" s="10" t="s">
        <v>31</v>
      </c>
      <c r="W983" s="9"/>
      <c r="X983" s="9"/>
      <c r="Y983" s="9"/>
      <c r="Z983" s="9"/>
      <c r="AA983" s="9"/>
      <c r="AB983" s="9"/>
      <c r="AC983" s="9"/>
    </row>
    <row r="984" spans="1:29" s="3" customFormat="1" ht="13.5" hidden="1" customHeight="1" x14ac:dyDescent="0.25">
      <c r="A984" s="4" t="s">
        <v>20</v>
      </c>
      <c r="B984" s="5" t="s">
        <v>21</v>
      </c>
      <c r="C984" s="5" t="s">
        <v>22</v>
      </c>
      <c r="D984" s="5" t="s">
        <v>804</v>
      </c>
      <c r="E984" s="19">
        <v>1</v>
      </c>
      <c r="F984" s="4" t="s">
        <v>23</v>
      </c>
      <c r="G984" s="4" t="s">
        <v>24</v>
      </c>
      <c r="H984" s="258" t="s">
        <v>33</v>
      </c>
      <c r="I984" s="258" t="s">
        <v>805</v>
      </c>
      <c r="J984" s="258"/>
      <c r="K984" s="258" t="s">
        <v>489</v>
      </c>
      <c r="L984" s="4"/>
      <c r="M984" s="4"/>
      <c r="N984" s="4"/>
      <c r="O984" s="7"/>
      <c r="P984" s="4" t="s">
        <v>26</v>
      </c>
      <c r="Q984" s="4" t="s">
        <v>27</v>
      </c>
      <c r="R984" s="4" t="s">
        <v>28</v>
      </c>
      <c r="S984" s="4" t="s">
        <v>29</v>
      </c>
      <c r="T984" s="4" t="s">
        <v>30</v>
      </c>
      <c r="U984" s="4"/>
      <c r="V984" s="4" t="s">
        <v>31</v>
      </c>
      <c r="W984" s="9"/>
      <c r="X984" s="9"/>
      <c r="Y984" s="9"/>
      <c r="Z984" s="9"/>
      <c r="AA984" s="9"/>
      <c r="AB984" s="9"/>
      <c r="AC984" s="9"/>
    </row>
    <row r="985" spans="1:29" s="3" customFormat="1" ht="13.5" hidden="1" customHeight="1" x14ac:dyDescent="0.25">
      <c r="A985" s="4" t="s">
        <v>20</v>
      </c>
      <c r="B985" s="5" t="s">
        <v>21</v>
      </c>
      <c r="C985" s="5" t="s">
        <v>22</v>
      </c>
      <c r="D985" s="5" t="s">
        <v>804</v>
      </c>
      <c r="E985" s="19">
        <v>1</v>
      </c>
      <c r="F985" s="4" t="s">
        <v>23</v>
      </c>
      <c r="G985" s="4" t="s">
        <v>24</v>
      </c>
      <c r="H985" s="258" t="s">
        <v>34</v>
      </c>
      <c r="I985" s="258" t="s">
        <v>805</v>
      </c>
      <c r="J985" s="258"/>
      <c r="K985" s="258" t="s">
        <v>485</v>
      </c>
      <c r="L985" s="4"/>
      <c r="M985" s="4"/>
      <c r="N985" s="4"/>
      <c r="O985" s="7"/>
      <c r="P985" s="4" t="s">
        <v>26</v>
      </c>
      <c r="Q985" s="4" t="s">
        <v>27</v>
      </c>
      <c r="R985" s="9" t="s">
        <v>28</v>
      </c>
      <c r="S985" s="4" t="s">
        <v>29</v>
      </c>
      <c r="T985" s="4" t="s">
        <v>30</v>
      </c>
      <c r="U985" s="4"/>
      <c r="V985" s="4" t="s">
        <v>31</v>
      </c>
      <c r="W985" s="9"/>
      <c r="X985" s="9"/>
      <c r="Y985" s="9"/>
      <c r="Z985" s="9"/>
      <c r="AA985" s="9"/>
      <c r="AB985" s="9"/>
      <c r="AC985" s="9"/>
    </row>
    <row r="986" spans="1:29" s="3" customFormat="1" ht="13.5" hidden="1" customHeight="1" x14ac:dyDescent="0.25">
      <c r="A986" s="4" t="s">
        <v>20</v>
      </c>
      <c r="B986" s="5" t="s">
        <v>21</v>
      </c>
      <c r="C986" s="5" t="s">
        <v>22</v>
      </c>
      <c r="D986" s="5" t="s">
        <v>804</v>
      </c>
      <c r="E986" s="19">
        <v>1</v>
      </c>
      <c r="F986" s="4" t="s">
        <v>23</v>
      </c>
      <c r="G986" s="4" t="s">
        <v>35</v>
      </c>
      <c r="H986" s="258" t="s">
        <v>36</v>
      </c>
      <c r="I986" s="258" t="s">
        <v>805</v>
      </c>
      <c r="J986" s="259"/>
      <c r="K986" s="260" t="s">
        <v>490</v>
      </c>
      <c r="L986" s="4"/>
      <c r="M986" s="4"/>
      <c r="N986" s="4"/>
      <c r="O986" s="7"/>
      <c r="P986" s="4" t="s">
        <v>26</v>
      </c>
      <c r="Q986" s="4" t="s">
        <v>27</v>
      </c>
      <c r="R986" s="4" t="s">
        <v>28</v>
      </c>
      <c r="S986" s="4" t="s">
        <v>29</v>
      </c>
      <c r="T986" s="4" t="s">
        <v>30</v>
      </c>
      <c r="U986" s="4"/>
      <c r="V986" s="4" t="s">
        <v>31</v>
      </c>
      <c r="W986" s="9"/>
      <c r="X986" s="9"/>
      <c r="Y986" s="9"/>
      <c r="Z986" s="9"/>
      <c r="AA986" s="9"/>
      <c r="AB986" s="9"/>
      <c r="AC986" s="9"/>
    </row>
    <row r="987" spans="1:29" s="3" customFormat="1" ht="13.5" hidden="1" customHeight="1" x14ac:dyDescent="0.25">
      <c r="A987" s="4" t="s">
        <v>37</v>
      </c>
      <c r="B987" s="5" t="s">
        <v>38</v>
      </c>
      <c r="C987" s="5" t="s">
        <v>39</v>
      </c>
      <c r="D987" s="5" t="s">
        <v>804</v>
      </c>
      <c r="E987" s="19">
        <v>2</v>
      </c>
      <c r="F987" s="10" t="s">
        <v>40</v>
      </c>
      <c r="G987" s="4" t="s">
        <v>41</v>
      </c>
      <c r="H987" s="4" t="s">
        <v>25</v>
      </c>
      <c r="I987" s="4" t="s">
        <v>805</v>
      </c>
      <c r="J987" s="4"/>
      <c r="K987" s="4" t="s">
        <v>487</v>
      </c>
      <c r="L987" s="4"/>
      <c r="M987" s="4"/>
      <c r="N987" s="4"/>
      <c r="O987" s="7"/>
      <c r="P987" s="10" t="s">
        <v>42</v>
      </c>
      <c r="Q987" s="4"/>
      <c r="R987" s="4" t="s">
        <v>43</v>
      </c>
      <c r="S987" s="4" t="s">
        <v>29</v>
      </c>
      <c r="T987" s="4" t="s">
        <v>44</v>
      </c>
      <c r="U987" s="4" t="s">
        <v>45</v>
      </c>
      <c r="V987" s="4" t="s">
        <v>46</v>
      </c>
      <c r="W987" s="9"/>
      <c r="X987" s="9"/>
      <c r="Y987" s="9"/>
      <c r="Z987" s="9"/>
      <c r="AA987" s="9"/>
      <c r="AB987" s="9"/>
      <c r="AC987" s="9"/>
    </row>
    <row r="988" spans="1:29" s="3" customFormat="1" ht="13.5" hidden="1" customHeight="1" x14ac:dyDescent="0.25">
      <c r="A988" s="4" t="s">
        <v>37</v>
      </c>
      <c r="B988" s="5" t="s">
        <v>38</v>
      </c>
      <c r="C988" s="5" t="s">
        <v>39</v>
      </c>
      <c r="D988" s="5" t="s">
        <v>804</v>
      </c>
      <c r="E988" s="19">
        <v>2</v>
      </c>
      <c r="F988" s="10" t="s">
        <v>40</v>
      </c>
      <c r="G988" s="4" t="s">
        <v>35</v>
      </c>
      <c r="H988" s="4" t="s">
        <v>36</v>
      </c>
      <c r="I988" s="4" t="s">
        <v>805</v>
      </c>
      <c r="J988" s="4"/>
      <c r="K988" s="4" t="s">
        <v>492</v>
      </c>
      <c r="L988" s="4"/>
      <c r="M988" s="4"/>
      <c r="N988" s="4"/>
      <c r="O988" s="4"/>
      <c r="P988" s="10" t="s">
        <v>42</v>
      </c>
      <c r="Q988" s="4"/>
      <c r="R988" s="4" t="s">
        <v>43</v>
      </c>
      <c r="S988" s="4" t="s">
        <v>29</v>
      </c>
      <c r="T988" s="4" t="s">
        <v>44</v>
      </c>
      <c r="U988" s="4" t="s">
        <v>45</v>
      </c>
      <c r="V988" s="4" t="s">
        <v>46</v>
      </c>
      <c r="W988" s="9"/>
      <c r="X988" s="9"/>
      <c r="Y988" s="9"/>
      <c r="Z988" s="9"/>
      <c r="AA988" s="9"/>
      <c r="AB988" s="9"/>
      <c r="AC988" s="9"/>
    </row>
    <row r="989" spans="1:29" s="3" customFormat="1" ht="13.5" hidden="1" customHeight="1" x14ac:dyDescent="0.25">
      <c r="A989" s="4" t="s">
        <v>47</v>
      </c>
      <c r="B989" s="5" t="s">
        <v>48</v>
      </c>
      <c r="C989" s="5" t="s">
        <v>49</v>
      </c>
      <c r="D989" s="5" t="s">
        <v>804</v>
      </c>
      <c r="E989" s="19">
        <v>3</v>
      </c>
      <c r="F989" s="10" t="s">
        <v>42</v>
      </c>
      <c r="G989" s="4" t="s">
        <v>41</v>
      </c>
      <c r="H989" s="4" t="s">
        <v>33</v>
      </c>
      <c r="I989" s="4" t="s">
        <v>805</v>
      </c>
      <c r="J989" s="4"/>
      <c r="K989" s="4" t="s">
        <v>489</v>
      </c>
      <c r="L989" s="4"/>
      <c r="M989" s="4"/>
      <c r="N989" s="4"/>
      <c r="O989" s="7"/>
      <c r="P989" s="10" t="s">
        <v>42</v>
      </c>
      <c r="Q989" s="4"/>
      <c r="R989" s="4" t="s">
        <v>50</v>
      </c>
      <c r="S989" s="4"/>
      <c r="T989" s="4" t="s">
        <v>44</v>
      </c>
      <c r="U989" s="4"/>
      <c r="V989" s="4" t="s">
        <v>46</v>
      </c>
      <c r="W989" s="9"/>
      <c r="X989" s="9"/>
      <c r="Y989" s="9"/>
      <c r="Z989" s="9"/>
      <c r="AA989" s="9"/>
      <c r="AB989" s="9"/>
      <c r="AC989" s="9"/>
    </row>
    <row r="990" spans="1:29" s="3" customFormat="1" ht="13.5" hidden="1" customHeight="1" x14ac:dyDescent="0.25">
      <c r="A990" s="4" t="s">
        <v>47</v>
      </c>
      <c r="B990" s="5" t="s">
        <v>48</v>
      </c>
      <c r="C990" s="5" t="s">
        <v>49</v>
      </c>
      <c r="D990" s="5" t="s">
        <v>804</v>
      </c>
      <c r="E990" s="19">
        <v>3</v>
      </c>
      <c r="F990" s="10" t="s">
        <v>42</v>
      </c>
      <c r="G990" s="4" t="s">
        <v>35</v>
      </c>
      <c r="H990" s="4" t="s">
        <v>36</v>
      </c>
      <c r="I990" s="4" t="s">
        <v>805</v>
      </c>
      <c r="J990" s="4"/>
      <c r="K990" s="4" t="s">
        <v>486</v>
      </c>
      <c r="L990" s="4"/>
      <c r="M990" s="4"/>
      <c r="N990" s="4"/>
      <c r="O990" s="4"/>
      <c r="P990" s="10" t="s">
        <v>42</v>
      </c>
      <c r="Q990" s="4"/>
      <c r="R990" s="4" t="s">
        <v>50</v>
      </c>
      <c r="S990" s="4"/>
      <c r="T990" s="4" t="s">
        <v>44</v>
      </c>
      <c r="U990" s="4"/>
      <c r="V990" s="4" t="s">
        <v>46</v>
      </c>
      <c r="W990" s="9"/>
      <c r="X990" s="9"/>
      <c r="Y990" s="9"/>
      <c r="Z990" s="9"/>
      <c r="AA990" s="9"/>
      <c r="AB990" s="9"/>
      <c r="AC990" s="9"/>
    </row>
    <row r="991" spans="1:29" s="3" customFormat="1" ht="13.5" hidden="1" customHeight="1" x14ac:dyDescent="0.25">
      <c r="A991" s="4" t="s">
        <v>51</v>
      </c>
      <c r="B991" s="5" t="s">
        <v>52</v>
      </c>
      <c r="C991" s="5" t="s">
        <v>53</v>
      </c>
      <c r="D991" s="5" t="s">
        <v>804</v>
      </c>
      <c r="E991" s="19">
        <v>4</v>
      </c>
      <c r="F991" s="262" t="s">
        <v>54</v>
      </c>
      <c r="G991" s="261" t="s">
        <v>55</v>
      </c>
      <c r="H991" s="261" t="s">
        <v>34</v>
      </c>
      <c r="I991" s="261" t="s">
        <v>805</v>
      </c>
      <c r="J991" s="261"/>
      <c r="K991" s="261" t="s">
        <v>485</v>
      </c>
      <c r="L991" s="4"/>
      <c r="M991" s="4"/>
      <c r="N991" s="4"/>
      <c r="O991" s="7"/>
      <c r="P991" s="4"/>
      <c r="Q991" s="10"/>
      <c r="R991" s="4" t="s">
        <v>50</v>
      </c>
      <c r="S991" s="10" t="s">
        <v>56</v>
      </c>
      <c r="T991" s="10" t="s">
        <v>57</v>
      </c>
      <c r="U991" s="4" t="s">
        <v>45</v>
      </c>
      <c r="V991" s="4" t="s">
        <v>58</v>
      </c>
      <c r="W991" s="9"/>
      <c r="X991" s="9"/>
      <c r="Y991" s="9"/>
      <c r="Z991" s="9"/>
      <c r="AA991" s="9"/>
      <c r="AB991" s="9"/>
      <c r="AC991" s="9"/>
    </row>
    <row r="992" spans="1:29" s="3" customFormat="1" ht="13.5" hidden="1" customHeight="1" x14ac:dyDescent="0.25">
      <c r="A992" s="4" t="s">
        <v>51</v>
      </c>
      <c r="B992" s="5" t="s">
        <v>52</v>
      </c>
      <c r="C992" s="5" t="s">
        <v>53</v>
      </c>
      <c r="D992" s="5" t="s">
        <v>804</v>
      </c>
      <c r="E992" s="19">
        <v>4</v>
      </c>
      <c r="F992" s="262" t="s">
        <v>54</v>
      </c>
      <c r="G992" s="261" t="s">
        <v>35</v>
      </c>
      <c r="H992" s="261" t="s">
        <v>36</v>
      </c>
      <c r="I992" s="261" t="s">
        <v>805</v>
      </c>
      <c r="J992" s="261"/>
      <c r="K992" s="261" t="s">
        <v>488</v>
      </c>
      <c r="L992" s="4"/>
      <c r="M992" s="4"/>
      <c r="N992" s="4"/>
      <c r="O992" s="4"/>
      <c r="P992" s="4"/>
      <c r="Q992" s="10"/>
      <c r="R992" s="4" t="s">
        <v>50</v>
      </c>
      <c r="S992" s="10" t="s">
        <v>56</v>
      </c>
      <c r="T992" s="10" t="s">
        <v>57</v>
      </c>
      <c r="U992" s="4" t="s">
        <v>45</v>
      </c>
      <c r="V992" s="4" t="s">
        <v>58</v>
      </c>
      <c r="W992" s="9"/>
      <c r="X992" s="9"/>
      <c r="Y992" s="9"/>
      <c r="Z992" s="9"/>
      <c r="AA992" s="9"/>
      <c r="AB992" s="9"/>
      <c r="AC992" s="9"/>
    </row>
    <row r="993" spans="1:29" s="3" customFormat="1" ht="13.5" hidden="1" customHeight="1" x14ac:dyDescent="0.25">
      <c r="A993" s="4" t="s">
        <v>59</v>
      </c>
      <c r="B993" s="5" t="s">
        <v>60</v>
      </c>
      <c r="C993" s="5" t="s">
        <v>61</v>
      </c>
      <c r="D993" s="5" t="s">
        <v>804</v>
      </c>
      <c r="E993" s="19">
        <v>5</v>
      </c>
      <c r="F993" s="14" t="s">
        <v>62</v>
      </c>
      <c r="G993" s="4" t="s">
        <v>55</v>
      </c>
      <c r="H993" s="4" t="s">
        <v>25</v>
      </c>
      <c r="I993" s="4" t="s">
        <v>805</v>
      </c>
      <c r="J993" s="4"/>
      <c r="K993" s="4" t="s">
        <v>482</v>
      </c>
      <c r="L993" s="4"/>
      <c r="M993" s="4"/>
      <c r="N993" s="4"/>
      <c r="O993" s="4"/>
      <c r="P993" s="4" t="s">
        <v>62</v>
      </c>
      <c r="Q993" s="4" t="s">
        <v>63</v>
      </c>
      <c r="R993" s="4"/>
      <c r="S993" s="4" t="s">
        <v>56</v>
      </c>
      <c r="T993" s="4" t="s">
        <v>64</v>
      </c>
      <c r="U993" s="4"/>
      <c r="V993" s="4" t="s">
        <v>46</v>
      </c>
      <c r="W993" s="9"/>
      <c r="X993" s="9"/>
      <c r="Y993" s="9"/>
      <c r="Z993" s="9"/>
      <c r="AA993" s="9"/>
      <c r="AB993" s="9"/>
      <c r="AC993" s="9"/>
    </row>
    <row r="994" spans="1:29" s="3" customFormat="1" ht="13.5" hidden="1" customHeight="1" x14ac:dyDescent="0.25">
      <c r="A994" s="4" t="s">
        <v>59</v>
      </c>
      <c r="B994" s="5" t="s">
        <v>65</v>
      </c>
      <c r="C994" s="5" t="s">
        <v>66</v>
      </c>
      <c r="D994" s="5" t="s">
        <v>804</v>
      </c>
      <c r="E994" s="19">
        <v>6</v>
      </c>
      <c r="F994" s="263" t="s">
        <v>67</v>
      </c>
      <c r="G994" s="263" t="s">
        <v>55</v>
      </c>
      <c r="H994" s="263" t="s">
        <v>33</v>
      </c>
      <c r="I994" s="263" t="s">
        <v>805</v>
      </c>
      <c r="J994" s="263"/>
      <c r="K994" s="263" t="s">
        <v>493</v>
      </c>
      <c r="L994" s="4"/>
      <c r="M994" s="4"/>
      <c r="N994" s="4"/>
      <c r="O994" s="7"/>
      <c r="P994" s="4" t="s">
        <v>68</v>
      </c>
      <c r="Q994" s="4"/>
      <c r="R994" s="4"/>
      <c r="S994" s="4" t="s">
        <v>29</v>
      </c>
      <c r="T994" s="4" t="s">
        <v>69</v>
      </c>
      <c r="U994" s="4"/>
      <c r="V994" s="4" t="s">
        <v>46</v>
      </c>
      <c r="W994" s="9"/>
      <c r="X994" s="9"/>
      <c r="Y994" s="9"/>
      <c r="Z994" s="9"/>
      <c r="AA994" s="9"/>
      <c r="AB994" s="9"/>
      <c r="AC994" s="9"/>
    </row>
    <row r="995" spans="1:29" s="3" customFormat="1" ht="13.5" hidden="1" customHeight="1" x14ac:dyDescent="0.25">
      <c r="A995" s="4" t="s">
        <v>59</v>
      </c>
      <c r="B995" s="5" t="s">
        <v>65</v>
      </c>
      <c r="C995" s="5" t="s">
        <v>66</v>
      </c>
      <c r="D995" s="5" t="s">
        <v>804</v>
      </c>
      <c r="E995" s="19">
        <v>6</v>
      </c>
      <c r="F995" s="263" t="s">
        <v>67</v>
      </c>
      <c r="G995" s="263" t="s">
        <v>35</v>
      </c>
      <c r="H995" s="263" t="s">
        <v>36</v>
      </c>
      <c r="I995" s="263" t="s">
        <v>805</v>
      </c>
      <c r="J995" s="263"/>
      <c r="K995" s="263" t="s">
        <v>491</v>
      </c>
      <c r="L995" s="4"/>
      <c r="M995" s="4"/>
      <c r="N995" s="4"/>
      <c r="O995" s="7"/>
      <c r="P995" s="4" t="s">
        <v>68</v>
      </c>
      <c r="Q995" s="4"/>
      <c r="R995" s="4"/>
      <c r="S995" s="4" t="s">
        <v>29</v>
      </c>
      <c r="T995" s="4" t="s">
        <v>69</v>
      </c>
      <c r="U995" s="4"/>
      <c r="V995" s="4" t="s">
        <v>46</v>
      </c>
      <c r="W995" s="9"/>
      <c r="X995" s="9"/>
      <c r="Y995" s="9"/>
      <c r="Z995" s="9"/>
      <c r="AA995" s="9"/>
      <c r="AB995" s="9"/>
      <c r="AC995" s="9"/>
    </row>
    <row r="996" spans="1:29" s="3" customFormat="1" ht="13.5" hidden="1" customHeight="1" x14ac:dyDescent="0.25">
      <c r="A996" s="4" t="s">
        <v>20</v>
      </c>
      <c r="B996" s="5" t="s">
        <v>70</v>
      </c>
      <c r="C996" s="5" t="s">
        <v>71</v>
      </c>
      <c r="D996" s="5" t="s">
        <v>804</v>
      </c>
      <c r="E996" s="19">
        <v>7</v>
      </c>
      <c r="F996" s="4" t="s">
        <v>72</v>
      </c>
      <c r="G996" s="4" t="s">
        <v>55</v>
      </c>
      <c r="H996" s="264" t="s">
        <v>33</v>
      </c>
      <c r="I996" s="264" t="s">
        <v>805</v>
      </c>
      <c r="J996" s="264"/>
      <c r="K996" s="264" t="s">
        <v>493</v>
      </c>
      <c r="L996" s="4"/>
      <c r="M996" s="4"/>
      <c r="N996" s="4"/>
      <c r="O996" s="4"/>
      <c r="P996" s="4" t="s">
        <v>73</v>
      </c>
      <c r="Q996" s="4" t="s">
        <v>74</v>
      </c>
      <c r="R996" s="4"/>
      <c r="S996" s="4" t="s">
        <v>29</v>
      </c>
      <c r="T996" s="4" t="s">
        <v>75</v>
      </c>
      <c r="U996" s="4"/>
      <c r="V996" s="4" t="s">
        <v>58</v>
      </c>
      <c r="W996" s="9"/>
      <c r="X996" s="9"/>
      <c r="Y996" s="9"/>
      <c r="Z996" s="9"/>
      <c r="AA996" s="9"/>
      <c r="AB996" s="9"/>
      <c r="AC996" s="9"/>
    </row>
    <row r="997" spans="1:29" s="3" customFormat="1" ht="13.5" hidden="1" customHeight="1" x14ac:dyDescent="0.25">
      <c r="A997" s="4" t="s">
        <v>20</v>
      </c>
      <c r="B997" s="5" t="s">
        <v>70</v>
      </c>
      <c r="C997" s="5" t="s">
        <v>71</v>
      </c>
      <c r="D997" s="5" t="s">
        <v>804</v>
      </c>
      <c r="E997" s="19">
        <v>7</v>
      </c>
      <c r="F997" s="4" t="s">
        <v>72</v>
      </c>
      <c r="G997" s="4" t="s">
        <v>35</v>
      </c>
      <c r="H997" s="264" t="s">
        <v>36</v>
      </c>
      <c r="I997" s="264" t="s">
        <v>805</v>
      </c>
      <c r="J997" s="265"/>
      <c r="K997" s="267" t="s">
        <v>490</v>
      </c>
      <c r="L997" s="4"/>
      <c r="M997" s="4"/>
      <c r="N997" s="4"/>
      <c r="O997" s="4"/>
      <c r="P997" s="4" t="s">
        <v>73</v>
      </c>
      <c r="Q997" s="4" t="s">
        <v>74</v>
      </c>
      <c r="R997" s="4"/>
      <c r="S997" s="4" t="s">
        <v>29</v>
      </c>
      <c r="T997" s="4" t="s">
        <v>75</v>
      </c>
      <c r="U997" s="4"/>
      <c r="V997" s="4" t="s">
        <v>58</v>
      </c>
      <c r="W997" s="9"/>
      <c r="X997" s="9"/>
      <c r="Y997" s="9"/>
      <c r="Z997" s="9"/>
      <c r="AA997" s="9"/>
      <c r="AB997" s="9"/>
      <c r="AC997" s="9"/>
    </row>
    <row r="998" spans="1:29" s="3" customFormat="1" ht="13.5" hidden="1" customHeight="1" x14ac:dyDescent="0.25">
      <c r="A998" s="4" t="s">
        <v>20</v>
      </c>
      <c r="B998" s="5" t="s">
        <v>76</v>
      </c>
      <c r="C998" s="5" t="s">
        <v>77</v>
      </c>
      <c r="D998" s="5" t="s">
        <v>804</v>
      </c>
      <c r="E998" s="19">
        <v>8</v>
      </c>
      <c r="F998" s="4" t="s">
        <v>78</v>
      </c>
      <c r="G998" s="4" t="s">
        <v>55</v>
      </c>
      <c r="H998" s="264" t="s">
        <v>33</v>
      </c>
      <c r="I998" s="264" t="s">
        <v>805</v>
      </c>
      <c r="J998" s="264"/>
      <c r="K998" s="264" t="s">
        <v>484</v>
      </c>
      <c r="L998" s="4"/>
      <c r="M998" s="4"/>
      <c r="N998" s="4"/>
      <c r="O998" s="7"/>
      <c r="P998" s="4" t="s">
        <v>79</v>
      </c>
      <c r="Q998" s="4"/>
      <c r="R998" s="4"/>
      <c r="S998" s="4" t="s">
        <v>29</v>
      </c>
      <c r="T998" s="4" t="s">
        <v>80</v>
      </c>
      <c r="U998" s="4"/>
      <c r="V998" s="4" t="s">
        <v>46</v>
      </c>
      <c r="W998" s="9"/>
      <c r="X998" s="9"/>
      <c r="Y998" s="9"/>
      <c r="Z998" s="9"/>
      <c r="AA998" s="9"/>
      <c r="AB998" s="9"/>
      <c r="AC998" s="9"/>
    </row>
    <row r="999" spans="1:29" s="3" customFormat="1" ht="13.5" hidden="1" customHeight="1" x14ac:dyDescent="0.25">
      <c r="A999" s="4" t="s">
        <v>20</v>
      </c>
      <c r="B999" s="5" t="s">
        <v>76</v>
      </c>
      <c r="C999" s="5" t="s">
        <v>77</v>
      </c>
      <c r="D999" s="5" t="s">
        <v>804</v>
      </c>
      <c r="E999" s="19">
        <v>8</v>
      </c>
      <c r="F999" s="4" t="s">
        <v>78</v>
      </c>
      <c r="G999" s="4" t="s">
        <v>35</v>
      </c>
      <c r="H999" s="264" t="s">
        <v>36</v>
      </c>
      <c r="I999" s="264" t="s">
        <v>805</v>
      </c>
      <c r="J999" s="264"/>
      <c r="K999" s="264" t="s">
        <v>492</v>
      </c>
      <c r="L999" s="4"/>
      <c r="M999" s="4"/>
      <c r="N999" s="4"/>
      <c r="O999" s="4"/>
      <c r="P999" s="4" t="s">
        <v>79</v>
      </c>
      <c r="Q999" s="4"/>
      <c r="R999" s="4"/>
      <c r="S999" s="4" t="s">
        <v>29</v>
      </c>
      <c r="T999" s="4" t="s">
        <v>80</v>
      </c>
      <c r="U999" s="4"/>
      <c r="V999" s="4" t="s">
        <v>46</v>
      </c>
      <c r="W999" s="9"/>
      <c r="X999" s="9"/>
      <c r="Y999" s="9"/>
      <c r="Z999" s="9"/>
      <c r="AA999" s="9"/>
      <c r="AB999" s="9"/>
      <c r="AC999" s="9"/>
    </row>
    <row r="1000" spans="1:29" s="3" customFormat="1" ht="13.5" hidden="1" customHeight="1" x14ac:dyDescent="0.25">
      <c r="A1000" s="111" t="s">
        <v>81</v>
      </c>
      <c r="B1000" s="112" t="s">
        <v>82</v>
      </c>
      <c r="C1000" s="5"/>
      <c r="D1000" s="5" t="s">
        <v>804</v>
      </c>
      <c r="E1000" s="113">
        <v>9</v>
      </c>
      <c r="F1000" s="111" t="s">
        <v>83</v>
      </c>
      <c r="G1000" s="111" t="s">
        <v>55</v>
      </c>
      <c r="H1000" s="266" t="s">
        <v>25</v>
      </c>
      <c r="I1000" s="266"/>
      <c r="J1000" s="266"/>
      <c r="K1000" s="266"/>
      <c r="L1000" s="111"/>
      <c r="M1000" s="111"/>
      <c r="N1000" s="111"/>
      <c r="O1000" s="111"/>
      <c r="P1000" s="111" t="s">
        <v>62</v>
      </c>
      <c r="Q1000" s="111" t="s">
        <v>84</v>
      </c>
      <c r="R1000" s="111"/>
      <c r="S1000" s="111" t="s">
        <v>56</v>
      </c>
      <c r="T1000" s="111" t="s">
        <v>85</v>
      </c>
      <c r="U1000" s="111"/>
      <c r="V1000" s="111" t="s">
        <v>46</v>
      </c>
      <c r="W1000" s="9"/>
      <c r="X1000" s="9"/>
      <c r="Y1000" s="9"/>
      <c r="Z1000" s="9"/>
      <c r="AA1000" s="9"/>
      <c r="AB1000" s="9"/>
      <c r="AC1000" s="9"/>
    </row>
    <row r="1001" spans="1:29" s="3" customFormat="1" ht="13.5" hidden="1" customHeight="1" x14ac:dyDescent="0.25">
      <c r="A1001" s="4" t="s">
        <v>37</v>
      </c>
      <c r="B1001" s="5" t="s">
        <v>86</v>
      </c>
      <c r="C1001" s="5" t="s">
        <v>87</v>
      </c>
      <c r="D1001" s="5" t="s">
        <v>804</v>
      </c>
      <c r="E1001" s="19">
        <v>10</v>
      </c>
      <c r="F1001" s="10" t="s">
        <v>88</v>
      </c>
      <c r="G1001" s="4" t="s">
        <v>55</v>
      </c>
      <c r="H1001" s="264" t="s">
        <v>33</v>
      </c>
      <c r="I1001" s="264" t="s">
        <v>805</v>
      </c>
      <c r="J1001" s="264"/>
      <c r="K1001" s="264" t="s">
        <v>484</v>
      </c>
      <c r="L1001" s="4"/>
      <c r="M1001" s="4"/>
      <c r="N1001" s="4"/>
      <c r="O1001" s="7"/>
      <c r="P1001" s="10" t="s">
        <v>88</v>
      </c>
      <c r="Q1001" s="4"/>
      <c r="R1001" s="4" t="s">
        <v>43</v>
      </c>
      <c r="S1001" s="4" t="s">
        <v>29</v>
      </c>
      <c r="T1001" s="4" t="s">
        <v>89</v>
      </c>
      <c r="U1001" s="4" t="s">
        <v>45</v>
      </c>
      <c r="V1001" s="4" t="s">
        <v>46</v>
      </c>
      <c r="W1001" s="9"/>
      <c r="X1001" s="9"/>
      <c r="Y1001" s="9"/>
      <c r="Z1001" s="9"/>
      <c r="AA1001" s="9"/>
      <c r="AB1001" s="9"/>
      <c r="AC1001" s="9"/>
    </row>
    <row r="1002" spans="1:29" s="3" customFormat="1" ht="13.5" hidden="1" customHeight="1" x14ac:dyDescent="0.25">
      <c r="A1002" s="4" t="s">
        <v>37</v>
      </c>
      <c r="B1002" s="5" t="s">
        <v>86</v>
      </c>
      <c r="C1002" s="5" t="s">
        <v>87</v>
      </c>
      <c r="D1002" s="5" t="s">
        <v>804</v>
      </c>
      <c r="E1002" s="19">
        <v>10</v>
      </c>
      <c r="F1002" s="10" t="s">
        <v>88</v>
      </c>
      <c r="G1002" s="4" t="s">
        <v>35</v>
      </c>
      <c r="H1002" s="264" t="s">
        <v>36</v>
      </c>
      <c r="I1002" s="264" t="s">
        <v>805</v>
      </c>
      <c r="J1002" s="264"/>
      <c r="K1002" s="264" t="s">
        <v>486</v>
      </c>
      <c r="L1002" s="4"/>
      <c r="M1002" s="4"/>
      <c r="N1002" s="4"/>
      <c r="O1002" s="4"/>
      <c r="P1002" s="10" t="s">
        <v>88</v>
      </c>
      <c r="Q1002" s="4"/>
      <c r="R1002" s="4" t="s">
        <v>43</v>
      </c>
      <c r="S1002" s="4" t="s">
        <v>29</v>
      </c>
      <c r="T1002" s="4" t="s">
        <v>89</v>
      </c>
      <c r="U1002" s="4" t="s">
        <v>45</v>
      </c>
      <c r="V1002" s="4" t="s">
        <v>46</v>
      </c>
      <c r="W1002" s="9"/>
      <c r="X1002" s="9"/>
      <c r="Y1002" s="9"/>
      <c r="Z1002" s="9"/>
      <c r="AA1002" s="9"/>
      <c r="AB1002" s="9"/>
      <c r="AC1002" s="9"/>
    </row>
    <row r="1003" spans="1:29" s="3" customFormat="1" ht="13.5" hidden="1" customHeight="1" x14ac:dyDescent="0.25">
      <c r="A1003" s="4" t="s">
        <v>90</v>
      </c>
      <c r="B1003" s="5" t="s">
        <v>91</v>
      </c>
      <c r="C1003" s="5" t="s">
        <v>92</v>
      </c>
      <c r="D1003" s="5" t="s">
        <v>804</v>
      </c>
      <c r="E1003" s="19">
        <v>11</v>
      </c>
      <c r="F1003" s="10" t="s">
        <v>93</v>
      </c>
      <c r="G1003" s="4" t="s">
        <v>55</v>
      </c>
      <c r="H1003" s="264" t="s">
        <v>33</v>
      </c>
      <c r="I1003" s="264" t="s">
        <v>805</v>
      </c>
      <c r="J1003" s="264"/>
      <c r="K1003" s="264" t="s">
        <v>493</v>
      </c>
      <c r="L1003" s="4"/>
      <c r="M1003" s="4"/>
      <c r="N1003" s="4"/>
      <c r="O1003" s="4"/>
      <c r="P1003" s="4" t="s">
        <v>94</v>
      </c>
      <c r="Q1003" s="10"/>
      <c r="R1003" s="10"/>
      <c r="S1003" s="10" t="s">
        <v>56</v>
      </c>
      <c r="T1003" s="10"/>
      <c r="U1003" s="10"/>
      <c r="V1003" s="10" t="s">
        <v>95</v>
      </c>
      <c r="W1003" s="9"/>
      <c r="X1003" s="9"/>
      <c r="Y1003" s="9"/>
      <c r="Z1003" s="9"/>
      <c r="AA1003" s="9"/>
      <c r="AB1003" s="9"/>
      <c r="AC1003" s="9"/>
    </row>
    <row r="1004" spans="1:29" s="3" customFormat="1" ht="13.5" hidden="1" customHeight="1" x14ac:dyDescent="0.25">
      <c r="A1004" s="4" t="s">
        <v>90</v>
      </c>
      <c r="B1004" s="5" t="s">
        <v>91</v>
      </c>
      <c r="C1004" s="5" t="s">
        <v>92</v>
      </c>
      <c r="D1004" s="5" t="s">
        <v>804</v>
      </c>
      <c r="E1004" s="19">
        <v>11</v>
      </c>
      <c r="F1004" s="10" t="s">
        <v>93</v>
      </c>
      <c r="G1004" s="4" t="s">
        <v>35</v>
      </c>
      <c r="H1004" s="264" t="s">
        <v>36</v>
      </c>
      <c r="I1004" s="264" t="s">
        <v>805</v>
      </c>
      <c r="J1004" s="264"/>
      <c r="K1004" s="264" t="s">
        <v>488</v>
      </c>
      <c r="L1004" s="4"/>
      <c r="M1004" s="4"/>
      <c r="N1004" s="4"/>
      <c r="O1004" s="4"/>
      <c r="P1004" s="4" t="s">
        <v>94</v>
      </c>
      <c r="Q1004" s="10"/>
      <c r="R1004" s="10"/>
      <c r="S1004" s="10" t="s">
        <v>56</v>
      </c>
      <c r="T1004" s="10"/>
      <c r="U1004" s="10"/>
      <c r="V1004" s="10" t="s">
        <v>95</v>
      </c>
      <c r="W1004" s="9"/>
      <c r="X1004" s="9"/>
      <c r="Y1004" s="9"/>
      <c r="Z1004" s="9"/>
      <c r="AA1004" s="9"/>
      <c r="AB1004" s="9"/>
      <c r="AC1004" s="9"/>
    </row>
    <row r="1005" spans="1:29" s="3" customFormat="1" ht="13.5" hidden="1" customHeight="1" x14ac:dyDescent="0.25">
      <c r="A1005" s="4" t="s">
        <v>51</v>
      </c>
      <c r="B1005" s="5" t="s">
        <v>96</v>
      </c>
      <c r="C1005" s="5" t="s">
        <v>97</v>
      </c>
      <c r="D1005" s="5" t="s">
        <v>804</v>
      </c>
      <c r="E1005" s="19">
        <v>12</v>
      </c>
      <c r="F1005" s="10" t="s">
        <v>98</v>
      </c>
      <c r="G1005" s="4" t="s">
        <v>55</v>
      </c>
      <c r="H1005" s="264" t="s">
        <v>33</v>
      </c>
      <c r="I1005" s="264" t="s">
        <v>805</v>
      </c>
      <c r="J1005" s="264"/>
      <c r="K1005" s="264" t="s">
        <v>484</v>
      </c>
      <c r="L1005" s="4"/>
      <c r="M1005" s="4"/>
      <c r="N1005" s="4"/>
      <c r="O1005" s="7"/>
      <c r="P1005" s="4"/>
      <c r="Q1005" s="10"/>
      <c r="R1005" s="4" t="s">
        <v>50</v>
      </c>
      <c r="S1005" s="10" t="s">
        <v>56</v>
      </c>
      <c r="T1005" s="10" t="s">
        <v>99</v>
      </c>
      <c r="U1005" s="4" t="s">
        <v>45</v>
      </c>
      <c r="V1005" s="4" t="s">
        <v>58</v>
      </c>
      <c r="W1005" s="9"/>
      <c r="X1005" s="9"/>
      <c r="Y1005" s="9"/>
      <c r="Z1005" s="9"/>
      <c r="AA1005" s="9"/>
      <c r="AB1005" s="9"/>
      <c r="AC1005" s="9"/>
    </row>
    <row r="1006" spans="1:29" s="3" customFormat="1" ht="13.5" hidden="1" customHeight="1" x14ac:dyDescent="0.25">
      <c r="A1006" s="4" t="s">
        <v>51</v>
      </c>
      <c r="B1006" s="5" t="s">
        <v>96</v>
      </c>
      <c r="C1006" s="5" t="s">
        <v>97</v>
      </c>
      <c r="D1006" s="5" t="s">
        <v>804</v>
      </c>
      <c r="E1006" s="19">
        <v>12</v>
      </c>
      <c r="F1006" s="10" t="s">
        <v>98</v>
      </c>
      <c r="G1006" s="4" t="s">
        <v>35</v>
      </c>
      <c r="H1006" s="264" t="s">
        <v>36</v>
      </c>
      <c r="I1006" s="264" t="s">
        <v>805</v>
      </c>
      <c r="J1006" s="264"/>
      <c r="K1006" s="264" t="s">
        <v>491</v>
      </c>
      <c r="L1006" s="4"/>
      <c r="M1006" s="4"/>
      <c r="N1006" s="4"/>
      <c r="O1006" s="7"/>
      <c r="P1006" s="4"/>
      <c r="Q1006" s="10"/>
      <c r="R1006" s="4" t="s">
        <v>50</v>
      </c>
      <c r="S1006" s="10" t="s">
        <v>56</v>
      </c>
      <c r="T1006" s="10" t="s">
        <v>99</v>
      </c>
      <c r="U1006" s="4" t="s">
        <v>45</v>
      </c>
      <c r="V1006" s="4" t="s">
        <v>58</v>
      </c>
      <c r="W1006" s="9"/>
      <c r="X1006" s="9"/>
      <c r="Y1006" s="9"/>
      <c r="Z1006" s="9"/>
      <c r="AA1006" s="9"/>
      <c r="AB1006" s="9"/>
      <c r="AC1006" s="9"/>
    </row>
    <row r="1007" spans="1:29" s="3" customFormat="1" ht="13.5" hidden="1" customHeight="1" x14ac:dyDescent="0.25">
      <c r="A1007" s="4" t="s">
        <v>37</v>
      </c>
      <c r="B1007" s="5" t="s">
        <v>100</v>
      </c>
      <c r="C1007" s="5" t="s">
        <v>101</v>
      </c>
      <c r="D1007" s="5" t="s">
        <v>804</v>
      </c>
      <c r="E1007" s="19">
        <v>13</v>
      </c>
      <c r="F1007" s="15" t="s">
        <v>102</v>
      </c>
      <c r="G1007" s="4" t="s">
        <v>55</v>
      </c>
      <c r="H1007" s="264" t="s">
        <v>25</v>
      </c>
      <c r="I1007" s="264" t="s">
        <v>805</v>
      </c>
      <c r="J1007" s="264"/>
      <c r="K1007" s="264" t="s">
        <v>482</v>
      </c>
      <c r="L1007" s="4"/>
      <c r="M1007" s="4"/>
      <c r="N1007" s="4"/>
      <c r="O1007" s="4"/>
      <c r="P1007" s="10" t="s">
        <v>102</v>
      </c>
      <c r="Q1007" s="10"/>
      <c r="R1007" s="9" t="s">
        <v>43</v>
      </c>
      <c r="S1007" s="4" t="s">
        <v>29</v>
      </c>
      <c r="T1007" s="10" t="s">
        <v>44</v>
      </c>
      <c r="U1007" s="10" t="s">
        <v>45</v>
      </c>
      <c r="V1007" s="4" t="s">
        <v>46</v>
      </c>
      <c r="W1007" s="9"/>
      <c r="X1007" s="9"/>
      <c r="Y1007" s="9"/>
      <c r="Z1007" s="9"/>
      <c r="AA1007" s="9"/>
      <c r="AB1007" s="9"/>
      <c r="AC1007" s="9"/>
    </row>
    <row r="1008" spans="1:29" s="3" customFormat="1" ht="13.5" hidden="1" customHeight="1" x14ac:dyDescent="0.25">
      <c r="A1008" s="4" t="s">
        <v>37</v>
      </c>
      <c r="B1008" s="5" t="s">
        <v>100</v>
      </c>
      <c r="C1008" s="5" t="s">
        <v>101</v>
      </c>
      <c r="D1008" s="5" t="s">
        <v>804</v>
      </c>
      <c r="E1008" s="19">
        <v>13</v>
      </c>
      <c r="F1008" s="10" t="s">
        <v>102</v>
      </c>
      <c r="G1008" s="4" t="s">
        <v>35</v>
      </c>
      <c r="H1008" s="264" t="s">
        <v>36</v>
      </c>
      <c r="I1008" s="264" t="s">
        <v>805</v>
      </c>
      <c r="J1008" s="265"/>
      <c r="K1008" s="267" t="s">
        <v>490</v>
      </c>
      <c r="L1008" s="4"/>
      <c r="M1008" s="4"/>
      <c r="N1008" s="4"/>
      <c r="O1008" s="4"/>
      <c r="P1008" s="10" t="s">
        <v>102</v>
      </c>
      <c r="Q1008" s="10"/>
      <c r="R1008" s="4" t="s">
        <v>43</v>
      </c>
      <c r="S1008" s="4" t="s">
        <v>29</v>
      </c>
      <c r="T1008" s="10" t="s">
        <v>44</v>
      </c>
      <c r="U1008" s="10" t="s">
        <v>45</v>
      </c>
      <c r="V1008" s="4" t="s">
        <v>46</v>
      </c>
      <c r="W1008" s="9"/>
      <c r="X1008" s="9"/>
      <c r="Y1008" s="9"/>
      <c r="Z1008" s="9"/>
      <c r="AA1008" s="9"/>
      <c r="AB1008" s="9"/>
      <c r="AC1008" s="9"/>
    </row>
    <row r="1009" spans="1:29" s="3" customFormat="1" ht="13.5" hidden="1" customHeight="1" x14ac:dyDescent="0.25">
      <c r="A1009" s="4" t="s">
        <v>47</v>
      </c>
      <c r="B1009" s="5" t="s">
        <v>103</v>
      </c>
      <c r="C1009" s="5" t="s">
        <v>104</v>
      </c>
      <c r="D1009" s="5" t="s">
        <v>804</v>
      </c>
      <c r="E1009" s="19">
        <v>14</v>
      </c>
      <c r="F1009" s="10" t="s">
        <v>105</v>
      </c>
      <c r="G1009" s="4" t="s">
        <v>55</v>
      </c>
      <c r="H1009" s="264" t="s">
        <v>34</v>
      </c>
      <c r="I1009" s="264" t="s">
        <v>805</v>
      </c>
      <c r="J1009" s="264"/>
      <c r="K1009" s="264" t="s">
        <v>485</v>
      </c>
      <c r="L1009" s="4"/>
      <c r="M1009" s="4"/>
      <c r="N1009" s="4"/>
      <c r="O1009" s="7"/>
      <c r="P1009" s="10" t="s">
        <v>105</v>
      </c>
      <c r="Q1009" s="10"/>
      <c r="R1009" s="4" t="s">
        <v>50</v>
      </c>
      <c r="S1009" s="10"/>
      <c r="T1009" s="10" t="s">
        <v>44</v>
      </c>
      <c r="U1009" s="10"/>
      <c r="V1009" s="4" t="s">
        <v>46</v>
      </c>
      <c r="W1009" s="9"/>
      <c r="X1009" s="9"/>
      <c r="Y1009" s="9"/>
      <c r="Z1009" s="9"/>
      <c r="AA1009" s="9"/>
      <c r="AB1009" s="9"/>
      <c r="AC1009" s="9"/>
    </row>
    <row r="1010" spans="1:29" s="3" customFormat="1" ht="13.5" hidden="1" customHeight="1" x14ac:dyDescent="0.25">
      <c r="A1010" s="4" t="s">
        <v>47</v>
      </c>
      <c r="B1010" s="5" t="s">
        <v>103</v>
      </c>
      <c r="C1010" s="5" t="s">
        <v>104</v>
      </c>
      <c r="D1010" s="5" t="s">
        <v>804</v>
      </c>
      <c r="E1010" s="19">
        <v>14</v>
      </c>
      <c r="F1010" s="10" t="s">
        <v>105</v>
      </c>
      <c r="G1010" s="4" t="s">
        <v>35</v>
      </c>
      <c r="H1010" s="264" t="s">
        <v>36</v>
      </c>
      <c r="I1010" s="264" t="s">
        <v>805</v>
      </c>
      <c r="J1010" s="264"/>
      <c r="K1010" s="264" t="s">
        <v>492</v>
      </c>
      <c r="L1010" s="4"/>
      <c r="M1010" s="4"/>
      <c r="N1010" s="4"/>
      <c r="O1010" s="4"/>
      <c r="P1010" s="10" t="s">
        <v>105</v>
      </c>
      <c r="Q1010" s="10"/>
      <c r="R1010" s="4" t="s">
        <v>50</v>
      </c>
      <c r="S1010" s="10"/>
      <c r="T1010" s="10" t="s">
        <v>44</v>
      </c>
      <c r="U1010" s="10"/>
      <c r="V1010" s="4" t="s">
        <v>46</v>
      </c>
      <c r="W1010" s="9"/>
      <c r="X1010" s="9"/>
      <c r="Y1010" s="9"/>
      <c r="Z1010" s="9"/>
      <c r="AA1010" s="9"/>
      <c r="AB1010" s="9"/>
      <c r="AC1010" s="9"/>
    </row>
    <row r="1011" spans="1:29" s="3" customFormat="1" ht="13.5" hidden="1" customHeight="1" x14ac:dyDescent="0.25">
      <c r="A1011" s="111" t="s">
        <v>106</v>
      </c>
      <c r="B1011" s="112" t="s">
        <v>107</v>
      </c>
      <c r="C1011" s="5" t="s">
        <v>108</v>
      </c>
      <c r="D1011" s="5" t="s">
        <v>804</v>
      </c>
      <c r="E1011" s="113">
        <v>15</v>
      </c>
      <c r="F1011" s="111" t="s">
        <v>109</v>
      </c>
      <c r="G1011" s="111" t="s">
        <v>55</v>
      </c>
      <c r="H1011" s="111" t="s">
        <v>32</v>
      </c>
      <c r="I1011" s="111"/>
      <c r="J1011" s="111"/>
      <c r="K1011" s="111"/>
      <c r="L1011" s="111"/>
      <c r="M1011" s="111"/>
      <c r="N1011" s="111"/>
      <c r="O1011" s="111"/>
      <c r="P1011" s="111" t="s">
        <v>110</v>
      </c>
      <c r="Q1011" s="111"/>
      <c r="R1011" s="111"/>
      <c r="S1011" s="111" t="s">
        <v>29</v>
      </c>
      <c r="T1011" s="111"/>
      <c r="U1011" s="111"/>
      <c r="V1011" s="111" t="s">
        <v>46</v>
      </c>
      <c r="W1011" s="9"/>
      <c r="X1011" s="9"/>
      <c r="Y1011" s="9"/>
      <c r="Z1011" s="9"/>
      <c r="AA1011" s="9"/>
      <c r="AB1011" s="9"/>
      <c r="AC1011" s="9"/>
    </row>
    <row r="1012" spans="1:29" s="3" customFormat="1" ht="13.5" hidden="1" customHeight="1" x14ac:dyDescent="0.25">
      <c r="A1012" s="111" t="s">
        <v>106</v>
      </c>
      <c r="B1012" s="112" t="s">
        <v>107</v>
      </c>
      <c r="C1012" s="5" t="s">
        <v>108</v>
      </c>
      <c r="D1012" s="5" t="s">
        <v>804</v>
      </c>
      <c r="E1012" s="113">
        <v>15</v>
      </c>
      <c r="F1012" s="111" t="s">
        <v>109</v>
      </c>
      <c r="G1012" s="111" t="s">
        <v>35</v>
      </c>
      <c r="H1012" s="111" t="s">
        <v>36</v>
      </c>
      <c r="I1012" s="111"/>
      <c r="J1012" s="111"/>
      <c r="K1012" s="111"/>
      <c r="L1012" s="111"/>
      <c r="M1012" s="111"/>
      <c r="N1012" s="111"/>
      <c r="O1012" s="111"/>
      <c r="P1012" s="111" t="s">
        <v>110</v>
      </c>
      <c r="Q1012" s="111"/>
      <c r="R1012" s="111"/>
      <c r="S1012" s="111" t="s">
        <v>29</v>
      </c>
      <c r="T1012" s="111"/>
      <c r="U1012" s="111"/>
      <c r="V1012" s="111" t="s">
        <v>46</v>
      </c>
      <c r="W1012" s="9"/>
      <c r="X1012" s="9"/>
      <c r="Y1012" s="9"/>
      <c r="Z1012" s="9"/>
      <c r="AA1012" s="9"/>
      <c r="AB1012" s="9"/>
      <c r="AC1012" s="9"/>
    </row>
    <row r="1013" spans="1:29" s="3" customFormat="1" ht="13.5" hidden="1" customHeight="1" x14ac:dyDescent="0.25">
      <c r="A1013" s="4" t="s">
        <v>111</v>
      </c>
      <c r="B1013" s="5" t="s">
        <v>112</v>
      </c>
      <c r="C1013" s="5"/>
      <c r="D1013" s="5" t="s">
        <v>804</v>
      </c>
      <c r="E1013" s="19">
        <v>16</v>
      </c>
      <c r="F1013" s="4" t="s">
        <v>113</v>
      </c>
      <c r="G1013" s="4" t="s">
        <v>55</v>
      </c>
      <c r="H1013" s="268" t="s">
        <v>33</v>
      </c>
      <c r="I1013" s="268" t="s">
        <v>805</v>
      </c>
      <c r="J1013" s="268"/>
      <c r="K1013" s="268" t="s">
        <v>489</v>
      </c>
      <c r="L1013" s="4"/>
      <c r="M1013" s="4"/>
      <c r="N1013" s="4"/>
      <c r="O1013" s="7"/>
      <c r="P1013" s="10"/>
      <c r="Q1013" s="10"/>
      <c r="R1013" s="4" t="s">
        <v>114</v>
      </c>
      <c r="S1013" s="10"/>
      <c r="T1013" s="10"/>
      <c r="U1013" s="10"/>
      <c r="V1013" s="10" t="s">
        <v>95</v>
      </c>
      <c r="W1013" s="9"/>
      <c r="X1013" s="9"/>
      <c r="Y1013" s="9"/>
      <c r="Z1013" s="9"/>
      <c r="AA1013" s="9"/>
      <c r="AB1013" s="9"/>
      <c r="AC1013" s="9"/>
    </row>
    <row r="1014" spans="1:29" s="3" customFormat="1" ht="13.5" hidden="1" customHeight="1" x14ac:dyDescent="0.25">
      <c r="A1014" s="4" t="s">
        <v>111</v>
      </c>
      <c r="B1014" s="5" t="s">
        <v>112</v>
      </c>
      <c r="C1014" s="5"/>
      <c r="D1014" s="5" t="s">
        <v>804</v>
      </c>
      <c r="E1014" s="19">
        <v>16</v>
      </c>
      <c r="F1014" s="4" t="s">
        <v>113</v>
      </c>
      <c r="G1014" s="4" t="s">
        <v>35</v>
      </c>
      <c r="H1014" s="268" t="s">
        <v>36</v>
      </c>
      <c r="I1014" s="268" t="s">
        <v>805</v>
      </c>
      <c r="J1014" s="268"/>
      <c r="K1014" s="268" t="s">
        <v>488</v>
      </c>
      <c r="L1014" s="4"/>
      <c r="M1014" s="4"/>
      <c r="N1014" s="4"/>
      <c r="O1014" s="4"/>
      <c r="P1014" s="10"/>
      <c r="Q1014" s="10"/>
      <c r="R1014" s="4" t="s">
        <v>114</v>
      </c>
      <c r="S1014" s="10"/>
      <c r="T1014" s="10"/>
      <c r="U1014" s="10"/>
      <c r="V1014" s="10" t="s">
        <v>95</v>
      </c>
      <c r="W1014" s="9"/>
      <c r="X1014" s="9"/>
      <c r="Y1014" s="9"/>
      <c r="Z1014" s="9"/>
      <c r="AA1014" s="9"/>
      <c r="AB1014" s="9"/>
      <c r="AC1014" s="9"/>
    </row>
    <row r="1015" spans="1:29" s="3" customFormat="1" ht="13.5" hidden="1" customHeight="1" x14ac:dyDescent="0.25">
      <c r="A1015" s="4" t="s">
        <v>111</v>
      </c>
      <c r="B1015" s="5" t="s">
        <v>115</v>
      </c>
      <c r="C1015" s="5" t="s">
        <v>116</v>
      </c>
      <c r="D1015" s="5" t="s">
        <v>804</v>
      </c>
      <c r="E1015" s="19">
        <v>17</v>
      </c>
      <c r="F1015" s="14" t="s">
        <v>117</v>
      </c>
      <c r="G1015" s="4" t="s">
        <v>55</v>
      </c>
      <c r="H1015" s="268" t="s">
        <v>25</v>
      </c>
      <c r="I1015" s="268" t="s">
        <v>805</v>
      </c>
      <c r="J1015" s="268"/>
      <c r="K1015" s="268" t="s">
        <v>487</v>
      </c>
      <c r="L1015" s="4"/>
      <c r="M1015" s="4"/>
      <c r="N1015" s="4"/>
      <c r="O1015" s="4"/>
      <c r="P1015" s="10"/>
      <c r="Q1015" s="10"/>
      <c r="R1015" s="4" t="s">
        <v>114</v>
      </c>
      <c r="S1015" s="10"/>
      <c r="T1015" s="10"/>
      <c r="U1015" s="10"/>
      <c r="V1015" s="10" t="s">
        <v>95</v>
      </c>
      <c r="W1015" s="9"/>
      <c r="X1015" s="9"/>
      <c r="Y1015" s="9"/>
      <c r="Z1015" s="9"/>
      <c r="AA1015" s="9"/>
      <c r="AB1015" s="9"/>
      <c r="AC1015" s="9"/>
    </row>
    <row r="1016" spans="1:29" s="3" customFormat="1" ht="13.5" hidden="1" customHeight="1" x14ac:dyDescent="0.25">
      <c r="A1016" s="4" t="s">
        <v>111</v>
      </c>
      <c r="B1016" s="5" t="s">
        <v>115</v>
      </c>
      <c r="C1016" s="5" t="s">
        <v>116</v>
      </c>
      <c r="D1016" s="5" t="s">
        <v>804</v>
      </c>
      <c r="E1016" s="19">
        <v>17</v>
      </c>
      <c r="F1016" s="4" t="s">
        <v>117</v>
      </c>
      <c r="G1016" s="4" t="s">
        <v>35</v>
      </c>
      <c r="H1016" s="268" t="s">
        <v>36</v>
      </c>
      <c r="I1016" s="268" t="s">
        <v>805</v>
      </c>
      <c r="J1016" s="268"/>
      <c r="K1016" s="268" t="s">
        <v>491</v>
      </c>
      <c r="L1016" s="4"/>
      <c r="M1016" s="4"/>
      <c r="N1016" s="4"/>
      <c r="O1016" s="7"/>
      <c r="P1016" s="10"/>
      <c r="Q1016" s="10"/>
      <c r="R1016" s="4" t="s">
        <v>114</v>
      </c>
      <c r="S1016" s="10"/>
      <c r="T1016" s="10"/>
      <c r="U1016" s="10"/>
      <c r="V1016" s="10" t="s">
        <v>95</v>
      </c>
      <c r="W1016" s="9"/>
      <c r="X1016" s="9"/>
      <c r="Y1016" s="9"/>
      <c r="Z1016" s="9"/>
      <c r="AA1016" s="9"/>
      <c r="AB1016" s="9"/>
      <c r="AC1016" s="9"/>
    </row>
    <row r="1017" spans="1:29" s="3" customFormat="1" ht="13.5" hidden="1" customHeight="1" x14ac:dyDescent="0.25">
      <c r="A1017" s="4" t="s">
        <v>59</v>
      </c>
      <c r="B1017" s="5" t="s">
        <v>118</v>
      </c>
      <c r="C1017" s="5"/>
      <c r="D1017" s="5" t="s">
        <v>804</v>
      </c>
      <c r="E1017" s="19">
        <v>18</v>
      </c>
      <c r="F1017" s="4" t="s">
        <v>62</v>
      </c>
      <c r="G1017" s="4" t="s">
        <v>55</v>
      </c>
      <c r="H1017" s="268" t="s">
        <v>25</v>
      </c>
      <c r="I1017" s="268" t="s">
        <v>805</v>
      </c>
      <c r="J1017" s="268"/>
      <c r="K1017" s="268" t="s">
        <v>487</v>
      </c>
      <c r="L1017" s="4"/>
      <c r="M1017" s="4"/>
      <c r="N1017" s="4"/>
      <c r="O1017" s="7"/>
      <c r="P1017" s="4" t="s">
        <v>62</v>
      </c>
      <c r="Q1017" s="4"/>
      <c r="R1017" s="4"/>
      <c r="S1017" s="4" t="s">
        <v>56</v>
      </c>
      <c r="T1017" s="4" t="s">
        <v>119</v>
      </c>
      <c r="U1017" s="4"/>
      <c r="V1017" s="4" t="s">
        <v>46</v>
      </c>
      <c r="W1017" s="9"/>
      <c r="X1017" s="9"/>
      <c r="Y1017" s="9"/>
      <c r="Z1017" s="9"/>
      <c r="AA1017" s="9"/>
      <c r="AB1017" s="9"/>
      <c r="AC1017" s="9"/>
    </row>
    <row r="1018" spans="1:29" s="3" customFormat="1" ht="13.5" hidden="1" customHeight="1" x14ac:dyDescent="0.25">
      <c r="A1018" s="4" t="s">
        <v>59</v>
      </c>
      <c r="B1018" s="5" t="s">
        <v>118</v>
      </c>
      <c r="C1018" s="5"/>
      <c r="D1018" s="5" t="s">
        <v>804</v>
      </c>
      <c r="E1018" s="19">
        <v>18</v>
      </c>
      <c r="F1018" s="4" t="s">
        <v>62</v>
      </c>
      <c r="G1018" s="4" t="s">
        <v>35</v>
      </c>
      <c r="H1018" s="268" t="s">
        <v>36</v>
      </c>
      <c r="I1018" s="268" t="s">
        <v>805</v>
      </c>
      <c r="J1018" s="269"/>
      <c r="K1018" s="286" t="s">
        <v>490</v>
      </c>
      <c r="L1018" s="4"/>
      <c r="M1018" s="4"/>
      <c r="N1018" s="4"/>
      <c r="O1018" s="7"/>
      <c r="P1018" s="4" t="s">
        <v>62</v>
      </c>
      <c r="Q1018" s="4"/>
      <c r="R1018" s="4"/>
      <c r="S1018" s="4" t="s">
        <v>56</v>
      </c>
      <c r="T1018" s="4" t="s">
        <v>119</v>
      </c>
      <c r="U1018" s="4"/>
      <c r="V1018" s="4" t="s">
        <v>46</v>
      </c>
      <c r="W1018" s="9"/>
      <c r="X1018" s="9"/>
      <c r="Y1018" s="9"/>
      <c r="Z1018" s="9"/>
      <c r="AA1018" s="9"/>
      <c r="AB1018" s="9"/>
      <c r="AC1018" s="9"/>
    </row>
    <row r="1019" spans="1:29" s="3" customFormat="1" ht="13.5" hidden="1" customHeight="1" x14ac:dyDescent="0.25">
      <c r="A1019" s="4" t="s">
        <v>59</v>
      </c>
      <c r="B1019" s="5" t="s">
        <v>120</v>
      </c>
      <c r="C1019" s="5"/>
      <c r="D1019" s="5" t="s">
        <v>804</v>
      </c>
      <c r="E1019" s="19">
        <v>19</v>
      </c>
      <c r="F1019" s="4" t="s">
        <v>121</v>
      </c>
      <c r="G1019" s="4" t="s">
        <v>122</v>
      </c>
      <c r="H1019" s="268" t="s">
        <v>34</v>
      </c>
      <c r="I1019" s="268" t="s">
        <v>805</v>
      </c>
      <c r="J1019" s="268"/>
      <c r="K1019" s="268" t="s">
        <v>485</v>
      </c>
      <c r="L1019" s="4"/>
      <c r="M1019" s="4"/>
      <c r="N1019" s="4"/>
      <c r="O1019" s="4"/>
      <c r="P1019" s="4" t="s">
        <v>62</v>
      </c>
      <c r="Q1019" s="4" t="s">
        <v>63</v>
      </c>
      <c r="R1019" s="4"/>
      <c r="S1019" s="4" t="s">
        <v>56</v>
      </c>
      <c r="T1019" s="4" t="s">
        <v>75</v>
      </c>
      <c r="U1019" s="4"/>
      <c r="V1019" s="4" t="s">
        <v>46</v>
      </c>
      <c r="W1019" s="9"/>
      <c r="X1019" s="9"/>
      <c r="Y1019" s="9"/>
      <c r="Z1019" s="9"/>
      <c r="AA1019" s="9"/>
      <c r="AB1019" s="9"/>
      <c r="AC1019" s="9"/>
    </row>
    <row r="1020" spans="1:29" s="3" customFormat="1" ht="13.5" hidden="1" customHeight="1" x14ac:dyDescent="0.25">
      <c r="A1020" s="4" t="s">
        <v>59</v>
      </c>
      <c r="B1020" s="5" t="s">
        <v>123</v>
      </c>
      <c r="C1020" s="5" t="s">
        <v>124</v>
      </c>
      <c r="D1020" s="5" t="s">
        <v>804</v>
      </c>
      <c r="E1020" s="19">
        <v>20</v>
      </c>
      <c r="F1020" s="4" t="s">
        <v>125</v>
      </c>
      <c r="G1020" s="4" t="s">
        <v>55</v>
      </c>
      <c r="H1020" s="268" t="s">
        <v>25</v>
      </c>
      <c r="I1020" s="268" t="s">
        <v>805</v>
      </c>
      <c r="J1020" s="268"/>
      <c r="K1020" s="268" t="s">
        <v>482</v>
      </c>
      <c r="L1020" s="4"/>
      <c r="M1020" s="4"/>
      <c r="N1020" s="4"/>
      <c r="O1020" s="7"/>
      <c r="P1020" s="4" t="s">
        <v>126</v>
      </c>
      <c r="Q1020" s="4" t="s">
        <v>27</v>
      </c>
      <c r="R1020" s="4"/>
      <c r="S1020" s="4" t="s">
        <v>29</v>
      </c>
      <c r="T1020" s="4" t="s">
        <v>127</v>
      </c>
      <c r="U1020" s="4"/>
      <c r="V1020" s="4" t="s">
        <v>46</v>
      </c>
      <c r="W1020" s="9"/>
      <c r="X1020" s="9"/>
      <c r="Y1020" s="9"/>
      <c r="Z1020" s="9"/>
      <c r="AA1020" s="9"/>
      <c r="AB1020" s="9"/>
      <c r="AC1020" s="9"/>
    </row>
    <row r="1021" spans="1:29" s="3" customFormat="1" ht="13.5" hidden="1" customHeight="1" x14ac:dyDescent="0.25">
      <c r="A1021" s="4" t="s">
        <v>59</v>
      </c>
      <c r="B1021" s="5" t="s">
        <v>123</v>
      </c>
      <c r="C1021" s="5" t="s">
        <v>124</v>
      </c>
      <c r="D1021" s="5" t="s">
        <v>804</v>
      </c>
      <c r="E1021" s="19">
        <v>20</v>
      </c>
      <c r="F1021" s="4" t="s">
        <v>125</v>
      </c>
      <c r="G1021" s="4" t="s">
        <v>35</v>
      </c>
      <c r="H1021" s="268" t="s">
        <v>36</v>
      </c>
      <c r="I1021" s="268" t="s">
        <v>805</v>
      </c>
      <c r="J1021" s="268"/>
      <c r="K1021" s="268" t="s">
        <v>492</v>
      </c>
      <c r="L1021" s="4"/>
      <c r="M1021" s="4"/>
      <c r="N1021" s="4"/>
      <c r="O1021" s="4"/>
      <c r="P1021" s="4" t="s">
        <v>126</v>
      </c>
      <c r="Q1021" s="4" t="s">
        <v>27</v>
      </c>
      <c r="R1021" s="4"/>
      <c r="S1021" s="4" t="s">
        <v>29</v>
      </c>
      <c r="T1021" s="4" t="s">
        <v>127</v>
      </c>
      <c r="U1021" s="4"/>
      <c r="V1021" s="4" t="s">
        <v>46</v>
      </c>
      <c r="W1021" s="9"/>
      <c r="X1021" s="9"/>
      <c r="Y1021" s="9"/>
      <c r="Z1021" s="9"/>
      <c r="AA1021" s="9"/>
      <c r="AB1021" s="9"/>
      <c r="AC1021" s="9"/>
    </row>
    <row r="1022" spans="1:29" s="3" customFormat="1" ht="13.5" hidden="1" customHeight="1" x14ac:dyDescent="0.25">
      <c r="A1022" s="4"/>
      <c r="B1022" s="5"/>
      <c r="C1022" s="5"/>
      <c r="D1022" s="5"/>
      <c r="E1022" s="19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 t="s">
        <v>46</v>
      </c>
    </row>
    <row r="1023" spans="1:29" s="3" customFormat="1" ht="13.5" hidden="1" customHeight="1" x14ac:dyDescent="0.25">
      <c r="A1023" s="4"/>
      <c r="B1023" s="5"/>
      <c r="C1023" s="5"/>
      <c r="D1023" s="5"/>
      <c r="E1023" s="19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 t="s">
        <v>46</v>
      </c>
    </row>
    <row r="1024" spans="1:29" s="3" customFormat="1" ht="13.5" hidden="1" customHeight="1" x14ac:dyDescent="0.25">
      <c r="A1024" s="4"/>
      <c r="B1024" s="5"/>
      <c r="C1024" s="5"/>
      <c r="D1024" s="5"/>
      <c r="E1024" s="19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 t="s">
        <v>46</v>
      </c>
    </row>
    <row r="1025" spans="1:29" s="3" customFormat="1" ht="13.5" hidden="1" customHeight="1" x14ac:dyDescent="0.25">
      <c r="A1025" s="4"/>
      <c r="B1025" s="5"/>
      <c r="C1025" s="5"/>
      <c r="D1025" s="5"/>
      <c r="E1025" s="19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9"/>
      <c r="S1025" s="4"/>
      <c r="T1025" s="4"/>
      <c r="U1025" s="4"/>
      <c r="V1025" s="4" t="s">
        <v>46</v>
      </c>
    </row>
    <row r="1026" spans="1:29" s="3" customFormat="1" ht="13.5" hidden="1" customHeight="1" x14ac:dyDescent="0.25">
      <c r="A1026" s="4"/>
      <c r="B1026" s="5"/>
      <c r="C1026" s="5"/>
      <c r="D1026" s="5"/>
      <c r="E1026" s="19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 t="s">
        <v>46</v>
      </c>
    </row>
    <row r="1027" spans="1:29" s="3" customFormat="1" ht="13.5" hidden="1" customHeight="1" x14ac:dyDescent="0.25">
      <c r="A1027" s="4"/>
      <c r="B1027" s="5"/>
      <c r="C1027" s="5"/>
      <c r="D1027" s="5"/>
      <c r="E1027" s="19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 t="s">
        <v>46</v>
      </c>
    </row>
    <row r="1028" spans="1:29" s="3" customFormat="1" ht="13.5" hidden="1" customHeight="1" x14ac:dyDescent="0.25">
      <c r="A1028" s="4"/>
      <c r="B1028" s="5"/>
      <c r="C1028" s="5"/>
      <c r="D1028" s="5"/>
      <c r="E1028" s="19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 t="s">
        <v>46</v>
      </c>
    </row>
    <row r="1029" spans="1:29" s="3" customFormat="1" ht="13.5" hidden="1" customHeight="1" x14ac:dyDescent="0.25">
      <c r="A1029" s="4"/>
      <c r="B1029" s="5"/>
      <c r="C1029" s="5"/>
      <c r="D1029" s="5"/>
      <c r="E1029" s="19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 t="s">
        <v>46</v>
      </c>
    </row>
    <row r="1030" spans="1:29" s="3" customFormat="1" ht="13.5" hidden="1" customHeight="1" x14ac:dyDescent="0.25">
      <c r="A1030" s="4"/>
      <c r="B1030" s="5"/>
      <c r="C1030" s="5"/>
      <c r="D1030" s="5"/>
      <c r="E1030" s="19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 t="s">
        <v>46</v>
      </c>
    </row>
    <row r="1031" spans="1:29" s="3" customFormat="1" ht="13.5" hidden="1" customHeight="1" x14ac:dyDescent="0.25">
      <c r="A1031" s="4"/>
      <c r="B1031" s="5"/>
      <c r="C1031" s="5"/>
      <c r="D1031" s="5"/>
      <c r="E1031" s="19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 t="s">
        <v>46</v>
      </c>
    </row>
    <row r="1032" spans="1:29" s="3" customFormat="1" ht="13.5" hidden="1" customHeight="1" x14ac:dyDescent="0.25">
      <c r="A1032" s="4"/>
      <c r="B1032" s="5"/>
      <c r="C1032" s="5"/>
      <c r="D1032" s="5"/>
      <c r="E1032" s="19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 t="s">
        <v>46</v>
      </c>
    </row>
    <row r="1033" spans="1:29" s="3" customFormat="1" ht="13.5" hidden="1" customHeight="1" x14ac:dyDescent="0.25">
      <c r="A1033" s="4"/>
      <c r="B1033" s="5"/>
      <c r="C1033" s="5"/>
      <c r="D1033" s="5"/>
      <c r="E1033" s="19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 t="s">
        <v>46</v>
      </c>
    </row>
    <row r="1034" spans="1:29" s="3" customFormat="1" ht="13.5" hidden="1" customHeight="1" x14ac:dyDescent="0.25">
      <c r="A1034" s="4"/>
      <c r="B1034" s="5"/>
      <c r="C1034" s="5"/>
      <c r="D1034" s="5"/>
      <c r="E1034" s="19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 t="s">
        <v>46</v>
      </c>
    </row>
    <row r="1035" spans="1:29" s="3" customFormat="1" ht="13.5" hidden="1" customHeight="1" x14ac:dyDescent="0.25">
      <c r="A1035" s="4"/>
      <c r="B1035" s="5"/>
      <c r="C1035" s="5"/>
      <c r="D1035" s="5"/>
      <c r="E1035" s="19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 t="s">
        <v>46</v>
      </c>
    </row>
    <row r="1036" spans="1:29" s="3" customFormat="1" ht="13.5" hidden="1" customHeight="1" x14ac:dyDescent="0.25">
      <c r="A1036" s="4"/>
      <c r="B1036" s="5"/>
      <c r="C1036" s="5"/>
      <c r="D1036" s="5"/>
      <c r="E1036" s="19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 t="s">
        <v>46</v>
      </c>
    </row>
    <row r="1037" spans="1:29" s="3" customFormat="1" ht="13.5" hidden="1" customHeight="1" x14ac:dyDescent="0.25">
      <c r="A1037" s="4"/>
      <c r="B1037" s="5"/>
      <c r="C1037" s="5"/>
      <c r="D1037" s="5"/>
      <c r="E1037" s="19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 t="s">
        <v>46</v>
      </c>
    </row>
    <row r="1038" spans="1:29" s="3" customFormat="1" ht="13.5" hidden="1" customHeight="1" x14ac:dyDescent="0.25">
      <c r="A1038" s="4"/>
      <c r="B1038" s="5"/>
      <c r="C1038" s="5"/>
      <c r="D1038" s="5"/>
      <c r="E1038" s="19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 t="s">
        <v>46</v>
      </c>
    </row>
    <row r="1039" spans="1:29" s="3" customFormat="1" ht="13.5" hidden="1" customHeight="1" x14ac:dyDescent="0.25">
      <c r="A1039" s="4"/>
      <c r="B1039" s="5"/>
      <c r="C1039" s="5"/>
      <c r="D1039" s="5"/>
      <c r="E1039" s="19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 t="s">
        <v>46</v>
      </c>
    </row>
    <row r="1040" spans="1:29" ht="15" hidden="1" customHeight="1" x14ac:dyDescent="0.25">
      <c r="A1040" s="4"/>
      <c r="B1040" s="5"/>
      <c r="C1040" s="5"/>
      <c r="D1040" s="5"/>
      <c r="E1040" s="19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9"/>
      <c r="Q1040" s="9"/>
      <c r="R1040" s="9"/>
      <c r="S1040" s="9"/>
      <c r="T1040" s="9"/>
      <c r="U1040" s="9"/>
      <c r="V1040" s="9" t="s">
        <v>46</v>
      </c>
      <c r="W1040" s="3"/>
      <c r="X1040" s="3"/>
      <c r="Y1040" s="3"/>
      <c r="Z1040" s="3"/>
      <c r="AA1040" s="3"/>
      <c r="AB1040" s="3"/>
      <c r="AC1040" s="3"/>
    </row>
    <row r="1041" spans="1:29" s="3" customFormat="1" ht="13.5" hidden="1" customHeight="1" x14ac:dyDescent="0.25">
      <c r="A1041" s="4"/>
      <c r="B1041" s="5"/>
      <c r="C1041" s="5"/>
      <c r="D1041" s="5"/>
      <c r="E1041" s="19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 t="s">
        <v>46</v>
      </c>
      <c r="W1041" s="4"/>
      <c r="X1041" s="4"/>
      <c r="Y1041" s="4"/>
      <c r="Z1041" s="4"/>
      <c r="AA1041" s="4"/>
      <c r="AB1041" s="4"/>
      <c r="AC1041" s="4"/>
    </row>
    <row r="1042" spans="1:29" s="3" customFormat="1" ht="13.5" hidden="1" customHeight="1" x14ac:dyDescent="0.25">
      <c r="A1042" s="4"/>
      <c r="B1042" s="5"/>
      <c r="C1042" s="5"/>
      <c r="D1042" s="5"/>
      <c r="E1042" s="19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 t="s">
        <v>46</v>
      </c>
      <c r="W1042" s="4"/>
      <c r="X1042" s="4"/>
      <c r="Y1042" s="4"/>
      <c r="Z1042" s="4"/>
      <c r="AA1042" s="4"/>
      <c r="AB1042" s="4"/>
      <c r="AC1042" s="4"/>
    </row>
    <row r="1043" spans="1:29" s="3" customFormat="1" ht="13.5" hidden="1" customHeight="1" x14ac:dyDescent="0.25">
      <c r="A1043" s="4"/>
      <c r="B1043" s="5"/>
      <c r="C1043" s="5"/>
      <c r="D1043" s="5"/>
      <c r="E1043" s="19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 t="s">
        <v>46</v>
      </c>
      <c r="W1043" s="4"/>
      <c r="X1043" s="4"/>
      <c r="Y1043" s="4"/>
      <c r="Z1043" s="4"/>
      <c r="AA1043" s="4"/>
      <c r="AB1043" s="4"/>
      <c r="AC1043" s="4"/>
    </row>
    <row r="1044" spans="1:29" s="3" customFormat="1" ht="13.5" hidden="1" customHeight="1" x14ac:dyDescent="0.25">
      <c r="A1044" s="4"/>
      <c r="B1044" s="5"/>
      <c r="C1044" s="5"/>
      <c r="D1044" s="5"/>
      <c r="E1044" s="19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 t="s">
        <v>46</v>
      </c>
      <c r="W1044" s="4"/>
      <c r="X1044" s="4"/>
      <c r="Y1044" s="4"/>
      <c r="Z1044" s="4"/>
      <c r="AA1044" s="4"/>
      <c r="AB1044" s="4"/>
      <c r="AC1044" s="4"/>
    </row>
    <row r="1045" spans="1:29" s="3" customFormat="1" ht="13.5" hidden="1" customHeight="1" x14ac:dyDescent="0.25">
      <c r="A1045" s="4"/>
      <c r="B1045" s="5"/>
      <c r="C1045" s="5"/>
      <c r="D1045" s="5"/>
      <c r="E1045" s="19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 t="s">
        <v>46</v>
      </c>
      <c r="W1045" s="4"/>
      <c r="X1045" s="4"/>
      <c r="Y1045" s="4"/>
      <c r="Z1045" s="4"/>
      <c r="AA1045" s="4"/>
      <c r="AB1045" s="4"/>
      <c r="AC1045" s="4"/>
    </row>
    <row r="1046" spans="1:29" s="3" customFormat="1" ht="13.5" hidden="1" customHeight="1" x14ac:dyDescent="0.25">
      <c r="A1046" s="4"/>
      <c r="B1046" s="5"/>
      <c r="C1046" s="5"/>
      <c r="D1046" s="5"/>
      <c r="E1046" s="19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 t="s">
        <v>46</v>
      </c>
      <c r="W1046" s="4"/>
      <c r="X1046" s="4"/>
      <c r="Y1046" s="4"/>
      <c r="Z1046" s="4"/>
      <c r="AA1046" s="4"/>
      <c r="AB1046" s="4"/>
      <c r="AC1046" s="4"/>
    </row>
    <row r="1047" spans="1:29" s="3" customFormat="1" ht="13.5" hidden="1" customHeight="1" x14ac:dyDescent="0.25">
      <c r="A1047" s="4"/>
      <c r="B1047" s="5"/>
      <c r="C1047" s="5"/>
      <c r="D1047" s="5"/>
      <c r="E1047" s="19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 t="s">
        <v>46</v>
      </c>
      <c r="W1047" s="4"/>
      <c r="X1047" s="4"/>
      <c r="Y1047" s="4"/>
      <c r="Z1047" s="4"/>
      <c r="AA1047" s="4"/>
      <c r="AB1047" s="4"/>
      <c r="AC1047" s="4"/>
    </row>
    <row r="1048" spans="1:29" s="3" customFormat="1" ht="13.5" hidden="1" customHeight="1" x14ac:dyDescent="0.25">
      <c r="A1048" s="4"/>
      <c r="B1048" s="5"/>
      <c r="C1048" s="5"/>
      <c r="D1048" s="5"/>
      <c r="E1048" s="19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 t="s">
        <v>46</v>
      </c>
      <c r="W1048" s="4"/>
      <c r="X1048" s="4"/>
      <c r="Y1048" s="4"/>
      <c r="Z1048" s="4"/>
      <c r="AA1048" s="4"/>
      <c r="AB1048" s="4"/>
      <c r="AC1048" s="4"/>
    </row>
    <row r="1049" spans="1:29" s="3" customFormat="1" ht="13.5" hidden="1" customHeight="1" x14ac:dyDescent="0.25">
      <c r="A1049" s="4"/>
      <c r="B1049" s="5"/>
      <c r="C1049" s="5"/>
      <c r="D1049" s="5"/>
      <c r="E1049" s="19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 t="s">
        <v>46</v>
      </c>
      <c r="W1049" s="4"/>
      <c r="X1049" s="4"/>
      <c r="Y1049" s="4"/>
      <c r="Z1049" s="4"/>
      <c r="AA1049" s="4"/>
      <c r="AB1049" s="4"/>
      <c r="AC1049" s="4"/>
    </row>
    <row r="1050" spans="1:29" s="3" customFormat="1" ht="13.5" hidden="1" customHeight="1" x14ac:dyDescent="0.25">
      <c r="A1050" s="4"/>
      <c r="B1050" s="5"/>
      <c r="C1050" s="5"/>
      <c r="D1050" s="5"/>
      <c r="E1050" s="19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 t="s">
        <v>46</v>
      </c>
      <c r="W1050" s="4"/>
      <c r="X1050" s="4"/>
      <c r="Y1050" s="4"/>
      <c r="Z1050" s="4"/>
      <c r="AA1050" s="4"/>
      <c r="AB1050" s="4"/>
      <c r="AC1050" s="4"/>
    </row>
    <row r="1051" spans="1:29" s="3" customFormat="1" ht="13.5" hidden="1" customHeight="1" x14ac:dyDescent="0.25">
      <c r="A1051" s="4"/>
      <c r="B1051" s="5"/>
      <c r="C1051" s="5"/>
      <c r="D1051" s="5"/>
      <c r="E1051" s="19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 t="s">
        <v>46</v>
      </c>
      <c r="W1051" s="4"/>
      <c r="X1051" s="4"/>
      <c r="Y1051" s="4"/>
      <c r="Z1051" s="4"/>
      <c r="AA1051" s="4"/>
      <c r="AB1051" s="4"/>
      <c r="AC1051" s="4"/>
    </row>
    <row r="1052" spans="1:29" s="3" customFormat="1" ht="13.5" hidden="1" customHeight="1" x14ac:dyDescent="0.25">
      <c r="A1052" s="4"/>
      <c r="B1052" s="5"/>
      <c r="C1052" s="5"/>
      <c r="D1052" s="5"/>
      <c r="E1052" s="19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 t="s">
        <v>46</v>
      </c>
      <c r="W1052" s="4"/>
      <c r="X1052" s="4"/>
      <c r="Y1052" s="4"/>
      <c r="Z1052" s="4"/>
      <c r="AA1052" s="4"/>
      <c r="AB1052" s="4"/>
      <c r="AC1052" s="4"/>
    </row>
    <row r="1053" spans="1:29" s="3" customFormat="1" ht="13.5" hidden="1" customHeight="1" x14ac:dyDescent="0.25">
      <c r="A1053" s="4"/>
      <c r="B1053" s="5"/>
      <c r="C1053" s="5"/>
      <c r="D1053" s="5"/>
      <c r="E1053" s="19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 t="s">
        <v>46</v>
      </c>
      <c r="W1053" s="4"/>
      <c r="X1053" s="4"/>
      <c r="Y1053" s="4"/>
      <c r="Z1053" s="4"/>
      <c r="AA1053" s="4"/>
      <c r="AB1053" s="4"/>
      <c r="AC1053" s="4"/>
    </row>
    <row r="1054" spans="1:29" s="3" customFormat="1" ht="13.5" hidden="1" customHeight="1" x14ac:dyDescent="0.25">
      <c r="A1054" s="4"/>
      <c r="B1054" s="5"/>
      <c r="C1054" s="5"/>
      <c r="D1054" s="5"/>
      <c r="E1054" s="19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 t="s">
        <v>46</v>
      </c>
      <c r="W1054" s="4"/>
      <c r="X1054" s="4"/>
      <c r="Y1054" s="4"/>
      <c r="Z1054" s="4"/>
      <c r="AA1054" s="4"/>
      <c r="AB1054" s="4"/>
      <c r="AC1054" s="4"/>
    </row>
    <row r="1055" spans="1:29" s="3" customFormat="1" ht="13.5" hidden="1" customHeight="1" x14ac:dyDescent="0.25">
      <c r="A1055" s="4"/>
      <c r="B1055" s="5"/>
      <c r="C1055" s="5"/>
      <c r="D1055" s="5"/>
      <c r="E1055" s="19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 t="s">
        <v>46</v>
      </c>
      <c r="W1055" s="4"/>
      <c r="X1055" s="4"/>
      <c r="Y1055" s="4"/>
      <c r="Z1055" s="4"/>
      <c r="AA1055" s="4"/>
      <c r="AB1055" s="4"/>
      <c r="AC1055" s="4"/>
    </row>
    <row r="1056" spans="1:29" s="3" customFormat="1" ht="13.5" hidden="1" customHeight="1" x14ac:dyDescent="0.25">
      <c r="A1056" s="4"/>
      <c r="B1056" s="5"/>
      <c r="C1056" s="5"/>
      <c r="D1056" s="5"/>
      <c r="E1056" s="19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 t="s">
        <v>46</v>
      </c>
      <c r="W1056" s="4"/>
      <c r="X1056" s="4"/>
      <c r="Y1056" s="4"/>
      <c r="Z1056" s="4"/>
      <c r="AA1056" s="4"/>
      <c r="AB1056" s="4"/>
      <c r="AC1056" s="4"/>
    </row>
    <row r="1057" spans="1:29" s="3" customFormat="1" ht="13.5" hidden="1" customHeight="1" x14ac:dyDescent="0.25">
      <c r="A1057" s="4"/>
      <c r="B1057" s="5"/>
      <c r="C1057" s="5"/>
      <c r="D1057" s="5"/>
      <c r="E1057" s="19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 t="s">
        <v>46</v>
      </c>
      <c r="W1057" s="4"/>
      <c r="X1057" s="4"/>
      <c r="Y1057" s="4"/>
      <c r="Z1057" s="4"/>
      <c r="AA1057" s="4"/>
      <c r="AB1057" s="4"/>
      <c r="AC1057" s="4"/>
    </row>
    <row r="1058" spans="1:29" s="3" customFormat="1" ht="13.5" hidden="1" customHeight="1" x14ac:dyDescent="0.25">
      <c r="A1058" s="4"/>
      <c r="B1058" s="5"/>
      <c r="C1058" s="5"/>
      <c r="D1058" s="5"/>
      <c r="E1058" s="19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 t="s">
        <v>46</v>
      </c>
      <c r="W1058" s="4"/>
      <c r="X1058" s="4"/>
      <c r="Y1058" s="4"/>
      <c r="Z1058" s="4"/>
      <c r="AA1058" s="4"/>
      <c r="AB1058" s="4"/>
      <c r="AC1058" s="4"/>
    </row>
    <row r="1059" spans="1:29" s="3" customFormat="1" ht="13.5" hidden="1" customHeight="1" x14ac:dyDescent="0.25">
      <c r="A1059" s="4"/>
      <c r="B1059" s="5"/>
      <c r="C1059" s="5"/>
      <c r="D1059" s="5"/>
      <c r="E1059" s="19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 t="s">
        <v>46</v>
      </c>
      <c r="W1059" s="4"/>
      <c r="X1059" s="4"/>
      <c r="Y1059" s="4"/>
      <c r="Z1059" s="4"/>
      <c r="AA1059" s="4"/>
      <c r="AB1059" s="4"/>
      <c r="AC1059" s="4"/>
    </row>
    <row r="1060" spans="1:29" s="3" customFormat="1" ht="13.5" hidden="1" customHeight="1" x14ac:dyDescent="0.25">
      <c r="A1060" s="4"/>
      <c r="B1060" s="5"/>
      <c r="C1060" s="5"/>
      <c r="D1060" s="5"/>
      <c r="E1060" s="19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 t="s">
        <v>46</v>
      </c>
      <c r="W1060" s="4"/>
      <c r="X1060" s="4"/>
      <c r="Y1060" s="4"/>
      <c r="Z1060" s="4"/>
      <c r="AA1060" s="4"/>
      <c r="AB1060" s="4"/>
      <c r="AC1060" s="4"/>
    </row>
    <row r="1061" spans="1:29" s="3" customFormat="1" ht="13.5" hidden="1" customHeight="1" x14ac:dyDescent="0.25">
      <c r="A1061" s="4"/>
      <c r="B1061" s="5"/>
      <c r="C1061" s="5"/>
      <c r="D1061" s="5"/>
      <c r="E1061" s="19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 t="s">
        <v>46</v>
      </c>
      <c r="W1061" s="4"/>
      <c r="X1061" s="4"/>
      <c r="Y1061" s="4"/>
      <c r="Z1061" s="4"/>
      <c r="AA1061" s="4"/>
      <c r="AB1061" s="4"/>
      <c r="AC1061" s="4"/>
    </row>
    <row r="1062" spans="1:29" s="3" customFormat="1" ht="13.5" hidden="1" customHeight="1" x14ac:dyDescent="0.25">
      <c r="A1062" s="4"/>
      <c r="B1062" s="5"/>
      <c r="C1062" s="5"/>
      <c r="D1062" s="5"/>
      <c r="E1062" s="19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 t="s">
        <v>46</v>
      </c>
      <c r="W1062" s="4"/>
      <c r="X1062" s="4"/>
      <c r="Y1062" s="4"/>
      <c r="Z1062" s="4"/>
      <c r="AA1062" s="4"/>
      <c r="AB1062" s="4"/>
      <c r="AC1062" s="4"/>
    </row>
    <row r="1063" spans="1:29" s="3" customFormat="1" ht="13.5" hidden="1" customHeight="1" x14ac:dyDescent="0.25">
      <c r="A1063" s="4"/>
      <c r="B1063" s="5"/>
      <c r="C1063" s="5"/>
      <c r="D1063" s="5"/>
      <c r="E1063" s="19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 t="s">
        <v>46</v>
      </c>
      <c r="W1063" s="4"/>
      <c r="X1063" s="4"/>
      <c r="Y1063" s="4"/>
      <c r="Z1063" s="4"/>
      <c r="AA1063" s="4"/>
      <c r="AB1063" s="4"/>
      <c r="AC1063" s="4"/>
    </row>
    <row r="1064" spans="1:29" s="3" customFormat="1" ht="13.5" hidden="1" customHeight="1" x14ac:dyDescent="0.25">
      <c r="A1064" s="4"/>
      <c r="B1064" s="5"/>
      <c r="C1064" s="5"/>
      <c r="D1064" s="5"/>
      <c r="E1064" s="19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 t="s">
        <v>46</v>
      </c>
      <c r="W1064" s="4"/>
      <c r="X1064" s="4"/>
      <c r="Y1064" s="4"/>
      <c r="Z1064" s="4"/>
      <c r="AA1064" s="4"/>
      <c r="AB1064" s="4"/>
      <c r="AC1064" s="4"/>
    </row>
    <row r="1065" spans="1:29" s="3" customFormat="1" ht="13.5" hidden="1" customHeight="1" x14ac:dyDescent="0.25">
      <c r="A1065" s="4"/>
      <c r="B1065" s="5"/>
      <c r="C1065" s="5"/>
      <c r="D1065" s="5"/>
      <c r="E1065" s="19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 t="s">
        <v>46</v>
      </c>
      <c r="W1065" s="4"/>
      <c r="X1065" s="4"/>
      <c r="Y1065" s="4"/>
      <c r="Z1065" s="4"/>
      <c r="AA1065" s="4"/>
      <c r="AB1065" s="4"/>
      <c r="AC1065" s="4"/>
    </row>
    <row r="1066" spans="1:29" s="3" customFormat="1" ht="13.5" hidden="1" customHeight="1" x14ac:dyDescent="0.25">
      <c r="A1066" s="4"/>
      <c r="B1066" s="5"/>
      <c r="C1066" s="5"/>
      <c r="D1066" s="5"/>
      <c r="E1066" s="19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 t="s">
        <v>46</v>
      </c>
      <c r="W1066" s="4"/>
      <c r="X1066" s="4"/>
      <c r="Y1066" s="4"/>
      <c r="Z1066" s="4"/>
      <c r="AA1066" s="4"/>
      <c r="AB1066" s="4"/>
      <c r="AC1066" s="4"/>
    </row>
    <row r="1067" spans="1:29" s="3" customFormat="1" ht="13.5" hidden="1" customHeight="1" x14ac:dyDescent="0.25">
      <c r="A1067" s="4"/>
      <c r="B1067" s="5"/>
      <c r="C1067" s="5"/>
      <c r="D1067" s="5"/>
      <c r="E1067" s="19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 t="s">
        <v>46</v>
      </c>
      <c r="W1067" s="4"/>
      <c r="X1067" s="4"/>
      <c r="Y1067" s="4"/>
      <c r="Z1067" s="4"/>
      <c r="AA1067" s="4"/>
      <c r="AB1067" s="4"/>
      <c r="AC1067" s="4"/>
    </row>
    <row r="1068" spans="1:29" s="3" customFormat="1" ht="13.5" hidden="1" customHeight="1" x14ac:dyDescent="0.25">
      <c r="A1068" s="4"/>
      <c r="B1068" s="5"/>
      <c r="C1068" s="5"/>
      <c r="D1068" s="5"/>
      <c r="E1068" s="19"/>
      <c r="F1068" s="4"/>
      <c r="G1068" s="4"/>
      <c r="H1068" s="4"/>
      <c r="I1068" s="4"/>
      <c r="J1068" s="4"/>
      <c r="K1068" s="4"/>
      <c r="L1068" s="4"/>
      <c r="M1068" s="4"/>
      <c r="N1068" s="4"/>
      <c r="O1068" s="7"/>
      <c r="P1068" s="10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s="3" customFormat="1" ht="13.5" hidden="1" customHeight="1" x14ac:dyDescent="0.25">
      <c r="A1069" s="4"/>
      <c r="B1069" s="5"/>
      <c r="C1069" s="5"/>
      <c r="D1069" s="5"/>
      <c r="E1069" s="19"/>
      <c r="F1069" s="10"/>
      <c r="G1069" s="4"/>
      <c r="H1069" s="4"/>
      <c r="I1069" s="4"/>
      <c r="J1069" s="4"/>
      <c r="K1069" s="4"/>
      <c r="L1069" s="4"/>
      <c r="M1069" s="4"/>
      <c r="N1069" s="4"/>
      <c r="O1069" s="4"/>
      <c r="P1069" s="10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s="3" customFormat="1" ht="13.5" hidden="1" customHeight="1" x14ac:dyDescent="0.25">
      <c r="A1070" s="4"/>
      <c r="B1070" s="5"/>
      <c r="C1070" s="5"/>
      <c r="D1070" s="5"/>
      <c r="E1070" s="19"/>
      <c r="F1070" s="10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10"/>
      <c r="R1070" s="4"/>
      <c r="S1070" s="10"/>
      <c r="T1070" s="10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s="3" customFormat="1" ht="13.5" hidden="1" customHeight="1" x14ac:dyDescent="0.25">
      <c r="A1071" s="4"/>
      <c r="B1071" s="5"/>
      <c r="C1071" s="5"/>
      <c r="D1071" s="5"/>
      <c r="E1071" s="19"/>
      <c r="F1071" s="10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s="3" customFormat="1" ht="13.5" hidden="1" customHeight="1" x14ac:dyDescent="0.25">
      <c r="A1072" s="4"/>
      <c r="B1072" s="5"/>
      <c r="C1072" s="5"/>
      <c r="D1072" s="5"/>
      <c r="E1072" s="19"/>
      <c r="F1072" s="4"/>
      <c r="G1072" s="4"/>
      <c r="H1072" s="4"/>
      <c r="I1072" s="4"/>
      <c r="J1072" s="4"/>
      <c r="K1072" s="4"/>
      <c r="L1072" s="4"/>
      <c r="M1072" s="4"/>
      <c r="N1072" s="4"/>
      <c r="O1072" s="7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s="3" customFormat="1" ht="13.5" hidden="1" customHeight="1" x14ac:dyDescent="0.25">
      <c r="A1073" s="4"/>
      <c r="B1073" s="5"/>
      <c r="C1073" s="5"/>
      <c r="D1073" s="5"/>
      <c r="E1073" s="19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s="3" customFormat="1" ht="13.5" hidden="1" customHeight="1" x14ac:dyDescent="0.25">
      <c r="A1074" s="4"/>
      <c r="B1074" s="5"/>
      <c r="C1074" s="5"/>
      <c r="D1074" s="5"/>
      <c r="E1074" s="19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10"/>
      <c r="W1074" s="4"/>
      <c r="X1074" s="4"/>
      <c r="Y1074" s="4"/>
      <c r="Z1074" s="4"/>
      <c r="AA1074" s="4"/>
      <c r="AB1074" s="4"/>
      <c r="AC1074" s="4"/>
    </row>
    <row r="1075" spans="1:29" s="3" customFormat="1" ht="13.5" hidden="1" customHeight="1" x14ac:dyDescent="0.25">
      <c r="A1075" s="4"/>
      <c r="B1075" s="5"/>
      <c r="C1075" s="5"/>
      <c r="D1075" s="5"/>
      <c r="E1075" s="19"/>
      <c r="F1075" s="10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10"/>
      <c r="R1075" s="10"/>
      <c r="S1075" s="10"/>
      <c r="T1075" s="10"/>
      <c r="U1075" s="10"/>
      <c r="V1075" s="10"/>
      <c r="W1075" s="4"/>
      <c r="X1075" s="4"/>
      <c r="Y1075" s="4"/>
      <c r="Z1075" s="4"/>
      <c r="AA1075" s="4"/>
      <c r="AB1075" s="4"/>
      <c r="AC1075" s="4"/>
    </row>
    <row r="1076" spans="1:29" s="3" customFormat="1" ht="13.5" hidden="1" customHeight="1" x14ac:dyDescent="0.25">
      <c r="A1076" s="4"/>
      <c r="B1076" s="5"/>
      <c r="C1076" s="5"/>
      <c r="D1076" s="5"/>
      <c r="E1076" s="19"/>
      <c r="F1076" s="10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10"/>
      <c r="R1076" s="4"/>
      <c r="S1076" s="10"/>
      <c r="T1076" s="10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s="3" customFormat="1" ht="13.5" hidden="1" customHeight="1" x14ac:dyDescent="0.25">
      <c r="A1077" s="4"/>
      <c r="B1077" s="5"/>
      <c r="C1077" s="5"/>
      <c r="D1077" s="5"/>
      <c r="E1077" s="19"/>
      <c r="F1077" s="10"/>
      <c r="G1077" s="4"/>
      <c r="H1077" s="4"/>
      <c r="I1077" s="4"/>
      <c r="J1077" s="4"/>
      <c r="K1077" s="4"/>
      <c r="L1077" s="4"/>
      <c r="M1077" s="4"/>
      <c r="N1077" s="4"/>
      <c r="O1077" s="7"/>
      <c r="P1077" s="10"/>
      <c r="Q1077" s="10"/>
      <c r="R1077" s="4"/>
      <c r="S1077" s="4"/>
      <c r="T1077" s="10"/>
      <c r="U1077" s="10"/>
      <c r="V1077" s="4"/>
      <c r="W1077" s="4"/>
      <c r="X1077" s="4"/>
      <c r="Y1077" s="4"/>
      <c r="Z1077" s="4"/>
      <c r="AA1077" s="4"/>
      <c r="AB1077" s="4"/>
      <c r="AC1077" s="4"/>
    </row>
    <row r="1078" spans="1:29" s="3" customFormat="1" ht="13.5" hidden="1" customHeight="1" x14ac:dyDescent="0.25">
      <c r="A1078" s="4"/>
      <c r="B1078" s="5"/>
      <c r="C1078" s="5"/>
      <c r="D1078" s="5"/>
      <c r="E1078" s="19"/>
      <c r="F1078" s="10"/>
      <c r="G1078" s="4"/>
      <c r="H1078" s="4"/>
      <c r="I1078" s="4"/>
      <c r="J1078" s="4"/>
      <c r="K1078" s="4"/>
      <c r="L1078" s="4"/>
      <c r="M1078" s="4"/>
      <c r="N1078" s="4"/>
      <c r="O1078" s="4"/>
      <c r="P1078" s="10"/>
      <c r="Q1078" s="10"/>
      <c r="R1078" s="4"/>
      <c r="S1078" s="10"/>
      <c r="T1078" s="10"/>
      <c r="U1078" s="10"/>
      <c r="V1078" s="4"/>
      <c r="W1078" s="4"/>
      <c r="X1078" s="4"/>
      <c r="Y1078" s="4"/>
      <c r="Z1078" s="4"/>
      <c r="AA1078" s="4"/>
      <c r="AB1078" s="4"/>
      <c r="AC1078" s="4"/>
    </row>
    <row r="1079" spans="1:29" s="3" customFormat="1" ht="13.5" hidden="1" customHeight="1" x14ac:dyDescent="0.25">
      <c r="A1079" s="4"/>
      <c r="B1079" s="5"/>
      <c r="C1079" s="5"/>
      <c r="D1079" s="5"/>
      <c r="E1079" s="19"/>
      <c r="F1079" s="10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10"/>
      <c r="R1079" s="10"/>
      <c r="S1079" s="4"/>
      <c r="T1079" s="10"/>
      <c r="U1079" s="10"/>
      <c r="V1079" s="4"/>
      <c r="W1079" s="4"/>
      <c r="X1079" s="4"/>
      <c r="Y1079" s="4"/>
      <c r="Z1079" s="4"/>
      <c r="AA1079" s="4"/>
      <c r="AB1079" s="4"/>
      <c r="AC1079" s="4"/>
    </row>
    <row r="1080" spans="1:29" s="3" customFormat="1" ht="13.5" hidden="1" customHeight="1" x14ac:dyDescent="0.25">
      <c r="A1080" s="4"/>
      <c r="B1080" s="5"/>
      <c r="C1080" s="5"/>
      <c r="D1080" s="5"/>
      <c r="E1080" s="19"/>
      <c r="F1080" s="10"/>
      <c r="G1080" s="4"/>
      <c r="H1080" s="4"/>
      <c r="I1080" s="4"/>
      <c r="J1080" s="4"/>
      <c r="K1080" s="4"/>
      <c r="L1080" s="4"/>
      <c r="M1080" s="4"/>
      <c r="N1080" s="4"/>
      <c r="O1080" s="4"/>
      <c r="P1080" s="10"/>
      <c r="Q1080" s="10"/>
      <c r="R1080" s="4"/>
      <c r="S1080" s="10"/>
      <c r="T1080" s="10"/>
      <c r="U1080" s="10"/>
      <c r="V1080" s="10"/>
      <c r="W1080" s="4"/>
      <c r="X1080" s="4"/>
      <c r="Y1080" s="4"/>
      <c r="Z1080" s="4"/>
      <c r="AA1080" s="4"/>
      <c r="AB1080" s="4"/>
      <c r="AC1080" s="4"/>
    </row>
    <row r="1081" spans="1:29" s="3" customFormat="1" ht="13.5" hidden="1" customHeight="1" x14ac:dyDescent="0.25">
      <c r="A1081" s="4"/>
      <c r="B1081" s="5"/>
      <c r="C1081" s="5"/>
      <c r="D1081" s="5"/>
      <c r="E1081" s="19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10"/>
      <c r="Q1081" s="10"/>
      <c r="R1081" s="4"/>
      <c r="S1081" s="10"/>
      <c r="T1081" s="10"/>
      <c r="U1081" s="10"/>
      <c r="V1081" s="10"/>
      <c r="W1081" s="4"/>
      <c r="X1081" s="4"/>
      <c r="Y1081" s="4"/>
      <c r="Z1081" s="4"/>
      <c r="AA1081" s="4"/>
      <c r="AB1081" s="4"/>
      <c r="AC1081" s="4"/>
    </row>
    <row r="1082" spans="1:29" s="3" customFormat="1" ht="13.5" hidden="1" customHeight="1" x14ac:dyDescent="0.25">
      <c r="A1082" s="4"/>
      <c r="B1082" s="5"/>
      <c r="C1082" s="5"/>
      <c r="D1082" s="5"/>
      <c r="E1082" s="19"/>
      <c r="F1082" s="4"/>
      <c r="G1082" s="4"/>
      <c r="H1082" s="4"/>
      <c r="I1082" s="4"/>
      <c r="J1082" s="4"/>
      <c r="K1082" s="4"/>
      <c r="L1082" s="4"/>
      <c r="M1082" s="4"/>
      <c r="N1082" s="4"/>
      <c r="O1082" s="7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s="3" customFormat="1" ht="13.5" hidden="1" customHeight="1" x14ac:dyDescent="0.25">
      <c r="A1083" s="4"/>
      <c r="B1083" s="5"/>
      <c r="C1083" s="5"/>
      <c r="D1083" s="5"/>
      <c r="E1083" s="19"/>
      <c r="F1083" s="4"/>
      <c r="G1083" s="4"/>
      <c r="H1083" s="4"/>
      <c r="I1083" s="4"/>
      <c r="J1083" s="4"/>
      <c r="K1083" s="4"/>
      <c r="L1083" s="4"/>
      <c r="M1083" s="4"/>
      <c r="N1083" s="4"/>
      <c r="O1083" s="7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s="3" customFormat="1" ht="13.5" hidden="1" customHeight="1" x14ac:dyDescent="0.25">
      <c r="A1084" s="4"/>
      <c r="B1084" s="5"/>
      <c r="C1084" s="5"/>
      <c r="D1084" s="5"/>
      <c r="E1084" s="19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16"/>
      <c r="Q1084" s="16"/>
      <c r="R1084" s="16"/>
      <c r="S1084" s="16"/>
      <c r="T1084" s="16"/>
      <c r="U1084" s="16"/>
      <c r="V1084" s="16"/>
      <c r="W1084" s="4"/>
      <c r="X1084" s="4"/>
      <c r="Y1084" s="4"/>
      <c r="Z1084" s="4"/>
      <c r="AA1084" s="4"/>
      <c r="AB1084" s="4"/>
      <c r="AC1084" s="4"/>
    </row>
    <row r="1085" spans="1:29" s="3" customFormat="1" ht="13.5" hidden="1" customHeight="1" x14ac:dyDescent="0.25">
      <c r="A1085" s="4"/>
      <c r="B1085" s="5"/>
      <c r="C1085" s="5"/>
      <c r="D1085" s="5"/>
      <c r="E1085" s="19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s="3" customFormat="1" ht="13.5" hidden="1" customHeight="1" x14ac:dyDescent="0.25">
      <c r="A1086" s="4"/>
      <c r="B1086" s="5"/>
      <c r="C1086" s="5"/>
      <c r="D1086" s="5"/>
      <c r="E1086" s="19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 t="s">
        <v>46</v>
      </c>
      <c r="W1086" s="4"/>
      <c r="X1086" s="4"/>
      <c r="Y1086" s="4"/>
      <c r="Z1086" s="4"/>
      <c r="AA1086" s="4"/>
      <c r="AB1086" s="4"/>
      <c r="AC1086" s="4"/>
    </row>
    <row r="1087" spans="1:29" s="3" customFormat="1" ht="13.5" hidden="1" customHeight="1" x14ac:dyDescent="0.25">
      <c r="A1087" s="4"/>
      <c r="B1087" s="5"/>
      <c r="C1087" s="5"/>
      <c r="D1087" s="5"/>
      <c r="E1087" s="19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 t="s">
        <v>46</v>
      </c>
      <c r="W1087" s="4"/>
      <c r="X1087" s="4"/>
      <c r="Y1087" s="4"/>
      <c r="Z1087" s="4"/>
      <c r="AA1087" s="4"/>
      <c r="AB1087" s="4"/>
      <c r="AC1087" s="4"/>
    </row>
    <row r="1088" spans="1:29" s="3" customFormat="1" ht="13.5" hidden="1" customHeight="1" x14ac:dyDescent="0.25">
      <c r="A1088" s="4"/>
      <c r="B1088" s="5"/>
      <c r="C1088" s="5"/>
      <c r="D1088" s="5"/>
      <c r="E1088" s="19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 t="s">
        <v>46</v>
      </c>
      <c r="W1088" s="4"/>
      <c r="X1088" s="4"/>
      <c r="Y1088" s="4"/>
      <c r="Z1088" s="4"/>
      <c r="AA1088" s="4"/>
      <c r="AB1088" s="4"/>
      <c r="AC1088" s="4"/>
    </row>
    <row r="1089" spans="1:29" s="3" customFormat="1" ht="13.5" hidden="1" customHeight="1" x14ac:dyDescent="0.25">
      <c r="A1089" s="4"/>
      <c r="B1089" s="5"/>
      <c r="C1089" s="5"/>
      <c r="D1089" s="5"/>
      <c r="E1089" s="19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 t="s">
        <v>46</v>
      </c>
      <c r="W1089" s="4"/>
      <c r="X1089" s="4"/>
      <c r="Y1089" s="4"/>
      <c r="Z1089" s="4"/>
      <c r="AA1089" s="4"/>
      <c r="AB1089" s="4"/>
      <c r="AC1089" s="4"/>
    </row>
    <row r="1090" spans="1:29" s="3" customFormat="1" ht="13.5" hidden="1" customHeight="1" x14ac:dyDescent="0.25">
      <c r="A1090" s="4"/>
      <c r="B1090" s="5"/>
      <c r="C1090" s="5"/>
      <c r="D1090" s="5"/>
      <c r="E1090" s="19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 t="s">
        <v>46</v>
      </c>
      <c r="W1090" s="4"/>
      <c r="X1090" s="4"/>
      <c r="Y1090" s="4"/>
      <c r="Z1090" s="4"/>
      <c r="AA1090" s="4"/>
      <c r="AB1090" s="4"/>
      <c r="AC1090" s="4"/>
    </row>
    <row r="1091" spans="1:29" s="3" customFormat="1" ht="13.5" hidden="1" customHeight="1" x14ac:dyDescent="0.25">
      <c r="A1091" s="4"/>
      <c r="B1091" s="5"/>
      <c r="C1091" s="5"/>
      <c r="D1091" s="5"/>
      <c r="E1091" s="19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 t="s">
        <v>46</v>
      </c>
      <c r="W1091" s="4"/>
      <c r="X1091" s="4"/>
      <c r="Y1091" s="4"/>
      <c r="Z1091" s="4"/>
      <c r="AA1091" s="4"/>
      <c r="AB1091" s="4"/>
      <c r="AC1091" s="4"/>
    </row>
    <row r="1092" spans="1:29" s="3" customFormat="1" ht="13.5" hidden="1" customHeight="1" x14ac:dyDescent="0.25">
      <c r="A1092" s="4"/>
      <c r="B1092" s="5"/>
      <c r="C1092" s="5"/>
      <c r="D1092" s="5"/>
      <c r="E1092" s="19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 t="s">
        <v>46</v>
      </c>
      <c r="W1092" s="4"/>
      <c r="X1092" s="4"/>
      <c r="Y1092" s="4"/>
      <c r="Z1092" s="4"/>
      <c r="AA1092" s="4"/>
      <c r="AB1092" s="4"/>
      <c r="AC1092" s="4"/>
    </row>
    <row r="1093" spans="1:29" s="3" customFormat="1" ht="13.5" hidden="1" customHeight="1" x14ac:dyDescent="0.25">
      <c r="A1093" s="4"/>
      <c r="B1093" s="5"/>
      <c r="C1093" s="5"/>
      <c r="D1093" s="5"/>
      <c r="E1093" s="19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 t="s">
        <v>46</v>
      </c>
      <c r="W1093" s="4"/>
      <c r="X1093" s="4"/>
      <c r="Y1093" s="4"/>
      <c r="Z1093" s="4"/>
      <c r="AA1093" s="4"/>
      <c r="AB1093" s="4"/>
      <c r="AC1093" s="4"/>
    </row>
    <row r="1094" spans="1:29" s="3" customFormat="1" ht="13.5" hidden="1" customHeight="1" x14ac:dyDescent="0.25">
      <c r="A1094" s="4"/>
      <c r="B1094" s="5"/>
      <c r="C1094" s="5"/>
      <c r="D1094" s="5"/>
      <c r="E1094" s="19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 t="s">
        <v>46</v>
      </c>
      <c r="W1094" s="4"/>
      <c r="X1094" s="4"/>
      <c r="Y1094" s="4"/>
      <c r="Z1094" s="4"/>
      <c r="AA1094" s="4"/>
      <c r="AB1094" s="4"/>
      <c r="AC1094" s="4"/>
    </row>
    <row r="1095" spans="1:29" s="3" customFormat="1" ht="13.5" hidden="1" customHeight="1" x14ac:dyDescent="0.25">
      <c r="A1095" s="4"/>
      <c r="B1095" s="5"/>
      <c r="C1095" s="5"/>
      <c r="D1095" s="5"/>
      <c r="E1095" s="19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 t="s">
        <v>46</v>
      </c>
      <c r="W1095" s="4"/>
      <c r="X1095" s="4"/>
      <c r="Y1095" s="4"/>
      <c r="Z1095" s="4"/>
      <c r="AA1095" s="4"/>
      <c r="AB1095" s="4"/>
      <c r="AC1095" s="4"/>
    </row>
    <row r="1096" spans="1:29" s="3" customFormat="1" ht="13.5" hidden="1" customHeight="1" x14ac:dyDescent="0.25">
      <c r="A1096" s="4"/>
      <c r="B1096" s="5"/>
      <c r="C1096" s="5"/>
      <c r="D1096" s="5"/>
      <c r="E1096" s="19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 t="s">
        <v>46</v>
      </c>
      <c r="W1096" s="4"/>
      <c r="X1096" s="4"/>
      <c r="Y1096" s="4"/>
      <c r="Z1096" s="4"/>
      <c r="AA1096" s="4"/>
      <c r="AB1096" s="4"/>
      <c r="AC1096" s="4"/>
    </row>
    <row r="1097" spans="1:29" s="3" customFormat="1" ht="13.5" hidden="1" customHeight="1" x14ac:dyDescent="0.25">
      <c r="A1097" s="4"/>
      <c r="B1097" s="5"/>
      <c r="C1097" s="5"/>
      <c r="D1097" s="5"/>
      <c r="E1097" s="19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 t="s">
        <v>46</v>
      </c>
      <c r="W1097" s="4"/>
      <c r="X1097" s="4"/>
      <c r="Y1097" s="4"/>
      <c r="Z1097" s="4"/>
      <c r="AA1097" s="4"/>
      <c r="AB1097" s="4"/>
      <c r="AC1097" s="4"/>
    </row>
    <row r="1098" spans="1:29" s="3" customFormat="1" ht="13.5" hidden="1" customHeight="1" x14ac:dyDescent="0.25">
      <c r="A1098" s="4"/>
      <c r="B1098" s="5"/>
      <c r="C1098" s="5"/>
      <c r="D1098" s="5"/>
      <c r="E1098" s="19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 t="s">
        <v>46</v>
      </c>
      <c r="W1098" s="4"/>
      <c r="X1098" s="4"/>
      <c r="Y1098" s="4"/>
      <c r="Z1098" s="4"/>
      <c r="AA1098" s="4"/>
      <c r="AB1098" s="4"/>
      <c r="AC1098" s="4"/>
    </row>
    <row r="1099" spans="1:29" ht="15" hidden="1" customHeight="1" x14ac:dyDescent="0.25">
      <c r="A1099" s="4"/>
      <c r="B1099" s="5"/>
      <c r="C1099" s="5"/>
      <c r="D1099" s="5"/>
      <c r="E1099" s="5"/>
      <c r="F1099" s="8"/>
      <c r="G1099" s="21"/>
      <c r="H1099" s="6"/>
      <c r="I1099" s="4"/>
      <c r="J1099" s="148"/>
      <c r="K1099" s="21"/>
      <c r="L1099" s="148"/>
      <c r="P1099" s="4"/>
      <c r="Q1099" s="10"/>
      <c r="R1099" s="10"/>
      <c r="S1099" s="10"/>
      <c r="T1099" s="10"/>
      <c r="U1099" s="10"/>
      <c r="V1099" s="10" t="s">
        <v>95</v>
      </c>
    </row>
    <row r="1100" spans="1:29" ht="15" hidden="1" customHeight="1" x14ac:dyDescent="0.25">
      <c r="A1100" s="4"/>
      <c r="B1100" s="5"/>
      <c r="C1100" s="5"/>
      <c r="D1100" s="5"/>
      <c r="E1100" s="5"/>
      <c r="F1100" s="8"/>
      <c r="G1100" s="21"/>
      <c r="H1100" s="6"/>
      <c r="I1100" s="4"/>
      <c r="J1100" s="148"/>
      <c r="K1100" s="21"/>
      <c r="L1100" s="148"/>
      <c r="P1100" s="4"/>
      <c r="Q1100" s="10"/>
      <c r="R1100" s="10"/>
      <c r="S1100" s="10"/>
      <c r="T1100" s="10"/>
      <c r="U1100" s="10"/>
      <c r="V1100" s="10" t="s">
        <v>95</v>
      </c>
    </row>
    <row r="1101" spans="1:29" ht="15" hidden="1" customHeight="1" x14ac:dyDescent="0.25">
      <c r="A1101" s="4"/>
      <c r="B1101" s="5"/>
      <c r="C1101" s="5"/>
      <c r="D1101" s="5"/>
      <c r="E1101" s="5"/>
      <c r="F1101" s="8"/>
      <c r="G1101" s="21"/>
      <c r="H1101" s="6"/>
      <c r="I1101" s="4"/>
      <c r="J1101" s="148"/>
      <c r="K1101" s="21"/>
      <c r="L1101" s="148"/>
      <c r="P1101" s="4"/>
      <c r="Q1101" s="10"/>
      <c r="R1101" s="10"/>
      <c r="S1101" s="10"/>
      <c r="T1101" s="10"/>
      <c r="U1101" s="10"/>
      <c r="V1101" s="10" t="s">
        <v>95</v>
      </c>
    </row>
    <row r="1102" spans="1:29" ht="15" hidden="1" customHeight="1" x14ac:dyDescent="0.25">
      <c r="A1102" s="4"/>
      <c r="B1102" s="5"/>
      <c r="C1102" s="5"/>
      <c r="D1102" s="5"/>
      <c r="E1102" s="5"/>
      <c r="F1102" s="8"/>
      <c r="G1102" s="21"/>
      <c r="H1102" s="6"/>
      <c r="I1102" s="4"/>
      <c r="J1102" s="148"/>
      <c r="K1102" s="21"/>
      <c r="L1102" s="148"/>
      <c r="P1102" s="4"/>
      <c r="Q1102" s="10"/>
      <c r="R1102" s="10"/>
      <c r="S1102" s="10"/>
      <c r="T1102" s="10"/>
      <c r="U1102" s="10"/>
      <c r="V1102" s="10" t="s">
        <v>95</v>
      </c>
    </row>
    <row r="1103" spans="1:29" ht="15" hidden="1" customHeight="1" x14ac:dyDescent="0.25">
      <c r="A1103" s="4"/>
      <c r="B1103" s="5"/>
      <c r="C1103" s="5"/>
      <c r="D1103" s="5"/>
      <c r="E1103" s="5"/>
      <c r="F1103" s="8"/>
      <c r="G1103" s="21"/>
      <c r="H1103" s="6"/>
      <c r="I1103" s="4"/>
      <c r="J1103" s="148"/>
      <c r="K1103" s="21"/>
      <c r="L1103" s="148"/>
      <c r="P1103" s="4"/>
      <c r="Q1103" s="10"/>
      <c r="R1103" s="10"/>
      <c r="S1103" s="10"/>
      <c r="T1103" s="10"/>
      <c r="U1103" s="10"/>
      <c r="V1103" s="10" t="s">
        <v>95</v>
      </c>
    </row>
    <row r="1104" spans="1:29" ht="15" hidden="1" customHeight="1" x14ac:dyDescent="0.25">
      <c r="A1104" s="4"/>
      <c r="B1104" s="5"/>
      <c r="C1104" s="5"/>
      <c r="D1104" s="5"/>
      <c r="E1104" s="5"/>
      <c r="F1104" s="8"/>
      <c r="G1104" s="21"/>
      <c r="H1104" s="6"/>
      <c r="I1104" s="4"/>
      <c r="J1104" s="148"/>
      <c r="K1104" s="21"/>
      <c r="L1104" s="148"/>
      <c r="P1104" s="4"/>
      <c r="Q1104" s="10"/>
      <c r="R1104" s="10"/>
      <c r="S1104" s="10"/>
      <c r="T1104" s="10"/>
      <c r="U1104" s="10"/>
      <c r="V1104" s="10" t="s">
        <v>95</v>
      </c>
    </row>
    <row r="1105" spans="1:22" ht="15" hidden="1" customHeight="1" x14ac:dyDescent="0.25">
      <c r="A1105" s="4"/>
      <c r="B1105" s="5"/>
      <c r="C1105" s="5"/>
      <c r="D1105" s="5"/>
      <c r="E1105" s="5"/>
      <c r="F1105" s="8"/>
      <c r="G1105" s="21"/>
      <c r="H1105" s="6"/>
      <c r="I1105" s="4"/>
      <c r="J1105" s="148"/>
      <c r="K1105" s="21"/>
      <c r="L1105" s="148"/>
      <c r="P1105" s="4"/>
      <c r="Q1105" s="10"/>
      <c r="R1105" s="10"/>
      <c r="S1105" s="10"/>
      <c r="T1105" s="10"/>
      <c r="U1105" s="10"/>
      <c r="V1105" s="10" t="s">
        <v>95</v>
      </c>
    </row>
    <row r="1106" spans="1:22" ht="15" hidden="1" customHeight="1" x14ac:dyDescent="0.25">
      <c r="A1106" s="4"/>
      <c r="B1106" s="5"/>
      <c r="C1106" s="5"/>
      <c r="D1106" s="5"/>
      <c r="E1106" s="5"/>
      <c r="F1106" s="8"/>
      <c r="G1106" s="21"/>
      <c r="H1106" s="6"/>
      <c r="I1106" s="4"/>
      <c r="J1106" s="9"/>
      <c r="K1106" s="11"/>
      <c r="L1106" s="9"/>
      <c r="P1106" s="4"/>
      <c r="Q1106" s="10"/>
      <c r="R1106" s="10"/>
      <c r="S1106" s="10"/>
      <c r="T1106" s="10"/>
      <c r="U1106" s="10"/>
      <c r="V1106" s="10" t="s">
        <v>95</v>
      </c>
    </row>
    <row r="1107" spans="1:22" ht="15" hidden="1" customHeight="1" x14ac:dyDescent="0.25">
      <c r="A1107" s="4"/>
      <c r="B1107" s="5"/>
      <c r="C1107" s="5"/>
      <c r="D1107" s="5"/>
      <c r="E1107" s="5"/>
      <c r="F1107" s="8"/>
      <c r="G1107" s="21"/>
      <c r="H1107" s="6"/>
      <c r="I1107" s="4"/>
      <c r="J1107" s="148"/>
      <c r="K1107" s="21"/>
      <c r="L1107" s="148"/>
      <c r="P1107" s="4"/>
      <c r="Q1107" s="10"/>
      <c r="R1107" s="10"/>
      <c r="S1107" s="10"/>
      <c r="T1107" s="10"/>
      <c r="U1107" s="10"/>
      <c r="V1107" s="10" t="s">
        <v>95</v>
      </c>
    </row>
    <row r="1108" spans="1:22" ht="15" hidden="1" customHeight="1" x14ac:dyDescent="0.25">
      <c r="A1108" s="4"/>
      <c r="B1108" s="5"/>
      <c r="C1108" s="5"/>
      <c r="D1108" s="5"/>
      <c r="E1108" s="5"/>
      <c r="F1108" s="8"/>
      <c r="G1108" s="21"/>
      <c r="H1108" s="6"/>
      <c r="I1108" s="4"/>
      <c r="J1108" s="9"/>
      <c r="K1108" s="11"/>
      <c r="L1108" s="9"/>
      <c r="P1108" s="4"/>
      <c r="Q1108" s="10"/>
      <c r="R1108" s="10"/>
      <c r="S1108" s="10"/>
      <c r="T1108" s="10"/>
      <c r="U1108" s="10"/>
      <c r="V1108" s="10" t="s">
        <v>95</v>
      </c>
    </row>
    <row r="1109" spans="1:22" ht="15" hidden="1" customHeight="1" x14ac:dyDescent="0.25">
      <c r="A1109" s="4"/>
      <c r="B1109" s="5"/>
      <c r="C1109" s="5"/>
      <c r="D1109" s="5"/>
      <c r="E1109" s="5"/>
      <c r="F1109" s="8"/>
      <c r="G1109" s="21"/>
      <c r="H1109" s="6"/>
      <c r="I1109" s="4"/>
      <c r="J1109" s="148"/>
      <c r="K1109" s="21"/>
      <c r="L1109" s="148"/>
      <c r="P1109" s="4"/>
      <c r="Q1109" s="10"/>
      <c r="R1109" s="10"/>
      <c r="S1109" s="10"/>
      <c r="T1109" s="10"/>
      <c r="U1109" s="10"/>
      <c r="V1109" s="10" t="s">
        <v>95</v>
      </c>
    </row>
    <row r="1110" spans="1:22" ht="15" hidden="1" customHeight="1" x14ac:dyDescent="0.25">
      <c r="A1110" s="4"/>
      <c r="B1110" s="5"/>
      <c r="C1110" s="5"/>
      <c r="D1110" s="5"/>
      <c r="E1110" s="5"/>
      <c r="F1110" s="8"/>
      <c r="G1110" s="21"/>
      <c r="H1110" s="6"/>
      <c r="I1110" s="4"/>
      <c r="J1110" s="9"/>
      <c r="K1110" s="11"/>
      <c r="L1110" s="9"/>
      <c r="P1110" s="4"/>
      <c r="Q1110" s="10"/>
      <c r="R1110" s="10"/>
      <c r="S1110" s="10"/>
      <c r="T1110" s="10"/>
      <c r="U1110" s="10"/>
      <c r="V1110" s="10" t="s">
        <v>95</v>
      </c>
    </row>
    <row r="1111" spans="1:22" ht="15" hidden="1" customHeight="1" x14ac:dyDescent="0.25">
      <c r="A1111" s="4"/>
      <c r="B1111" s="5"/>
      <c r="C1111" s="5"/>
      <c r="D1111" s="5"/>
      <c r="E1111" s="5"/>
      <c r="F1111" s="8"/>
      <c r="G1111" s="21"/>
      <c r="H1111" s="6"/>
      <c r="I1111" s="4"/>
      <c r="J1111" s="148"/>
      <c r="K1111" s="21"/>
      <c r="L1111" s="148"/>
      <c r="P1111" s="4"/>
      <c r="Q1111" s="10"/>
      <c r="R1111" s="10"/>
      <c r="S1111" s="10"/>
      <c r="T1111" s="10"/>
      <c r="U1111" s="10"/>
      <c r="V1111" s="10" t="s">
        <v>95</v>
      </c>
    </row>
    <row r="1112" spans="1:22" ht="15" hidden="1" customHeight="1" x14ac:dyDescent="0.25">
      <c r="A1112" s="4"/>
      <c r="B1112" s="5"/>
      <c r="C1112" s="5"/>
      <c r="D1112" s="5"/>
      <c r="E1112" s="5"/>
      <c r="F1112" s="8"/>
      <c r="G1112" s="21"/>
      <c r="H1112" s="6"/>
      <c r="I1112" s="4"/>
      <c r="J1112" s="9"/>
      <c r="K1112" s="11"/>
      <c r="L1112" s="9"/>
      <c r="P1112" s="4"/>
      <c r="Q1112" s="10"/>
      <c r="R1112" s="10"/>
      <c r="S1112" s="10"/>
      <c r="T1112" s="10"/>
      <c r="U1112" s="10"/>
      <c r="V1112" s="10" t="s">
        <v>95</v>
      </c>
    </row>
    <row r="1113" spans="1:22" ht="15" hidden="1" customHeight="1" x14ac:dyDescent="0.25">
      <c r="A1113" s="4"/>
      <c r="B1113" s="5"/>
      <c r="C1113" s="5"/>
      <c r="D1113" s="5"/>
      <c r="E1113" s="5"/>
      <c r="F1113" s="8"/>
      <c r="G1113" s="21"/>
      <c r="H1113" s="6"/>
      <c r="I1113" s="4"/>
      <c r="J1113" s="148"/>
      <c r="K1113" s="21"/>
      <c r="L1113" s="148"/>
      <c r="P1113" s="4"/>
      <c r="Q1113" s="10"/>
      <c r="R1113" s="10"/>
      <c r="S1113" s="10"/>
      <c r="T1113" s="10"/>
      <c r="U1113" s="10"/>
      <c r="V1113" s="10" t="s">
        <v>95</v>
      </c>
    </row>
    <row r="1114" spans="1:22" ht="15" hidden="1" customHeight="1" x14ac:dyDescent="0.25">
      <c r="A1114" s="4"/>
      <c r="B1114" s="5"/>
      <c r="C1114" s="5"/>
      <c r="D1114" s="5"/>
      <c r="E1114" s="5"/>
      <c r="F1114" s="8"/>
      <c r="G1114" s="21"/>
      <c r="H1114" s="6"/>
      <c r="I1114" s="4"/>
      <c r="J1114" s="9"/>
      <c r="K1114" s="11"/>
      <c r="L1114" s="9"/>
      <c r="P1114" s="4"/>
      <c r="Q1114" s="10"/>
      <c r="R1114" s="10"/>
      <c r="S1114" s="10"/>
      <c r="T1114" s="10"/>
      <c r="U1114" s="10"/>
      <c r="V1114" s="10" t="s">
        <v>95</v>
      </c>
    </row>
    <row r="1115" spans="1:22" ht="15" hidden="1" customHeight="1" x14ac:dyDescent="0.25">
      <c r="A1115" s="4"/>
      <c r="B1115" s="5"/>
      <c r="C1115" s="5"/>
      <c r="D1115" s="5"/>
      <c r="E1115" s="5"/>
      <c r="F1115" s="8"/>
      <c r="G1115" s="21"/>
      <c r="H1115" s="6"/>
      <c r="I1115" s="4"/>
      <c r="J1115" s="148"/>
      <c r="K1115" s="21"/>
      <c r="L1115" s="148"/>
      <c r="P1115" s="4"/>
      <c r="Q1115" s="10"/>
      <c r="R1115" s="10"/>
      <c r="S1115" s="10"/>
      <c r="T1115" s="10"/>
      <c r="U1115" s="10"/>
      <c r="V1115" s="10" t="s">
        <v>95</v>
      </c>
    </row>
    <row r="1116" spans="1:22" ht="15" hidden="1" customHeight="1" x14ac:dyDescent="0.25">
      <c r="A1116" s="4"/>
      <c r="B1116" s="5"/>
      <c r="C1116" s="5"/>
      <c r="D1116" s="5"/>
      <c r="E1116" s="5"/>
      <c r="F1116" s="8"/>
      <c r="G1116" s="21"/>
      <c r="H1116" s="6"/>
      <c r="I1116" s="4"/>
      <c r="J1116" s="9"/>
      <c r="K1116" s="11"/>
      <c r="L1116" s="9"/>
      <c r="P1116" s="4"/>
      <c r="Q1116" s="10"/>
      <c r="R1116" s="10"/>
      <c r="S1116" s="10"/>
      <c r="T1116" s="10"/>
      <c r="U1116" s="10"/>
      <c r="V1116" s="10" t="s">
        <v>95</v>
      </c>
    </row>
    <row r="1117" spans="1:22" ht="15" hidden="1" customHeight="1" x14ac:dyDescent="0.25">
      <c r="A1117" s="4"/>
      <c r="B1117" s="5"/>
      <c r="C1117" s="5"/>
      <c r="D1117" s="5"/>
      <c r="E1117" s="5"/>
      <c r="F1117" s="8"/>
      <c r="G1117" s="21"/>
      <c r="H1117" s="6"/>
      <c r="I1117" s="4"/>
      <c r="J1117" s="148"/>
      <c r="K1117" s="21"/>
      <c r="L1117" s="148"/>
      <c r="P1117" s="4"/>
      <c r="Q1117" s="10"/>
      <c r="R1117" s="10"/>
      <c r="S1117" s="10"/>
      <c r="T1117" s="10"/>
      <c r="U1117" s="10"/>
      <c r="V1117" s="10" t="s">
        <v>95</v>
      </c>
    </row>
    <row r="1118" spans="1:22" ht="15" hidden="1" customHeight="1" x14ac:dyDescent="0.25">
      <c r="A1118" s="4"/>
      <c r="B1118" s="5"/>
      <c r="C1118" s="5"/>
      <c r="D1118" s="5"/>
      <c r="E1118" s="5"/>
      <c r="F1118" s="8"/>
      <c r="G1118" s="21"/>
      <c r="H1118" s="6"/>
      <c r="I1118" s="4"/>
      <c r="J1118" s="9"/>
      <c r="K1118" s="11"/>
      <c r="L1118" s="9"/>
      <c r="P1118" s="4"/>
      <c r="Q1118" s="10"/>
      <c r="R1118" s="10"/>
      <c r="S1118" s="10"/>
      <c r="T1118" s="10"/>
      <c r="U1118" s="10"/>
      <c r="V1118" s="10" t="s">
        <v>95</v>
      </c>
    </row>
    <row r="1119" spans="1:22" ht="15" hidden="1" customHeight="1" x14ac:dyDescent="0.25">
      <c r="A1119" s="4"/>
      <c r="B1119" s="5"/>
      <c r="C1119" s="5"/>
      <c r="D1119" s="5"/>
      <c r="E1119" s="5"/>
      <c r="F1119" s="8"/>
      <c r="G1119" s="21"/>
      <c r="H1119" s="6"/>
      <c r="I1119" s="4"/>
      <c r="J1119" s="148"/>
      <c r="K1119" s="21"/>
      <c r="L1119" s="148"/>
      <c r="P1119" s="4"/>
      <c r="Q1119" s="10"/>
      <c r="R1119" s="10"/>
      <c r="S1119" s="10"/>
      <c r="T1119" s="10"/>
      <c r="U1119" s="10"/>
      <c r="V1119" s="10" t="s">
        <v>95</v>
      </c>
    </row>
    <row r="1120" spans="1:22" ht="15" hidden="1" customHeight="1" x14ac:dyDescent="0.25">
      <c r="A1120" s="4"/>
      <c r="B1120" s="5"/>
      <c r="C1120" s="5"/>
      <c r="D1120" s="5"/>
      <c r="E1120" s="5"/>
      <c r="F1120" s="8"/>
      <c r="G1120" s="21"/>
      <c r="H1120" s="6"/>
      <c r="I1120" s="4"/>
      <c r="J1120" s="9"/>
      <c r="K1120" s="11"/>
      <c r="L1120" s="9"/>
      <c r="P1120" s="4"/>
      <c r="Q1120" s="10"/>
      <c r="R1120" s="10"/>
      <c r="S1120" s="10"/>
      <c r="T1120" s="10"/>
      <c r="U1120" s="10"/>
      <c r="V1120" s="10" t="s">
        <v>95</v>
      </c>
    </row>
    <row r="1121" spans="1:22" ht="15" hidden="1" customHeight="1" x14ac:dyDescent="0.25">
      <c r="A1121" s="4"/>
      <c r="B1121" s="5"/>
      <c r="C1121" s="5"/>
      <c r="D1121" s="5"/>
      <c r="E1121" s="5"/>
      <c r="F1121" s="8"/>
      <c r="G1121" s="21"/>
      <c r="H1121" s="6"/>
      <c r="I1121" s="4"/>
      <c r="J1121" s="148"/>
      <c r="K1121" s="21"/>
      <c r="L1121" s="148"/>
      <c r="P1121" s="4"/>
      <c r="Q1121" s="10"/>
      <c r="R1121" s="10"/>
      <c r="S1121" s="10"/>
      <c r="T1121" s="10"/>
      <c r="U1121" s="10"/>
      <c r="V1121" s="10" t="s">
        <v>95</v>
      </c>
    </row>
    <row r="1122" spans="1:22" ht="15" hidden="1" customHeight="1" x14ac:dyDescent="0.25">
      <c r="A1122" s="4"/>
      <c r="B1122" s="5"/>
      <c r="C1122" s="5"/>
      <c r="D1122" s="5"/>
      <c r="E1122" s="5"/>
      <c r="F1122" s="8"/>
      <c r="G1122" s="21"/>
      <c r="H1122" s="6"/>
      <c r="I1122" s="4"/>
      <c r="J1122" s="9"/>
      <c r="K1122" s="11"/>
      <c r="L1122" s="9"/>
      <c r="P1122" s="4"/>
      <c r="Q1122" s="10"/>
      <c r="R1122" s="10"/>
      <c r="S1122" s="10"/>
      <c r="T1122" s="10"/>
      <c r="U1122" s="10"/>
      <c r="V1122" s="10" t="s">
        <v>95</v>
      </c>
    </row>
    <row r="1123" spans="1:22" ht="15" hidden="1" customHeight="1" x14ac:dyDescent="0.25">
      <c r="A1123" s="4"/>
      <c r="B1123" s="5"/>
      <c r="C1123" s="5"/>
      <c r="D1123" s="5"/>
      <c r="E1123" s="5"/>
      <c r="F1123" s="8"/>
      <c r="G1123" s="21"/>
      <c r="H1123" s="6"/>
      <c r="I1123" s="4"/>
      <c r="J1123" s="148"/>
      <c r="K1123" s="21"/>
      <c r="L1123" s="148"/>
      <c r="P1123" s="4"/>
      <c r="Q1123" s="10"/>
      <c r="R1123" s="10"/>
      <c r="S1123" s="10"/>
      <c r="T1123" s="10"/>
      <c r="U1123" s="10"/>
      <c r="V1123" s="10" t="s">
        <v>95</v>
      </c>
    </row>
    <row r="1124" spans="1:22" ht="15" hidden="1" customHeight="1" x14ac:dyDescent="0.25">
      <c r="A1124" s="4"/>
      <c r="B1124" s="5"/>
      <c r="C1124" s="5"/>
      <c r="D1124" s="5"/>
      <c r="E1124" s="5"/>
      <c r="F1124" s="8"/>
      <c r="G1124" s="21"/>
      <c r="H1124" s="6"/>
      <c r="I1124" s="4"/>
      <c r="J1124" s="9"/>
      <c r="K1124" s="11"/>
      <c r="L1124" s="9"/>
      <c r="P1124" s="4"/>
      <c r="Q1124" s="10"/>
      <c r="R1124" s="10"/>
      <c r="S1124" s="10"/>
      <c r="T1124" s="10"/>
      <c r="U1124" s="10"/>
      <c r="V1124" s="10" t="s">
        <v>95</v>
      </c>
    </row>
    <row r="1125" spans="1:22" ht="15" hidden="1" customHeight="1" x14ac:dyDescent="0.25">
      <c r="A1125" s="4"/>
      <c r="B1125" s="5"/>
      <c r="C1125" s="5"/>
      <c r="D1125" s="5"/>
      <c r="E1125" s="5"/>
      <c r="F1125" s="8"/>
      <c r="G1125" s="21"/>
      <c r="H1125" s="6"/>
      <c r="I1125" s="4"/>
      <c r="J1125" s="148"/>
      <c r="K1125" s="21"/>
      <c r="L1125" s="148"/>
      <c r="P1125" s="4"/>
      <c r="Q1125" s="10"/>
      <c r="R1125" s="10"/>
      <c r="S1125" s="10"/>
      <c r="T1125" s="10"/>
      <c r="U1125" s="10"/>
      <c r="V1125" s="10" t="s">
        <v>95</v>
      </c>
    </row>
    <row r="1126" spans="1:22" ht="15" hidden="1" customHeight="1" x14ac:dyDescent="0.25">
      <c r="A1126" s="4"/>
      <c r="B1126" s="5"/>
      <c r="C1126" s="5"/>
      <c r="D1126" s="5"/>
      <c r="E1126" s="5"/>
      <c r="F1126" s="8"/>
      <c r="G1126" s="21"/>
      <c r="H1126" s="6"/>
      <c r="I1126" s="4"/>
      <c r="J1126" s="9"/>
      <c r="K1126" s="11"/>
      <c r="L1126" s="9"/>
      <c r="P1126" s="4"/>
      <c r="Q1126" s="10"/>
      <c r="R1126" s="10"/>
      <c r="S1126" s="10"/>
      <c r="T1126" s="10"/>
      <c r="U1126" s="10"/>
      <c r="V1126" s="10" t="s">
        <v>95</v>
      </c>
    </row>
    <row r="1127" spans="1:22" ht="15" hidden="1" customHeight="1" x14ac:dyDescent="0.25">
      <c r="A1127" s="4"/>
      <c r="B1127" s="5"/>
      <c r="C1127" s="5"/>
      <c r="D1127" s="5"/>
      <c r="E1127" s="5"/>
      <c r="F1127" s="8"/>
      <c r="G1127" s="21"/>
      <c r="H1127" s="6"/>
      <c r="I1127" s="4"/>
      <c r="J1127" s="148"/>
      <c r="K1127" s="21"/>
      <c r="L1127" s="148"/>
      <c r="P1127" s="4"/>
      <c r="Q1127" s="10"/>
      <c r="R1127" s="10"/>
      <c r="S1127" s="10"/>
      <c r="T1127" s="10"/>
      <c r="U1127" s="10"/>
      <c r="V1127" s="10" t="s">
        <v>95</v>
      </c>
    </row>
    <row r="1128" spans="1:22" ht="15" hidden="1" customHeight="1" x14ac:dyDescent="0.25">
      <c r="A1128" s="4"/>
      <c r="B1128" s="5"/>
      <c r="C1128" s="5"/>
      <c r="D1128" s="5"/>
      <c r="E1128" s="5"/>
      <c r="F1128" s="8"/>
      <c r="G1128" s="21"/>
      <c r="H1128" s="6"/>
      <c r="I1128" s="4"/>
      <c r="J1128" s="9"/>
      <c r="K1128" s="11"/>
      <c r="L1128" s="9"/>
      <c r="P1128" s="4"/>
      <c r="Q1128" s="10"/>
      <c r="R1128" s="10"/>
      <c r="S1128" s="10"/>
      <c r="T1128" s="10"/>
      <c r="U1128" s="10"/>
      <c r="V1128" s="10" t="s">
        <v>95</v>
      </c>
    </row>
    <row r="1129" spans="1:22" ht="15" hidden="1" customHeight="1" x14ac:dyDescent="0.25">
      <c r="A1129" s="4"/>
      <c r="B1129" s="5"/>
      <c r="C1129" s="5"/>
      <c r="D1129" s="5"/>
      <c r="E1129" s="5"/>
      <c r="F1129" s="8"/>
      <c r="G1129" s="21"/>
      <c r="H1129" s="6"/>
      <c r="I1129" s="4"/>
      <c r="J1129" s="148"/>
      <c r="K1129" s="21"/>
      <c r="L1129" s="148"/>
      <c r="P1129" s="4"/>
      <c r="Q1129" s="10"/>
      <c r="R1129" s="10"/>
      <c r="S1129" s="10"/>
      <c r="T1129" s="10"/>
      <c r="U1129" s="10"/>
      <c r="V1129" s="10" t="s">
        <v>95</v>
      </c>
    </row>
    <row r="1130" spans="1:22" ht="15" hidden="1" customHeight="1" x14ac:dyDescent="0.25">
      <c r="A1130" s="4"/>
      <c r="B1130" s="5"/>
      <c r="C1130" s="5"/>
      <c r="D1130" s="5"/>
      <c r="E1130" s="5"/>
      <c r="F1130" s="8"/>
      <c r="G1130" s="21"/>
      <c r="H1130" s="6"/>
      <c r="I1130" s="4"/>
      <c r="J1130" s="9"/>
      <c r="K1130" s="11"/>
      <c r="L1130" s="9"/>
      <c r="P1130" s="4"/>
      <c r="Q1130" s="10"/>
      <c r="R1130" s="10"/>
      <c r="S1130" s="10"/>
      <c r="T1130" s="10"/>
      <c r="U1130" s="10"/>
      <c r="V1130" s="10" t="s">
        <v>95</v>
      </c>
    </row>
    <row r="1131" spans="1:22" ht="15" hidden="1" customHeight="1" x14ac:dyDescent="0.25">
      <c r="A1131" s="4"/>
      <c r="B1131" s="5"/>
      <c r="C1131" s="5"/>
      <c r="D1131" s="5"/>
      <c r="E1131" s="5"/>
      <c r="F1131" s="8"/>
      <c r="G1131" s="21"/>
      <c r="H1131" s="6"/>
      <c r="I1131" s="4"/>
      <c r="J1131" s="148"/>
      <c r="K1131" s="21"/>
      <c r="L1131" s="148"/>
      <c r="P1131" s="4"/>
      <c r="Q1131" s="10"/>
      <c r="R1131" s="10"/>
      <c r="S1131" s="10"/>
      <c r="T1131" s="10"/>
      <c r="U1131" s="10"/>
      <c r="V1131" s="10" t="s">
        <v>95</v>
      </c>
    </row>
    <row r="1132" spans="1:22" ht="15" hidden="1" customHeight="1" x14ac:dyDescent="0.25">
      <c r="A1132" s="4"/>
      <c r="B1132" s="5"/>
      <c r="C1132" s="5"/>
      <c r="D1132" s="5"/>
      <c r="E1132" s="5"/>
      <c r="F1132" s="8"/>
      <c r="G1132" s="21"/>
      <c r="H1132" s="6"/>
      <c r="I1132" s="4"/>
      <c r="J1132" s="9"/>
      <c r="K1132" s="11"/>
      <c r="L1132" s="9"/>
      <c r="P1132" s="4"/>
      <c r="Q1132" s="10"/>
      <c r="R1132" s="10"/>
      <c r="S1132" s="10"/>
      <c r="T1132" s="10"/>
      <c r="U1132" s="10"/>
      <c r="V1132" s="10" t="s">
        <v>95</v>
      </c>
    </row>
    <row r="1133" spans="1:22" ht="15" hidden="1" customHeight="1" x14ac:dyDescent="0.25">
      <c r="A1133" s="4"/>
      <c r="B1133" s="5"/>
      <c r="C1133" s="5"/>
      <c r="D1133" s="5"/>
      <c r="E1133" s="5"/>
      <c r="F1133" s="8"/>
      <c r="G1133" s="21"/>
      <c r="H1133" s="6"/>
      <c r="I1133" s="4"/>
      <c r="J1133" s="148"/>
      <c r="K1133" s="21"/>
      <c r="L1133" s="148"/>
      <c r="P1133" s="4"/>
      <c r="Q1133" s="10"/>
      <c r="R1133" s="10"/>
      <c r="S1133" s="10"/>
      <c r="T1133" s="10"/>
      <c r="U1133" s="10"/>
      <c r="V1133" s="10" t="s">
        <v>95</v>
      </c>
    </row>
    <row r="1134" spans="1:22" ht="15" hidden="1" customHeight="1" x14ac:dyDescent="0.25">
      <c r="A1134" s="4"/>
      <c r="B1134" s="5"/>
      <c r="C1134" s="5"/>
      <c r="D1134" s="5"/>
      <c r="E1134" s="5"/>
      <c r="F1134" s="8"/>
      <c r="G1134" s="21"/>
      <c r="H1134" s="6"/>
      <c r="I1134" s="4"/>
      <c r="J1134" s="9"/>
      <c r="K1134" s="11"/>
      <c r="L1134" s="9"/>
      <c r="P1134" s="4"/>
      <c r="Q1134" s="10"/>
      <c r="R1134" s="10"/>
      <c r="S1134" s="10"/>
      <c r="T1134" s="10"/>
      <c r="U1134" s="10"/>
      <c r="V1134" s="10" t="s">
        <v>95</v>
      </c>
    </row>
    <row r="1135" spans="1:22" ht="15" hidden="1" customHeight="1" x14ac:dyDescent="0.25">
      <c r="A1135" s="4"/>
      <c r="B1135" s="5"/>
      <c r="C1135" s="5"/>
      <c r="D1135" s="5"/>
      <c r="E1135" s="5"/>
      <c r="F1135" s="8"/>
      <c r="G1135" s="21"/>
      <c r="H1135" s="6"/>
      <c r="I1135" s="4"/>
      <c r="J1135" s="148"/>
      <c r="K1135" s="21"/>
      <c r="L1135" s="148"/>
      <c r="P1135" s="4"/>
      <c r="Q1135" s="10"/>
      <c r="R1135" s="10"/>
      <c r="S1135" s="10"/>
      <c r="T1135" s="10"/>
      <c r="U1135" s="10"/>
      <c r="V1135" s="10" t="s">
        <v>95</v>
      </c>
    </row>
    <row r="1136" spans="1:22" ht="15" hidden="1" customHeight="1" x14ac:dyDescent="0.25">
      <c r="A1136" s="4"/>
      <c r="B1136" s="5"/>
      <c r="C1136" s="5"/>
      <c r="D1136" s="5"/>
      <c r="E1136" s="5"/>
      <c r="F1136" s="8"/>
      <c r="G1136" s="21"/>
      <c r="H1136" s="6"/>
      <c r="I1136" s="4"/>
      <c r="J1136" s="9"/>
      <c r="K1136" s="11"/>
      <c r="L1136" s="9"/>
      <c r="P1136" s="4"/>
      <c r="Q1136" s="10"/>
      <c r="R1136" s="10"/>
      <c r="S1136" s="10"/>
      <c r="T1136" s="10"/>
      <c r="U1136" s="10"/>
      <c r="V1136" s="10" t="s">
        <v>95</v>
      </c>
    </row>
    <row r="1137" spans="1:22" ht="15" hidden="1" customHeight="1" x14ac:dyDescent="0.25">
      <c r="A1137" s="4"/>
      <c r="B1137" s="5"/>
      <c r="C1137" s="5"/>
      <c r="D1137" s="5"/>
      <c r="E1137" s="5"/>
      <c r="F1137" s="8"/>
      <c r="G1137" s="21"/>
      <c r="H1137" s="6"/>
      <c r="I1137" s="4"/>
      <c r="J1137" s="148"/>
      <c r="K1137" s="21"/>
      <c r="L1137" s="148"/>
      <c r="P1137" s="4"/>
      <c r="Q1137" s="10"/>
      <c r="R1137" s="10"/>
      <c r="S1137" s="10"/>
      <c r="T1137" s="10"/>
      <c r="U1137" s="10"/>
      <c r="V1137" s="10" t="s">
        <v>95</v>
      </c>
    </row>
    <row r="1138" spans="1:22" ht="15" hidden="1" customHeight="1" x14ac:dyDescent="0.25">
      <c r="A1138" s="4"/>
      <c r="B1138" s="5"/>
      <c r="C1138" s="5"/>
      <c r="D1138" s="5"/>
      <c r="E1138" s="5"/>
      <c r="F1138" s="8"/>
      <c r="G1138" s="21"/>
      <c r="H1138" s="6"/>
      <c r="I1138" s="4"/>
      <c r="J1138" s="9"/>
      <c r="K1138" s="11"/>
      <c r="L1138" s="9"/>
      <c r="P1138" s="4"/>
      <c r="Q1138" s="10"/>
      <c r="R1138" s="10"/>
      <c r="S1138" s="10"/>
      <c r="T1138" s="10"/>
      <c r="U1138" s="10"/>
      <c r="V1138" s="10" t="s">
        <v>95</v>
      </c>
    </row>
    <row r="1139" spans="1:22" ht="15" hidden="1" customHeight="1" x14ac:dyDescent="0.25">
      <c r="A1139" s="4"/>
      <c r="B1139" s="5"/>
      <c r="C1139" s="5"/>
      <c r="D1139" s="5"/>
      <c r="E1139" s="5"/>
      <c r="F1139" s="8"/>
      <c r="G1139" s="21"/>
      <c r="H1139" s="6"/>
      <c r="I1139" s="4"/>
      <c r="J1139" s="148"/>
      <c r="K1139" s="21"/>
      <c r="L1139" s="148"/>
      <c r="P1139" s="4"/>
      <c r="Q1139" s="10"/>
      <c r="R1139" s="10"/>
      <c r="S1139" s="10"/>
      <c r="T1139" s="10"/>
      <c r="U1139" s="10"/>
      <c r="V1139" s="10" t="s">
        <v>95</v>
      </c>
    </row>
    <row r="1140" spans="1:22" ht="15" hidden="1" customHeight="1" x14ac:dyDescent="0.25">
      <c r="A1140" s="4"/>
      <c r="B1140" s="5"/>
      <c r="C1140" s="5"/>
      <c r="D1140" s="5"/>
      <c r="E1140" s="5"/>
      <c r="F1140" s="8"/>
      <c r="G1140" s="21"/>
      <c r="H1140" s="6"/>
      <c r="I1140" s="4"/>
      <c r="J1140" s="9"/>
      <c r="K1140" s="11"/>
      <c r="L1140" s="9"/>
      <c r="P1140" s="4"/>
      <c r="Q1140" s="10"/>
      <c r="R1140" s="10"/>
      <c r="S1140" s="10"/>
      <c r="T1140" s="10"/>
      <c r="U1140" s="10"/>
      <c r="V1140" s="10" t="s">
        <v>95</v>
      </c>
    </row>
    <row r="1141" spans="1:22" ht="15" hidden="1" customHeight="1" x14ac:dyDescent="0.25">
      <c r="A1141" s="4"/>
      <c r="B1141" s="5"/>
      <c r="C1141" s="5"/>
      <c r="D1141" s="5"/>
      <c r="E1141" s="5"/>
      <c r="F1141" s="8"/>
      <c r="G1141" s="21"/>
      <c r="H1141" s="6"/>
      <c r="I1141" s="4"/>
      <c r="J1141" s="148"/>
      <c r="K1141" s="21"/>
      <c r="L1141" s="148"/>
      <c r="P1141" s="4"/>
      <c r="Q1141" s="10"/>
      <c r="R1141" s="10"/>
      <c r="S1141" s="10"/>
      <c r="T1141" s="10"/>
      <c r="U1141" s="10"/>
      <c r="V1141" s="10" t="s">
        <v>95</v>
      </c>
    </row>
    <row r="1142" spans="1:22" ht="15" hidden="1" customHeight="1" x14ac:dyDescent="0.25">
      <c r="A1142" s="4"/>
      <c r="B1142" s="5"/>
      <c r="C1142" s="5"/>
      <c r="D1142" s="5"/>
      <c r="E1142" s="5"/>
      <c r="F1142" s="8"/>
      <c r="G1142" s="21"/>
      <c r="H1142" s="6"/>
      <c r="I1142" s="4"/>
      <c r="J1142" s="9"/>
      <c r="K1142" s="11"/>
      <c r="L1142" s="9"/>
      <c r="P1142" s="4"/>
      <c r="Q1142" s="10"/>
      <c r="R1142" s="10"/>
      <c r="S1142" s="10"/>
      <c r="T1142" s="10"/>
      <c r="U1142" s="10"/>
      <c r="V1142" s="10" t="s">
        <v>95</v>
      </c>
    </row>
    <row r="1143" spans="1:22" ht="15" hidden="1" customHeight="1" x14ac:dyDescent="0.25">
      <c r="A1143" s="4"/>
      <c r="B1143" s="5"/>
      <c r="C1143" s="5"/>
      <c r="D1143" s="5"/>
      <c r="E1143" s="5"/>
      <c r="F1143" s="8"/>
      <c r="G1143" s="21"/>
      <c r="H1143" s="6"/>
      <c r="I1143" s="4"/>
      <c r="J1143" s="148"/>
      <c r="K1143" s="21"/>
      <c r="L1143" s="148"/>
      <c r="P1143" s="4"/>
      <c r="Q1143" s="10"/>
      <c r="R1143" s="10"/>
      <c r="S1143" s="10"/>
      <c r="T1143" s="10"/>
      <c r="U1143" s="10"/>
      <c r="V1143" s="10" t="s">
        <v>95</v>
      </c>
    </row>
    <row r="1144" spans="1:22" ht="15" hidden="1" customHeight="1" x14ac:dyDescent="0.25">
      <c r="A1144" s="4"/>
      <c r="B1144" s="5"/>
      <c r="C1144" s="5"/>
      <c r="D1144" s="5"/>
      <c r="E1144" s="5"/>
      <c r="F1144" s="8"/>
      <c r="G1144" s="21"/>
      <c r="H1144" s="6"/>
      <c r="I1144" s="4"/>
      <c r="J1144" s="9"/>
      <c r="K1144" s="11"/>
      <c r="L1144" s="9"/>
      <c r="P1144" s="4"/>
      <c r="Q1144" s="10"/>
      <c r="R1144" s="10"/>
      <c r="S1144" s="10"/>
      <c r="T1144" s="10"/>
      <c r="U1144" s="10"/>
      <c r="V1144" s="10" t="s">
        <v>95</v>
      </c>
    </row>
    <row r="1145" spans="1:22" ht="15" hidden="1" customHeight="1" x14ac:dyDescent="0.25">
      <c r="A1145" s="4"/>
      <c r="B1145" s="5"/>
      <c r="C1145" s="5"/>
      <c r="D1145" s="5"/>
      <c r="E1145" s="5"/>
      <c r="F1145" s="8"/>
      <c r="G1145" s="21"/>
      <c r="H1145" s="6"/>
      <c r="I1145" s="4"/>
      <c r="J1145" s="148"/>
      <c r="K1145" s="21"/>
      <c r="L1145" s="148"/>
      <c r="P1145" s="4"/>
      <c r="Q1145" s="10"/>
      <c r="R1145" s="10"/>
      <c r="S1145" s="10"/>
      <c r="T1145" s="10"/>
      <c r="U1145" s="10"/>
      <c r="V1145" s="10" t="s">
        <v>95</v>
      </c>
    </row>
    <row r="1146" spans="1:22" ht="15" hidden="1" customHeight="1" x14ac:dyDescent="0.25">
      <c r="A1146" s="4"/>
      <c r="B1146" s="5"/>
      <c r="C1146" s="5"/>
      <c r="D1146" s="5"/>
      <c r="E1146" s="5"/>
      <c r="F1146" s="8"/>
      <c r="G1146" s="21"/>
      <c r="H1146" s="6"/>
      <c r="I1146" s="4"/>
      <c r="J1146" s="9"/>
      <c r="K1146" s="11"/>
      <c r="L1146" s="9"/>
      <c r="P1146" s="4"/>
      <c r="Q1146" s="10"/>
      <c r="R1146" s="10"/>
      <c r="S1146" s="10"/>
      <c r="T1146" s="10"/>
      <c r="U1146" s="10"/>
      <c r="V1146" s="10" t="s">
        <v>95</v>
      </c>
    </row>
    <row r="1147" spans="1:22" ht="15" hidden="1" customHeight="1" x14ac:dyDescent="0.25">
      <c r="A1147" s="4"/>
      <c r="B1147" s="5"/>
      <c r="C1147" s="5"/>
      <c r="D1147" s="5"/>
      <c r="E1147" s="5"/>
      <c r="F1147" s="8"/>
      <c r="G1147" s="21"/>
      <c r="H1147" s="6"/>
      <c r="I1147" s="4"/>
      <c r="J1147" s="148"/>
      <c r="K1147" s="21"/>
      <c r="L1147" s="148"/>
      <c r="P1147" s="4"/>
      <c r="Q1147" s="10"/>
      <c r="R1147" s="10"/>
      <c r="S1147" s="10"/>
      <c r="T1147" s="10"/>
      <c r="U1147" s="10"/>
      <c r="V1147" s="10" t="s">
        <v>95</v>
      </c>
    </row>
    <row r="1148" spans="1:22" ht="15" hidden="1" customHeight="1" x14ac:dyDescent="0.25">
      <c r="A1148" s="4"/>
      <c r="B1148" s="5"/>
      <c r="C1148" s="5"/>
      <c r="D1148" s="5"/>
      <c r="E1148" s="5"/>
      <c r="F1148" s="8"/>
      <c r="G1148" s="21"/>
      <c r="H1148" s="6"/>
      <c r="I1148" s="4"/>
      <c r="J1148" s="9"/>
      <c r="K1148" s="11"/>
      <c r="L1148" s="9"/>
      <c r="P1148" s="4"/>
      <c r="Q1148" s="10"/>
      <c r="R1148" s="10"/>
      <c r="S1148" s="10"/>
      <c r="T1148" s="10"/>
      <c r="U1148" s="10"/>
      <c r="V1148" s="10" t="s">
        <v>95</v>
      </c>
    </row>
    <row r="1149" spans="1:22" ht="15" hidden="1" customHeight="1" x14ac:dyDescent="0.25">
      <c r="A1149" s="4"/>
      <c r="B1149" s="5"/>
      <c r="C1149" s="5"/>
      <c r="D1149" s="5"/>
      <c r="E1149" s="5"/>
      <c r="F1149" s="8"/>
      <c r="G1149" s="21"/>
      <c r="H1149" s="6"/>
      <c r="I1149" s="4"/>
      <c r="J1149" s="148"/>
      <c r="K1149" s="21"/>
      <c r="L1149" s="148"/>
      <c r="P1149" s="4"/>
      <c r="Q1149" s="10"/>
      <c r="R1149" s="10"/>
      <c r="S1149" s="10"/>
      <c r="T1149" s="10"/>
      <c r="U1149" s="10"/>
      <c r="V1149" s="10" t="s">
        <v>95</v>
      </c>
    </row>
    <row r="1150" spans="1:22" ht="15" hidden="1" customHeight="1" x14ac:dyDescent="0.25">
      <c r="A1150" s="4"/>
      <c r="B1150" s="5"/>
      <c r="C1150" s="5"/>
      <c r="D1150" s="5"/>
      <c r="E1150" s="5"/>
      <c r="F1150" s="8"/>
      <c r="G1150" s="21"/>
      <c r="H1150" s="6"/>
      <c r="I1150" s="4"/>
      <c r="J1150" s="9"/>
      <c r="K1150" s="11"/>
      <c r="L1150" s="9"/>
      <c r="P1150" s="4"/>
      <c r="Q1150" s="10"/>
      <c r="R1150" s="10"/>
      <c r="S1150" s="10"/>
      <c r="T1150" s="10"/>
      <c r="U1150" s="10"/>
      <c r="V1150" s="10" t="s">
        <v>95</v>
      </c>
    </row>
    <row r="1151" spans="1:22" ht="15" hidden="1" customHeight="1" x14ac:dyDescent="0.25">
      <c r="A1151" s="4"/>
      <c r="B1151" s="5"/>
      <c r="C1151" s="5"/>
      <c r="D1151" s="5"/>
      <c r="E1151" s="5"/>
      <c r="F1151" s="8"/>
      <c r="G1151" s="21"/>
      <c r="H1151" s="6"/>
      <c r="I1151" s="4"/>
      <c r="J1151" s="148"/>
      <c r="K1151" s="21"/>
      <c r="L1151" s="148"/>
      <c r="P1151" s="4"/>
      <c r="Q1151" s="10"/>
      <c r="R1151" s="10"/>
      <c r="S1151" s="10"/>
      <c r="T1151" s="10"/>
      <c r="U1151" s="10"/>
      <c r="V1151" s="10" t="s">
        <v>95</v>
      </c>
    </row>
    <row r="1152" spans="1:22" ht="15" hidden="1" customHeight="1" x14ac:dyDescent="0.25">
      <c r="A1152" s="4"/>
      <c r="B1152" s="5"/>
      <c r="C1152" s="5"/>
      <c r="D1152" s="5"/>
      <c r="E1152" s="5"/>
      <c r="F1152" s="8"/>
      <c r="G1152" s="21"/>
      <c r="H1152" s="6"/>
      <c r="I1152" s="4"/>
      <c r="J1152" s="9"/>
      <c r="K1152" s="11"/>
      <c r="L1152" s="9"/>
      <c r="P1152" s="4"/>
      <c r="Q1152" s="10"/>
      <c r="R1152" s="10"/>
      <c r="S1152" s="10"/>
      <c r="T1152" s="10"/>
      <c r="U1152" s="10"/>
      <c r="V1152" s="10" t="s">
        <v>95</v>
      </c>
    </row>
    <row r="1153" spans="1:22" ht="15" hidden="1" customHeight="1" x14ac:dyDescent="0.25">
      <c r="A1153" s="4"/>
      <c r="B1153" s="5"/>
      <c r="C1153" s="5"/>
      <c r="D1153" s="5"/>
      <c r="E1153" s="5"/>
      <c r="F1153" s="8"/>
      <c r="G1153" s="21"/>
      <c r="H1153" s="6"/>
      <c r="I1153" s="4"/>
      <c r="J1153" s="148"/>
      <c r="K1153" s="21"/>
      <c r="L1153" s="148"/>
      <c r="P1153" s="4"/>
      <c r="Q1153" s="10"/>
      <c r="R1153" s="10"/>
      <c r="S1153" s="10"/>
      <c r="T1153" s="10"/>
      <c r="U1153" s="10"/>
      <c r="V1153" s="10" t="s">
        <v>95</v>
      </c>
    </row>
    <row r="1154" spans="1:22" ht="15" hidden="1" customHeight="1" x14ac:dyDescent="0.25">
      <c r="A1154" s="4"/>
      <c r="B1154" s="5"/>
      <c r="C1154" s="5"/>
      <c r="D1154" s="5"/>
      <c r="E1154" s="5"/>
      <c r="F1154" s="8"/>
      <c r="G1154" s="21"/>
      <c r="H1154" s="6"/>
      <c r="I1154" s="4"/>
      <c r="J1154" s="9"/>
      <c r="K1154" s="11"/>
      <c r="L1154" s="9"/>
      <c r="P1154" s="4"/>
      <c r="Q1154" s="10"/>
      <c r="R1154" s="10"/>
      <c r="S1154" s="10"/>
      <c r="T1154" s="10"/>
      <c r="U1154" s="10"/>
      <c r="V1154" s="10" t="s">
        <v>95</v>
      </c>
    </row>
    <row r="1155" spans="1:22" ht="15" hidden="1" customHeight="1" x14ac:dyDescent="0.25">
      <c r="A1155" s="4"/>
      <c r="B1155" s="5"/>
      <c r="C1155" s="5"/>
      <c r="D1155" s="5"/>
      <c r="E1155" s="5"/>
      <c r="F1155" s="8"/>
      <c r="G1155" s="21"/>
      <c r="H1155" s="6"/>
      <c r="I1155" s="4"/>
      <c r="J1155" s="148"/>
      <c r="K1155" s="21"/>
      <c r="L1155" s="148"/>
      <c r="P1155" s="4"/>
      <c r="Q1155" s="10"/>
      <c r="R1155" s="10"/>
      <c r="S1155" s="10"/>
      <c r="T1155" s="10"/>
      <c r="U1155" s="10"/>
      <c r="V1155" s="10" t="s">
        <v>95</v>
      </c>
    </row>
    <row r="1156" spans="1:22" ht="15" hidden="1" customHeight="1" x14ac:dyDescent="0.25">
      <c r="A1156" s="4"/>
      <c r="B1156" s="5"/>
      <c r="C1156" s="5"/>
      <c r="D1156" s="5"/>
      <c r="E1156" s="5"/>
      <c r="F1156" s="8"/>
      <c r="G1156" s="21"/>
      <c r="H1156" s="6"/>
      <c r="I1156" s="4"/>
      <c r="J1156" s="9"/>
      <c r="K1156" s="11"/>
      <c r="L1156" s="9"/>
      <c r="P1156" s="4"/>
      <c r="Q1156" s="10"/>
      <c r="R1156" s="10"/>
      <c r="S1156" s="10"/>
      <c r="T1156" s="10"/>
      <c r="U1156" s="10"/>
      <c r="V1156" s="10" t="s">
        <v>95</v>
      </c>
    </row>
    <row r="1157" spans="1:22" ht="15" hidden="1" customHeight="1" x14ac:dyDescent="0.25">
      <c r="A1157" s="4"/>
      <c r="B1157" s="5"/>
      <c r="C1157" s="5"/>
      <c r="D1157" s="5"/>
      <c r="E1157" s="5"/>
      <c r="F1157" s="8"/>
      <c r="G1157" s="21"/>
      <c r="H1157" s="6"/>
      <c r="I1157" s="4"/>
      <c r="J1157" s="148"/>
      <c r="K1157" s="21"/>
      <c r="L1157" s="148"/>
      <c r="P1157" s="4"/>
      <c r="Q1157" s="10"/>
      <c r="R1157" s="10"/>
      <c r="S1157" s="10"/>
      <c r="T1157" s="10"/>
      <c r="U1157" s="10"/>
      <c r="V1157" s="10"/>
    </row>
    <row r="1158" spans="1:22" ht="15" hidden="1" customHeight="1" x14ac:dyDescent="0.25">
      <c r="A1158" s="4"/>
      <c r="B1158" s="5"/>
      <c r="C1158" s="5"/>
      <c r="D1158" s="5"/>
      <c r="E1158" s="5"/>
      <c r="F1158" s="8"/>
      <c r="G1158" s="21"/>
      <c r="H1158" s="4"/>
      <c r="I1158" s="4"/>
      <c r="J1158" s="4"/>
      <c r="K1158" s="4"/>
      <c r="L1158" s="4"/>
      <c r="P1158" s="4"/>
      <c r="Q1158" s="10"/>
      <c r="R1158" s="10"/>
      <c r="S1158" s="10"/>
      <c r="T1158" s="10"/>
      <c r="U1158" s="10"/>
      <c r="V1158" s="10" t="s">
        <v>95</v>
      </c>
    </row>
  </sheetData>
  <autoFilter ref="A1:V1158">
    <filterColumn colId="3">
      <filters>
        <filter val="Origin Energy"/>
      </filters>
    </filterColumn>
  </autoFilter>
  <sortState ref="A2:AB1333">
    <sortCondition ref="H2:H1333"/>
    <sortCondition ref="D2:D1333"/>
  </sortState>
  <pageMargins left="0.7" right="0.7" top="0.75" bottom="0.75" header="0.3" footer="0.3"/>
  <pageSetup paperSize="8" scale="6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378"/>
  <sheetViews>
    <sheetView workbookViewId="0">
      <pane ySplit="1" topLeftCell="A120" activePane="bottomLeft" state="frozen"/>
      <selection pane="bottomLeft" activeCell="G156" sqref="G156"/>
    </sheetView>
  </sheetViews>
  <sheetFormatPr defaultRowHeight="15" x14ac:dyDescent="0.25"/>
  <cols>
    <col min="1" max="1" width="21.5703125" style="63" bestFit="1" customWidth="1"/>
    <col min="2" max="2" width="10.85546875" style="63" bestFit="1" customWidth="1"/>
    <col min="3" max="3" width="7.7109375" style="63" hidden="1" customWidth="1"/>
    <col min="4" max="5" width="9.140625" style="69"/>
    <col min="6" max="6" width="48" style="63" customWidth="1"/>
    <col min="7" max="7" width="16.7109375" style="63" customWidth="1"/>
    <col min="8" max="8" width="22" style="63" customWidth="1"/>
    <col min="9" max="18" width="9.140625" style="63" hidden="1" customWidth="1"/>
    <col min="19" max="19" width="21" style="63" hidden="1" customWidth="1"/>
    <col min="20" max="20" width="25.42578125" style="63" hidden="1" customWidth="1"/>
    <col min="21" max="21" width="23.140625" style="63" customWidth="1"/>
    <col min="22" max="22" width="15.5703125" style="63" customWidth="1"/>
    <col min="23" max="23" width="15.140625" style="63" customWidth="1"/>
    <col min="24" max="24" width="31.85546875" style="63" customWidth="1"/>
    <col min="25" max="16384" width="9.140625" style="63"/>
  </cols>
  <sheetData>
    <row r="1" spans="1:25" s="31" customFormat="1" ht="12.75" x14ac:dyDescent="0.25">
      <c r="A1" s="53" t="s">
        <v>0</v>
      </c>
      <c r="B1" s="53" t="s">
        <v>1</v>
      </c>
      <c r="C1" s="53" t="s">
        <v>131</v>
      </c>
      <c r="D1" s="54" t="s">
        <v>2</v>
      </c>
      <c r="E1" s="71"/>
      <c r="F1" s="71" t="s">
        <v>3</v>
      </c>
      <c r="G1" s="138" t="s">
        <v>598</v>
      </c>
      <c r="H1" s="138" t="s">
        <v>599</v>
      </c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9" t="s">
        <v>13</v>
      </c>
      <c r="T1" s="140" t="s">
        <v>14</v>
      </c>
      <c r="U1" s="53" t="s">
        <v>15</v>
      </c>
      <c r="V1" s="53" t="s">
        <v>16</v>
      </c>
      <c r="W1" s="53" t="s">
        <v>17</v>
      </c>
      <c r="X1" s="53" t="s">
        <v>18</v>
      </c>
      <c r="Y1" s="53" t="s">
        <v>19</v>
      </c>
    </row>
    <row r="2" spans="1:25" s="31" customFormat="1" ht="13.5" customHeight="1" x14ac:dyDescent="0.25">
      <c r="A2" s="55" t="s">
        <v>20</v>
      </c>
      <c r="B2" s="56" t="s">
        <v>21</v>
      </c>
      <c r="C2" s="56" t="s">
        <v>22</v>
      </c>
      <c r="D2" s="57">
        <v>1</v>
      </c>
      <c r="F2" s="59" t="s">
        <v>23</v>
      </c>
      <c r="H2" s="4"/>
      <c r="I2" s="55"/>
      <c r="J2" s="55"/>
      <c r="K2" s="55"/>
      <c r="L2" s="55"/>
      <c r="M2" s="55"/>
      <c r="N2" s="55"/>
      <c r="O2" s="55"/>
      <c r="P2" s="55"/>
      <c r="Q2" s="55"/>
      <c r="R2" s="55"/>
      <c r="S2" s="55" t="s">
        <v>26</v>
      </c>
      <c r="T2" s="55" t="s">
        <v>27</v>
      </c>
      <c r="U2" s="55" t="s">
        <v>28</v>
      </c>
      <c r="V2" s="55" t="s">
        <v>29</v>
      </c>
      <c r="W2" s="55" t="s">
        <v>30</v>
      </c>
      <c r="X2" s="55"/>
      <c r="Y2" s="55" t="s">
        <v>31</v>
      </c>
    </row>
    <row r="3" spans="1:25" s="31" customFormat="1" ht="13.5" customHeight="1" x14ac:dyDescent="0.25">
      <c r="A3" s="55"/>
      <c r="B3" s="56"/>
      <c r="C3" s="56"/>
      <c r="D3" s="57"/>
      <c r="E3" s="73">
        <v>1.1000000000000001</v>
      </c>
      <c r="F3" s="10" t="s">
        <v>601</v>
      </c>
      <c r="G3" s="187" t="s">
        <v>6</v>
      </c>
      <c r="H3" s="4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</row>
    <row r="4" spans="1:25" s="31" customFormat="1" ht="13.5" customHeight="1" x14ac:dyDescent="0.25">
      <c r="A4" s="55"/>
      <c r="B4" s="56"/>
      <c r="C4" s="56"/>
      <c r="D4" s="57"/>
      <c r="E4" s="73">
        <v>1.2</v>
      </c>
      <c r="F4" s="10" t="s">
        <v>591</v>
      </c>
      <c r="G4" s="187" t="s">
        <v>6</v>
      </c>
      <c r="H4" s="4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</row>
    <row r="5" spans="1:25" s="31" customFormat="1" ht="13.5" customHeight="1" x14ac:dyDescent="0.25">
      <c r="A5" s="60"/>
      <c r="B5" s="189"/>
      <c r="C5" s="189"/>
      <c r="D5" s="190"/>
      <c r="E5" s="73">
        <v>1.3</v>
      </c>
      <c r="F5" s="10" t="s">
        <v>618</v>
      </c>
      <c r="G5" s="187" t="s">
        <v>6</v>
      </c>
      <c r="H5" s="4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</row>
    <row r="6" spans="1:25" s="31" customFormat="1" ht="13.5" customHeight="1" x14ac:dyDescent="0.25">
      <c r="A6" s="60"/>
      <c r="B6" s="189"/>
      <c r="C6" s="189"/>
      <c r="D6" s="190"/>
      <c r="E6" s="73">
        <v>1.4</v>
      </c>
      <c r="F6" s="10" t="s">
        <v>554</v>
      </c>
      <c r="G6" s="187" t="s">
        <v>7</v>
      </c>
      <c r="H6" s="4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</row>
    <row r="7" spans="1:25" s="31" customFormat="1" ht="13.5" customHeight="1" x14ac:dyDescent="0.25">
      <c r="A7" s="60"/>
      <c r="B7" s="189"/>
      <c r="C7" s="189"/>
      <c r="D7" s="190"/>
      <c r="E7" s="73">
        <v>1.5</v>
      </c>
      <c r="F7" s="10" t="s">
        <v>618</v>
      </c>
      <c r="G7" s="187" t="s">
        <v>6</v>
      </c>
      <c r="H7" s="4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</row>
    <row r="8" spans="1:25" s="31" customFormat="1" ht="13.5" customHeight="1" x14ac:dyDescent="0.25">
      <c r="A8" s="60"/>
      <c r="B8" s="189"/>
      <c r="C8" s="189"/>
      <c r="D8" s="190"/>
      <c r="E8" s="73">
        <v>1.6</v>
      </c>
      <c r="F8" s="10" t="s">
        <v>554</v>
      </c>
      <c r="G8" s="187" t="s">
        <v>7</v>
      </c>
      <c r="H8" s="4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</row>
    <row r="9" spans="1:25" s="31" customFormat="1" ht="13.5" customHeight="1" x14ac:dyDescent="0.25">
      <c r="A9" s="60"/>
      <c r="B9" s="189"/>
      <c r="C9" s="189"/>
      <c r="D9" s="190"/>
      <c r="E9" s="73">
        <v>1.7</v>
      </c>
      <c r="F9" s="10" t="s">
        <v>618</v>
      </c>
      <c r="G9" s="187" t="s">
        <v>7</v>
      </c>
      <c r="H9" s="4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</row>
    <row r="10" spans="1:25" s="31" customFormat="1" ht="13.5" customHeight="1" x14ac:dyDescent="0.25">
      <c r="A10" s="60"/>
      <c r="B10" s="189"/>
      <c r="C10" s="189"/>
      <c r="D10" s="190"/>
      <c r="E10" s="73">
        <v>1.8</v>
      </c>
      <c r="F10" s="10" t="s">
        <v>555</v>
      </c>
      <c r="G10" s="187" t="s">
        <v>7</v>
      </c>
      <c r="H10" s="4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</row>
    <row r="11" spans="1:25" s="31" customFormat="1" ht="13.5" customHeight="1" x14ac:dyDescent="0.25">
      <c r="A11" s="60"/>
      <c r="B11" s="189"/>
      <c r="C11" s="189"/>
      <c r="D11" s="190"/>
      <c r="E11" s="73">
        <v>1.9</v>
      </c>
      <c r="F11" s="10" t="s">
        <v>556</v>
      </c>
      <c r="G11" s="187" t="s">
        <v>6</v>
      </c>
      <c r="H11" s="4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</row>
    <row r="12" spans="1:25" s="31" customFormat="1" ht="13.5" customHeight="1" x14ac:dyDescent="0.25">
      <c r="E12" s="102" t="s">
        <v>465</v>
      </c>
      <c r="F12" s="10" t="s">
        <v>618</v>
      </c>
      <c r="G12" s="187" t="s">
        <v>6</v>
      </c>
      <c r="H12" s="4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</row>
    <row r="13" spans="1:25" s="31" customFormat="1" ht="13.5" customHeight="1" x14ac:dyDescent="0.25">
      <c r="A13" s="55"/>
      <c r="B13" s="56"/>
      <c r="C13" s="56"/>
      <c r="D13" s="57"/>
      <c r="E13" s="73">
        <v>1.1100000000000001</v>
      </c>
      <c r="F13" s="10" t="s">
        <v>592</v>
      </c>
      <c r="G13" s="187" t="s">
        <v>6</v>
      </c>
      <c r="H13" s="4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</row>
    <row r="14" spans="1:25" s="31" customFormat="1" ht="13.5" customHeight="1" x14ac:dyDescent="0.25">
      <c r="A14" s="55"/>
      <c r="B14" s="56"/>
      <c r="C14" s="56"/>
      <c r="D14" s="57"/>
      <c r="E14" s="73">
        <v>1.1200000000000001</v>
      </c>
      <c r="F14" s="10" t="s">
        <v>618</v>
      </c>
      <c r="G14" s="187" t="s">
        <v>6</v>
      </c>
      <c r="H14" s="4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</row>
    <row r="15" spans="1:25" s="31" customFormat="1" ht="13.5" customHeight="1" x14ac:dyDescent="0.25">
      <c r="A15" s="55"/>
      <c r="B15" s="56"/>
      <c r="C15" s="56"/>
      <c r="D15" s="57"/>
      <c r="E15" s="73">
        <v>1.1299999999999999</v>
      </c>
      <c r="F15" s="10" t="s">
        <v>557</v>
      </c>
      <c r="G15" s="187" t="s">
        <v>8</v>
      </c>
      <c r="H15" s="4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</row>
    <row r="16" spans="1:25" s="31" customFormat="1" ht="13.5" customHeight="1" x14ac:dyDescent="0.25">
      <c r="A16" s="55"/>
      <c r="B16" s="56"/>
      <c r="C16" s="56"/>
      <c r="D16" s="57"/>
      <c r="E16" s="73">
        <v>1.1399999999999999</v>
      </c>
      <c r="F16" s="10" t="s">
        <v>618</v>
      </c>
      <c r="G16" s="187" t="s">
        <v>8</v>
      </c>
      <c r="H16" s="4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</row>
    <row r="17" spans="1:25" s="31" customFormat="1" ht="13.5" customHeight="1" x14ac:dyDescent="0.25">
      <c r="A17" s="55"/>
      <c r="B17" s="56"/>
      <c r="C17" s="56"/>
      <c r="D17" s="57"/>
      <c r="E17" s="73">
        <v>1.1499999999999999</v>
      </c>
      <c r="F17" s="10" t="s">
        <v>600</v>
      </c>
      <c r="G17" s="187" t="s">
        <v>6</v>
      </c>
      <c r="H17" s="4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</row>
    <row r="18" spans="1:25" s="31" customFormat="1" ht="13.5" customHeight="1" x14ac:dyDescent="0.25">
      <c r="A18" s="55"/>
      <c r="B18" s="56"/>
      <c r="C18" s="56"/>
      <c r="D18" s="57"/>
      <c r="E18" s="73">
        <v>1.9</v>
      </c>
      <c r="F18" s="10" t="s">
        <v>550</v>
      </c>
      <c r="G18" s="187" t="s">
        <v>8</v>
      </c>
      <c r="H18" s="4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</row>
    <row r="19" spans="1:25" s="31" customFormat="1" ht="13.5" customHeight="1" x14ac:dyDescent="0.25">
      <c r="A19" s="55"/>
      <c r="B19" s="56"/>
      <c r="C19" s="56"/>
      <c r="D19" s="57"/>
      <c r="E19" s="102" t="s">
        <v>465</v>
      </c>
      <c r="F19" s="10" t="s">
        <v>558</v>
      </c>
      <c r="G19" s="187" t="s">
        <v>7</v>
      </c>
      <c r="H19" s="4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</row>
    <row r="20" spans="1:25" s="31" customFormat="1" ht="13.5" customHeight="1" x14ac:dyDescent="0.25">
      <c r="A20" s="55"/>
      <c r="B20" s="56"/>
      <c r="C20" s="56"/>
      <c r="D20" s="57"/>
      <c r="E20" s="73">
        <v>1.1100000000000001</v>
      </c>
      <c r="F20" s="10" t="s">
        <v>559</v>
      </c>
      <c r="G20" s="187" t="s">
        <v>7</v>
      </c>
      <c r="H20" s="4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</row>
    <row r="21" spans="1:25" s="31" customFormat="1" ht="13.5" customHeight="1" x14ac:dyDescent="0.25">
      <c r="A21" s="55"/>
      <c r="B21" s="56"/>
      <c r="C21" s="56"/>
      <c r="D21" s="57"/>
      <c r="E21" s="73">
        <v>1.1200000000000001</v>
      </c>
      <c r="F21" s="10" t="s">
        <v>618</v>
      </c>
      <c r="G21" s="187" t="s">
        <v>7</v>
      </c>
      <c r="H21" s="4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</row>
    <row r="22" spans="1:25" s="31" customFormat="1" ht="13.5" customHeight="1" x14ac:dyDescent="0.25">
      <c r="A22" s="55"/>
      <c r="B22" s="56"/>
      <c r="C22" s="56"/>
      <c r="D22" s="57"/>
      <c r="E22" s="73">
        <v>1.1299999999999999</v>
      </c>
      <c r="F22" s="10" t="s">
        <v>560</v>
      </c>
      <c r="G22" s="187" t="s">
        <v>7</v>
      </c>
      <c r="H22" s="4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</row>
    <row r="23" spans="1:25" s="31" customFormat="1" ht="13.5" customHeight="1" x14ac:dyDescent="0.25">
      <c r="A23" s="55"/>
      <c r="B23" s="56"/>
      <c r="C23" s="56"/>
      <c r="D23" s="57"/>
      <c r="E23" s="73">
        <v>1.1399999999999999</v>
      </c>
      <c r="F23" s="10" t="s">
        <v>378</v>
      </c>
      <c r="G23" s="187" t="s">
        <v>8</v>
      </c>
      <c r="H23" s="4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</row>
    <row r="24" spans="1:25" s="31" customFormat="1" ht="13.5" customHeight="1" x14ac:dyDescent="0.25">
      <c r="A24" s="55"/>
      <c r="B24" s="56"/>
      <c r="C24" s="56"/>
      <c r="D24" s="57"/>
      <c r="E24" s="73">
        <v>1.1499999999999999</v>
      </c>
      <c r="F24" s="10" t="s">
        <v>421</v>
      </c>
      <c r="G24" s="187" t="s">
        <v>6</v>
      </c>
      <c r="H24" s="4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</row>
    <row r="25" spans="1:25" s="31" customFormat="1" ht="13.5" customHeight="1" x14ac:dyDescent="0.25">
      <c r="A25" s="55"/>
      <c r="B25" s="56"/>
      <c r="C25" s="56"/>
      <c r="D25" s="57"/>
      <c r="E25" s="73"/>
      <c r="F25" s="59"/>
      <c r="G25" s="4"/>
      <c r="H25" s="4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</row>
    <row r="26" spans="1:25" s="31" customFormat="1" ht="13.5" customHeight="1" x14ac:dyDescent="0.25">
      <c r="A26" s="55" t="s">
        <v>37</v>
      </c>
      <c r="B26" s="56" t="s">
        <v>38</v>
      </c>
      <c r="C26" s="56" t="s">
        <v>39</v>
      </c>
      <c r="D26" s="57">
        <v>2</v>
      </c>
      <c r="E26" s="70"/>
      <c r="F26" s="59" t="s">
        <v>40</v>
      </c>
      <c r="G26" s="4"/>
      <c r="H26" s="4" t="s">
        <v>602</v>
      </c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9" t="s">
        <v>42</v>
      </c>
      <c r="T26" s="55"/>
      <c r="U26" s="55" t="s">
        <v>43</v>
      </c>
      <c r="V26" s="55" t="s">
        <v>29</v>
      </c>
      <c r="W26" s="55" t="s">
        <v>44</v>
      </c>
      <c r="X26" s="55" t="s">
        <v>45</v>
      </c>
      <c r="Y26" s="55" t="s">
        <v>46</v>
      </c>
    </row>
    <row r="27" spans="1:25" s="31" customFormat="1" ht="13.5" customHeight="1" x14ac:dyDescent="0.25">
      <c r="A27" s="55"/>
      <c r="B27" s="56"/>
      <c r="C27" s="56"/>
      <c r="D27" s="57"/>
      <c r="E27" s="73">
        <v>2.1</v>
      </c>
      <c r="F27" s="10" t="s">
        <v>464</v>
      </c>
      <c r="G27" s="4" t="s">
        <v>6</v>
      </c>
      <c r="H27" s="4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</row>
    <row r="28" spans="1:25" s="31" customFormat="1" ht="13.5" customHeight="1" x14ac:dyDescent="0.25">
      <c r="A28" s="55"/>
      <c r="B28" s="56"/>
      <c r="C28" s="56"/>
      <c r="D28" s="57"/>
      <c r="E28" s="73">
        <v>2.2000000000000002</v>
      </c>
      <c r="F28" s="10" t="s">
        <v>618</v>
      </c>
      <c r="G28" s="4" t="s">
        <v>6</v>
      </c>
      <c r="H28" s="4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</row>
    <row r="29" spans="1:25" s="31" customFormat="1" ht="13.5" customHeight="1" x14ac:dyDescent="0.25">
      <c r="A29" s="55"/>
      <c r="B29" s="56"/>
      <c r="C29" s="56"/>
      <c r="D29" s="57"/>
      <c r="E29" s="73">
        <v>2.2999999999999998</v>
      </c>
      <c r="F29" s="10" t="s">
        <v>374</v>
      </c>
      <c r="G29" s="4" t="s">
        <v>7</v>
      </c>
      <c r="H29" s="4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</row>
    <row r="30" spans="1:25" s="31" customFormat="1" ht="13.5" customHeight="1" x14ac:dyDescent="0.25">
      <c r="A30" s="55"/>
      <c r="B30" s="56"/>
      <c r="C30" s="56"/>
      <c r="D30" s="57"/>
      <c r="E30" s="73">
        <v>2.4</v>
      </c>
      <c r="F30" s="10" t="s">
        <v>618</v>
      </c>
      <c r="G30" s="4" t="s">
        <v>7</v>
      </c>
      <c r="H30" s="4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</row>
    <row r="31" spans="1:25" s="31" customFormat="1" ht="13.5" customHeight="1" x14ac:dyDescent="0.25">
      <c r="A31" s="55"/>
      <c r="B31" s="56"/>
      <c r="C31" s="56"/>
      <c r="D31" s="57"/>
      <c r="E31" s="73">
        <v>2.5</v>
      </c>
      <c r="F31" s="4" t="s">
        <v>376</v>
      </c>
      <c r="G31" s="4" t="s">
        <v>7</v>
      </c>
      <c r="H31" s="4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</row>
    <row r="32" spans="1:25" s="31" customFormat="1" ht="13.5" customHeight="1" x14ac:dyDescent="0.25">
      <c r="A32" s="55"/>
      <c r="B32" s="56"/>
      <c r="C32" s="56"/>
      <c r="D32" s="57"/>
      <c r="E32" s="73">
        <v>2.6</v>
      </c>
      <c r="F32" s="74" t="s">
        <v>375</v>
      </c>
      <c r="G32" s="4" t="s">
        <v>6</v>
      </c>
      <c r="H32" s="4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</row>
    <row r="33" spans="1:25" s="31" customFormat="1" ht="13.5" customHeight="1" x14ac:dyDescent="0.25">
      <c r="A33" s="55"/>
      <c r="B33" s="56"/>
      <c r="C33" s="56"/>
      <c r="D33" s="57"/>
      <c r="E33" s="73">
        <v>2.7</v>
      </c>
      <c r="F33" s="4" t="s">
        <v>378</v>
      </c>
      <c r="G33" s="4" t="s">
        <v>8</v>
      </c>
      <c r="H33" s="4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</row>
    <row r="34" spans="1:25" s="31" customFormat="1" ht="13.5" customHeight="1" x14ac:dyDescent="0.25">
      <c r="A34" s="55"/>
      <c r="B34" s="56"/>
      <c r="C34" s="56"/>
      <c r="D34" s="57"/>
      <c r="E34" s="73"/>
      <c r="F34" s="4"/>
      <c r="G34" s="4"/>
      <c r="H34" s="4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60"/>
      <c r="V34" s="55"/>
      <c r="W34" s="55"/>
      <c r="X34" s="55"/>
      <c r="Y34" s="55"/>
    </row>
    <row r="35" spans="1:25" s="31" customFormat="1" ht="13.5" customHeight="1" x14ac:dyDescent="0.25">
      <c r="A35" s="55" t="s">
        <v>47</v>
      </c>
      <c r="B35" s="56" t="s">
        <v>48</v>
      </c>
      <c r="C35" s="56" t="s">
        <v>49</v>
      </c>
      <c r="D35" s="70">
        <v>3</v>
      </c>
      <c r="E35" s="70"/>
      <c r="F35" s="59" t="s">
        <v>42</v>
      </c>
      <c r="G35" s="4"/>
      <c r="H35" s="4" t="s">
        <v>602</v>
      </c>
      <c r="I35" s="55"/>
      <c r="J35" s="55"/>
      <c r="K35" s="55"/>
      <c r="L35" s="58"/>
      <c r="M35" s="58"/>
      <c r="N35" s="58"/>
      <c r="O35" s="58"/>
      <c r="P35" s="55"/>
      <c r="Q35" s="55"/>
      <c r="R35" s="55"/>
      <c r="S35" s="59" t="s">
        <v>42</v>
      </c>
      <c r="T35" s="55"/>
      <c r="U35" s="60" t="s">
        <v>50</v>
      </c>
      <c r="V35" s="55"/>
      <c r="W35" s="55" t="s">
        <v>44</v>
      </c>
      <c r="X35" s="55"/>
      <c r="Y35" s="55" t="s">
        <v>46</v>
      </c>
    </row>
    <row r="36" spans="1:25" s="31" customFormat="1" ht="13.5" customHeight="1" x14ac:dyDescent="0.25">
      <c r="A36" s="55"/>
      <c r="B36" s="56"/>
      <c r="C36" s="56"/>
      <c r="D36" s="57"/>
      <c r="E36" s="73">
        <v>3.1</v>
      </c>
      <c r="F36" s="188" t="s">
        <v>453</v>
      </c>
      <c r="G36" s="4" t="s">
        <v>6</v>
      </c>
      <c r="H36" s="4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</row>
    <row r="37" spans="1:25" s="31" customFormat="1" ht="13.5" customHeight="1" x14ac:dyDescent="0.25">
      <c r="A37" s="55"/>
      <c r="B37" s="56"/>
      <c r="C37" s="56"/>
      <c r="D37" s="57"/>
      <c r="E37" s="73">
        <v>3.2</v>
      </c>
      <c r="F37" s="10" t="s">
        <v>618</v>
      </c>
      <c r="G37" s="4" t="s">
        <v>6</v>
      </c>
      <c r="H37" s="4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</row>
    <row r="38" spans="1:25" s="193" customFormat="1" ht="13.5" customHeight="1" x14ac:dyDescent="0.25">
      <c r="A38" s="59"/>
      <c r="B38" s="191"/>
      <c r="C38" s="191"/>
      <c r="D38" s="192"/>
      <c r="E38" s="73">
        <v>3.3</v>
      </c>
      <c r="F38" s="188" t="s">
        <v>374</v>
      </c>
      <c r="G38" s="4" t="s">
        <v>7</v>
      </c>
      <c r="H38" s="10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</row>
    <row r="39" spans="1:25" s="193" customFormat="1" ht="13.5" customHeight="1" x14ac:dyDescent="0.25">
      <c r="A39" s="59"/>
      <c r="B39" s="191"/>
      <c r="C39" s="191"/>
      <c r="D39" s="192"/>
      <c r="E39" s="73">
        <v>3.4</v>
      </c>
      <c r="F39" s="10" t="s">
        <v>618</v>
      </c>
      <c r="G39" s="4" t="s">
        <v>7</v>
      </c>
      <c r="H39" s="10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</row>
    <row r="40" spans="1:25" s="31" customFormat="1" ht="13.5" customHeight="1" x14ac:dyDescent="0.25">
      <c r="A40" s="55"/>
      <c r="B40" s="56"/>
      <c r="C40" s="56"/>
      <c r="D40" s="57"/>
      <c r="E40" s="73">
        <v>3.5</v>
      </c>
      <c r="F40" s="4" t="s">
        <v>376</v>
      </c>
      <c r="G40" s="4" t="s">
        <v>7</v>
      </c>
      <c r="H40" s="4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</row>
    <row r="41" spans="1:25" s="31" customFormat="1" ht="13.5" customHeight="1" x14ac:dyDescent="0.25">
      <c r="A41" s="55"/>
      <c r="B41" s="56"/>
      <c r="C41" s="56"/>
      <c r="D41" s="57"/>
      <c r="E41" s="73">
        <v>3.6</v>
      </c>
      <c r="F41" s="4" t="s">
        <v>378</v>
      </c>
      <c r="G41" s="4" t="s">
        <v>8</v>
      </c>
      <c r="H41" s="4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</row>
    <row r="42" spans="1:25" s="31" customFormat="1" ht="13.5" customHeight="1" x14ac:dyDescent="0.25">
      <c r="A42" s="55"/>
      <c r="B42" s="56"/>
      <c r="C42" s="56"/>
      <c r="D42" s="57"/>
      <c r="E42" s="73">
        <v>3.7</v>
      </c>
      <c r="F42" s="186" t="s">
        <v>375</v>
      </c>
      <c r="G42" s="4" t="s">
        <v>6</v>
      </c>
      <c r="H42" s="4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</row>
    <row r="43" spans="1:25" s="31" customFormat="1" ht="13.5" customHeight="1" x14ac:dyDescent="0.25">
      <c r="A43" s="55"/>
      <c r="B43" s="56"/>
      <c r="C43" s="56"/>
      <c r="D43" s="57"/>
      <c r="E43" s="73"/>
      <c r="F43" s="74"/>
      <c r="G43" s="4"/>
      <c r="H43" s="4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</row>
    <row r="44" spans="1:25" s="31" customFormat="1" ht="13.5" customHeight="1" x14ac:dyDescent="0.25">
      <c r="A44" s="55" t="s">
        <v>51</v>
      </c>
      <c r="B44" s="56" t="s">
        <v>52</v>
      </c>
      <c r="C44" s="56" t="s">
        <v>53</v>
      </c>
      <c r="D44" s="70">
        <v>4</v>
      </c>
      <c r="E44" s="70"/>
      <c r="F44" s="59" t="s">
        <v>54</v>
      </c>
      <c r="G44" s="4"/>
      <c r="H44" s="4" t="s">
        <v>602</v>
      </c>
      <c r="I44" s="55"/>
      <c r="J44" s="55"/>
      <c r="K44" s="55"/>
      <c r="L44" s="58"/>
      <c r="M44" s="58"/>
      <c r="N44" s="58"/>
      <c r="O44" s="58"/>
      <c r="P44" s="55"/>
      <c r="Q44" s="55"/>
      <c r="R44" s="55"/>
      <c r="S44" s="55"/>
      <c r="T44" s="59"/>
      <c r="U44" s="55" t="s">
        <v>50</v>
      </c>
      <c r="V44" s="59" t="s">
        <v>56</v>
      </c>
      <c r="W44" s="72" t="s">
        <v>57</v>
      </c>
      <c r="X44" s="55" t="s">
        <v>45</v>
      </c>
      <c r="Y44" s="55" t="s">
        <v>58</v>
      </c>
    </row>
    <row r="45" spans="1:25" s="31" customFormat="1" ht="13.5" customHeight="1" x14ac:dyDescent="0.25">
      <c r="A45" s="55"/>
      <c r="B45" s="56"/>
      <c r="C45" s="56"/>
      <c r="D45" s="70"/>
      <c r="E45" s="73">
        <v>4.0999999999999996</v>
      </c>
      <c r="F45" s="74" t="s">
        <v>454</v>
      </c>
      <c r="G45" s="4" t="s">
        <v>6</v>
      </c>
      <c r="H45" s="4"/>
      <c r="I45" s="55"/>
      <c r="J45" s="55"/>
      <c r="K45" s="55"/>
      <c r="L45" s="58"/>
      <c r="M45" s="58"/>
      <c r="N45" s="58"/>
      <c r="O45" s="58"/>
      <c r="P45" s="55"/>
      <c r="Q45" s="55"/>
      <c r="R45" s="55"/>
      <c r="S45" s="55"/>
      <c r="T45" s="55"/>
      <c r="U45" s="55"/>
      <c r="V45" s="55"/>
      <c r="W45" s="55"/>
      <c r="X45" s="55"/>
      <c r="Y45" s="55"/>
    </row>
    <row r="46" spans="1:25" s="31" customFormat="1" ht="13.5" customHeight="1" x14ac:dyDescent="0.25">
      <c r="A46" s="55"/>
      <c r="B46" s="56"/>
      <c r="C46" s="56"/>
      <c r="D46" s="70"/>
      <c r="E46" s="73">
        <v>4.2</v>
      </c>
      <c r="F46" s="3" t="s">
        <v>609</v>
      </c>
      <c r="G46" s="4" t="s">
        <v>6</v>
      </c>
      <c r="H46" s="4"/>
      <c r="I46" s="55"/>
      <c r="J46" s="55"/>
      <c r="K46" s="55"/>
      <c r="L46" s="58"/>
      <c r="M46" s="58"/>
      <c r="N46" s="58"/>
      <c r="O46" s="58"/>
      <c r="P46" s="55"/>
      <c r="Q46" s="55"/>
      <c r="R46" s="55"/>
      <c r="S46" s="55"/>
      <c r="T46" s="55"/>
      <c r="U46" s="55"/>
      <c r="V46" s="55"/>
      <c r="W46" s="55"/>
      <c r="X46" s="55"/>
      <c r="Y46" s="55"/>
    </row>
    <row r="47" spans="1:25" s="31" customFormat="1" ht="13.5" customHeight="1" x14ac:dyDescent="0.25">
      <c r="A47" s="55"/>
      <c r="B47" s="56"/>
      <c r="C47" s="56"/>
      <c r="D47" s="70"/>
      <c r="E47" s="73">
        <v>4.3</v>
      </c>
      <c r="F47" s="3" t="s">
        <v>617</v>
      </c>
      <c r="G47" s="4" t="s">
        <v>8</v>
      </c>
      <c r="H47" s="4"/>
      <c r="I47" s="55"/>
      <c r="J47" s="55"/>
      <c r="K47" s="55"/>
      <c r="L47" s="58"/>
      <c r="M47" s="58"/>
      <c r="N47" s="58"/>
      <c r="O47" s="58"/>
      <c r="P47" s="55"/>
      <c r="Q47" s="55"/>
      <c r="R47" s="55"/>
      <c r="S47" s="55"/>
      <c r="T47" s="55"/>
      <c r="U47" s="55"/>
      <c r="V47" s="55"/>
      <c r="W47" s="55"/>
      <c r="X47" s="55"/>
      <c r="Y47" s="55"/>
    </row>
    <row r="48" spans="1:25" s="31" customFormat="1" ht="13.5" customHeight="1" x14ac:dyDescent="0.25">
      <c r="A48" s="55"/>
      <c r="B48" s="56"/>
      <c r="C48" s="56"/>
      <c r="D48" s="70"/>
      <c r="E48" s="73">
        <v>4.4000000000000004</v>
      </c>
      <c r="F48" s="74" t="s">
        <v>375</v>
      </c>
      <c r="G48" s="4" t="s">
        <v>6</v>
      </c>
      <c r="H48" s="4"/>
      <c r="I48" s="55"/>
      <c r="J48" s="55"/>
      <c r="K48" s="55"/>
      <c r="L48" s="58"/>
      <c r="M48" s="58"/>
      <c r="N48" s="58"/>
      <c r="O48" s="58"/>
      <c r="P48" s="55"/>
      <c r="Q48" s="55"/>
      <c r="R48" s="55"/>
      <c r="S48" s="55"/>
      <c r="T48" s="55"/>
      <c r="U48" s="55"/>
      <c r="V48" s="55"/>
      <c r="W48" s="55"/>
      <c r="X48" s="55"/>
      <c r="Y48" s="55"/>
    </row>
    <row r="49" spans="1:25" s="31" customFormat="1" ht="13.5" customHeight="1" x14ac:dyDescent="0.25">
      <c r="A49" s="55"/>
      <c r="B49" s="56"/>
      <c r="C49" s="56"/>
      <c r="D49" s="70"/>
      <c r="E49" s="73">
        <v>4.5</v>
      </c>
      <c r="F49" s="4" t="s">
        <v>378</v>
      </c>
      <c r="G49" s="4" t="s">
        <v>8</v>
      </c>
      <c r="H49" s="4"/>
      <c r="I49" s="55"/>
      <c r="J49" s="55"/>
      <c r="K49" s="55"/>
      <c r="L49" s="58"/>
      <c r="M49" s="58"/>
      <c r="N49" s="58"/>
      <c r="O49" s="58"/>
      <c r="P49" s="55"/>
      <c r="Q49" s="55"/>
      <c r="R49" s="55"/>
      <c r="S49" s="55"/>
      <c r="T49" s="55"/>
      <c r="U49" s="55"/>
      <c r="V49" s="55"/>
      <c r="W49" s="55"/>
      <c r="X49" s="55"/>
      <c r="Y49" s="55"/>
    </row>
    <row r="50" spans="1:25" s="31" customFormat="1" ht="13.5" customHeight="1" x14ac:dyDescent="0.25">
      <c r="A50" s="55"/>
      <c r="B50" s="56"/>
      <c r="D50" s="70"/>
      <c r="E50" s="73"/>
      <c r="F50" s="4"/>
      <c r="G50" s="3"/>
      <c r="H50" s="3"/>
      <c r="S50" s="59"/>
      <c r="T50" s="55"/>
      <c r="U50" s="55"/>
      <c r="V50" s="55"/>
      <c r="W50" s="55"/>
      <c r="X50" s="55"/>
      <c r="Y50" s="55"/>
    </row>
    <row r="51" spans="1:25" s="31" customFormat="1" ht="13.5" customHeight="1" x14ac:dyDescent="0.25">
      <c r="A51" s="55" t="s">
        <v>59</v>
      </c>
      <c r="B51" s="56" t="s">
        <v>65</v>
      </c>
      <c r="C51" s="56" t="s">
        <v>66</v>
      </c>
      <c r="D51" s="70">
        <v>6</v>
      </c>
      <c r="E51" s="70"/>
      <c r="F51" s="55" t="s">
        <v>67</v>
      </c>
      <c r="G51" s="4"/>
      <c r="H51" s="4"/>
      <c r="I51" s="55"/>
      <c r="J51" s="55"/>
      <c r="K51" s="55"/>
      <c r="L51" s="58"/>
      <c r="M51" s="58"/>
      <c r="N51" s="58"/>
      <c r="O51" s="58"/>
      <c r="P51" s="55"/>
      <c r="Q51" s="55"/>
      <c r="R51" s="55"/>
      <c r="S51" s="55" t="s">
        <v>68</v>
      </c>
      <c r="T51" s="55"/>
      <c r="U51" s="55"/>
      <c r="V51" s="55" t="s">
        <v>29</v>
      </c>
      <c r="W51" s="55" t="s">
        <v>69</v>
      </c>
      <c r="X51" s="55"/>
      <c r="Y51" s="55" t="s">
        <v>46</v>
      </c>
    </row>
    <row r="52" spans="1:25" s="31" customFormat="1" ht="13.5" customHeight="1" x14ac:dyDescent="0.25">
      <c r="A52" s="55"/>
      <c r="B52" s="56"/>
      <c r="C52" s="56"/>
      <c r="D52" s="70"/>
      <c r="E52" s="73">
        <v>6.1</v>
      </c>
      <c r="F52" s="194" t="s">
        <v>386</v>
      </c>
      <c r="G52" s="4" t="s">
        <v>6</v>
      </c>
      <c r="H52" s="4"/>
      <c r="I52" s="55"/>
      <c r="J52" s="55"/>
      <c r="K52" s="55"/>
      <c r="L52" s="58"/>
      <c r="M52" s="58"/>
      <c r="N52" s="58"/>
      <c r="O52" s="58"/>
      <c r="P52" s="55"/>
      <c r="Q52" s="55"/>
      <c r="R52" s="55"/>
      <c r="S52" s="55"/>
      <c r="T52" s="55"/>
      <c r="U52" s="55"/>
      <c r="V52" s="55"/>
      <c r="W52" s="55"/>
      <c r="X52" s="55"/>
      <c r="Y52" s="55"/>
    </row>
    <row r="53" spans="1:25" s="31" customFormat="1" ht="13.5" customHeight="1" x14ac:dyDescent="0.25">
      <c r="A53" s="55"/>
      <c r="B53" s="56"/>
      <c r="C53" s="56"/>
      <c r="D53" s="70"/>
      <c r="E53" s="73">
        <v>6.2</v>
      </c>
      <c r="F53" s="10" t="s">
        <v>618</v>
      </c>
      <c r="G53" s="4" t="s">
        <v>6</v>
      </c>
      <c r="H53" s="9"/>
      <c r="I53" s="60"/>
      <c r="J53" s="55"/>
      <c r="K53" s="55"/>
      <c r="L53" s="58"/>
      <c r="M53" s="58"/>
      <c r="N53" s="58"/>
      <c r="O53" s="58"/>
      <c r="P53" s="55"/>
      <c r="Q53" s="55"/>
      <c r="R53" s="55"/>
      <c r="S53" s="55"/>
      <c r="T53" s="55"/>
      <c r="U53" s="55"/>
      <c r="V53" s="55"/>
      <c r="W53" s="55"/>
      <c r="X53" s="55"/>
      <c r="Y53" s="55"/>
    </row>
    <row r="54" spans="1:25" s="31" customFormat="1" ht="13.5" customHeight="1" x14ac:dyDescent="0.25">
      <c r="A54" s="55"/>
      <c r="B54" s="56"/>
      <c r="C54" s="56"/>
      <c r="D54" s="70"/>
      <c r="E54" s="73">
        <v>6.3</v>
      </c>
      <c r="F54" s="194" t="s">
        <v>610</v>
      </c>
      <c r="G54" s="3" t="s">
        <v>8</v>
      </c>
      <c r="J54" s="55"/>
      <c r="K54" s="55"/>
      <c r="L54" s="58"/>
      <c r="M54" s="58"/>
      <c r="N54" s="58"/>
      <c r="O54" s="58"/>
      <c r="P54" s="55"/>
      <c r="Q54" s="55"/>
      <c r="R54" s="55"/>
      <c r="S54" s="55"/>
      <c r="T54" s="55"/>
      <c r="U54" s="55"/>
      <c r="V54" s="55"/>
      <c r="W54" s="55"/>
      <c r="X54" s="55"/>
      <c r="Y54" s="55"/>
    </row>
    <row r="55" spans="1:25" s="31" customFormat="1" ht="13.5" customHeight="1" x14ac:dyDescent="0.25">
      <c r="A55" s="55"/>
      <c r="B55" s="56"/>
      <c r="C55" s="56"/>
      <c r="D55" s="70"/>
      <c r="E55" s="73">
        <v>6.3</v>
      </c>
      <c r="F55" s="194" t="s">
        <v>387</v>
      </c>
      <c r="G55" s="4" t="s">
        <v>7</v>
      </c>
      <c r="H55" s="4"/>
      <c r="I55" s="55"/>
      <c r="J55" s="55"/>
      <c r="K55" s="55"/>
      <c r="L55" s="58"/>
      <c r="M55" s="58"/>
      <c r="N55" s="58"/>
      <c r="O55" s="58"/>
      <c r="P55" s="55"/>
      <c r="Q55" s="55"/>
      <c r="R55" s="55"/>
      <c r="S55" s="55"/>
      <c r="T55" s="55"/>
      <c r="U55" s="55"/>
      <c r="V55" s="55"/>
      <c r="W55" s="55"/>
      <c r="X55" s="55"/>
      <c r="Y55" s="55"/>
    </row>
    <row r="56" spans="1:25" s="31" customFormat="1" ht="13.5" customHeight="1" x14ac:dyDescent="0.25">
      <c r="A56" s="55"/>
      <c r="B56" s="56"/>
      <c r="C56" s="56"/>
      <c r="D56" s="70"/>
      <c r="E56" s="73">
        <v>6.4</v>
      </c>
      <c r="F56" s="10" t="s">
        <v>618</v>
      </c>
      <c r="G56" s="4" t="s">
        <v>7</v>
      </c>
      <c r="H56" s="4"/>
      <c r="I56" s="55"/>
      <c r="J56" s="55"/>
      <c r="K56" s="55"/>
      <c r="L56" s="58"/>
      <c r="M56" s="58"/>
      <c r="N56" s="58"/>
      <c r="O56" s="58"/>
      <c r="P56" s="55"/>
      <c r="Q56" s="55"/>
      <c r="R56" s="55"/>
      <c r="S56" s="55"/>
      <c r="T56" s="55"/>
      <c r="U56" s="55"/>
      <c r="V56" s="55"/>
      <c r="W56" s="55"/>
      <c r="X56" s="55"/>
      <c r="Y56" s="55"/>
    </row>
    <row r="57" spans="1:25" s="31" customFormat="1" ht="13.5" customHeight="1" x14ac:dyDescent="0.25">
      <c r="A57" s="55"/>
      <c r="B57" s="56"/>
      <c r="C57" s="56"/>
      <c r="D57" s="70"/>
      <c r="E57" s="73">
        <v>6.5</v>
      </c>
      <c r="F57" s="4" t="s">
        <v>385</v>
      </c>
      <c r="G57" s="4" t="s">
        <v>8</v>
      </c>
      <c r="H57" s="4"/>
      <c r="I57" s="55"/>
      <c r="J57" s="55"/>
      <c r="K57" s="55"/>
      <c r="L57" s="58"/>
      <c r="M57" s="58"/>
      <c r="N57" s="58"/>
      <c r="O57" s="58"/>
      <c r="P57" s="55"/>
      <c r="Q57" s="55"/>
      <c r="R57" s="55"/>
      <c r="S57" s="55"/>
      <c r="T57" s="55"/>
      <c r="U57" s="55"/>
      <c r="V57" s="55"/>
      <c r="W57" s="55"/>
      <c r="X57" s="55"/>
      <c r="Y57" s="55"/>
    </row>
    <row r="58" spans="1:25" s="31" customFormat="1" ht="13.5" customHeight="1" x14ac:dyDescent="0.25">
      <c r="A58" s="55"/>
      <c r="B58" s="56"/>
      <c r="C58" s="56"/>
      <c r="D58" s="70"/>
      <c r="E58" s="73">
        <v>6.6</v>
      </c>
      <c r="F58" s="3" t="s">
        <v>611</v>
      </c>
      <c r="G58" s="3" t="s">
        <v>8</v>
      </c>
      <c r="H58" s="4"/>
      <c r="I58" s="55"/>
      <c r="J58" s="55"/>
      <c r="K58" s="55"/>
      <c r="L58" s="58"/>
      <c r="M58" s="58"/>
      <c r="N58" s="58"/>
      <c r="O58" s="58"/>
      <c r="P58" s="55"/>
      <c r="Q58" s="55"/>
      <c r="R58" s="55"/>
      <c r="S58" s="55"/>
      <c r="T58" s="55"/>
      <c r="U58" s="55"/>
      <c r="V58" s="55"/>
      <c r="W58" s="55"/>
      <c r="X58" s="55"/>
      <c r="Y58" s="55"/>
    </row>
    <row r="59" spans="1:25" s="31" customFormat="1" ht="13.5" customHeight="1" x14ac:dyDescent="0.25">
      <c r="A59" s="55"/>
      <c r="B59" s="56"/>
      <c r="C59" s="56"/>
      <c r="D59" s="70"/>
      <c r="E59" s="73">
        <v>6.8</v>
      </c>
      <c r="F59" s="4" t="s">
        <v>383</v>
      </c>
      <c r="G59" s="4" t="s">
        <v>11</v>
      </c>
      <c r="H59" s="4"/>
      <c r="I59" s="55"/>
      <c r="J59" s="55"/>
      <c r="K59" s="55"/>
      <c r="L59" s="58"/>
      <c r="M59" s="58"/>
      <c r="N59" s="58"/>
      <c r="O59" s="58"/>
      <c r="P59" s="55"/>
      <c r="Q59" s="55"/>
      <c r="R59" s="55"/>
      <c r="S59" s="55"/>
      <c r="T59" s="55"/>
      <c r="U59" s="55"/>
      <c r="V59" s="55"/>
      <c r="W59" s="55"/>
      <c r="X59" s="55"/>
      <c r="Y59" s="55"/>
    </row>
    <row r="60" spans="1:25" s="31" customFormat="1" ht="13.5" customHeight="1" x14ac:dyDescent="0.25">
      <c r="A60" s="55"/>
      <c r="B60" s="56"/>
      <c r="C60" s="56"/>
      <c r="D60" s="70"/>
      <c r="E60" s="73">
        <v>6.9</v>
      </c>
      <c r="F60" s="4" t="s">
        <v>384</v>
      </c>
      <c r="G60" s="4" t="s">
        <v>7</v>
      </c>
      <c r="H60" s="4"/>
      <c r="I60" s="55"/>
      <c r="J60" s="55"/>
      <c r="K60" s="55"/>
      <c r="L60" s="58"/>
      <c r="M60" s="58"/>
      <c r="N60" s="58"/>
      <c r="O60" s="58"/>
      <c r="P60" s="55"/>
      <c r="Q60" s="55"/>
      <c r="R60" s="55"/>
      <c r="S60" s="55"/>
      <c r="T60" s="55"/>
      <c r="U60" s="55"/>
      <c r="V60" s="55"/>
      <c r="W60" s="55"/>
      <c r="X60" s="55"/>
      <c r="Y60" s="55"/>
    </row>
    <row r="61" spans="1:25" s="31" customFormat="1" ht="13.5" customHeight="1" x14ac:dyDescent="0.25">
      <c r="A61" s="55"/>
      <c r="B61" s="56"/>
      <c r="C61" s="56"/>
      <c r="D61" s="70"/>
      <c r="E61" s="73"/>
      <c r="F61" s="4"/>
      <c r="G61" s="4"/>
      <c r="H61" s="4"/>
      <c r="I61" s="60"/>
      <c r="J61" s="55"/>
      <c r="K61" s="55"/>
      <c r="L61" s="58"/>
      <c r="M61" s="58"/>
      <c r="N61" s="58"/>
      <c r="O61" s="58"/>
      <c r="P61" s="55"/>
      <c r="Q61" s="55"/>
      <c r="R61" s="55"/>
      <c r="S61" s="55"/>
      <c r="T61" s="55"/>
      <c r="U61" s="55"/>
      <c r="V61" s="55"/>
      <c r="W61" s="55"/>
      <c r="X61" s="55"/>
      <c r="Y61" s="55"/>
    </row>
    <row r="62" spans="1:25" s="31" customFormat="1" ht="13.5" customHeight="1" x14ac:dyDescent="0.25">
      <c r="A62" s="55" t="s">
        <v>20</v>
      </c>
      <c r="B62" s="56" t="s">
        <v>70</v>
      </c>
      <c r="C62" s="56" t="s">
        <v>71</v>
      </c>
      <c r="D62" s="70">
        <v>7</v>
      </c>
      <c r="E62" s="70"/>
      <c r="F62" s="55" t="s">
        <v>72</v>
      </c>
      <c r="G62" s="4"/>
      <c r="H62" s="4"/>
      <c r="I62" s="60"/>
      <c r="J62" s="55"/>
      <c r="K62" s="55"/>
      <c r="L62" s="55"/>
      <c r="M62" s="55"/>
      <c r="N62" s="55"/>
      <c r="O62" s="55"/>
      <c r="P62" s="55"/>
      <c r="Q62" s="55"/>
      <c r="R62" s="55"/>
      <c r="S62" s="55" t="s">
        <v>73</v>
      </c>
      <c r="T62" s="67" t="s">
        <v>456</v>
      </c>
      <c r="U62" s="55"/>
      <c r="V62" s="55" t="s">
        <v>29</v>
      </c>
      <c r="W62" s="55" t="s">
        <v>75</v>
      </c>
      <c r="X62" s="55"/>
      <c r="Y62" s="55" t="s">
        <v>58</v>
      </c>
    </row>
    <row r="63" spans="1:25" s="31" customFormat="1" ht="13.5" customHeight="1" x14ac:dyDescent="0.25">
      <c r="A63" s="55"/>
      <c r="B63" s="56"/>
      <c r="C63" s="56"/>
      <c r="D63" s="70"/>
      <c r="E63" s="73">
        <v>7.1</v>
      </c>
      <c r="F63" s="10" t="s">
        <v>579</v>
      </c>
      <c r="G63" s="4" t="s">
        <v>6</v>
      </c>
      <c r="H63" s="4"/>
      <c r="I63" s="55"/>
      <c r="J63" s="55"/>
      <c r="K63" s="55"/>
      <c r="L63" s="58"/>
      <c r="M63" s="58"/>
      <c r="N63" s="58"/>
      <c r="O63" s="58"/>
      <c r="P63" s="55"/>
      <c r="Q63" s="55"/>
      <c r="R63" s="55"/>
      <c r="S63" s="55"/>
      <c r="T63" s="55"/>
      <c r="U63" s="55"/>
      <c r="V63" s="55"/>
      <c r="W63" s="55"/>
      <c r="X63" s="55"/>
      <c r="Y63" s="55"/>
    </row>
    <row r="64" spans="1:25" s="31" customFormat="1" ht="13.5" customHeight="1" x14ac:dyDescent="0.25">
      <c r="A64" s="60"/>
      <c r="B64" s="189"/>
      <c r="C64" s="189"/>
      <c r="D64" s="195"/>
      <c r="E64" s="196">
        <v>7.2</v>
      </c>
      <c r="F64" s="10" t="s">
        <v>618</v>
      </c>
      <c r="G64" s="4" t="s">
        <v>6</v>
      </c>
      <c r="H64" s="9"/>
      <c r="I64" s="60"/>
      <c r="J64" s="60"/>
      <c r="K64" s="60"/>
      <c r="L64" s="197"/>
      <c r="M64" s="197"/>
      <c r="N64" s="197"/>
      <c r="O64" s="197"/>
      <c r="P64" s="60"/>
      <c r="Q64" s="60"/>
      <c r="R64" s="60"/>
      <c r="S64" s="60"/>
      <c r="T64" s="60"/>
      <c r="U64" s="60"/>
      <c r="V64" s="60"/>
      <c r="W64" s="60"/>
      <c r="X64" s="60"/>
      <c r="Y64" s="60"/>
    </row>
    <row r="65" spans="1:25" s="31" customFormat="1" ht="13.5" customHeight="1" x14ac:dyDescent="0.25">
      <c r="E65" s="75">
        <v>7.3</v>
      </c>
      <c r="F65" s="10" t="s">
        <v>548</v>
      </c>
      <c r="G65" s="3" t="s">
        <v>6</v>
      </c>
      <c r="H65" s="3"/>
    </row>
    <row r="66" spans="1:25" s="31" customFormat="1" ht="13.5" customHeight="1" x14ac:dyDescent="0.25">
      <c r="E66" s="75">
        <v>7.4</v>
      </c>
      <c r="F66" s="10" t="s">
        <v>618</v>
      </c>
      <c r="G66" s="4" t="s">
        <v>6</v>
      </c>
      <c r="H66" s="3"/>
    </row>
    <row r="67" spans="1:25" s="31" customFormat="1" ht="13.5" customHeight="1" x14ac:dyDescent="0.25">
      <c r="A67" s="55"/>
      <c r="B67" s="56"/>
      <c r="C67" s="56"/>
      <c r="D67" s="70"/>
      <c r="E67" s="73">
        <v>7.5</v>
      </c>
      <c r="F67" s="10" t="s">
        <v>549</v>
      </c>
      <c r="G67" s="4" t="s">
        <v>7</v>
      </c>
      <c r="H67" s="4"/>
      <c r="I67" s="60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</row>
    <row r="68" spans="1:25" s="31" customFormat="1" ht="13.5" customHeight="1" x14ac:dyDescent="0.25">
      <c r="A68" s="55"/>
      <c r="B68" s="56"/>
      <c r="C68" s="56"/>
      <c r="D68" s="70"/>
      <c r="E68" s="73">
        <v>7.6</v>
      </c>
      <c r="F68" s="10" t="s">
        <v>618</v>
      </c>
      <c r="G68" s="4" t="s">
        <v>7</v>
      </c>
      <c r="H68" s="4"/>
      <c r="I68" s="60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</row>
    <row r="69" spans="1:25" s="31" customFormat="1" ht="13.5" customHeight="1" x14ac:dyDescent="0.25">
      <c r="A69" s="55"/>
      <c r="B69" s="56"/>
      <c r="C69" s="56"/>
      <c r="D69" s="70"/>
      <c r="E69" s="73">
        <v>7.7</v>
      </c>
      <c r="F69" s="10" t="s">
        <v>444</v>
      </c>
      <c r="G69" s="4" t="s">
        <v>7</v>
      </c>
      <c r="H69" s="4"/>
      <c r="I69" s="60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</row>
    <row r="70" spans="1:25" s="31" customFormat="1" ht="13.5" customHeight="1" x14ac:dyDescent="0.25">
      <c r="A70" s="55"/>
      <c r="B70" s="56"/>
      <c r="C70" s="56"/>
      <c r="D70" s="70"/>
      <c r="E70" s="73">
        <v>7.8</v>
      </c>
      <c r="F70" s="10" t="s">
        <v>618</v>
      </c>
      <c r="G70" s="4" t="s">
        <v>7</v>
      </c>
      <c r="H70" s="4"/>
      <c r="I70" s="60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</row>
    <row r="71" spans="1:25" s="31" customFormat="1" ht="13.5" customHeight="1" x14ac:dyDescent="0.25">
      <c r="A71" s="55"/>
      <c r="B71" s="56"/>
      <c r="C71" s="56"/>
      <c r="D71" s="70"/>
      <c r="E71" s="73">
        <v>7.9</v>
      </c>
      <c r="F71" s="10" t="s">
        <v>551</v>
      </c>
      <c r="G71" s="4" t="s">
        <v>7</v>
      </c>
      <c r="H71" s="4"/>
      <c r="I71" s="60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</row>
    <row r="72" spans="1:25" s="31" customFormat="1" ht="13.5" customHeight="1" x14ac:dyDescent="0.25">
      <c r="A72" s="55"/>
      <c r="B72" s="56"/>
      <c r="C72" s="56"/>
      <c r="D72" s="70"/>
      <c r="E72" s="102" t="s">
        <v>619</v>
      </c>
      <c r="F72" s="10" t="s">
        <v>552</v>
      </c>
      <c r="G72" s="4" t="s">
        <v>7</v>
      </c>
      <c r="H72" s="4"/>
      <c r="I72" s="60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</row>
    <row r="73" spans="1:25" s="31" customFormat="1" ht="13.5" customHeight="1" x14ac:dyDescent="0.25">
      <c r="A73" s="55"/>
      <c r="B73" s="56"/>
      <c r="C73" s="56"/>
      <c r="D73" s="70"/>
      <c r="E73" s="73">
        <v>7.11</v>
      </c>
      <c r="F73" s="10" t="s">
        <v>618</v>
      </c>
      <c r="G73" s="4" t="s">
        <v>7</v>
      </c>
      <c r="H73" s="4"/>
      <c r="I73" s="60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</row>
    <row r="74" spans="1:25" s="31" customFormat="1" ht="13.5" customHeight="1" x14ac:dyDescent="0.25">
      <c r="A74" s="55"/>
      <c r="B74" s="56"/>
      <c r="C74" s="56"/>
      <c r="D74" s="70"/>
      <c r="E74" s="73">
        <v>7.12</v>
      </c>
      <c r="F74" s="4" t="s">
        <v>378</v>
      </c>
      <c r="G74" s="4" t="s">
        <v>8</v>
      </c>
      <c r="H74" s="4"/>
      <c r="I74" s="60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</row>
    <row r="75" spans="1:25" s="31" customFormat="1" ht="13.5" customHeight="1" x14ac:dyDescent="0.25">
      <c r="A75" s="55"/>
      <c r="B75" s="56"/>
      <c r="C75" s="56"/>
      <c r="D75" s="57"/>
      <c r="E75" s="73"/>
      <c r="F75" s="55"/>
      <c r="G75" s="4"/>
      <c r="H75" s="4"/>
      <c r="I75" s="55"/>
      <c r="J75" s="55"/>
      <c r="K75" s="55"/>
      <c r="L75" s="58"/>
      <c r="M75" s="58"/>
      <c r="N75" s="58"/>
      <c r="O75" s="58"/>
      <c r="P75" s="55"/>
      <c r="Q75" s="55"/>
      <c r="R75" s="55"/>
      <c r="S75" s="59"/>
      <c r="T75" s="59"/>
      <c r="U75" s="55"/>
      <c r="V75" s="59"/>
      <c r="W75" s="59"/>
      <c r="X75" s="59"/>
      <c r="Y75" s="59"/>
    </row>
    <row r="76" spans="1:25" s="31" customFormat="1" ht="13.5" customHeight="1" x14ac:dyDescent="0.25">
      <c r="A76" s="55" t="s">
        <v>20</v>
      </c>
      <c r="B76" s="56" t="s">
        <v>76</v>
      </c>
      <c r="C76" s="56" t="s">
        <v>77</v>
      </c>
      <c r="D76" s="70">
        <v>8</v>
      </c>
      <c r="E76" s="70"/>
      <c r="F76" s="59" t="s">
        <v>78</v>
      </c>
      <c r="G76" s="4"/>
      <c r="H76" s="4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 t="s">
        <v>79</v>
      </c>
      <c r="T76" s="55"/>
      <c r="U76" s="55"/>
      <c r="V76" s="55" t="s">
        <v>29</v>
      </c>
      <c r="W76" s="55" t="s">
        <v>80</v>
      </c>
      <c r="X76" s="55"/>
      <c r="Y76" s="55" t="s">
        <v>46</v>
      </c>
    </row>
    <row r="77" spans="1:25" s="31" customFormat="1" ht="13.5" customHeight="1" x14ac:dyDescent="0.25">
      <c r="A77" s="55"/>
      <c r="B77" s="56"/>
      <c r="C77" s="56"/>
      <c r="D77" s="70"/>
      <c r="E77" s="73">
        <v>8.1</v>
      </c>
      <c r="F77" s="194" t="s">
        <v>457</v>
      </c>
      <c r="G77" s="4" t="s">
        <v>6</v>
      </c>
      <c r="H77" s="4"/>
      <c r="I77" s="60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9"/>
    </row>
    <row r="78" spans="1:25" s="31" customFormat="1" ht="13.5" customHeight="1" x14ac:dyDescent="0.25">
      <c r="A78" s="55"/>
      <c r="B78" s="56"/>
      <c r="C78" s="56"/>
      <c r="D78" s="70"/>
      <c r="E78" s="73">
        <v>8.1999999999999993</v>
      </c>
      <c r="F78" s="10" t="s">
        <v>618</v>
      </c>
      <c r="G78" s="4" t="s">
        <v>6</v>
      </c>
      <c r="H78" s="4"/>
      <c r="I78" s="60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9"/>
    </row>
    <row r="79" spans="1:25" s="31" customFormat="1" ht="13.5" customHeight="1" x14ac:dyDescent="0.25">
      <c r="A79" s="55"/>
      <c r="B79" s="56"/>
      <c r="C79" s="56"/>
      <c r="D79" s="70"/>
      <c r="E79" s="73">
        <v>8.1999999999999993</v>
      </c>
      <c r="F79" s="194" t="s">
        <v>391</v>
      </c>
      <c r="G79" s="4" t="s">
        <v>7</v>
      </c>
      <c r="H79" s="4"/>
      <c r="I79" s="55"/>
      <c r="J79" s="55"/>
      <c r="K79" s="55"/>
      <c r="L79" s="58"/>
      <c r="M79" s="58"/>
      <c r="N79" s="58"/>
      <c r="O79" s="58"/>
      <c r="P79" s="55"/>
      <c r="Q79" s="55"/>
      <c r="R79" s="55"/>
      <c r="S79" s="59"/>
      <c r="T79" s="55"/>
      <c r="U79" s="55"/>
      <c r="V79" s="55"/>
      <c r="W79" s="55"/>
      <c r="X79" s="55"/>
      <c r="Y79" s="55"/>
    </row>
    <row r="80" spans="1:25" s="31" customFormat="1" ht="13.5" customHeight="1" x14ac:dyDescent="0.25">
      <c r="A80" s="55"/>
      <c r="B80" s="56"/>
      <c r="C80" s="56"/>
      <c r="D80" s="70"/>
      <c r="E80" s="73">
        <v>8.3000000000000007</v>
      </c>
      <c r="F80" s="10" t="s">
        <v>618</v>
      </c>
      <c r="G80" s="4" t="s">
        <v>7</v>
      </c>
      <c r="H80" s="4"/>
      <c r="I80" s="55"/>
      <c r="J80" s="55"/>
      <c r="K80" s="55"/>
      <c r="L80" s="58"/>
      <c r="M80" s="58"/>
      <c r="N80" s="58"/>
      <c r="O80" s="58"/>
      <c r="P80" s="55"/>
      <c r="Q80" s="55"/>
      <c r="R80" s="55"/>
      <c r="S80" s="59"/>
      <c r="T80" s="55"/>
      <c r="U80" s="55"/>
      <c r="V80" s="55"/>
      <c r="W80" s="55"/>
      <c r="X80" s="55"/>
      <c r="Y80" s="55"/>
    </row>
    <row r="81" spans="1:25" s="31" customFormat="1" ht="13.5" customHeight="1" x14ac:dyDescent="0.25">
      <c r="A81" s="55"/>
      <c r="B81" s="56"/>
      <c r="C81" s="56"/>
      <c r="D81" s="70"/>
      <c r="E81" s="73">
        <v>8.4</v>
      </c>
      <c r="F81" s="10" t="s">
        <v>458</v>
      </c>
      <c r="G81" s="4" t="s">
        <v>7</v>
      </c>
      <c r="H81" s="4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9"/>
      <c r="U81" s="59"/>
      <c r="V81" s="59"/>
      <c r="W81" s="59"/>
      <c r="X81" s="59"/>
      <c r="Y81" s="59"/>
    </row>
    <row r="82" spans="1:25" s="31" customFormat="1" ht="13.5" customHeight="1" x14ac:dyDescent="0.25">
      <c r="A82" s="55"/>
      <c r="B82" s="56"/>
      <c r="C82" s="56"/>
      <c r="D82" s="70"/>
      <c r="E82" s="73">
        <v>8.5</v>
      </c>
      <c r="F82" s="10" t="s">
        <v>390</v>
      </c>
      <c r="G82" s="4" t="s">
        <v>8</v>
      </c>
      <c r="H82" s="4"/>
      <c r="I82" s="55"/>
      <c r="J82" s="55"/>
      <c r="K82" s="55"/>
      <c r="L82" s="58"/>
      <c r="M82" s="58"/>
      <c r="N82" s="58"/>
      <c r="O82" s="58"/>
      <c r="P82" s="55"/>
      <c r="Q82" s="55"/>
      <c r="R82" s="55"/>
      <c r="S82" s="55"/>
      <c r="T82" s="59"/>
      <c r="U82" s="55"/>
      <c r="V82" s="59"/>
      <c r="W82" s="59"/>
      <c r="X82" s="55"/>
      <c r="Y82" s="55"/>
    </row>
    <row r="83" spans="1:25" s="31" customFormat="1" ht="13.5" customHeight="1" x14ac:dyDescent="0.25">
      <c r="A83" s="55"/>
      <c r="B83" s="56"/>
      <c r="C83" s="56"/>
      <c r="D83" s="57"/>
      <c r="E83" s="73"/>
      <c r="F83" s="10"/>
      <c r="G83" s="4"/>
      <c r="H83" s="4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9"/>
      <c r="T83" s="59"/>
      <c r="U83" s="55"/>
      <c r="V83" s="55"/>
      <c r="W83" s="59"/>
      <c r="X83" s="59"/>
      <c r="Y83" s="55"/>
    </row>
    <row r="84" spans="1:25" s="31" customFormat="1" ht="13.5" customHeight="1" x14ac:dyDescent="0.25">
      <c r="A84" s="55"/>
      <c r="B84" s="56"/>
      <c r="C84" s="56"/>
      <c r="D84" s="57"/>
      <c r="E84" s="19"/>
      <c r="F84" s="10"/>
      <c r="G84" s="4"/>
      <c r="H84" s="4"/>
      <c r="I84" s="55"/>
      <c r="J84" s="55"/>
      <c r="K84" s="55"/>
      <c r="L84" s="58"/>
      <c r="M84" s="58"/>
      <c r="N84" s="58"/>
      <c r="O84" s="58"/>
      <c r="P84" s="55"/>
      <c r="Q84" s="55"/>
      <c r="R84" s="55"/>
      <c r="S84" s="59"/>
      <c r="T84" s="59"/>
      <c r="U84" s="55"/>
      <c r="V84" s="59"/>
      <c r="W84" s="59"/>
      <c r="X84" s="59"/>
      <c r="Y84" s="55"/>
    </row>
    <row r="85" spans="1:25" s="31" customFormat="1" ht="13.5" customHeight="1" x14ac:dyDescent="0.25">
      <c r="A85" s="55"/>
      <c r="B85" s="56"/>
      <c r="C85" s="56"/>
      <c r="D85" s="57"/>
      <c r="E85" s="73"/>
      <c r="F85" s="4"/>
      <c r="G85" s="4"/>
      <c r="H85" s="4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</row>
    <row r="86" spans="1:25" s="31" customFormat="1" ht="13.5" customHeight="1" x14ac:dyDescent="0.25">
      <c r="A86" s="55" t="s">
        <v>37</v>
      </c>
      <c r="B86" s="56" t="s">
        <v>86</v>
      </c>
      <c r="C86" s="56" t="s">
        <v>87</v>
      </c>
      <c r="D86" s="70">
        <v>10</v>
      </c>
      <c r="E86" s="70"/>
      <c r="F86" s="59" t="s">
        <v>88</v>
      </c>
      <c r="G86" s="4"/>
      <c r="H86" s="4" t="s">
        <v>603</v>
      </c>
      <c r="I86" s="55"/>
      <c r="J86" s="55"/>
      <c r="K86" s="55"/>
      <c r="L86" s="58"/>
      <c r="M86" s="58"/>
      <c r="N86" s="58"/>
      <c r="O86" s="58"/>
      <c r="P86" s="55"/>
      <c r="Q86" s="55"/>
      <c r="R86" s="55"/>
      <c r="S86" s="59" t="s">
        <v>88</v>
      </c>
      <c r="T86" s="55"/>
      <c r="U86" s="55" t="s">
        <v>43</v>
      </c>
      <c r="V86" s="55" t="s">
        <v>29</v>
      </c>
      <c r="W86" s="55" t="s">
        <v>89</v>
      </c>
      <c r="X86" s="55" t="s">
        <v>45</v>
      </c>
      <c r="Y86" s="55" t="s">
        <v>46</v>
      </c>
    </row>
    <row r="87" spans="1:25" s="31" customFormat="1" ht="13.5" customHeight="1" x14ac:dyDescent="0.25">
      <c r="A87" s="55"/>
      <c r="B87" s="56"/>
      <c r="C87" s="56"/>
      <c r="D87" s="57"/>
      <c r="E87" s="73">
        <v>10.1</v>
      </c>
      <c r="F87" s="10" t="s">
        <v>454</v>
      </c>
      <c r="G87" s="4" t="s">
        <v>6</v>
      </c>
      <c r="H87" s="4"/>
      <c r="I87" s="55"/>
      <c r="J87" s="55"/>
      <c r="K87" s="55"/>
      <c r="L87" s="58"/>
      <c r="M87" s="58"/>
      <c r="N87" s="58"/>
      <c r="O87" s="58"/>
      <c r="P87" s="55"/>
      <c r="Q87" s="55"/>
      <c r="R87" s="55"/>
      <c r="S87" s="55"/>
      <c r="T87" s="55"/>
      <c r="U87" s="55"/>
      <c r="V87" s="55"/>
      <c r="W87" s="55"/>
      <c r="X87" s="55"/>
      <c r="Y87" s="55"/>
    </row>
    <row r="88" spans="1:25" s="31" customFormat="1" ht="13.5" customHeight="1" x14ac:dyDescent="0.25">
      <c r="A88" s="55"/>
      <c r="B88" s="56"/>
      <c r="C88" s="56"/>
      <c r="D88" s="57"/>
      <c r="E88" s="73">
        <v>10.199999999999999</v>
      </c>
      <c r="F88" s="10" t="s">
        <v>594</v>
      </c>
      <c r="G88" s="4" t="s">
        <v>6</v>
      </c>
      <c r="H88" s="4"/>
      <c r="I88" s="55"/>
      <c r="J88" s="55"/>
      <c r="K88" s="55"/>
      <c r="L88" s="58"/>
      <c r="M88" s="58"/>
      <c r="N88" s="58"/>
      <c r="O88" s="58"/>
      <c r="P88" s="55"/>
      <c r="Q88" s="55"/>
      <c r="R88" s="55"/>
      <c r="S88" s="55"/>
      <c r="T88" s="55"/>
      <c r="U88" s="55"/>
      <c r="V88" s="55"/>
      <c r="W88" s="55"/>
      <c r="X88" s="55"/>
      <c r="Y88" s="55"/>
    </row>
    <row r="89" spans="1:25" s="31" customFormat="1" ht="13.5" customHeight="1" x14ac:dyDescent="0.25">
      <c r="A89" s="55"/>
      <c r="B89" s="56"/>
      <c r="C89" s="56"/>
      <c r="D89" s="57"/>
      <c r="E89" s="73">
        <v>10.3</v>
      </c>
      <c r="F89" s="10" t="s">
        <v>618</v>
      </c>
      <c r="G89" s="4" t="s">
        <v>6</v>
      </c>
      <c r="H89" s="4"/>
      <c r="I89" s="55"/>
      <c r="J89" s="55"/>
      <c r="K89" s="55"/>
      <c r="L89" s="58"/>
      <c r="M89" s="58"/>
      <c r="N89" s="58"/>
      <c r="O89" s="58"/>
      <c r="P89" s="55"/>
      <c r="Q89" s="55"/>
      <c r="R89" s="55"/>
      <c r="S89" s="55"/>
      <c r="T89" s="55"/>
      <c r="U89" s="55"/>
      <c r="V89" s="55"/>
      <c r="W89" s="55"/>
      <c r="X89" s="55"/>
      <c r="Y89" s="55"/>
    </row>
    <row r="90" spans="1:25" s="31" customFormat="1" ht="13.5" customHeight="1" x14ac:dyDescent="0.25">
      <c r="A90" s="55"/>
      <c r="B90" s="56"/>
      <c r="C90" s="56"/>
      <c r="D90" s="57"/>
      <c r="E90" s="73">
        <v>10.4</v>
      </c>
      <c r="F90" s="10" t="s">
        <v>396</v>
      </c>
      <c r="G90" s="4" t="s">
        <v>7</v>
      </c>
      <c r="H90" s="4"/>
      <c r="I90" s="55"/>
      <c r="J90" s="55"/>
      <c r="K90" s="55"/>
      <c r="L90" s="58"/>
      <c r="M90" s="58"/>
      <c r="N90" s="58"/>
      <c r="O90" s="58"/>
      <c r="P90" s="55"/>
      <c r="Q90" s="55"/>
      <c r="R90" s="55"/>
      <c r="S90" s="55"/>
      <c r="T90" s="55"/>
      <c r="U90" s="55"/>
      <c r="V90" s="55"/>
      <c r="W90" s="55"/>
      <c r="X90" s="55"/>
      <c r="Y90" s="55"/>
    </row>
    <row r="91" spans="1:25" s="31" customFormat="1" ht="13.5" customHeight="1" x14ac:dyDescent="0.25">
      <c r="A91" s="55"/>
      <c r="B91" s="56"/>
      <c r="C91" s="56"/>
      <c r="D91" s="57"/>
      <c r="E91" s="73">
        <v>10.5</v>
      </c>
      <c r="F91" s="10" t="s">
        <v>618</v>
      </c>
      <c r="G91" s="4" t="s">
        <v>7</v>
      </c>
      <c r="H91" s="4"/>
      <c r="I91" s="55"/>
      <c r="J91" s="55"/>
      <c r="K91" s="55"/>
      <c r="L91" s="58"/>
      <c r="M91" s="58"/>
      <c r="N91" s="58"/>
      <c r="O91" s="58"/>
      <c r="P91" s="55"/>
      <c r="Q91" s="55"/>
      <c r="R91" s="55"/>
      <c r="S91" s="55"/>
      <c r="T91" s="55"/>
      <c r="U91" s="55"/>
      <c r="V91" s="55"/>
      <c r="W91" s="55"/>
      <c r="X91" s="55"/>
      <c r="Y91" s="55"/>
    </row>
    <row r="92" spans="1:25" s="31" customFormat="1" ht="13.5" customHeight="1" x14ac:dyDescent="0.25">
      <c r="A92" s="55"/>
      <c r="B92" s="56"/>
      <c r="C92" s="56"/>
      <c r="D92" s="57"/>
      <c r="E92" s="73">
        <v>10.6</v>
      </c>
      <c r="F92" s="74" t="s">
        <v>612</v>
      </c>
      <c r="G92" s="4" t="s">
        <v>6</v>
      </c>
      <c r="H92" s="4"/>
      <c r="I92" s="55"/>
      <c r="J92" s="55"/>
      <c r="K92" s="55"/>
      <c r="L92" s="58"/>
      <c r="M92" s="58"/>
      <c r="N92" s="58"/>
      <c r="O92" s="58"/>
      <c r="P92" s="55"/>
      <c r="Q92" s="55"/>
      <c r="R92" s="55"/>
      <c r="S92" s="55"/>
      <c r="T92" s="55"/>
      <c r="U92" s="55"/>
      <c r="V92" s="55"/>
      <c r="W92" s="55"/>
      <c r="X92" s="55"/>
      <c r="Y92" s="55"/>
    </row>
    <row r="93" spans="1:25" s="31" customFormat="1" ht="13.5" customHeight="1" x14ac:dyDescent="0.25">
      <c r="A93" s="55"/>
      <c r="B93" s="56"/>
      <c r="C93" s="56"/>
      <c r="D93" s="57"/>
      <c r="E93" s="73">
        <v>10.7</v>
      </c>
      <c r="F93" s="3" t="s">
        <v>616</v>
      </c>
      <c r="G93" s="3" t="s">
        <v>8</v>
      </c>
      <c r="H93" s="4"/>
      <c r="I93" s="55"/>
      <c r="J93" s="55"/>
      <c r="K93" s="55"/>
      <c r="L93" s="58"/>
      <c r="M93" s="58"/>
      <c r="N93" s="58"/>
      <c r="O93" s="58"/>
      <c r="P93" s="55"/>
      <c r="Q93" s="55"/>
      <c r="R93" s="55"/>
      <c r="S93" s="55"/>
      <c r="T93" s="55"/>
      <c r="U93" s="55"/>
      <c r="V93" s="55"/>
      <c r="W93" s="55"/>
      <c r="X93" s="55"/>
      <c r="Y93" s="55"/>
    </row>
    <row r="94" spans="1:25" s="31" customFormat="1" ht="13.5" customHeight="1" x14ac:dyDescent="0.25">
      <c r="A94" s="55"/>
      <c r="B94" s="56"/>
      <c r="C94" s="56"/>
      <c r="D94" s="57"/>
      <c r="E94" s="73">
        <v>10.8</v>
      </c>
      <c r="F94" s="74" t="s">
        <v>459</v>
      </c>
      <c r="G94" s="4" t="s">
        <v>7</v>
      </c>
      <c r="H94" s="4"/>
      <c r="I94" s="55"/>
      <c r="J94" s="55"/>
      <c r="K94" s="55"/>
      <c r="L94" s="58"/>
      <c r="M94" s="58"/>
      <c r="N94" s="58"/>
      <c r="O94" s="58"/>
      <c r="P94" s="55"/>
      <c r="Q94" s="55"/>
      <c r="R94" s="55"/>
      <c r="S94" s="55"/>
      <c r="T94" s="55"/>
      <c r="U94" s="55"/>
      <c r="V94" s="55"/>
      <c r="W94" s="55"/>
      <c r="X94" s="55"/>
      <c r="Y94" s="55"/>
    </row>
    <row r="95" spans="1:25" s="31" customFormat="1" ht="13.5" customHeight="1" x14ac:dyDescent="0.25">
      <c r="A95" s="55"/>
      <c r="B95" s="56"/>
      <c r="C95" s="56"/>
      <c r="D95" s="57"/>
      <c r="E95" s="73">
        <v>10.9</v>
      </c>
      <c r="F95" s="74" t="s">
        <v>375</v>
      </c>
      <c r="G95" s="4" t="s">
        <v>6</v>
      </c>
      <c r="H95" s="4"/>
      <c r="I95" s="55"/>
      <c r="J95" s="55"/>
      <c r="K95" s="55"/>
      <c r="L95" s="58"/>
      <c r="M95" s="58"/>
      <c r="N95" s="58"/>
      <c r="O95" s="58"/>
      <c r="P95" s="55"/>
      <c r="Q95" s="60"/>
      <c r="R95" s="60"/>
      <c r="T95" s="55"/>
      <c r="U95" s="55"/>
      <c r="V95" s="55"/>
      <c r="W95" s="55"/>
      <c r="X95" s="55"/>
      <c r="Y95" s="55"/>
    </row>
    <row r="96" spans="1:25" s="31" customFormat="1" ht="13.5" customHeight="1" x14ac:dyDescent="0.25">
      <c r="A96" s="55"/>
      <c r="B96" s="56"/>
      <c r="C96" s="56"/>
      <c r="D96" s="57"/>
      <c r="E96" s="102" t="s">
        <v>620</v>
      </c>
      <c r="F96" s="4" t="s">
        <v>378</v>
      </c>
      <c r="G96" s="4" t="s">
        <v>8</v>
      </c>
      <c r="H96" s="4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9"/>
      <c r="T96" s="55"/>
      <c r="U96" s="55"/>
      <c r="V96" s="55"/>
      <c r="W96" s="55"/>
      <c r="X96" s="55"/>
      <c r="Y96" s="55"/>
    </row>
    <row r="97" spans="1:25" s="31" customFormat="1" ht="13.5" customHeight="1" x14ac:dyDescent="0.25">
      <c r="A97" s="55"/>
      <c r="B97" s="56"/>
      <c r="C97" s="56"/>
      <c r="D97" s="57"/>
      <c r="E97" s="73"/>
      <c r="G97" s="4"/>
      <c r="H97" s="4"/>
      <c r="I97" s="55"/>
      <c r="J97" s="55"/>
      <c r="K97" s="55"/>
      <c r="L97" s="58"/>
      <c r="M97" s="58"/>
      <c r="N97" s="58"/>
      <c r="O97" s="58"/>
      <c r="P97" s="55"/>
      <c r="Q97" s="55"/>
      <c r="R97" s="55"/>
      <c r="S97" s="59"/>
      <c r="T97" s="55"/>
      <c r="U97" s="60"/>
      <c r="V97" s="55"/>
      <c r="W97" s="55"/>
      <c r="X97" s="55"/>
      <c r="Y97" s="55"/>
    </row>
    <row r="98" spans="1:25" s="31" customFormat="1" ht="13.5" customHeight="1" x14ac:dyDescent="0.25">
      <c r="A98" s="55"/>
      <c r="B98" s="56"/>
      <c r="C98" s="56"/>
      <c r="D98" s="57"/>
      <c r="E98" s="73"/>
      <c r="F98" s="4"/>
      <c r="G98" s="4"/>
      <c r="H98" s="4"/>
      <c r="I98" s="55"/>
      <c r="J98" s="55"/>
      <c r="K98" s="55"/>
      <c r="L98" s="58"/>
      <c r="M98" s="58"/>
      <c r="N98" s="58"/>
      <c r="O98" s="58"/>
      <c r="P98" s="55"/>
      <c r="Q98" s="55"/>
      <c r="R98" s="55"/>
      <c r="S98" s="55"/>
      <c r="T98" s="55"/>
      <c r="U98" s="55"/>
      <c r="V98" s="55"/>
      <c r="W98" s="55"/>
      <c r="X98" s="55"/>
      <c r="Y98" s="55"/>
    </row>
    <row r="99" spans="1:25" s="31" customFormat="1" ht="13.5" customHeight="1" x14ac:dyDescent="0.25">
      <c r="A99" s="55" t="s">
        <v>90</v>
      </c>
      <c r="B99" s="56" t="s">
        <v>91</v>
      </c>
      <c r="C99" s="56" t="s">
        <v>92</v>
      </c>
      <c r="D99" s="70">
        <v>11</v>
      </c>
      <c r="E99" s="70"/>
      <c r="F99" s="59" t="s">
        <v>93</v>
      </c>
      <c r="G99" s="4"/>
      <c r="H99" s="4" t="s">
        <v>604</v>
      </c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 t="s">
        <v>94</v>
      </c>
      <c r="T99" s="59"/>
      <c r="U99" s="59"/>
      <c r="V99" s="59" t="s">
        <v>56</v>
      </c>
      <c r="W99" s="59"/>
      <c r="X99" s="59"/>
      <c r="Y99" s="59" t="s">
        <v>95</v>
      </c>
    </row>
    <row r="100" spans="1:25" s="31" customFormat="1" ht="13.5" customHeight="1" x14ac:dyDescent="0.25">
      <c r="A100" s="55"/>
      <c r="B100" s="56"/>
      <c r="C100" s="56" t="s">
        <v>92</v>
      </c>
      <c r="D100" s="70"/>
      <c r="E100" s="73">
        <v>11.1</v>
      </c>
      <c r="F100" s="10" t="s">
        <v>460</v>
      </c>
      <c r="G100" s="4" t="s">
        <v>6</v>
      </c>
      <c r="H100" s="4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9"/>
      <c r="U100" s="59"/>
      <c r="V100" s="59"/>
      <c r="W100" s="59"/>
      <c r="X100" s="59"/>
      <c r="Y100" s="59"/>
    </row>
    <row r="101" spans="1:25" s="31" customFormat="1" ht="13.5" customHeight="1" x14ac:dyDescent="0.25">
      <c r="A101" s="55"/>
      <c r="B101" s="56"/>
      <c r="C101" s="56"/>
      <c r="D101" s="70"/>
      <c r="E101" s="73">
        <v>11.2</v>
      </c>
      <c r="F101" s="10" t="s">
        <v>392</v>
      </c>
      <c r="G101" s="4" t="s">
        <v>8</v>
      </c>
      <c r="H101" s="4"/>
      <c r="I101" s="55"/>
      <c r="J101" s="55"/>
      <c r="K101" s="55"/>
      <c r="L101" s="58"/>
      <c r="M101" s="58"/>
      <c r="N101" s="58"/>
      <c r="O101" s="58"/>
      <c r="P101" s="55"/>
      <c r="Q101" s="55"/>
      <c r="R101" s="55"/>
      <c r="S101" s="55"/>
      <c r="T101" s="59"/>
      <c r="U101" s="55"/>
      <c r="V101" s="59"/>
      <c r="W101" s="59"/>
      <c r="X101" s="55"/>
      <c r="Y101" s="55"/>
    </row>
    <row r="102" spans="1:25" s="31" customFormat="1" ht="13.5" customHeight="1" x14ac:dyDescent="0.25">
      <c r="A102" s="55"/>
      <c r="B102" s="56"/>
      <c r="C102" s="56"/>
      <c r="D102" s="57"/>
      <c r="E102" s="19"/>
      <c r="F102" s="10"/>
      <c r="G102" s="4"/>
      <c r="H102" s="4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9"/>
      <c r="T102" s="59"/>
      <c r="U102" s="55"/>
      <c r="V102" s="55"/>
      <c r="W102" s="59"/>
      <c r="X102" s="59"/>
      <c r="Y102" s="55"/>
    </row>
    <row r="103" spans="1:25" s="31" customFormat="1" ht="13.5" customHeight="1" x14ac:dyDescent="0.25">
      <c r="A103" s="55" t="s">
        <v>51</v>
      </c>
      <c r="B103" s="56" t="s">
        <v>96</v>
      </c>
      <c r="C103" s="56" t="s">
        <v>97</v>
      </c>
      <c r="D103" s="70">
        <v>12</v>
      </c>
      <c r="E103" s="70"/>
      <c r="F103" s="198" t="s">
        <v>98</v>
      </c>
      <c r="G103" s="4"/>
      <c r="H103" s="4" t="s">
        <v>605</v>
      </c>
      <c r="I103" s="55"/>
      <c r="J103" s="55"/>
      <c r="K103" s="55"/>
      <c r="L103" s="58"/>
      <c r="M103" s="58"/>
      <c r="N103" s="58"/>
      <c r="O103" s="58"/>
      <c r="P103" s="55"/>
      <c r="Q103" s="55"/>
      <c r="R103" s="55"/>
      <c r="S103" s="55"/>
      <c r="T103" s="59"/>
      <c r="U103" s="55" t="s">
        <v>50</v>
      </c>
      <c r="V103" s="59" t="s">
        <v>56</v>
      </c>
      <c r="W103" s="59" t="s">
        <v>99</v>
      </c>
      <c r="X103" s="55" t="s">
        <v>45</v>
      </c>
      <c r="Y103" s="55" t="s">
        <v>58</v>
      </c>
    </row>
    <row r="104" spans="1:25" s="31" customFormat="1" ht="13.5" customHeight="1" x14ac:dyDescent="0.25">
      <c r="A104" s="55"/>
      <c r="B104" s="56"/>
      <c r="C104" s="56"/>
      <c r="D104" s="57"/>
      <c r="E104" s="73">
        <v>12.1</v>
      </c>
      <c r="F104" s="74" t="s">
        <v>461</v>
      </c>
      <c r="G104" s="4" t="s">
        <v>6</v>
      </c>
      <c r="H104" s="4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9"/>
      <c r="U104" s="59"/>
      <c r="V104" s="55"/>
      <c r="W104" s="59"/>
      <c r="X104" s="59"/>
      <c r="Y104" s="55"/>
    </row>
    <row r="105" spans="1:25" s="31" customFormat="1" ht="13.5" customHeight="1" x14ac:dyDescent="0.25">
      <c r="A105" s="55"/>
      <c r="B105" s="56"/>
      <c r="C105" s="56"/>
      <c r="D105" s="57"/>
      <c r="E105" s="73">
        <v>12.2</v>
      </c>
      <c r="F105" s="74" t="s">
        <v>612</v>
      </c>
      <c r="G105" s="4" t="s">
        <v>6</v>
      </c>
      <c r="H105" s="4"/>
      <c r="I105" s="55"/>
      <c r="J105" s="55"/>
      <c r="K105" s="55"/>
      <c r="L105" s="58"/>
      <c r="M105" s="58"/>
      <c r="N105" s="58"/>
      <c r="O105" s="58"/>
      <c r="P105" s="55"/>
      <c r="Q105" s="55"/>
      <c r="R105" s="55"/>
      <c r="S105" s="59"/>
      <c r="T105" s="59"/>
      <c r="U105" s="55"/>
      <c r="V105" s="59"/>
      <c r="W105" s="59"/>
      <c r="X105" s="59"/>
      <c r="Y105" s="59"/>
    </row>
    <row r="106" spans="1:25" s="31" customFormat="1" ht="13.5" customHeight="1" x14ac:dyDescent="0.25">
      <c r="A106" s="55"/>
      <c r="B106" s="56"/>
      <c r="C106" s="56"/>
      <c r="D106" s="57"/>
      <c r="E106" s="73">
        <v>12.3</v>
      </c>
      <c r="F106" s="74" t="s">
        <v>375</v>
      </c>
      <c r="G106" s="4" t="s">
        <v>6</v>
      </c>
      <c r="H106" s="4"/>
      <c r="I106" s="55"/>
      <c r="J106" s="55"/>
      <c r="K106" s="55"/>
      <c r="L106" s="58"/>
      <c r="M106" s="58"/>
      <c r="N106" s="58"/>
      <c r="O106" s="58"/>
      <c r="P106" s="55"/>
      <c r="Q106" s="55"/>
      <c r="R106" s="55"/>
      <c r="S106" s="59"/>
      <c r="T106" s="59"/>
      <c r="U106" s="55"/>
      <c r="V106" s="59"/>
      <c r="W106" s="59"/>
      <c r="X106" s="59"/>
      <c r="Y106" s="59"/>
    </row>
    <row r="107" spans="1:25" s="31" customFormat="1" ht="13.5" customHeight="1" x14ac:dyDescent="0.25">
      <c r="A107" s="55"/>
      <c r="B107" s="56"/>
      <c r="C107" s="56"/>
      <c r="D107" s="57"/>
      <c r="E107" s="73">
        <v>12.4</v>
      </c>
      <c r="F107" s="4" t="s">
        <v>378</v>
      </c>
      <c r="G107" s="4" t="s">
        <v>8</v>
      </c>
      <c r="H107" s="4"/>
      <c r="I107" s="55"/>
      <c r="J107" s="55"/>
      <c r="K107" s="55"/>
      <c r="L107" s="58"/>
      <c r="M107" s="58"/>
      <c r="N107" s="58"/>
      <c r="O107" s="58"/>
      <c r="P107" s="55"/>
      <c r="Q107" s="55"/>
      <c r="R107" s="55"/>
      <c r="S107" s="55"/>
      <c r="T107" s="55"/>
      <c r="U107" s="55"/>
      <c r="V107" s="55"/>
      <c r="W107" s="55"/>
      <c r="X107" s="55"/>
      <c r="Y107" s="55"/>
    </row>
    <row r="108" spans="1:25" s="31" customFormat="1" ht="13.5" customHeight="1" x14ac:dyDescent="0.25">
      <c r="A108" s="55"/>
      <c r="B108" s="56"/>
      <c r="C108" s="56"/>
      <c r="D108" s="57"/>
      <c r="E108" s="73"/>
      <c r="F108" s="4"/>
      <c r="G108" s="4"/>
      <c r="H108" s="4"/>
      <c r="I108" s="60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</row>
    <row r="109" spans="1:25" s="31" customFormat="1" ht="13.5" customHeight="1" x14ac:dyDescent="0.25">
      <c r="A109" s="55"/>
      <c r="B109" s="56"/>
      <c r="C109" s="56"/>
      <c r="D109" s="57"/>
      <c r="E109" s="73"/>
      <c r="G109" s="4"/>
      <c r="H109" s="4"/>
      <c r="I109" s="55"/>
      <c r="J109" s="55"/>
      <c r="K109" s="55"/>
      <c r="L109" s="58"/>
      <c r="M109" s="58"/>
      <c r="N109" s="58"/>
      <c r="O109" s="58"/>
      <c r="P109" s="55"/>
      <c r="Q109" s="55"/>
      <c r="R109" s="55"/>
      <c r="S109" s="55"/>
      <c r="T109" s="55"/>
      <c r="U109" s="55"/>
      <c r="V109" s="55"/>
      <c r="W109" s="55"/>
      <c r="X109" s="55"/>
      <c r="Y109" s="55"/>
    </row>
    <row r="110" spans="1:25" s="31" customFormat="1" ht="13.5" customHeight="1" x14ac:dyDescent="0.25">
      <c r="A110" s="55" t="s">
        <v>37</v>
      </c>
      <c r="B110" s="56" t="s">
        <v>100</v>
      </c>
      <c r="C110" s="56" t="s">
        <v>101</v>
      </c>
      <c r="D110" s="57">
        <v>13</v>
      </c>
      <c r="E110" s="70"/>
      <c r="F110" s="61" t="s">
        <v>102</v>
      </c>
      <c r="G110" s="4"/>
      <c r="H110" s="4" t="s">
        <v>606</v>
      </c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9" t="s">
        <v>102</v>
      </c>
      <c r="T110" s="59"/>
      <c r="U110" s="55" t="s">
        <v>43</v>
      </c>
      <c r="V110" s="59" t="s">
        <v>29</v>
      </c>
      <c r="W110" s="59" t="s">
        <v>44</v>
      </c>
      <c r="X110" s="59" t="s">
        <v>45</v>
      </c>
      <c r="Y110" s="59" t="s">
        <v>46</v>
      </c>
    </row>
    <row r="111" spans="1:25" s="31" customFormat="1" ht="13.5" customHeight="1" x14ac:dyDescent="0.25">
      <c r="A111" s="55"/>
      <c r="B111" s="56"/>
      <c r="C111" s="56"/>
      <c r="D111" s="57"/>
      <c r="E111" s="73">
        <v>13.1</v>
      </c>
      <c r="F111" s="10" t="s">
        <v>462</v>
      </c>
      <c r="G111" s="10" t="s">
        <v>6</v>
      </c>
      <c r="H111" s="4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9"/>
      <c r="T111" s="59"/>
      <c r="U111" s="55"/>
      <c r="V111" s="59"/>
      <c r="W111" s="59"/>
      <c r="X111" s="59"/>
      <c r="Y111" s="59"/>
    </row>
    <row r="112" spans="1:25" s="31" customFormat="1" ht="13.5" customHeight="1" x14ac:dyDescent="0.25">
      <c r="A112" s="55"/>
      <c r="B112" s="56"/>
      <c r="C112" s="56"/>
      <c r="D112" s="57"/>
      <c r="E112" s="73">
        <v>13.2</v>
      </c>
      <c r="F112" s="10" t="s">
        <v>618</v>
      </c>
      <c r="G112" s="10" t="s">
        <v>6</v>
      </c>
      <c r="H112" s="4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9"/>
      <c r="T112" s="59"/>
      <c r="U112" s="55"/>
      <c r="V112" s="59"/>
      <c r="W112" s="59"/>
      <c r="X112" s="59"/>
      <c r="Y112" s="59"/>
    </row>
    <row r="113" spans="1:25" s="31" customFormat="1" ht="13.5" customHeight="1" x14ac:dyDescent="0.25">
      <c r="A113" s="55"/>
      <c r="B113" s="56"/>
      <c r="C113" s="56"/>
      <c r="D113" s="57"/>
      <c r="E113" s="73">
        <v>13.3</v>
      </c>
      <c r="F113" s="10" t="s">
        <v>374</v>
      </c>
      <c r="G113" s="10" t="s">
        <v>7</v>
      </c>
      <c r="H113" s="4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9"/>
      <c r="T113" s="59"/>
      <c r="U113" s="55"/>
      <c r="V113" s="59"/>
      <c r="W113" s="59"/>
      <c r="X113" s="59"/>
      <c r="Y113" s="59"/>
    </row>
    <row r="114" spans="1:25" s="31" customFormat="1" ht="13.5" customHeight="1" x14ac:dyDescent="0.25">
      <c r="A114" s="55"/>
      <c r="B114" s="56"/>
      <c r="C114" s="56"/>
      <c r="D114" s="57"/>
      <c r="E114" s="73">
        <v>13.4</v>
      </c>
      <c r="F114" s="10" t="s">
        <v>618</v>
      </c>
      <c r="G114" s="10" t="s">
        <v>7</v>
      </c>
      <c r="H114" s="4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9"/>
      <c r="T114" s="59"/>
      <c r="U114" s="55"/>
      <c r="V114" s="59"/>
      <c r="W114" s="59"/>
      <c r="X114" s="59"/>
      <c r="Y114" s="59"/>
    </row>
    <row r="115" spans="1:25" s="31" customFormat="1" ht="13.5" customHeight="1" x14ac:dyDescent="0.25">
      <c r="A115" s="55"/>
      <c r="B115" s="56"/>
      <c r="C115" s="56"/>
      <c r="D115" s="57"/>
      <c r="E115" s="73">
        <v>13.5</v>
      </c>
      <c r="F115" s="4" t="s">
        <v>376</v>
      </c>
      <c r="G115" s="4" t="s">
        <v>7</v>
      </c>
      <c r="H115" s="4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9"/>
      <c r="T115" s="59"/>
      <c r="U115" s="55"/>
      <c r="V115" s="59"/>
      <c r="W115" s="59"/>
      <c r="X115" s="59"/>
      <c r="Y115" s="59"/>
    </row>
    <row r="116" spans="1:25" s="31" customFormat="1" ht="13.5" customHeight="1" x14ac:dyDescent="0.25">
      <c r="A116" s="55"/>
      <c r="B116" s="56"/>
      <c r="C116" s="56"/>
      <c r="D116" s="57"/>
      <c r="E116" s="73">
        <v>13.6</v>
      </c>
      <c r="F116" s="74" t="s">
        <v>375</v>
      </c>
      <c r="G116" s="4" t="s">
        <v>6</v>
      </c>
      <c r="H116" s="4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9"/>
      <c r="T116" s="59"/>
      <c r="U116" s="55"/>
      <c r="V116" s="59"/>
      <c r="W116" s="59"/>
      <c r="X116" s="59"/>
      <c r="Y116" s="59"/>
    </row>
    <row r="117" spans="1:25" s="31" customFormat="1" ht="13.5" customHeight="1" x14ac:dyDescent="0.25">
      <c r="A117" s="55"/>
      <c r="B117" s="56"/>
      <c r="C117" s="56"/>
      <c r="D117" s="57"/>
      <c r="E117" s="73">
        <v>13.7</v>
      </c>
      <c r="F117" s="4" t="s">
        <v>378</v>
      </c>
      <c r="G117" s="4" t="s">
        <v>6</v>
      </c>
      <c r="H117" s="4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9"/>
      <c r="T117" s="59"/>
      <c r="U117" s="55"/>
      <c r="V117" s="59"/>
      <c r="W117" s="59"/>
      <c r="X117" s="59"/>
      <c r="Y117" s="59"/>
    </row>
    <row r="118" spans="1:25" s="31" customFormat="1" ht="13.5" customHeight="1" x14ac:dyDescent="0.25">
      <c r="A118" s="55"/>
      <c r="B118" s="56"/>
      <c r="C118" s="56"/>
      <c r="D118" s="57"/>
      <c r="E118" s="73"/>
      <c r="F118" s="14"/>
      <c r="G118" s="4"/>
      <c r="H118" s="4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9"/>
      <c r="T118" s="59"/>
      <c r="U118" s="55"/>
      <c r="V118" s="59"/>
      <c r="W118" s="59"/>
      <c r="X118" s="59"/>
      <c r="Y118" s="59"/>
    </row>
    <row r="119" spans="1:25" s="31" customFormat="1" ht="13.5" customHeight="1" x14ac:dyDescent="0.25">
      <c r="A119" s="55"/>
      <c r="B119" s="56"/>
      <c r="C119" s="56"/>
      <c r="D119" s="57"/>
      <c r="E119" s="73"/>
      <c r="F119" s="14"/>
      <c r="G119" s="4"/>
      <c r="H119" s="4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9"/>
      <c r="T119" s="59"/>
      <c r="U119" s="55"/>
      <c r="V119" s="59"/>
      <c r="W119" s="59"/>
      <c r="X119" s="59"/>
      <c r="Y119" s="59"/>
    </row>
    <row r="120" spans="1:25" s="31" customFormat="1" ht="13.5" customHeight="1" x14ac:dyDescent="0.25">
      <c r="A120" s="55" t="s">
        <v>47</v>
      </c>
      <c r="B120" s="56" t="s">
        <v>103</v>
      </c>
      <c r="C120" s="56" t="s">
        <v>104</v>
      </c>
      <c r="D120" s="57">
        <v>14</v>
      </c>
      <c r="E120" s="70"/>
      <c r="F120" s="59" t="s">
        <v>105</v>
      </c>
      <c r="G120" s="4"/>
      <c r="H120" s="4" t="s">
        <v>607</v>
      </c>
      <c r="I120" s="55"/>
      <c r="J120" s="55"/>
      <c r="K120" s="55"/>
      <c r="L120" s="58"/>
      <c r="M120" s="58"/>
      <c r="N120" s="58"/>
      <c r="O120" s="58"/>
      <c r="P120" s="55"/>
      <c r="Q120" s="55"/>
      <c r="R120" s="55"/>
      <c r="S120" s="59" t="s">
        <v>105</v>
      </c>
      <c r="T120" s="59"/>
      <c r="U120" s="55" t="s">
        <v>50</v>
      </c>
      <c r="V120" s="59"/>
      <c r="W120" s="59" t="s">
        <v>44</v>
      </c>
      <c r="X120" s="59"/>
      <c r="Y120" s="55" t="s">
        <v>46</v>
      </c>
    </row>
    <row r="121" spans="1:25" s="31" customFormat="1" ht="13.5" customHeight="1" x14ac:dyDescent="0.25">
      <c r="A121" s="55"/>
      <c r="B121" s="56"/>
      <c r="C121" s="56"/>
      <c r="D121" s="57"/>
      <c r="E121" s="73">
        <v>14.1</v>
      </c>
      <c r="F121" s="10" t="s">
        <v>463</v>
      </c>
      <c r="G121" s="4" t="s">
        <v>6</v>
      </c>
      <c r="H121" s="4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9"/>
      <c r="T121" s="59"/>
      <c r="U121" s="55"/>
      <c r="V121" s="59"/>
      <c r="W121" s="59"/>
      <c r="X121" s="59"/>
      <c r="Y121" s="59"/>
    </row>
    <row r="122" spans="1:25" s="31" customFormat="1" ht="13.5" customHeight="1" x14ac:dyDescent="0.25">
      <c r="A122" s="55"/>
      <c r="B122" s="56"/>
      <c r="C122" s="56"/>
      <c r="D122" s="57"/>
      <c r="E122" s="73">
        <v>14.2</v>
      </c>
      <c r="F122" s="10" t="s">
        <v>618</v>
      </c>
      <c r="G122" s="4" t="s">
        <v>6</v>
      </c>
      <c r="H122" s="4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9"/>
      <c r="T122" s="59"/>
      <c r="U122" s="55"/>
      <c r="V122" s="59"/>
      <c r="W122" s="59"/>
      <c r="X122" s="59"/>
      <c r="Y122" s="59"/>
    </row>
    <row r="123" spans="1:25" s="31" customFormat="1" ht="13.5" customHeight="1" x14ac:dyDescent="0.25">
      <c r="A123" s="55"/>
      <c r="B123" s="56"/>
      <c r="C123" s="56"/>
      <c r="D123" s="57"/>
      <c r="E123" s="73">
        <v>14.3</v>
      </c>
      <c r="F123" s="10" t="s">
        <v>374</v>
      </c>
      <c r="G123" s="4" t="s">
        <v>7</v>
      </c>
      <c r="H123" s="4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9"/>
      <c r="T123" s="59"/>
      <c r="U123" s="55"/>
      <c r="V123" s="59"/>
      <c r="W123" s="59"/>
      <c r="X123" s="59"/>
      <c r="Y123" s="59"/>
    </row>
    <row r="124" spans="1:25" s="31" customFormat="1" ht="13.5" customHeight="1" x14ac:dyDescent="0.25">
      <c r="A124" s="55"/>
      <c r="B124" s="56"/>
      <c r="C124" s="56"/>
      <c r="D124" s="57"/>
      <c r="E124" s="73">
        <v>14.4</v>
      </c>
      <c r="F124" s="10" t="s">
        <v>618</v>
      </c>
      <c r="G124" s="4" t="s">
        <v>7</v>
      </c>
      <c r="H124" s="4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9"/>
      <c r="T124" s="59"/>
      <c r="U124" s="55"/>
      <c r="V124" s="59"/>
      <c r="W124" s="59"/>
      <c r="X124" s="59"/>
      <c r="Y124" s="59"/>
    </row>
    <row r="125" spans="1:25" s="31" customFormat="1" ht="13.5" customHeight="1" x14ac:dyDescent="0.25">
      <c r="A125" s="55"/>
      <c r="B125" s="56"/>
      <c r="C125" s="56"/>
      <c r="D125" s="57"/>
      <c r="E125" s="73">
        <v>14.5</v>
      </c>
      <c r="F125" s="4" t="s">
        <v>376</v>
      </c>
      <c r="G125" s="4" t="s">
        <v>7</v>
      </c>
      <c r="H125" s="4"/>
      <c r="I125" s="55"/>
      <c r="J125" s="55"/>
      <c r="K125" s="55"/>
      <c r="L125" s="58"/>
      <c r="M125" s="58"/>
      <c r="N125" s="58"/>
      <c r="O125" s="58"/>
      <c r="P125" s="55"/>
      <c r="Q125" s="55"/>
      <c r="R125" s="55"/>
      <c r="S125" s="59"/>
      <c r="T125" s="59"/>
      <c r="U125" s="55"/>
      <c r="V125" s="59"/>
      <c r="W125" s="59"/>
      <c r="X125" s="59"/>
      <c r="Y125" s="59"/>
    </row>
    <row r="126" spans="1:25" s="31" customFormat="1" ht="13.5" customHeight="1" x14ac:dyDescent="0.25">
      <c r="A126" s="55"/>
      <c r="B126" s="56"/>
      <c r="C126" s="56"/>
      <c r="D126" s="57"/>
      <c r="E126" s="73">
        <v>14.6</v>
      </c>
      <c r="F126" s="4" t="s">
        <v>393</v>
      </c>
      <c r="G126" s="4" t="s">
        <v>8</v>
      </c>
      <c r="H126" s="4"/>
      <c r="I126" s="55"/>
      <c r="J126" s="55"/>
      <c r="K126" s="55"/>
      <c r="L126" s="58"/>
      <c r="M126" s="58"/>
      <c r="N126" s="58"/>
      <c r="O126" s="58"/>
      <c r="P126" s="55"/>
      <c r="Q126" s="55"/>
      <c r="R126" s="55"/>
      <c r="S126" s="55"/>
      <c r="T126" s="55"/>
      <c r="U126" s="55"/>
      <c r="V126" s="55"/>
      <c r="W126" s="55"/>
      <c r="X126" s="55"/>
      <c r="Y126" s="55"/>
    </row>
    <row r="127" spans="1:25" s="31" customFormat="1" ht="13.5" customHeight="1" x14ac:dyDescent="0.25">
      <c r="A127" s="55"/>
      <c r="B127" s="56"/>
      <c r="C127" s="56"/>
      <c r="D127" s="57"/>
      <c r="E127" s="73">
        <v>14.7</v>
      </c>
      <c r="F127" s="74" t="s">
        <v>375</v>
      </c>
      <c r="G127" s="4" t="s">
        <v>6</v>
      </c>
      <c r="H127" s="4"/>
      <c r="I127" s="55"/>
      <c r="J127" s="55"/>
      <c r="K127" s="55"/>
      <c r="L127" s="58"/>
      <c r="M127" s="58"/>
      <c r="N127" s="58"/>
      <c r="O127" s="58"/>
      <c r="P127" s="55"/>
      <c r="Q127" s="55"/>
      <c r="R127" s="55"/>
      <c r="S127" s="55"/>
      <c r="T127" s="55"/>
      <c r="U127" s="55"/>
      <c r="V127" s="55"/>
      <c r="W127" s="55"/>
      <c r="X127" s="55"/>
      <c r="Y127" s="55"/>
    </row>
    <row r="128" spans="1:25" s="31" customFormat="1" ht="13.5" customHeight="1" x14ac:dyDescent="0.25">
      <c r="A128" s="55"/>
      <c r="B128" s="56"/>
      <c r="C128" s="56"/>
      <c r="D128" s="57"/>
      <c r="E128" s="73"/>
      <c r="F128" s="4"/>
      <c r="G128" s="4"/>
      <c r="H128" s="4"/>
      <c r="I128" s="60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</row>
    <row r="129" spans="1:25" s="31" customFormat="1" ht="13.5" customHeight="1" x14ac:dyDescent="0.25">
      <c r="A129" s="55" t="s">
        <v>111</v>
      </c>
      <c r="B129" s="56" t="s">
        <v>112</v>
      </c>
      <c r="C129" s="56"/>
      <c r="D129" s="57">
        <v>16</v>
      </c>
      <c r="E129" s="73"/>
      <c r="F129" s="55" t="s">
        <v>113</v>
      </c>
      <c r="G129" s="4"/>
      <c r="H129" s="4"/>
      <c r="I129" s="55"/>
      <c r="J129" s="55"/>
      <c r="K129" s="55"/>
      <c r="L129" s="58"/>
      <c r="M129" s="58"/>
      <c r="N129" s="58"/>
      <c r="O129" s="58"/>
      <c r="P129" s="55"/>
      <c r="Q129" s="55"/>
      <c r="R129" s="55"/>
      <c r="S129" s="59"/>
      <c r="T129" s="59"/>
      <c r="U129" s="55" t="s">
        <v>114</v>
      </c>
      <c r="V129" s="59"/>
      <c r="W129" s="59"/>
      <c r="X129" s="59"/>
      <c r="Y129" s="59" t="s">
        <v>95</v>
      </c>
    </row>
    <row r="130" spans="1:25" s="31" customFormat="1" ht="13.5" customHeight="1" x14ac:dyDescent="0.25">
      <c r="A130" s="55"/>
      <c r="B130" s="56"/>
      <c r="C130" s="56"/>
      <c r="D130" s="57"/>
      <c r="E130" s="73">
        <v>16.100000000000001</v>
      </c>
      <c r="F130" s="10" t="s">
        <v>466</v>
      </c>
      <c r="G130" s="4" t="s">
        <v>6</v>
      </c>
      <c r="H130" s="4"/>
      <c r="I130" s="55"/>
      <c r="J130" s="55"/>
      <c r="K130" s="55"/>
      <c r="L130" s="58"/>
      <c r="M130" s="58"/>
      <c r="N130" s="58"/>
      <c r="O130" s="58"/>
      <c r="P130" s="55"/>
      <c r="Q130" s="55"/>
      <c r="R130" s="55"/>
      <c r="S130" s="59"/>
      <c r="T130" s="59"/>
      <c r="U130" s="55"/>
      <c r="V130" s="59"/>
      <c r="W130" s="59"/>
      <c r="X130" s="59"/>
      <c r="Y130" s="55"/>
    </row>
    <row r="131" spans="1:25" s="31" customFormat="1" ht="13.5" customHeight="1" x14ac:dyDescent="0.25">
      <c r="E131" s="75">
        <v>16.2</v>
      </c>
      <c r="F131" s="3" t="s">
        <v>467</v>
      </c>
      <c r="G131" s="3" t="s">
        <v>7</v>
      </c>
      <c r="H131" s="3"/>
    </row>
    <row r="132" spans="1:25" s="31" customFormat="1" ht="13.5" customHeight="1" x14ac:dyDescent="0.25">
      <c r="A132" s="55"/>
      <c r="B132" s="56"/>
      <c r="C132" s="56"/>
      <c r="D132" s="57"/>
      <c r="E132" s="73"/>
      <c r="F132" s="10"/>
      <c r="G132" s="4"/>
      <c r="H132" s="4"/>
      <c r="I132" s="55"/>
      <c r="J132" s="55"/>
      <c r="K132" s="55"/>
      <c r="L132" s="58"/>
      <c r="M132" s="58"/>
      <c r="N132" s="58"/>
      <c r="O132" s="58"/>
      <c r="P132" s="55"/>
      <c r="Q132" s="55"/>
      <c r="R132" s="55"/>
      <c r="S132" s="59"/>
      <c r="T132" s="55"/>
      <c r="U132" s="60"/>
      <c r="V132" s="55"/>
      <c r="W132" s="55"/>
      <c r="X132" s="55"/>
      <c r="Y132" s="55"/>
    </row>
    <row r="133" spans="1:25" s="31" customFormat="1" ht="13.5" customHeight="1" x14ac:dyDescent="0.25">
      <c r="A133" s="55" t="s">
        <v>111</v>
      </c>
      <c r="B133" s="56" t="s">
        <v>115</v>
      </c>
      <c r="C133" s="56" t="s">
        <v>116</v>
      </c>
      <c r="D133" s="57">
        <v>17</v>
      </c>
      <c r="E133" s="70"/>
      <c r="F133" s="55" t="s">
        <v>117</v>
      </c>
      <c r="G133" s="4"/>
      <c r="H133" s="4"/>
      <c r="I133" s="55"/>
      <c r="J133" s="55"/>
      <c r="K133" s="55"/>
      <c r="L133" s="58"/>
      <c r="M133" s="58"/>
      <c r="N133" s="58"/>
      <c r="O133" s="58"/>
      <c r="P133" s="55"/>
      <c r="Q133" s="55"/>
      <c r="R133" s="55"/>
      <c r="S133" s="59"/>
      <c r="T133" s="59"/>
      <c r="U133" s="55" t="s">
        <v>114</v>
      </c>
      <c r="V133" s="59"/>
      <c r="W133" s="59"/>
      <c r="X133" s="59"/>
      <c r="Y133" s="59" t="s">
        <v>95</v>
      </c>
    </row>
    <row r="134" spans="1:25" s="31" customFormat="1" ht="13.5" customHeight="1" x14ac:dyDescent="0.25">
      <c r="A134" s="55"/>
      <c r="B134" s="56"/>
      <c r="C134" s="56"/>
      <c r="D134" s="57"/>
      <c r="E134" s="73">
        <v>17.100000000000001</v>
      </c>
      <c r="F134" s="10" t="s">
        <v>466</v>
      </c>
      <c r="G134" s="4" t="s">
        <v>9</v>
      </c>
      <c r="H134" s="4"/>
      <c r="I134" s="55"/>
      <c r="J134" s="55"/>
      <c r="K134" s="55"/>
      <c r="L134" s="58"/>
      <c r="M134" s="58"/>
      <c r="N134" s="58"/>
      <c r="O134" s="58"/>
      <c r="P134" s="55"/>
      <c r="Q134" s="55"/>
      <c r="R134" s="55"/>
      <c r="S134" s="59"/>
      <c r="T134" s="55"/>
      <c r="U134" s="60"/>
      <c r="V134" s="55"/>
      <c r="W134" s="55"/>
      <c r="X134" s="55"/>
      <c r="Y134" s="55"/>
    </row>
    <row r="135" spans="1:25" s="31" customFormat="1" ht="13.5" customHeight="1" x14ac:dyDescent="0.25">
      <c r="A135" s="55"/>
      <c r="B135" s="56"/>
      <c r="C135" s="56"/>
      <c r="D135" s="57"/>
      <c r="E135" s="73">
        <v>17.2</v>
      </c>
      <c r="F135" s="3" t="s">
        <v>467</v>
      </c>
      <c r="G135" s="4" t="s">
        <v>11</v>
      </c>
      <c r="H135" s="4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9"/>
      <c r="T135" s="55"/>
      <c r="U135" s="55"/>
      <c r="V135" s="55"/>
      <c r="W135" s="55"/>
      <c r="X135" s="55"/>
      <c r="Y135" s="55"/>
    </row>
    <row r="136" spans="1:25" s="31" customFormat="1" ht="13.5" customHeight="1" x14ac:dyDescent="0.25">
      <c r="A136" s="55"/>
      <c r="B136" s="56"/>
      <c r="C136" s="56"/>
      <c r="D136" s="57"/>
      <c r="E136" s="73"/>
      <c r="F136" s="10"/>
      <c r="G136" s="4"/>
      <c r="H136" s="4"/>
      <c r="I136" s="55"/>
      <c r="J136" s="55"/>
      <c r="K136" s="55"/>
      <c r="L136" s="58"/>
      <c r="M136" s="58"/>
      <c r="N136" s="58"/>
      <c r="O136" s="58"/>
      <c r="P136" s="55"/>
      <c r="Q136" s="55"/>
      <c r="R136" s="55"/>
      <c r="S136" s="59"/>
      <c r="T136" s="55"/>
      <c r="U136" s="60"/>
      <c r="V136" s="55"/>
      <c r="W136" s="55"/>
      <c r="X136" s="55"/>
      <c r="Y136" s="55"/>
    </row>
    <row r="137" spans="1:25" s="31" customFormat="1" ht="13.5" customHeight="1" x14ac:dyDescent="0.25">
      <c r="A137" s="55" t="s">
        <v>59</v>
      </c>
      <c r="B137" s="56" t="s">
        <v>118</v>
      </c>
      <c r="C137" s="56"/>
      <c r="D137" s="57">
        <v>18</v>
      </c>
      <c r="E137" s="70"/>
      <c r="F137" s="55" t="s">
        <v>62</v>
      </c>
      <c r="G137" s="4"/>
      <c r="H137" s="4" t="s">
        <v>608</v>
      </c>
      <c r="I137" s="55"/>
      <c r="J137" s="55"/>
      <c r="K137" s="55"/>
      <c r="L137" s="58"/>
      <c r="M137" s="58"/>
      <c r="N137" s="58"/>
      <c r="O137" s="58"/>
      <c r="P137" s="55"/>
      <c r="Q137" s="55"/>
      <c r="R137" s="55"/>
      <c r="S137" s="55" t="s">
        <v>62</v>
      </c>
      <c r="T137" s="55"/>
      <c r="U137" s="55"/>
      <c r="V137" s="55" t="s">
        <v>56</v>
      </c>
      <c r="W137" s="55" t="s">
        <v>614</v>
      </c>
      <c r="X137" s="55"/>
      <c r="Y137" s="55" t="s">
        <v>46</v>
      </c>
    </row>
    <row r="138" spans="1:25" s="31" customFormat="1" ht="13.5" customHeight="1" x14ac:dyDescent="0.25">
      <c r="A138" s="55"/>
      <c r="B138" s="56"/>
      <c r="C138" s="56"/>
      <c r="D138" s="57"/>
      <c r="E138" s="73">
        <v>18.100000000000001</v>
      </c>
      <c r="F138" s="10" t="s">
        <v>615</v>
      </c>
      <c r="G138" s="4" t="s">
        <v>11</v>
      </c>
      <c r="H138" s="4"/>
      <c r="I138" s="55"/>
      <c r="J138" s="55"/>
      <c r="K138" s="55"/>
      <c r="L138" s="58"/>
      <c r="M138" s="58"/>
      <c r="N138" s="58"/>
      <c r="O138" s="58"/>
      <c r="P138" s="55"/>
      <c r="Q138" s="55"/>
      <c r="R138" s="55"/>
      <c r="S138" s="59"/>
      <c r="T138" s="55"/>
      <c r="U138" s="60"/>
      <c r="V138" s="55"/>
      <c r="W138" s="55" t="s">
        <v>589</v>
      </c>
      <c r="X138" s="55"/>
      <c r="Y138" s="55"/>
    </row>
    <row r="139" spans="1:25" s="31" customFormat="1" ht="13.5" customHeight="1" x14ac:dyDescent="0.25">
      <c r="A139" s="55"/>
      <c r="B139" s="56"/>
      <c r="C139" s="56"/>
      <c r="D139" s="57"/>
      <c r="E139" s="73">
        <v>18.2</v>
      </c>
      <c r="F139" s="10" t="s">
        <v>378</v>
      </c>
      <c r="G139" s="4"/>
      <c r="H139" s="4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9"/>
      <c r="T139" s="55"/>
      <c r="U139" s="55"/>
      <c r="V139" s="55"/>
      <c r="W139" s="55"/>
      <c r="X139" s="55"/>
      <c r="Y139" s="55"/>
    </row>
    <row r="140" spans="1:25" s="31" customFormat="1" ht="13.5" customHeight="1" x14ac:dyDescent="0.25">
      <c r="A140" s="55"/>
      <c r="B140" s="56"/>
      <c r="C140" s="56"/>
      <c r="D140" s="57"/>
      <c r="E140" s="73">
        <v>18.3</v>
      </c>
      <c r="F140" s="3"/>
      <c r="G140" s="4"/>
      <c r="H140" s="4"/>
      <c r="I140" s="55"/>
      <c r="J140" s="55"/>
      <c r="K140" s="55"/>
      <c r="L140" s="58"/>
      <c r="M140" s="58"/>
      <c r="N140" s="58"/>
      <c r="O140" s="58"/>
      <c r="P140" s="55"/>
      <c r="Q140" s="55"/>
      <c r="R140" s="55"/>
      <c r="S140" s="55"/>
      <c r="T140" s="59"/>
      <c r="U140" s="55"/>
      <c r="V140" s="59"/>
      <c r="W140" s="59"/>
      <c r="X140" s="55"/>
      <c r="Y140" s="55"/>
    </row>
    <row r="141" spans="1:25" s="31" customFormat="1" ht="13.5" customHeight="1" x14ac:dyDescent="0.25">
      <c r="A141" s="55"/>
      <c r="B141" s="56"/>
      <c r="C141" s="56"/>
      <c r="D141" s="57"/>
      <c r="E141" s="73">
        <v>18.399999999999999</v>
      </c>
      <c r="F141" s="3"/>
      <c r="G141" s="4"/>
      <c r="H141" s="4"/>
      <c r="I141" s="55"/>
      <c r="J141" s="55"/>
      <c r="K141" s="55"/>
      <c r="L141" s="58"/>
      <c r="M141" s="58"/>
      <c r="N141" s="58"/>
      <c r="O141" s="58"/>
      <c r="P141" s="55"/>
      <c r="Q141" s="55"/>
      <c r="R141" s="55"/>
      <c r="S141" s="55"/>
      <c r="T141" s="59"/>
      <c r="U141" s="55"/>
      <c r="V141" s="59"/>
      <c r="W141" s="59"/>
      <c r="X141" s="55"/>
      <c r="Y141" s="55"/>
    </row>
    <row r="142" spans="1:25" s="31" customFormat="1" ht="13.5" customHeight="1" x14ac:dyDescent="0.25">
      <c r="A142" s="55"/>
      <c r="B142" s="56"/>
      <c r="C142" s="56"/>
      <c r="D142" s="57"/>
      <c r="E142" s="73">
        <v>18.5</v>
      </c>
      <c r="F142" s="10"/>
      <c r="G142" s="4" t="s">
        <v>11</v>
      </c>
      <c r="H142" s="4"/>
      <c r="I142" s="55"/>
      <c r="J142" s="55"/>
      <c r="K142" s="55"/>
      <c r="L142" s="58"/>
      <c r="M142" s="58"/>
      <c r="N142" s="58"/>
      <c r="O142" s="58"/>
      <c r="P142" s="55"/>
      <c r="Q142" s="55"/>
      <c r="R142" s="55"/>
      <c r="S142" s="55"/>
      <c r="T142" s="59"/>
      <c r="U142" s="55"/>
      <c r="V142" s="59"/>
      <c r="W142" s="59"/>
      <c r="X142" s="55"/>
      <c r="Y142" s="55"/>
    </row>
    <row r="143" spans="1:25" s="31" customFormat="1" ht="13.5" customHeight="1" x14ac:dyDescent="0.25">
      <c r="A143" s="55"/>
      <c r="B143" s="56"/>
      <c r="C143" s="56"/>
      <c r="D143" s="57"/>
      <c r="E143" s="73">
        <v>18.600000000000001</v>
      </c>
      <c r="F143" s="10"/>
      <c r="G143" s="4"/>
      <c r="H143" s="4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9"/>
      <c r="U143" s="55"/>
      <c r="V143" s="59"/>
      <c r="W143" s="59"/>
      <c r="X143" s="55"/>
      <c r="Y143" s="55"/>
    </row>
    <row r="144" spans="1:25" s="31" customFormat="1" ht="13.5" customHeight="1" x14ac:dyDescent="0.25">
      <c r="A144" s="55"/>
      <c r="B144" s="56"/>
      <c r="C144" s="56"/>
      <c r="D144" s="57"/>
      <c r="E144" s="73"/>
      <c r="F144" s="14"/>
      <c r="G144" s="4"/>
      <c r="H144" s="4"/>
      <c r="I144" s="60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</row>
    <row r="145" spans="1:25" s="31" customFormat="1" ht="13.5" customHeight="1" x14ac:dyDescent="0.25">
      <c r="A145" s="55" t="s">
        <v>59</v>
      </c>
      <c r="B145" s="56" t="s">
        <v>120</v>
      </c>
      <c r="C145" s="56"/>
      <c r="D145" s="57">
        <v>19</v>
      </c>
      <c r="E145" s="70"/>
      <c r="F145" s="55" t="s">
        <v>121</v>
      </c>
      <c r="G145" s="4"/>
      <c r="H145" s="4"/>
      <c r="I145" s="60"/>
      <c r="J145" s="55"/>
      <c r="K145" s="55"/>
      <c r="L145" s="55"/>
      <c r="M145" s="55"/>
      <c r="N145" s="55"/>
      <c r="O145" s="55"/>
      <c r="P145" s="55"/>
      <c r="Q145" s="55"/>
      <c r="R145" s="55"/>
      <c r="S145" s="55" t="s">
        <v>62</v>
      </c>
      <c r="T145" s="55" t="s">
        <v>578</v>
      </c>
      <c r="U145" s="55"/>
      <c r="V145" s="55" t="s">
        <v>56</v>
      </c>
      <c r="W145" s="55" t="s">
        <v>75</v>
      </c>
      <c r="X145" s="55"/>
      <c r="Y145" s="55" t="s">
        <v>46</v>
      </c>
    </row>
    <row r="146" spans="1:25" s="31" customFormat="1" ht="13.5" customHeight="1" x14ac:dyDescent="0.25">
      <c r="A146" s="55"/>
      <c r="B146" s="56"/>
      <c r="C146" s="56"/>
      <c r="D146" s="57"/>
      <c r="E146" s="73">
        <v>19.100000000000001</v>
      </c>
      <c r="F146" s="4"/>
      <c r="G146" s="4"/>
      <c r="H146" s="4"/>
      <c r="I146" s="55"/>
      <c r="J146" s="55"/>
      <c r="K146" s="55"/>
      <c r="L146" s="58"/>
      <c r="M146" s="58"/>
      <c r="N146" s="58"/>
      <c r="O146" s="58"/>
      <c r="P146" s="55"/>
      <c r="Q146" s="55"/>
      <c r="R146" s="55"/>
      <c r="S146" s="55"/>
      <c r="T146" s="55"/>
      <c r="U146" s="55"/>
      <c r="V146" s="55"/>
      <c r="W146" s="55"/>
      <c r="X146" s="55"/>
      <c r="Y146" s="55"/>
    </row>
    <row r="147" spans="1:25" s="31" customFormat="1" ht="13.5" customHeight="1" x14ac:dyDescent="0.25">
      <c r="A147" s="55"/>
      <c r="B147" s="56"/>
      <c r="C147" s="56"/>
      <c r="D147" s="57"/>
      <c r="E147" s="73">
        <v>19.2</v>
      </c>
      <c r="F147" s="4"/>
      <c r="G147" s="4"/>
      <c r="H147" s="4"/>
      <c r="I147" s="60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</row>
    <row r="148" spans="1:25" s="31" customFormat="1" ht="13.5" customHeight="1" x14ac:dyDescent="0.25">
      <c r="A148" s="55"/>
      <c r="B148" s="56"/>
      <c r="C148" s="56"/>
      <c r="D148" s="57"/>
      <c r="E148" s="73">
        <v>19.3</v>
      </c>
      <c r="F148" s="4"/>
      <c r="G148" s="4"/>
      <c r="H148" s="4"/>
      <c r="I148" s="60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</row>
    <row r="149" spans="1:25" s="31" customFormat="1" ht="13.5" customHeight="1" x14ac:dyDescent="0.25">
      <c r="A149" s="55"/>
      <c r="B149" s="56"/>
      <c r="C149" s="56"/>
      <c r="D149" s="57"/>
      <c r="E149" s="73">
        <v>19.399999999999999</v>
      </c>
      <c r="F149" s="4"/>
      <c r="G149" s="4"/>
      <c r="H149" s="4"/>
      <c r="I149" s="55"/>
      <c r="J149" s="55"/>
      <c r="K149" s="55"/>
      <c r="L149" s="58"/>
      <c r="M149" s="58"/>
      <c r="N149" s="58"/>
      <c r="O149" s="58"/>
      <c r="P149" s="55"/>
      <c r="Q149" s="55"/>
      <c r="R149" s="55"/>
      <c r="S149" s="55"/>
      <c r="T149" s="55"/>
      <c r="U149" s="55"/>
      <c r="V149" s="55"/>
      <c r="W149" s="55"/>
      <c r="X149" s="55"/>
      <c r="Y149" s="55"/>
    </row>
    <row r="150" spans="1:25" s="31" customFormat="1" ht="13.5" customHeight="1" x14ac:dyDescent="0.25">
      <c r="A150" s="55"/>
      <c r="B150" s="56"/>
      <c r="C150" s="56"/>
      <c r="D150" s="57"/>
      <c r="E150" s="73">
        <v>19.5</v>
      </c>
      <c r="F150" s="4"/>
      <c r="G150" s="4"/>
      <c r="H150" s="4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</row>
    <row r="151" spans="1:25" s="31" customFormat="1" ht="13.5" customHeight="1" x14ac:dyDescent="0.25">
      <c r="A151" s="55"/>
      <c r="B151" s="56"/>
      <c r="C151" s="56"/>
      <c r="D151" s="57"/>
      <c r="E151" s="73"/>
      <c r="F151" s="10"/>
      <c r="G151" s="4"/>
      <c r="H151" s="4"/>
      <c r="I151" s="60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9"/>
    </row>
    <row r="152" spans="1:25" s="31" customFormat="1" ht="13.5" customHeight="1" x14ac:dyDescent="0.25">
      <c r="A152" s="55" t="s">
        <v>59</v>
      </c>
      <c r="B152" s="56" t="s">
        <v>123</v>
      </c>
      <c r="C152" s="56" t="s">
        <v>124</v>
      </c>
      <c r="D152" s="57">
        <v>20</v>
      </c>
      <c r="E152" s="70"/>
      <c r="F152" s="59" t="s">
        <v>125</v>
      </c>
      <c r="G152" s="4"/>
      <c r="H152" s="4" t="s">
        <v>608</v>
      </c>
      <c r="I152" s="55"/>
      <c r="J152" s="55"/>
      <c r="K152" s="55"/>
      <c r="L152" s="58"/>
      <c r="M152" s="58"/>
      <c r="N152" s="58"/>
      <c r="O152" s="58"/>
      <c r="P152" s="55"/>
      <c r="Q152" s="55"/>
      <c r="R152" s="55"/>
      <c r="S152" s="55" t="s">
        <v>126</v>
      </c>
      <c r="T152" s="55" t="s">
        <v>27</v>
      </c>
      <c r="U152" s="55"/>
      <c r="V152" s="55" t="s">
        <v>29</v>
      </c>
      <c r="W152" s="55" t="s">
        <v>127</v>
      </c>
      <c r="X152" s="55"/>
      <c r="Y152" s="55" t="s">
        <v>46</v>
      </c>
    </row>
    <row r="153" spans="1:25" s="31" customFormat="1" ht="13.5" customHeight="1" x14ac:dyDescent="0.25">
      <c r="A153" s="55"/>
      <c r="B153" s="56"/>
      <c r="C153" s="56"/>
      <c r="D153" s="57"/>
      <c r="E153" s="73">
        <v>20.100000000000001</v>
      </c>
      <c r="F153" s="10" t="s">
        <v>449</v>
      </c>
      <c r="G153" s="4" t="s">
        <v>6</v>
      </c>
      <c r="H153" s="4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9"/>
      <c r="T153" s="55"/>
      <c r="U153" s="55"/>
      <c r="V153" s="55"/>
      <c r="W153" s="55"/>
      <c r="X153" s="55"/>
      <c r="Y153" s="55"/>
    </row>
    <row r="154" spans="1:25" s="31" customFormat="1" ht="13.5" customHeight="1" x14ac:dyDescent="0.25">
      <c r="A154" s="55"/>
      <c r="B154" s="56"/>
      <c r="C154" s="56"/>
      <c r="D154" s="57"/>
      <c r="E154" s="73"/>
      <c r="F154" s="10" t="s">
        <v>618</v>
      </c>
      <c r="G154" s="4" t="s">
        <v>6</v>
      </c>
      <c r="H154" s="4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9"/>
      <c r="T154" s="55"/>
      <c r="U154" s="55"/>
      <c r="V154" s="55"/>
      <c r="W154" s="55"/>
      <c r="X154" s="55"/>
      <c r="Y154" s="55"/>
    </row>
    <row r="155" spans="1:25" s="31" customFormat="1" ht="13.5" customHeight="1" x14ac:dyDescent="0.25">
      <c r="A155" s="55"/>
      <c r="B155" s="56"/>
      <c r="C155" s="56"/>
      <c r="D155" s="57"/>
      <c r="E155" s="73">
        <v>20.2</v>
      </c>
      <c r="F155" s="10" t="s">
        <v>468</v>
      </c>
      <c r="G155" s="4" t="s">
        <v>8</v>
      </c>
      <c r="H155" s="4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9"/>
      <c r="U155" s="59"/>
      <c r="V155" s="59"/>
      <c r="W155" s="59"/>
      <c r="X155" s="59"/>
      <c r="Y155" s="59"/>
    </row>
    <row r="156" spans="1:25" s="31" customFormat="1" ht="13.5" customHeight="1" x14ac:dyDescent="0.25">
      <c r="A156" s="55"/>
      <c r="B156" s="56"/>
      <c r="C156" s="56"/>
      <c r="D156" s="57"/>
      <c r="E156" s="73"/>
      <c r="F156" s="10" t="s">
        <v>618</v>
      </c>
      <c r="G156" s="4" t="s">
        <v>8</v>
      </c>
      <c r="H156" s="4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9"/>
      <c r="U156" s="59"/>
      <c r="V156" s="59"/>
      <c r="W156" s="59"/>
      <c r="X156" s="59"/>
      <c r="Y156" s="59"/>
    </row>
    <row r="157" spans="1:25" s="31" customFormat="1" ht="13.5" customHeight="1" x14ac:dyDescent="0.25">
      <c r="A157" s="55"/>
      <c r="B157" s="56"/>
      <c r="C157" s="56"/>
      <c r="D157" s="57"/>
      <c r="E157" s="73">
        <v>20.3</v>
      </c>
      <c r="F157" s="10" t="s">
        <v>580</v>
      </c>
      <c r="G157" s="4" t="s">
        <v>7</v>
      </c>
      <c r="H157" s="4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9"/>
      <c r="U157" s="59"/>
      <c r="V157" s="59"/>
      <c r="W157" s="59"/>
      <c r="X157" s="59"/>
      <c r="Y157" s="59"/>
    </row>
    <row r="158" spans="1:25" s="31" customFormat="1" ht="13.5" customHeight="1" x14ac:dyDescent="0.25">
      <c r="A158" s="55"/>
      <c r="B158" s="56"/>
      <c r="C158" s="56"/>
      <c r="D158" s="57"/>
      <c r="E158" s="73">
        <v>20.399999999999999</v>
      </c>
      <c r="F158" s="10" t="s">
        <v>581</v>
      </c>
      <c r="G158" s="4" t="s">
        <v>7</v>
      </c>
      <c r="H158" s="4"/>
      <c r="I158" s="55"/>
      <c r="J158" s="55"/>
      <c r="K158" s="55"/>
      <c r="L158" s="58"/>
      <c r="M158" s="58"/>
      <c r="N158" s="58"/>
      <c r="O158" s="58"/>
      <c r="P158" s="55"/>
      <c r="Q158" s="55"/>
      <c r="R158" s="55"/>
      <c r="S158" s="55"/>
      <c r="T158" s="59"/>
      <c r="U158" s="55"/>
      <c r="V158" s="59"/>
      <c r="W158" s="59"/>
      <c r="X158" s="55"/>
      <c r="Y158" s="55"/>
    </row>
    <row r="159" spans="1:25" s="31" customFormat="1" ht="13.5" customHeight="1" x14ac:dyDescent="0.25">
      <c r="A159" s="55"/>
      <c r="B159" s="56"/>
      <c r="C159" s="56"/>
      <c r="D159" s="57"/>
      <c r="E159" s="73">
        <v>20.5</v>
      </c>
      <c r="F159" s="10" t="s">
        <v>378</v>
      </c>
      <c r="G159" s="4" t="s">
        <v>8</v>
      </c>
      <c r="H159" s="4"/>
      <c r="I159" s="55"/>
      <c r="J159" s="55"/>
      <c r="K159" s="55"/>
      <c r="L159" s="58"/>
      <c r="M159" s="58"/>
      <c r="N159" s="58"/>
      <c r="O159" s="58"/>
      <c r="P159" s="55"/>
      <c r="Q159" s="55"/>
      <c r="R159" s="55"/>
      <c r="S159" s="55"/>
      <c r="T159" s="59"/>
      <c r="U159" s="55"/>
      <c r="V159" s="59"/>
      <c r="W159" s="59"/>
      <c r="X159" s="55"/>
      <c r="Y159" s="55"/>
    </row>
    <row r="160" spans="1:25" s="31" customFormat="1" ht="13.5" customHeight="1" x14ac:dyDescent="0.25">
      <c r="A160" s="55"/>
      <c r="B160" s="56"/>
      <c r="C160" s="56"/>
      <c r="D160" s="57"/>
      <c r="E160" s="73"/>
      <c r="F160" s="15"/>
      <c r="G160" s="4"/>
      <c r="H160" s="4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9"/>
      <c r="T160" s="59"/>
      <c r="U160" s="60"/>
      <c r="V160" s="55"/>
      <c r="W160" s="59"/>
      <c r="X160" s="59"/>
      <c r="Y160" s="55"/>
    </row>
    <row r="161" spans="1:25" s="31" customFormat="1" ht="13.5" customHeight="1" x14ac:dyDescent="0.25">
      <c r="A161" s="55"/>
      <c r="B161" s="56"/>
      <c r="C161" s="56"/>
      <c r="D161" s="57"/>
      <c r="E161" s="73"/>
      <c r="F161" s="10"/>
      <c r="G161" s="4"/>
      <c r="H161" s="4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9"/>
      <c r="T161" s="59"/>
      <c r="U161" s="55"/>
      <c r="V161" s="55"/>
      <c r="W161" s="59"/>
      <c r="X161" s="59"/>
      <c r="Y161" s="55"/>
    </row>
    <row r="162" spans="1:25" s="31" customFormat="1" ht="13.5" customHeight="1" x14ac:dyDescent="0.25">
      <c r="A162" s="55"/>
      <c r="B162" s="56"/>
      <c r="C162" s="56"/>
      <c r="D162" s="57"/>
      <c r="E162" s="73"/>
      <c r="F162" s="10"/>
      <c r="G162" s="4"/>
      <c r="H162" s="4"/>
      <c r="I162" s="55"/>
      <c r="J162" s="55"/>
      <c r="K162" s="55"/>
      <c r="L162" s="58"/>
      <c r="M162" s="58"/>
      <c r="N162" s="58"/>
      <c r="O162" s="58"/>
      <c r="P162" s="55"/>
      <c r="Q162" s="55"/>
      <c r="R162" s="55"/>
      <c r="S162" s="59"/>
      <c r="T162" s="59"/>
      <c r="U162" s="55"/>
      <c r="V162" s="59"/>
      <c r="W162" s="59"/>
      <c r="X162" s="59"/>
      <c r="Y162" s="55"/>
    </row>
    <row r="163" spans="1:25" s="31" customFormat="1" ht="13.5" customHeight="1" x14ac:dyDescent="0.25">
      <c r="A163" s="55"/>
      <c r="B163" s="56"/>
      <c r="C163" s="56"/>
      <c r="D163" s="57"/>
      <c r="E163" s="73"/>
      <c r="F163" s="10"/>
      <c r="G163" s="4"/>
      <c r="H163" s="4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9"/>
      <c r="T163" s="59"/>
      <c r="U163" s="55"/>
      <c r="V163" s="59"/>
      <c r="W163" s="59"/>
      <c r="X163" s="59"/>
      <c r="Y163" s="55"/>
    </row>
    <row r="164" spans="1:25" s="31" customFormat="1" ht="13.5" customHeight="1" x14ac:dyDescent="0.25">
      <c r="E164" s="75"/>
      <c r="F164" s="3"/>
      <c r="G164" s="3"/>
      <c r="H164" s="3"/>
    </row>
    <row r="165" spans="1:25" s="31" customFormat="1" ht="13.5" customHeight="1" x14ac:dyDescent="0.25">
      <c r="A165" s="55"/>
      <c r="B165" s="56"/>
      <c r="C165" s="56"/>
      <c r="D165" s="57"/>
      <c r="E165" s="73"/>
      <c r="F165" s="10"/>
      <c r="G165" s="4"/>
      <c r="H165" s="4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9"/>
      <c r="U165" s="59"/>
      <c r="V165" s="55"/>
      <c r="W165" s="59"/>
      <c r="X165" s="59"/>
      <c r="Y165" s="55"/>
    </row>
    <row r="166" spans="1:25" s="31" customFormat="1" ht="13.5" customHeight="1" x14ac:dyDescent="0.25">
      <c r="A166" s="55"/>
      <c r="B166" s="56"/>
      <c r="C166" s="56"/>
      <c r="D166" s="57"/>
      <c r="E166" s="73"/>
      <c r="F166" s="4"/>
      <c r="G166" s="4"/>
      <c r="H166" s="4"/>
      <c r="I166" s="55"/>
      <c r="J166" s="55"/>
      <c r="K166" s="55"/>
      <c r="L166" s="58"/>
      <c r="M166" s="58"/>
      <c r="N166" s="58"/>
      <c r="O166" s="58"/>
      <c r="P166" s="55"/>
      <c r="Q166" s="55"/>
      <c r="R166" s="55"/>
      <c r="S166" s="59"/>
      <c r="T166" s="59"/>
      <c r="U166" s="55"/>
      <c r="V166" s="59"/>
      <c r="W166" s="59"/>
      <c r="X166" s="59"/>
      <c r="Y166" s="59"/>
    </row>
    <row r="167" spans="1:25" s="31" customFormat="1" ht="13.5" customHeight="1" x14ac:dyDescent="0.25">
      <c r="A167" s="55"/>
      <c r="B167" s="56"/>
      <c r="C167" s="56"/>
      <c r="D167" s="57"/>
      <c r="E167" s="73"/>
      <c r="F167" s="4"/>
      <c r="G167" s="4"/>
      <c r="H167" s="4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9"/>
      <c r="T167" s="59"/>
      <c r="U167" s="55"/>
      <c r="V167" s="59"/>
      <c r="W167" s="59"/>
      <c r="X167" s="59"/>
      <c r="Y167" s="59"/>
    </row>
    <row r="168" spans="1:25" s="31" customFormat="1" ht="13.5" customHeight="1" x14ac:dyDescent="0.25">
      <c r="A168" s="55"/>
      <c r="B168" s="56"/>
      <c r="C168" s="56"/>
      <c r="D168" s="57"/>
      <c r="E168" s="73"/>
      <c r="F168" s="14"/>
      <c r="G168" s="4"/>
      <c r="H168" s="4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9"/>
      <c r="T168" s="59"/>
      <c r="U168" s="55"/>
      <c r="V168" s="59"/>
      <c r="W168" s="59"/>
      <c r="X168" s="59"/>
      <c r="Y168" s="59"/>
    </row>
    <row r="169" spans="1:25" s="31" customFormat="1" ht="13.5" customHeight="1" x14ac:dyDescent="0.25">
      <c r="A169" s="55"/>
      <c r="B169" s="56"/>
      <c r="C169" s="56"/>
      <c r="D169" s="57"/>
      <c r="E169" s="73"/>
      <c r="F169" s="4"/>
      <c r="G169" s="4"/>
      <c r="H169" s="4"/>
      <c r="I169" s="55"/>
      <c r="J169" s="55"/>
      <c r="K169" s="55"/>
      <c r="L169" s="58"/>
      <c r="M169" s="58"/>
      <c r="N169" s="58"/>
      <c r="O169" s="58"/>
      <c r="P169" s="55"/>
      <c r="Q169" s="55"/>
      <c r="R169" s="55"/>
      <c r="S169" s="59"/>
      <c r="T169" s="59"/>
      <c r="U169" s="55"/>
      <c r="V169" s="59"/>
      <c r="W169" s="59"/>
      <c r="X169" s="59"/>
      <c r="Y169" s="59"/>
    </row>
    <row r="170" spans="1:25" s="31" customFormat="1" ht="13.5" customHeight="1" x14ac:dyDescent="0.25">
      <c r="A170" s="55"/>
      <c r="B170" s="56"/>
      <c r="C170" s="56"/>
      <c r="D170" s="57"/>
      <c r="E170" s="73"/>
      <c r="F170" s="4"/>
      <c r="G170" s="4"/>
      <c r="H170" s="4"/>
      <c r="I170" s="55"/>
      <c r="J170" s="55"/>
      <c r="K170" s="55"/>
      <c r="L170" s="58"/>
      <c r="M170" s="58"/>
      <c r="N170" s="58"/>
      <c r="O170" s="58"/>
      <c r="P170" s="55"/>
      <c r="Q170" s="55"/>
      <c r="R170" s="55"/>
      <c r="S170" s="55"/>
      <c r="T170" s="55"/>
      <c r="U170" s="55"/>
      <c r="V170" s="55"/>
      <c r="W170" s="55"/>
      <c r="X170" s="55"/>
      <c r="Y170" s="55"/>
    </row>
    <row r="171" spans="1:25" s="31" customFormat="1" ht="13.5" customHeight="1" x14ac:dyDescent="0.25">
      <c r="A171" s="55"/>
      <c r="B171" s="56"/>
      <c r="C171" s="56"/>
      <c r="D171" s="57"/>
      <c r="E171" s="73"/>
      <c r="F171" s="4"/>
      <c r="G171" s="4"/>
      <c r="H171" s="4"/>
      <c r="I171" s="55"/>
      <c r="J171" s="55"/>
      <c r="K171" s="55"/>
      <c r="L171" s="58"/>
      <c r="M171" s="58"/>
      <c r="N171" s="58"/>
      <c r="O171" s="58"/>
      <c r="P171" s="55"/>
      <c r="Q171" s="55"/>
      <c r="R171" s="55"/>
      <c r="S171" s="55"/>
      <c r="T171" s="55"/>
      <c r="U171" s="55"/>
      <c r="V171" s="55"/>
      <c r="W171" s="55"/>
      <c r="X171" s="55"/>
      <c r="Y171" s="55"/>
    </row>
    <row r="172" spans="1:25" s="31" customFormat="1" ht="13.5" customHeight="1" x14ac:dyDescent="0.25">
      <c r="A172" s="55"/>
      <c r="B172" s="56"/>
      <c r="C172" s="56"/>
      <c r="D172" s="57"/>
      <c r="E172" s="73"/>
      <c r="F172" s="4"/>
      <c r="G172" s="4"/>
      <c r="H172" s="4"/>
      <c r="I172" s="60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</row>
    <row r="173" spans="1:25" s="31" customFormat="1" ht="13.5" customHeight="1" x14ac:dyDescent="0.25">
      <c r="A173" s="55"/>
      <c r="B173" s="56"/>
      <c r="C173" s="56"/>
      <c r="D173" s="57"/>
      <c r="E173" s="73"/>
      <c r="F173" s="4"/>
      <c r="G173" s="4"/>
      <c r="H173" s="4"/>
      <c r="I173" s="55"/>
      <c r="J173" s="55"/>
      <c r="K173" s="55"/>
      <c r="L173" s="58"/>
      <c r="M173" s="58"/>
      <c r="N173" s="58"/>
      <c r="O173" s="58"/>
      <c r="P173" s="55"/>
      <c r="Q173" s="55"/>
      <c r="R173" s="55"/>
      <c r="S173" s="55"/>
      <c r="T173" s="55"/>
      <c r="U173" s="55"/>
      <c r="V173" s="55"/>
      <c r="W173" s="55"/>
      <c r="X173" s="55"/>
      <c r="Y173" s="55"/>
    </row>
    <row r="174" spans="1:25" s="31" customFormat="1" ht="13.5" customHeight="1" x14ac:dyDescent="0.25">
      <c r="A174" s="55"/>
      <c r="B174" s="56"/>
      <c r="C174" s="56"/>
      <c r="D174" s="57"/>
      <c r="E174" s="73"/>
      <c r="F174" s="4"/>
      <c r="G174" s="4"/>
      <c r="H174" s="4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</row>
    <row r="175" spans="1:25" s="31" customFormat="1" ht="13.5" customHeight="1" x14ac:dyDescent="0.25">
      <c r="A175" s="55"/>
      <c r="B175" s="56"/>
      <c r="C175" s="56"/>
      <c r="D175" s="57"/>
      <c r="E175" s="70"/>
      <c r="F175" s="59"/>
      <c r="G175" s="4"/>
      <c r="H175" s="4"/>
      <c r="I175" s="55"/>
      <c r="J175" s="55"/>
      <c r="K175" s="55"/>
      <c r="L175" s="58"/>
      <c r="M175" s="58"/>
      <c r="N175" s="58"/>
      <c r="O175" s="58"/>
      <c r="P175" s="55"/>
      <c r="Q175" s="55"/>
      <c r="R175" s="55"/>
      <c r="S175" s="59"/>
      <c r="T175" s="55"/>
      <c r="U175" s="55"/>
      <c r="V175" s="55"/>
      <c r="W175" s="55"/>
      <c r="X175" s="55"/>
      <c r="Y175" s="55"/>
    </row>
    <row r="176" spans="1:25" s="31" customFormat="1" ht="13.5" customHeight="1" x14ac:dyDescent="0.25">
      <c r="A176" s="55"/>
      <c r="B176" s="56"/>
      <c r="C176" s="56"/>
      <c r="D176" s="57"/>
      <c r="E176" s="70"/>
      <c r="F176" s="59"/>
      <c r="G176" s="4"/>
      <c r="H176" s="4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9"/>
      <c r="T176" s="55"/>
      <c r="U176" s="55"/>
      <c r="V176" s="55"/>
      <c r="W176" s="55"/>
      <c r="X176" s="55"/>
      <c r="Y176" s="55"/>
    </row>
    <row r="177" spans="1:25" s="31" customFormat="1" ht="13.5" customHeight="1" x14ac:dyDescent="0.25">
      <c r="A177" s="55"/>
      <c r="B177" s="56"/>
      <c r="C177" s="56"/>
      <c r="D177" s="57"/>
      <c r="E177" s="70"/>
      <c r="F177" s="59"/>
      <c r="G177" s="4"/>
      <c r="H177" s="4"/>
      <c r="I177" s="55"/>
      <c r="J177" s="55"/>
      <c r="K177" s="55"/>
      <c r="L177" s="58"/>
      <c r="M177" s="58"/>
      <c r="N177" s="58"/>
      <c r="O177" s="58"/>
      <c r="P177" s="55"/>
      <c r="Q177" s="55"/>
      <c r="R177" s="55"/>
      <c r="S177" s="59"/>
      <c r="T177" s="55"/>
      <c r="U177" s="60"/>
      <c r="V177" s="55"/>
      <c r="W177" s="55"/>
      <c r="X177" s="55"/>
      <c r="Y177" s="55"/>
    </row>
    <row r="178" spans="1:25" s="31" customFormat="1" ht="13.5" customHeight="1" x14ac:dyDescent="0.25">
      <c r="A178" s="55"/>
      <c r="B178" s="56"/>
      <c r="C178" s="56"/>
      <c r="D178" s="57"/>
      <c r="E178" s="70"/>
      <c r="F178" s="59"/>
      <c r="G178" s="4"/>
      <c r="H178" s="4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9"/>
      <c r="T178" s="55"/>
      <c r="U178" s="55"/>
      <c r="V178" s="55"/>
      <c r="W178" s="55"/>
      <c r="X178" s="55"/>
      <c r="Y178" s="55"/>
    </row>
    <row r="179" spans="1:25" s="31" customFormat="1" ht="13.5" customHeight="1" x14ac:dyDescent="0.25">
      <c r="A179" s="55"/>
      <c r="B179" s="56"/>
      <c r="C179" s="56"/>
      <c r="D179" s="57"/>
      <c r="E179" s="70"/>
      <c r="F179" s="59"/>
      <c r="G179" s="4"/>
      <c r="H179" s="4"/>
      <c r="I179" s="55"/>
      <c r="J179" s="55"/>
      <c r="K179" s="55"/>
      <c r="L179" s="58"/>
      <c r="M179" s="58"/>
      <c r="N179" s="58"/>
      <c r="O179" s="58"/>
      <c r="P179" s="55"/>
      <c r="Q179" s="55"/>
      <c r="R179" s="55"/>
      <c r="S179" s="55"/>
      <c r="T179" s="59"/>
      <c r="U179" s="55"/>
      <c r="V179" s="59"/>
      <c r="W179" s="59"/>
      <c r="X179" s="55"/>
      <c r="Y179" s="55"/>
    </row>
    <row r="180" spans="1:25" s="31" customFormat="1" ht="13.5" customHeight="1" x14ac:dyDescent="0.25">
      <c r="A180" s="55"/>
      <c r="B180" s="56"/>
      <c r="C180" s="56"/>
      <c r="D180" s="57"/>
      <c r="E180" s="70"/>
      <c r="F180" s="59"/>
      <c r="G180" s="4"/>
      <c r="H180" s="4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9"/>
      <c r="U180" s="55"/>
      <c r="V180" s="59"/>
      <c r="W180" s="59"/>
      <c r="X180" s="55"/>
      <c r="Y180" s="55"/>
    </row>
    <row r="181" spans="1:25" s="31" customFormat="1" ht="13.5" customHeight="1" x14ac:dyDescent="0.25">
      <c r="A181" s="55"/>
      <c r="B181" s="56"/>
      <c r="C181" s="56"/>
      <c r="D181" s="57"/>
      <c r="E181" s="70"/>
      <c r="F181" s="61"/>
      <c r="G181" s="4"/>
      <c r="H181" s="4"/>
      <c r="I181" s="60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</row>
    <row r="182" spans="1:25" s="31" customFormat="1" ht="13.5" customHeight="1" x14ac:dyDescent="0.25">
      <c r="A182" s="55"/>
      <c r="B182" s="56"/>
      <c r="C182" s="56"/>
      <c r="D182" s="57"/>
      <c r="E182" s="70"/>
      <c r="F182" s="55"/>
      <c r="G182" s="4"/>
      <c r="H182" s="4"/>
      <c r="I182" s="55"/>
      <c r="J182" s="55"/>
      <c r="K182" s="55"/>
      <c r="L182" s="58"/>
      <c r="M182" s="58"/>
      <c r="N182" s="58"/>
      <c r="O182" s="58"/>
      <c r="P182" s="55"/>
      <c r="Q182" s="55"/>
      <c r="R182" s="55"/>
      <c r="S182" s="55"/>
      <c r="T182" s="55"/>
      <c r="U182" s="55"/>
      <c r="V182" s="55"/>
      <c r="W182" s="55"/>
      <c r="X182" s="55"/>
      <c r="Y182" s="55"/>
    </row>
    <row r="183" spans="1:25" s="31" customFormat="1" ht="13.5" customHeight="1" x14ac:dyDescent="0.25">
      <c r="A183" s="55"/>
      <c r="B183" s="56"/>
      <c r="C183" s="56"/>
      <c r="D183" s="57"/>
      <c r="E183" s="70"/>
      <c r="F183" s="55"/>
      <c r="G183" s="4"/>
      <c r="H183" s="4"/>
      <c r="I183" s="55"/>
      <c r="J183" s="55"/>
      <c r="K183" s="55"/>
      <c r="L183" s="58"/>
      <c r="M183" s="58"/>
      <c r="N183" s="58"/>
      <c r="O183" s="58"/>
      <c r="P183" s="55"/>
      <c r="Q183" s="55"/>
      <c r="R183" s="55"/>
      <c r="S183" s="55"/>
      <c r="T183" s="55"/>
      <c r="U183" s="55"/>
      <c r="V183" s="55"/>
      <c r="W183" s="55"/>
      <c r="X183" s="55"/>
      <c r="Y183" s="55"/>
    </row>
    <row r="184" spans="1:25" s="31" customFormat="1" ht="13.5" customHeight="1" x14ac:dyDescent="0.25">
      <c r="A184" s="55"/>
      <c r="B184" s="56"/>
      <c r="C184" s="56"/>
      <c r="D184" s="57"/>
      <c r="E184" s="70"/>
      <c r="F184" s="55"/>
      <c r="G184" s="4"/>
      <c r="H184" s="4"/>
      <c r="I184" s="60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</row>
    <row r="185" spans="1:25" s="31" customFormat="1" ht="13.5" customHeight="1" x14ac:dyDescent="0.25">
      <c r="A185" s="55"/>
      <c r="B185" s="56"/>
      <c r="C185" s="56"/>
      <c r="D185" s="57"/>
      <c r="E185" s="70"/>
      <c r="F185" s="55"/>
      <c r="G185" s="4"/>
      <c r="H185" s="4"/>
      <c r="I185" s="60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</row>
    <row r="186" spans="1:25" s="31" customFormat="1" ht="13.5" customHeight="1" x14ac:dyDescent="0.25">
      <c r="A186" s="55"/>
      <c r="B186" s="56"/>
      <c r="C186" s="56"/>
      <c r="D186" s="57"/>
      <c r="E186" s="70"/>
      <c r="F186" s="55"/>
      <c r="G186" s="4"/>
      <c r="H186" s="4"/>
      <c r="I186" s="55"/>
      <c r="J186" s="55"/>
      <c r="K186" s="55"/>
      <c r="L186" s="58"/>
      <c r="M186" s="58"/>
      <c r="N186" s="58"/>
      <c r="O186" s="58"/>
      <c r="P186" s="55"/>
      <c r="Q186" s="55"/>
      <c r="R186" s="55"/>
      <c r="S186" s="55"/>
      <c r="T186" s="55"/>
      <c r="U186" s="55"/>
      <c r="V186" s="55"/>
      <c r="W186" s="55"/>
      <c r="X186" s="55"/>
      <c r="Y186" s="55"/>
    </row>
    <row r="187" spans="1:25" s="31" customFormat="1" ht="13.5" customHeight="1" x14ac:dyDescent="0.25">
      <c r="A187" s="55"/>
      <c r="B187" s="56"/>
      <c r="C187" s="56"/>
      <c r="D187" s="57"/>
      <c r="E187" s="70"/>
      <c r="F187" s="55"/>
      <c r="G187" s="4"/>
      <c r="H187" s="4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</row>
    <row r="188" spans="1:25" s="31" customFormat="1" ht="13.5" customHeight="1" x14ac:dyDescent="0.25">
      <c r="A188" s="55"/>
      <c r="B188" s="56"/>
      <c r="C188" s="56"/>
      <c r="D188" s="57"/>
      <c r="E188" s="70"/>
      <c r="F188" s="55"/>
      <c r="G188" s="4"/>
      <c r="H188" s="4"/>
      <c r="I188" s="60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9"/>
    </row>
    <row r="189" spans="1:25" s="31" customFormat="1" ht="13.5" customHeight="1" x14ac:dyDescent="0.25">
      <c r="A189" s="55"/>
      <c r="B189" s="56"/>
      <c r="C189" s="56"/>
      <c r="D189" s="57"/>
      <c r="E189" s="70"/>
      <c r="F189" s="59"/>
      <c r="G189" s="4"/>
      <c r="H189" s="4"/>
      <c r="I189" s="55"/>
      <c r="J189" s="55"/>
      <c r="K189" s="55"/>
      <c r="L189" s="58"/>
      <c r="M189" s="58"/>
      <c r="N189" s="58"/>
      <c r="O189" s="58"/>
      <c r="P189" s="55"/>
      <c r="Q189" s="55"/>
      <c r="R189" s="55"/>
      <c r="S189" s="59"/>
      <c r="T189" s="55"/>
      <c r="U189" s="55"/>
      <c r="V189" s="55"/>
      <c r="W189" s="55"/>
      <c r="X189" s="55"/>
      <c r="Y189" s="55"/>
    </row>
    <row r="190" spans="1:25" s="31" customFormat="1" ht="13.5" customHeight="1" x14ac:dyDescent="0.25">
      <c r="A190" s="55"/>
      <c r="B190" s="56"/>
      <c r="C190" s="56"/>
      <c r="D190" s="57"/>
      <c r="E190" s="70"/>
      <c r="F190" s="59"/>
      <c r="G190" s="4"/>
      <c r="H190" s="4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9"/>
      <c r="T190" s="55"/>
      <c r="U190" s="55"/>
      <c r="V190" s="55"/>
      <c r="W190" s="55"/>
      <c r="X190" s="55"/>
      <c r="Y190" s="55"/>
    </row>
    <row r="191" spans="1:25" s="31" customFormat="1" ht="13.5" customHeight="1" x14ac:dyDescent="0.25">
      <c r="A191" s="55"/>
      <c r="B191" s="56"/>
      <c r="C191" s="56"/>
      <c r="D191" s="57"/>
      <c r="E191" s="70"/>
      <c r="F191" s="59"/>
      <c r="G191" s="4"/>
      <c r="H191" s="4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9"/>
      <c r="U191" s="59"/>
      <c r="V191" s="59"/>
      <c r="W191" s="59"/>
      <c r="X191" s="59"/>
      <c r="Y191" s="59"/>
    </row>
    <row r="192" spans="1:25" s="31" customFormat="1" ht="13.5" customHeight="1" x14ac:dyDescent="0.25">
      <c r="A192" s="55"/>
      <c r="B192" s="56"/>
      <c r="C192" s="56"/>
      <c r="D192" s="57"/>
      <c r="E192" s="70"/>
      <c r="F192" s="59"/>
      <c r="G192" s="4"/>
      <c r="H192" s="4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9"/>
      <c r="U192" s="59"/>
      <c r="V192" s="59"/>
      <c r="W192" s="59"/>
      <c r="X192" s="59"/>
      <c r="Y192" s="59"/>
    </row>
    <row r="193" spans="1:25" s="31" customFormat="1" ht="13.5" customHeight="1" x14ac:dyDescent="0.25">
      <c r="A193" s="55"/>
      <c r="B193" s="56"/>
      <c r="C193" s="56"/>
      <c r="D193" s="57"/>
      <c r="E193" s="70"/>
      <c r="F193" s="59"/>
      <c r="G193" s="4"/>
      <c r="H193" s="4"/>
      <c r="I193" s="55"/>
      <c r="J193" s="55"/>
      <c r="K193" s="55"/>
      <c r="L193" s="58"/>
      <c r="M193" s="58"/>
      <c r="N193" s="58"/>
      <c r="O193" s="58"/>
      <c r="P193" s="55"/>
      <c r="Q193" s="55"/>
      <c r="R193" s="55"/>
      <c r="S193" s="55"/>
      <c r="T193" s="59"/>
      <c r="U193" s="55"/>
      <c r="V193" s="59"/>
      <c r="W193" s="59"/>
      <c r="X193" s="55"/>
      <c r="Y193" s="55"/>
    </row>
    <row r="194" spans="1:25" s="31" customFormat="1" ht="13.5" customHeight="1" x14ac:dyDescent="0.25">
      <c r="A194" s="55"/>
      <c r="B194" s="56"/>
      <c r="C194" s="56"/>
      <c r="D194" s="57"/>
      <c r="E194" s="70"/>
      <c r="F194" s="59"/>
      <c r="G194" s="4"/>
      <c r="H194" s="4"/>
      <c r="I194" s="55"/>
      <c r="J194" s="55"/>
      <c r="K194" s="55"/>
      <c r="L194" s="58"/>
      <c r="M194" s="58"/>
      <c r="N194" s="58"/>
      <c r="O194" s="58"/>
      <c r="P194" s="55"/>
      <c r="Q194" s="55"/>
      <c r="R194" s="55"/>
      <c r="S194" s="55"/>
      <c r="T194" s="59"/>
      <c r="U194" s="55"/>
      <c r="V194" s="59"/>
      <c r="W194" s="59"/>
      <c r="X194" s="55"/>
      <c r="Y194" s="55"/>
    </row>
    <row r="195" spans="1:25" s="31" customFormat="1" ht="13.5" customHeight="1" x14ac:dyDescent="0.25">
      <c r="A195" s="55"/>
      <c r="B195" s="56"/>
      <c r="C195" s="56"/>
      <c r="D195" s="57"/>
      <c r="E195" s="70"/>
      <c r="F195" s="62"/>
      <c r="G195" s="4"/>
      <c r="H195" s="4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9"/>
      <c r="T195" s="59"/>
      <c r="U195" s="60"/>
      <c r="V195" s="55"/>
      <c r="W195" s="59"/>
      <c r="X195" s="59"/>
      <c r="Y195" s="55"/>
    </row>
    <row r="196" spans="1:25" s="31" customFormat="1" ht="13.5" customHeight="1" x14ac:dyDescent="0.25">
      <c r="A196" s="55"/>
      <c r="B196" s="56"/>
      <c r="C196" s="56"/>
      <c r="D196" s="57"/>
      <c r="E196" s="70"/>
      <c r="F196" s="59"/>
      <c r="G196" s="4"/>
      <c r="H196" s="4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9"/>
      <c r="T196" s="59"/>
      <c r="U196" s="55"/>
      <c r="V196" s="55"/>
      <c r="W196" s="59"/>
      <c r="X196" s="59"/>
      <c r="Y196" s="55"/>
    </row>
    <row r="197" spans="1:25" s="31" customFormat="1" ht="13.5" customHeight="1" x14ac:dyDescent="0.25">
      <c r="A197" s="55"/>
      <c r="B197" s="56"/>
      <c r="C197" s="56"/>
      <c r="D197" s="57"/>
      <c r="E197" s="70"/>
      <c r="F197" s="59"/>
      <c r="G197" s="4"/>
      <c r="H197" s="4"/>
      <c r="I197" s="55"/>
      <c r="J197" s="55"/>
      <c r="K197" s="55"/>
      <c r="L197" s="58"/>
      <c r="M197" s="58"/>
      <c r="N197" s="58"/>
      <c r="O197" s="58"/>
      <c r="P197" s="55"/>
      <c r="Q197" s="55"/>
      <c r="R197" s="55"/>
      <c r="S197" s="59"/>
      <c r="T197" s="59"/>
      <c r="U197" s="55"/>
      <c r="V197" s="59"/>
      <c r="W197" s="59"/>
      <c r="X197" s="59"/>
      <c r="Y197" s="55"/>
    </row>
    <row r="198" spans="1:25" s="31" customFormat="1" ht="13.5" customHeight="1" x14ac:dyDescent="0.25">
      <c r="A198" s="55"/>
      <c r="B198" s="56"/>
      <c r="C198" s="56"/>
      <c r="D198" s="57"/>
      <c r="E198" s="70"/>
      <c r="F198" s="59"/>
      <c r="G198" s="4"/>
      <c r="H198" s="4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9"/>
      <c r="T198" s="59"/>
      <c r="U198" s="55"/>
      <c r="V198" s="59"/>
      <c r="W198" s="59"/>
      <c r="X198" s="59"/>
      <c r="Y198" s="55"/>
    </row>
    <row r="199" spans="1:25" s="31" customFormat="1" ht="13.5" customHeight="1" x14ac:dyDescent="0.25">
      <c r="A199" s="55"/>
      <c r="B199" s="56"/>
      <c r="C199" s="56"/>
      <c r="D199" s="57"/>
      <c r="E199" s="70"/>
      <c r="F199" s="59"/>
      <c r="G199" s="4"/>
      <c r="H199" s="4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9"/>
      <c r="U199" s="59"/>
      <c r="V199" s="55"/>
      <c r="W199" s="59"/>
      <c r="X199" s="59"/>
      <c r="Y199" s="55"/>
    </row>
    <row r="200" spans="1:25" s="31" customFormat="1" ht="13.5" customHeight="1" x14ac:dyDescent="0.25">
      <c r="A200" s="55"/>
      <c r="B200" s="56"/>
      <c r="C200" s="56"/>
      <c r="D200" s="57"/>
      <c r="E200" s="70"/>
      <c r="F200" s="59"/>
      <c r="G200" s="4"/>
      <c r="H200" s="4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9"/>
      <c r="U200" s="59"/>
      <c r="V200" s="55"/>
      <c r="W200" s="59"/>
      <c r="X200" s="59"/>
      <c r="Y200" s="55"/>
    </row>
    <row r="201" spans="1:25" s="31" customFormat="1" ht="13.5" customHeight="1" x14ac:dyDescent="0.25">
      <c r="A201" s="55"/>
      <c r="B201" s="56"/>
      <c r="C201" s="56"/>
      <c r="D201" s="57"/>
      <c r="E201" s="70"/>
      <c r="F201" s="55"/>
      <c r="G201" s="4"/>
      <c r="H201" s="4"/>
      <c r="I201" s="55"/>
      <c r="J201" s="55"/>
      <c r="K201" s="55"/>
      <c r="L201" s="58"/>
      <c r="M201" s="58"/>
      <c r="N201" s="58"/>
      <c r="O201" s="58"/>
      <c r="P201" s="55"/>
      <c r="Q201" s="55"/>
      <c r="R201" s="55"/>
      <c r="S201" s="59"/>
      <c r="T201" s="59"/>
      <c r="U201" s="55"/>
      <c r="V201" s="59"/>
      <c r="W201" s="59"/>
      <c r="X201" s="59"/>
      <c r="Y201" s="59"/>
    </row>
    <row r="202" spans="1:25" s="31" customFormat="1" ht="13.5" customHeight="1" x14ac:dyDescent="0.25">
      <c r="A202" s="55"/>
      <c r="B202" s="56"/>
      <c r="C202" s="56"/>
      <c r="D202" s="57"/>
      <c r="E202" s="70"/>
      <c r="F202" s="55"/>
      <c r="G202" s="4"/>
      <c r="H202" s="4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9"/>
      <c r="T202" s="59"/>
      <c r="U202" s="55"/>
      <c r="V202" s="59"/>
      <c r="W202" s="59"/>
      <c r="X202" s="59"/>
      <c r="Y202" s="59"/>
    </row>
    <row r="203" spans="1:25" s="31" customFormat="1" ht="13.5" customHeight="1" x14ac:dyDescent="0.25">
      <c r="A203" s="55"/>
      <c r="B203" s="56"/>
      <c r="C203" s="56"/>
      <c r="D203" s="57"/>
      <c r="E203" s="70"/>
      <c r="F203" s="61"/>
      <c r="G203" s="4"/>
      <c r="H203" s="4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9"/>
      <c r="T203" s="59"/>
      <c r="U203" s="55"/>
      <c r="V203" s="59"/>
      <c r="W203" s="59"/>
      <c r="X203" s="59"/>
      <c r="Y203" s="59"/>
    </row>
    <row r="204" spans="1:25" s="31" customFormat="1" ht="13.5" customHeight="1" x14ac:dyDescent="0.25">
      <c r="A204" s="55"/>
      <c r="B204" s="56"/>
      <c r="C204" s="56"/>
      <c r="D204" s="57"/>
      <c r="E204" s="70"/>
      <c r="F204" s="55"/>
      <c r="G204" s="4"/>
      <c r="H204" s="4"/>
      <c r="I204" s="55"/>
      <c r="J204" s="55"/>
      <c r="K204" s="55"/>
      <c r="L204" s="58"/>
      <c r="M204" s="58"/>
      <c r="N204" s="58"/>
      <c r="O204" s="58"/>
      <c r="P204" s="55"/>
      <c r="Q204" s="55"/>
      <c r="R204" s="55"/>
      <c r="S204" s="59"/>
      <c r="T204" s="59"/>
      <c r="U204" s="55"/>
      <c r="V204" s="59"/>
      <c r="W204" s="59"/>
      <c r="X204" s="59"/>
      <c r="Y204" s="59"/>
    </row>
    <row r="205" spans="1:25" s="31" customFormat="1" ht="13.5" customHeight="1" x14ac:dyDescent="0.25">
      <c r="A205" s="55"/>
      <c r="B205" s="56"/>
      <c r="C205" s="56"/>
      <c r="D205" s="57"/>
      <c r="E205" s="70"/>
      <c r="F205" s="55"/>
      <c r="G205" s="4"/>
      <c r="H205" s="4"/>
      <c r="I205" s="55"/>
      <c r="J205" s="55"/>
      <c r="K205" s="55"/>
      <c r="L205" s="58"/>
      <c r="M205" s="58"/>
      <c r="N205" s="58"/>
      <c r="O205" s="58"/>
      <c r="P205" s="55"/>
      <c r="Q205" s="55"/>
      <c r="R205" s="55"/>
      <c r="S205" s="55"/>
      <c r="T205" s="55"/>
      <c r="U205" s="55"/>
      <c r="V205" s="55"/>
      <c r="W205" s="55"/>
      <c r="X205" s="55"/>
      <c r="Y205" s="55"/>
    </row>
    <row r="206" spans="1:25" s="31" customFormat="1" ht="13.5" customHeight="1" x14ac:dyDescent="0.25">
      <c r="A206" s="55"/>
      <c r="B206" s="56"/>
      <c r="C206" s="56"/>
      <c r="D206" s="57"/>
      <c r="E206" s="70"/>
      <c r="F206" s="55"/>
      <c r="G206" s="4"/>
      <c r="H206" s="4"/>
      <c r="I206" s="55"/>
      <c r="J206" s="55"/>
      <c r="K206" s="55"/>
      <c r="L206" s="58"/>
      <c r="M206" s="58"/>
      <c r="N206" s="58"/>
      <c r="O206" s="58"/>
      <c r="P206" s="55"/>
      <c r="Q206" s="55"/>
      <c r="R206" s="55"/>
      <c r="S206" s="55"/>
      <c r="T206" s="55"/>
      <c r="U206" s="55"/>
      <c r="V206" s="55"/>
      <c r="W206" s="55"/>
      <c r="X206" s="55"/>
      <c r="Y206" s="55"/>
    </row>
    <row r="207" spans="1:25" s="31" customFormat="1" ht="13.5" customHeight="1" x14ac:dyDescent="0.25">
      <c r="A207" s="55"/>
      <c r="B207" s="56"/>
      <c r="C207" s="56"/>
      <c r="D207" s="57"/>
      <c r="E207" s="70"/>
      <c r="F207" s="55"/>
      <c r="G207" s="4"/>
      <c r="H207" s="4"/>
      <c r="I207" s="60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</row>
    <row r="208" spans="1:25" s="31" customFormat="1" ht="13.5" customHeight="1" x14ac:dyDescent="0.25">
      <c r="A208" s="55"/>
      <c r="B208" s="56"/>
      <c r="C208" s="56"/>
      <c r="D208" s="57"/>
      <c r="E208" s="70"/>
      <c r="F208" s="55"/>
      <c r="G208" s="4"/>
      <c r="H208" s="4"/>
      <c r="I208" s="55"/>
      <c r="J208" s="55"/>
      <c r="K208" s="55"/>
      <c r="L208" s="58"/>
      <c r="M208" s="58"/>
      <c r="N208" s="58"/>
      <c r="O208" s="58"/>
      <c r="P208" s="55"/>
      <c r="Q208" s="55"/>
      <c r="R208" s="55"/>
      <c r="S208" s="55"/>
      <c r="T208" s="55"/>
      <c r="U208" s="55"/>
      <c r="V208" s="55"/>
      <c r="W208" s="55"/>
      <c r="X208" s="55"/>
      <c r="Y208" s="55"/>
    </row>
    <row r="209" spans="1:25" s="31" customFormat="1" ht="13.5" customHeight="1" x14ac:dyDescent="0.25">
      <c r="A209" s="55"/>
      <c r="B209" s="56"/>
      <c r="C209" s="56"/>
      <c r="D209" s="57"/>
      <c r="E209" s="70"/>
      <c r="F209" s="55"/>
      <c r="G209" s="4"/>
      <c r="H209" s="4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</row>
    <row r="210" spans="1:25" s="31" customFormat="1" ht="13.5" customHeight="1" x14ac:dyDescent="0.25">
      <c r="A210" s="55"/>
      <c r="B210" s="56"/>
      <c r="C210" s="56"/>
      <c r="D210" s="57"/>
      <c r="E210" s="70"/>
      <c r="F210" s="55"/>
      <c r="G210" s="4"/>
      <c r="H210" s="4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</row>
    <row r="211" spans="1:25" s="31" customFormat="1" ht="13.5" customHeight="1" x14ac:dyDescent="0.25">
      <c r="A211" s="55"/>
      <c r="B211" s="56"/>
      <c r="C211" s="56"/>
      <c r="D211" s="57"/>
      <c r="E211" s="70"/>
      <c r="F211" s="55"/>
      <c r="G211" s="4"/>
      <c r="H211" s="4"/>
      <c r="I211" s="55"/>
      <c r="J211" s="55"/>
      <c r="K211" s="55"/>
      <c r="L211" s="58"/>
      <c r="M211" s="58"/>
      <c r="N211" s="58"/>
      <c r="O211" s="58"/>
      <c r="P211" s="55"/>
      <c r="Q211" s="55"/>
      <c r="R211" s="55"/>
      <c r="S211" s="55"/>
      <c r="T211" s="55"/>
      <c r="U211" s="55"/>
      <c r="V211" s="55"/>
      <c r="W211" s="55"/>
      <c r="X211" s="55"/>
      <c r="Y211" s="55"/>
    </row>
    <row r="212" spans="1:25" s="31" customFormat="1" ht="13.5" customHeight="1" x14ac:dyDescent="0.25">
      <c r="A212" s="55"/>
      <c r="B212" s="56"/>
      <c r="C212" s="56"/>
      <c r="D212" s="57"/>
      <c r="E212" s="70"/>
      <c r="F212" s="55"/>
      <c r="G212" s="4"/>
      <c r="H212" s="4"/>
      <c r="I212" s="55"/>
      <c r="J212" s="55"/>
      <c r="K212" s="55"/>
      <c r="L212" s="58"/>
      <c r="M212" s="58"/>
      <c r="N212" s="58"/>
      <c r="O212" s="58"/>
      <c r="P212" s="55"/>
      <c r="Q212" s="55"/>
      <c r="R212" s="55"/>
      <c r="S212" s="55"/>
      <c r="T212" s="55"/>
      <c r="U212" s="55"/>
      <c r="V212" s="55"/>
      <c r="W212" s="55"/>
      <c r="X212" s="55"/>
      <c r="Y212" s="55"/>
    </row>
    <row r="213" spans="1:25" s="31" customFormat="1" ht="13.5" customHeight="1" x14ac:dyDescent="0.25">
      <c r="A213" s="55"/>
      <c r="B213" s="56"/>
      <c r="C213" s="56"/>
      <c r="D213" s="57"/>
      <c r="E213" s="70"/>
      <c r="F213" s="55"/>
      <c r="G213" s="4"/>
      <c r="H213" s="4"/>
      <c r="I213" s="55"/>
      <c r="J213" s="55"/>
      <c r="K213" s="55"/>
      <c r="L213" s="58"/>
      <c r="M213" s="58"/>
      <c r="N213" s="58"/>
      <c r="O213" s="58"/>
      <c r="P213" s="55"/>
      <c r="Q213" s="55"/>
      <c r="R213" s="55"/>
      <c r="S213" s="55"/>
      <c r="T213" s="55"/>
      <c r="U213" s="55"/>
      <c r="V213" s="55"/>
      <c r="W213" s="55"/>
      <c r="X213" s="55"/>
      <c r="Y213" s="55"/>
    </row>
    <row r="214" spans="1:25" s="31" customFormat="1" ht="13.5" customHeight="1" x14ac:dyDescent="0.25">
      <c r="A214" s="55"/>
      <c r="B214" s="56"/>
      <c r="C214" s="56"/>
      <c r="D214" s="57"/>
      <c r="E214" s="70"/>
      <c r="F214" s="55"/>
      <c r="G214" s="4"/>
      <c r="H214" s="4"/>
      <c r="I214" s="55"/>
      <c r="J214" s="55"/>
      <c r="K214" s="55"/>
      <c r="L214" s="58"/>
      <c r="M214" s="58"/>
      <c r="N214" s="58"/>
      <c r="O214" s="58"/>
      <c r="P214" s="55"/>
      <c r="Q214" s="55"/>
      <c r="R214" s="55"/>
      <c r="S214" s="55"/>
      <c r="T214" s="55"/>
      <c r="U214" s="55"/>
      <c r="V214" s="55"/>
      <c r="W214" s="55"/>
      <c r="X214" s="55"/>
      <c r="Y214" s="55"/>
    </row>
    <row r="215" spans="1:25" s="31" customFormat="1" ht="13.5" customHeight="1" x14ac:dyDescent="0.25">
      <c r="A215" s="55"/>
      <c r="B215" s="56"/>
      <c r="C215" s="56"/>
      <c r="D215" s="57"/>
      <c r="E215" s="70"/>
      <c r="F215" s="59"/>
      <c r="G215" s="4"/>
      <c r="H215" s="4"/>
      <c r="I215" s="55"/>
      <c r="J215" s="55"/>
      <c r="K215" s="55"/>
      <c r="L215" s="58"/>
      <c r="M215" s="58"/>
      <c r="N215" s="58"/>
      <c r="O215" s="58"/>
      <c r="P215" s="55"/>
      <c r="Q215" s="55"/>
      <c r="R215" s="55"/>
      <c r="S215" s="59"/>
      <c r="T215" s="55"/>
      <c r="U215" s="55"/>
      <c r="V215" s="55"/>
      <c r="W215" s="55"/>
      <c r="X215" s="55"/>
      <c r="Y215" s="55"/>
    </row>
    <row r="216" spans="1:25" s="31" customFormat="1" ht="13.5" customHeight="1" x14ac:dyDescent="0.25">
      <c r="A216" s="55"/>
      <c r="B216" s="56"/>
      <c r="C216" s="56"/>
      <c r="D216" s="57"/>
      <c r="E216" s="70"/>
      <c r="F216" s="59"/>
      <c r="G216" s="4"/>
      <c r="H216" s="4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9"/>
      <c r="T216" s="55"/>
      <c r="U216" s="55"/>
      <c r="V216" s="55"/>
      <c r="W216" s="55"/>
      <c r="X216" s="55"/>
      <c r="Y216" s="55"/>
    </row>
    <row r="217" spans="1:25" s="31" customFormat="1" ht="13.5" customHeight="1" x14ac:dyDescent="0.25">
      <c r="A217" s="55"/>
      <c r="B217" s="56"/>
      <c r="C217" s="56"/>
      <c r="D217" s="57"/>
      <c r="E217" s="70"/>
      <c r="F217" s="59"/>
      <c r="G217" s="4"/>
      <c r="H217" s="4"/>
      <c r="I217" s="55"/>
      <c r="J217" s="55"/>
      <c r="K217" s="55"/>
      <c r="L217" s="58"/>
      <c r="M217" s="58"/>
      <c r="N217" s="58"/>
      <c r="O217" s="58"/>
      <c r="P217" s="55"/>
      <c r="Q217" s="55"/>
      <c r="R217" s="55"/>
      <c r="S217" s="59"/>
      <c r="T217" s="55"/>
      <c r="U217" s="60"/>
      <c r="V217" s="55"/>
      <c r="W217" s="55"/>
      <c r="X217" s="55"/>
      <c r="Y217" s="55"/>
    </row>
    <row r="218" spans="1:25" s="31" customFormat="1" ht="13.5" customHeight="1" x14ac:dyDescent="0.25">
      <c r="A218" s="55"/>
      <c r="B218" s="56"/>
      <c r="C218" s="56"/>
      <c r="D218" s="57"/>
      <c r="E218" s="70"/>
      <c r="F218" s="59"/>
      <c r="G218" s="4"/>
      <c r="H218" s="4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9"/>
      <c r="T218" s="55"/>
      <c r="U218" s="55"/>
      <c r="V218" s="55"/>
      <c r="W218" s="55"/>
      <c r="X218" s="55"/>
      <c r="Y218" s="55"/>
    </row>
    <row r="219" spans="1:25" s="31" customFormat="1" ht="13.5" customHeight="1" x14ac:dyDescent="0.25">
      <c r="A219" s="55"/>
      <c r="B219" s="56"/>
      <c r="C219" s="56"/>
      <c r="D219" s="57"/>
      <c r="E219" s="70"/>
      <c r="F219" s="59"/>
      <c r="G219" s="4"/>
      <c r="H219" s="4"/>
      <c r="I219" s="55"/>
      <c r="J219" s="55"/>
      <c r="K219" s="55"/>
      <c r="L219" s="58"/>
      <c r="M219" s="58"/>
      <c r="N219" s="58"/>
      <c r="O219" s="58"/>
      <c r="P219" s="55"/>
      <c r="Q219" s="55"/>
      <c r="R219" s="55"/>
      <c r="S219" s="55"/>
      <c r="T219" s="59"/>
      <c r="U219" s="55"/>
      <c r="V219" s="59"/>
      <c r="W219" s="59"/>
      <c r="X219" s="55"/>
      <c r="Y219" s="55"/>
    </row>
    <row r="220" spans="1:25" s="31" customFormat="1" ht="13.5" customHeight="1" x14ac:dyDescent="0.25">
      <c r="A220" s="55"/>
      <c r="B220" s="56"/>
      <c r="C220" s="56"/>
      <c r="D220" s="57"/>
      <c r="E220" s="70"/>
      <c r="F220" s="59"/>
      <c r="G220" s="4"/>
      <c r="H220" s="4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9"/>
      <c r="U220" s="55"/>
      <c r="V220" s="59"/>
      <c r="W220" s="59"/>
      <c r="X220" s="55"/>
      <c r="Y220" s="55"/>
    </row>
    <row r="221" spans="1:25" s="31" customFormat="1" ht="13.5" customHeight="1" x14ac:dyDescent="0.25">
      <c r="A221" s="55"/>
      <c r="B221" s="56"/>
      <c r="C221" s="56"/>
      <c r="D221" s="57"/>
      <c r="E221" s="70"/>
      <c r="F221" s="61"/>
      <c r="G221" s="4"/>
      <c r="H221" s="4"/>
      <c r="I221" s="60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</row>
    <row r="222" spans="1:25" s="31" customFormat="1" ht="13.5" customHeight="1" x14ac:dyDescent="0.25">
      <c r="A222" s="55"/>
      <c r="B222" s="56"/>
      <c r="C222" s="56"/>
      <c r="D222" s="57"/>
      <c r="E222" s="70"/>
      <c r="F222" s="55"/>
      <c r="G222" s="4"/>
      <c r="H222" s="4"/>
      <c r="I222" s="55"/>
      <c r="J222" s="55"/>
      <c r="K222" s="55"/>
      <c r="L222" s="58"/>
      <c r="M222" s="58"/>
      <c r="N222" s="58"/>
      <c r="O222" s="58"/>
      <c r="P222" s="55"/>
      <c r="Q222" s="55"/>
      <c r="R222" s="55"/>
      <c r="S222" s="55"/>
      <c r="T222" s="55"/>
      <c r="U222" s="55"/>
      <c r="V222" s="55"/>
      <c r="W222" s="55"/>
      <c r="X222" s="55"/>
      <c r="Y222" s="55"/>
    </row>
    <row r="223" spans="1:25" s="31" customFormat="1" ht="13.5" customHeight="1" x14ac:dyDescent="0.25">
      <c r="A223" s="55"/>
      <c r="B223" s="56"/>
      <c r="C223" s="56"/>
      <c r="D223" s="57"/>
      <c r="E223" s="70"/>
      <c r="F223" s="55"/>
      <c r="G223" s="4"/>
      <c r="H223" s="4"/>
      <c r="I223" s="55"/>
      <c r="J223" s="55"/>
      <c r="K223" s="55"/>
      <c r="L223" s="58"/>
      <c r="M223" s="58"/>
      <c r="N223" s="58"/>
      <c r="O223" s="58"/>
      <c r="P223" s="55"/>
      <c r="Q223" s="55"/>
      <c r="R223" s="55"/>
      <c r="S223" s="55"/>
      <c r="T223" s="55"/>
      <c r="U223" s="55"/>
      <c r="V223" s="55"/>
      <c r="W223" s="55"/>
      <c r="X223" s="55"/>
      <c r="Y223" s="55"/>
    </row>
    <row r="224" spans="1:25" s="31" customFormat="1" ht="13.5" customHeight="1" x14ac:dyDescent="0.25">
      <c r="A224" s="55"/>
      <c r="B224" s="56"/>
      <c r="C224" s="56"/>
      <c r="D224" s="57"/>
      <c r="E224" s="70"/>
      <c r="F224" s="55"/>
      <c r="G224" s="4"/>
      <c r="H224" s="4"/>
      <c r="I224" s="60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</row>
    <row r="225" spans="1:25" s="31" customFormat="1" ht="13.5" customHeight="1" x14ac:dyDescent="0.25">
      <c r="A225" s="55"/>
      <c r="B225" s="56"/>
      <c r="C225" s="56"/>
      <c r="D225" s="57"/>
      <c r="E225" s="70"/>
      <c r="F225" s="55"/>
      <c r="G225" s="4"/>
      <c r="H225" s="4"/>
      <c r="I225" s="60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</row>
    <row r="226" spans="1:25" s="31" customFormat="1" ht="13.5" customHeight="1" x14ac:dyDescent="0.25">
      <c r="A226" s="55"/>
      <c r="B226" s="56"/>
      <c r="C226" s="56"/>
      <c r="D226" s="57"/>
      <c r="E226" s="70"/>
      <c r="F226" s="55"/>
      <c r="G226" s="4"/>
      <c r="H226" s="4"/>
      <c r="I226" s="55"/>
      <c r="J226" s="55"/>
      <c r="K226" s="55"/>
      <c r="L226" s="58"/>
      <c r="M226" s="58"/>
      <c r="N226" s="58"/>
      <c r="O226" s="58"/>
      <c r="P226" s="55"/>
      <c r="Q226" s="55"/>
      <c r="R226" s="55"/>
      <c r="S226" s="55"/>
      <c r="T226" s="55"/>
      <c r="U226" s="55"/>
      <c r="V226" s="55"/>
      <c r="W226" s="55"/>
      <c r="X226" s="55"/>
      <c r="Y226" s="55"/>
    </row>
    <row r="227" spans="1:25" s="31" customFormat="1" ht="13.5" customHeight="1" x14ac:dyDescent="0.25">
      <c r="A227" s="55"/>
      <c r="B227" s="56"/>
      <c r="C227" s="56"/>
      <c r="D227" s="57"/>
      <c r="E227" s="70"/>
      <c r="F227" s="55"/>
      <c r="G227" s="4"/>
      <c r="H227" s="4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</row>
    <row r="228" spans="1:25" s="31" customFormat="1" ht="13.5" customHeight="1" x14ac:dyDescent="0.25">
      <c r="A228" s="55"/>
      <c r="B228" s="56"/>
      <c r="C228" s="56"/>
      <c r="D228" s="57"/>
      <c r="E228" s="70"/>
      <c r="F228" s="55"/>
      <c r="G228" s="4"/>
      <c r="H228" s="4"/>
      <c r="I228" s="60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9"/>
    </row>
    <row r="229" spans="1:25" s="31" customFormat="1" ht="13.5" customHeight="1" x14ac:dyDescent="0.25">
      <c r="A229" s="55"/>
      <c r="B229" s="56"/>
      <c r="C229" s="56"/>
      <c r="D229" s="57"/>
      <c r="E229" s="70"/>
      <c r="F229" s="59"/>
      <c r="G229" s="4"/>
      <c r="H229" s="4"/>
      <c r="I229" s="55"/>
      <c r="J229" s="55"/>
      <c r="K229" s="55"/>
      <c r="L229" s="58"/>
      <c r="M229" s="58"/>
      <c r="N229" s="58"/>
      <c r="O229" s="58"/>
      <c r="P229" s="55"/>
      <c r="Q229" s="55"/>
      <c r="R229" s="55"/>
      <c r="S229" s="59"/>
      <c r="T229" s="55"/>
      <c r="U229" s="55"/>
      <c r="V229" s="55"/>
      <c r="W229" s="55"/>
      <c r="X229" s="55"/>
      <c r="Y229" s="55"/>
    </row>
    <row r="230" spans="1:25" s="31" customFormat="1" ht="13.5" customHeight="1" x14ac:dyDescent="0.25">
      <c r="A230" s="55"/>
      <c r="B230" s="56"/>
      <c r="C230" s="56"/>
      <c r="D230" s="57"/>
      <c r="E230" s="70"/>
      <c r="F230" s="59"/>
      <c r="G230" s="4"/>
      <c r="H230" s="4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9"/>
      <c r="T230" s="55"/>
      <c r="U230" s="55"/>
      <c r="V230" s="55"/>
      <c r="W230" s="55"/>
      <c r="X230" s="55"/>
      <c r="Y230" s="55"/>
    </row>
    <row r="231" spans="1:25" s="31" customFormat="1" ht="13.5" customHeight="1" x14ac:dyDescent="0.25">
      <c r="A231" s="55"/>
      <c r="B231" s="56"/>
      <c r="C231" s="56"/>
      <c r="D231" s="57"/>
      <c r="E231" s="70"/>
      <c r="F231" s="59"/>
      <c r="G231" s="4"/>
      <c r="H231" s="4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9"/>
      <c r="U231" s="59"/>
      <c r="V231" s="59"/>
      <c r="W231" s="59"/>
      <c r="X231" s="59"/>
      <c r="Y231" s="59"/>
    </row>
    <row r="232" spans="1:25" s="31" customFormat="1" ht="13.5" customHeight="1" x14ac:dyDescent="0.25">
      <c r="A232" s="55"/>
      <c r="B232" s="56"/>
      <c r="C232" s="56"/>
      <c r="D232" s="57"/>
      <c r="E232" s="70"/>
      <c r="F232" s="59"/>
      <c r="G232" s="4"/>
      <c r="H232" s="4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9"/>
      <c r="U232" s="59"/>
      <c r="V232" s="59"/>
      <c r="W232" s="59"/>
      <c r="X232" s="59"/>
      <c r="Y232" s="59"/>
    </row>
    <row r="233" spans="1:25" s="31" customFormat="1" ht="13.5" customHeight="1" x14ac:dyDescent="0.25">
      <c r="A233" s="55"/>
      <c r="B233" s="56"/>
      <c r="C233" s="56"/>
      <c r="D233" s="57"/>
      <c r="E233" s="70"/>
      <c r="F233" s="59"/>
      <c r="G233" s="4"/>
      <c r="H233" s="4"/>
      <c r="I233" s="55"/>
      <c r="J233" s="55"/>
      <c r="K233" s="55"/>
      <c r="L233" s="58"/>
      <c r="M233" s="58"/>
      <c r="N233" s="58"/>
      <c r="O233" s="58"/>
      <c r="P233" s="55"/>
      <c r="Q233" s="55"/>
      <c r="R233" s="55"/>
      <c r="S233" s="55"/>
      <c r="T233" s="59"/>
      <c r="U233" s="55"/>
      <c r="V233" s="59"/>
      <c r="W233" s="59"/>
      <c r="X233" s="55"/>
      <c r="Y233" s="55"/>
    </row>
    <row r="234" spans="1:25" s="31" customFormat="1" ht="13.5" customHeight="1" x14ac:dyDescent="0.25">
      <c r="A234" s="55"/>
      <c r="B234" s="56"/>
      <c r="C234" s="56"/>
      <c r="D234" s="57"/>
      <c r="E234" s="70"/>
      <c r="F234" s="59"/>
      <c r="G234" s="4"/>
      <c r="H234" s="4"/>
      <c r="I234" s="55"/>
      <c r="J234" s="55"/>
      <c r="K234" s="55"/>
      <c r="L234" s="58"/>
      <c r="M234" s="58"/>
      <c r="N234" s="58"/>
      <c r="O234" s="58"/>
      <c r="P234" s="55"/>
      <c r="Q234" s="55"/>
      <c r="R234" s="55"/>
      <c r="S234" s="55"/>
      <c r="T234" s="59"/>
      <c r="U234" s="55"/>
      <c r="V234" s="59"/>
      <c r="W234" s="59"/>
      <c r="X234" s="55"/>
      <c r="Y234" s="55"/>
    </row>
    <row r="235" spans="1:25" s="31" customFormat="1" ht="13.5" customHeight="1" x14ac:dyDescent="0.25">
      <c r="A235" s="55"/>
      <c r="B235" s="56"/>
      <c r="C235" s="56"/>
      <c r="D235" s="57"/>
      <c r="E235" s="70"/>
      <c r="F235" s="62"/>
      <c r="G235" s="4"/>
      <c r="H235" s="4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9"/>
      <c r="T235" s="59"/>
      <c r="U235" s="60"/>
      <c r="V235" s="55"/>
      <c r="W235" s="59"/>
      <c r="X235" s="59"/>
      <c r="Y235" s="55"/>
    </row>
    <row r="236" spans="1:25" s="31" customFormat="1" ht="13.5" customHeight="1" x14ac:dyDescent="0.25">
      <c r="A236" s="55"/>
      <c r="B236" s="56"/>
      <c r="C236" s="56"/>
      <c r="D236" s="57"/>
      <c r="E236" s="70"/>
      <c r="F236" s="59"/>
      <c r="G236" s="4"/>
      <c r="H236" s="4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9"/>
      <c r="T236" s="59"/>
      <c r="U236" s="55"/>
      <c r="V236" s="55"/>
      <c r="W236" s="59"/>
      <c r="X236" s="59"/>
      <c r="Y236" s="55"/>
    </row>
    <row r="237" spans="1:25" s="31" customFormat="1" ht="13.5" customHeight="1" x14ac:dyDescent="0.25">
      <c r="A237" s="55"/>
      <c r="B237" s="56"/>
      <c r="C237" s="56"/>
      <c r="D237" s="57"/>
      <c r="E237" s="70"/>
      <c r="F237" s="59"/>
      <c r="G237" s="4"/>
      <c r="H237" s="4"/>
      <c r="I237" s="55"/>
      <c r="J237" s="55"/>
      <c r="K237" s="55"/>
      <c r="L237" s="58"/>
      <c r="M237" s="58"/>
      <c r="N237" s="58"/>
      <c r="O237" s="58"/>
      <c r="P237" s="55"/>
      <c r="Q237" s="55"/>
      <c r="R237" s="55"/>
      <c r="S237" s="59"/>
      <c r="T237" s="59"/>
      <c r="U237" s="55"/>
      <c r="V237" s="59"/>
      <c r="W237" s="59"/>
      <c r="X237" s="59"/>
      <c r="Y237" s="55"/>
    </row>
    <row r="238" spans="1:25" s="31" customFormat="1" ht="13.5" customHeight="1" x14ac:dyDescent="0.25">
      <c r="A238" s="55"/>
      <c r="B238" s="56"/>
      <c r="C238" s="56"/>
      <c r="D238" s="57"/>
      <c r="E238" s="70"/>
      <c r="F238" s="59"/>
      <c r="G238" s="4"/>
      <c r="H238" s="4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9"/>
      <c r="T238" s="59"/>
      <c r="U238" s="55"/>
      <c r="V238" s="59"/>
      <c r="W238" s="59"/>
      <c r="X238" s="59"/>
      <c r="Y238" s="55"/>
    </row>
    <row r="239" spans="1:25" s="31" customFormat="1" ht="13.5" customHeight="1" x14ac:dyDescent="0.25">
      <c r="A239" s="55"/>
      <c r="B239" s="56"/>
      <c r="C239" s="56"/>
      <c r="D239" s="57"/>
      <c r="E239" s="70"/>
      <c r="F239" s="59"/>
      <c r="G239" s="4"/>
      <c r="H239" s="4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9"/>
      <c r="U239" s="59"/>
      <c r="V239" s="55"/>
      <c r="W239" s="59"/>
      <c r="X239" s="59"/>
      <c r="Y239" s="55"/>
    </row>
    <row r="240" spans="1:25" s="31" customFormat="1" ht="13.5" customHeight="1" x14ac:dyDescent="0.25">
      <c r="A240" s="55"/>
      <c r="B240" s="56"/>
      <c r="C240" s="56"/>
      <c r="D240" s="57"/>
      <c r="E240" s="70"/>
      <c r="F240" s="59"/>
      <c r="G240" s="4"/>
      <c r="H240" s="4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9"/>
      <c r="U240" s="59"/>
      <c r="V240" s="55"/>
      <c r="W240" s="59"/>
      <c r="X240" s="59"/>
      <c r="Y240" s="55"/>
    </row>
    <row r="241" spans="1:25" s="31" customFormat="1" ht="13.5" customHeight="1" x14ac:dyDescent="0.25">
      <c r="A241" s="55"/>
      <c r="B241" s="56"/>
      <c r="C241" s="56"/>
      <c r="D241" s="57"/>
      <c r="E241" s="70"/>
      <c r="F241" s="55"/>
      <c r="G241" s="4"/>
      <c r="H241" s="4"/>
      <c r="I241" s="55"/>
      <c r="J241" s="55"/>
      <c r="K241" s="55"/>
      <c r="L241" s="58"/>
      <c r="M241" s="58"/>
      <c r="N241" s="58"/>
      <c r="O241" s="58"/>
      <c r="P241" s="55"/>
      <c r="Q241" s="55"/>
      <c r="R241" s="55"/>
      <c r="S241" s="59"/>
      <c r="T241" s="59"/>
      <c r="U241" s="55"/>
      <c r="V241" s="59"/>
      <c r="W241" s="59"/>
      <c r="X241" s="59"/>
      <c r="Y241" s="59"/>
    </row>
    <row r="242" spans="1:25" s="31" customFormat="1" ht="13.5" customHeight="1" x14ac:dyDescent="0.25">
      <c r="A242" s="55"/>
      <c r="B242" s="56"/>
      <c r="C242" s="56"/>
      <c r="D242" s="57"/>
      <c r="E242" s="70"/>
      <c r="F242" s="55"/>
      <c r="G242" s="4"/>
      <c r="H242" s="4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9"/>
      <c r="T242" s="59"/>
      <c r="U242" s="55"/>
      <c r="V242" s="59"/>
      <c r="W242" s="59"/>
      <c r="X242" s="59"/>
      <c r="Y242" s="59"/>
    </row>
    <row r="243" spans="1:25" s="31" customFormat="1" ht="13.5" customHeight="1" x14ac:dyDescent="0.25">
      <c r="A243" s="55"/>
      <c r="B243" s="56"/>
      <c r="C243" s="56"/>
      <c r="D243" s="57"/>
      <c r="E243" s="70"/>
      <c r="F243" s="61"/>
      <c r="G243" s="4"/>
      <c r="H243" s="4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9"/>
      <c r="T243" s="59"/>
      <c r="U243" s="55"/>
      <c r="V243" s="59"/>
      <c r="W243" s="59"/>
      <c r="X243" s="59"/>
      <c r="Y243" s="59"/>
    </row>
    <row r="244" spans="1:25" s="31" customFormat="1" ht="13.5" customHeight="1" x14ac:dyDescent="0.25">
      <c r="A244" s="55"/>
      <c r="B244" s="56"/>
      <c r="C244" s="56"/>
      <c r="D244" s="57"/>
      <c r="E244" s="70"/>
      <c r="F244" s="55"/>
      <c r="G244" s="4"/>
      <c r="H244" s="4"/>
      <c r="I244" s="55"/>
      <c r="J244" s="55"/>
      <c r="K244" s="55"/>
      <c r="L244" s="58"/>
      <c r="M244" s="58"/>
      <c r="N244" s="58"/>
      <c r="O244" s="58"/>
      <c r="P244" s="55"/>
      <c r="Q244" s="55"/>
      <c r="R244" s="55"/>
      <c r="S244" s="59"/>
      <c r="T244" s="59"/>
      <c r="U244" s="55"/>
      <c r="V244" s="59"/>
      <c r="W244" s="59"/>
      <c r="X244" s="59"/>
      <c r="Y244" s="59"/>
    </row>
    <row r="245" spans="1:25" s="31" customFormat="1" ht="13.5" customHeight="1" x14ac:dyDescent="0.25">
      <c r="A245" s="55"/>
      <c r="B245" s="56"/>
      <c r="C245" s="56"/>
      <c r="D245" s="57"/>
      <c r="E245" s="70"/>
      <c r="F245" s="55"/>
      <c r="G245" s="4"/>
      <c r="H245" s="4"/>
      <c r="I245" s="55"/>
      <c r="J245" s="55"/>
      <c r="K245" s="55"/>
      <c r="L245" s="58"/>
      <c r="M245" s="58"/>
      <c r="N245" s="58"/>
      <c r="O245" s="58"/>
      <c r="P245" s="55"/>
      <c r="Q245" s="55"/>
      <c r="R245" s="55"/>
      <c r="S245" s="55"/>
      <c r="T245" s="55"/>
      <c r="U245" s="55"/>
      <c r="V245" s="55"/>
      <c r="W245" s="55"/>
      <c r="X245" s="55"/>
      <c r="Y245" s="55"/>
    </row>
    <row r="246" spans="1:25" s="31" customFormat="1" ht="13.5" customHeight="1" x14ac:dyDescent="0.25">
      <c r="A246" s="55"/>
      <c r="B246" s="56"/>
      <c r="C246" s="56"/>
      <c r="D246" s="57"/>
      <c r="E246" s="70"/>
      <c r="F246" s="55"/>
      <c r="G246" s="4"/>
      <c r="H246" s="4"/>
      <c r="I246" s="55"/>
      <c r="J246" s="55"/>
      <c r="K246" s="55"/>
      <c r="L246" s="58"/>
      <c r="M246" s="58"/>
      <c r="N246" s="58"/>
      <c r="O246" s="58"/>
      <c r="P246" s="55"/>
      <c r="Q246" s="55"/>
      <c r="R246" s="55"/>
      <c r="S246" s="55"/>
      <c r="T246" s="55"/>
      <c r="U246" s="55"/>
      <c r="V246" s="55"/>
      <c r="W246" s="55"/>
      <c r="X246" s="55"/>
      <c r="Y246" s="55"/>
    </row>
    <row r="247" spans="1:25" s="31" customFormat="1" ht="13.5" customHeight="1" x14ac:dyDescent="0.25">
      <c r="A247" s="55"/>
      <c r="B247" s="56"/>
      <c r="C247" s="56"/>
      <c r="D247" s="57"/>
      <c r="E247" s="70"/>
      <c r="F247" s="55"/>
      <c r="G247" s="4"/>
      <c r="H247" s="4"/>
      <c r="I247" s="60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</row>
    <row r="248" spans="1:25" s="31" customFormat="1" ht="13.5" customHeight="1" x14ac:dyDescent="0.25">
      <c r="A248" s="55"/>
      <c r="B248" s="56"/>
      <c r="C248" s="56"/>
      <c r="D248" s="57"/>
      <c r="E248" s="70"/>
      <c r="F248" s="55"/>
      <c r="G248" s="4"/>
      <c r="H248" s="4"/>
      <c r="I248" s="55"/>
      <c r="J248" s="55"/>
      <c r="K248" s="55"/>
      <c r="L248" s="58"/>
      <c r="M248" s="58"/>
      <c r="N248" s="58"/>
      <c r="O248" s="58"/>
      <c r="P248" s="55"/>
      <c r="Q248" s="55"/>
      <c r="R248" s="55"/>
      <c r="S248" s="55"/>
      <c r="T248" s="55"/>
      <c r="U248" s="55"/>
      <c r="V248" s="55"/>
      <c r="W248" s="55"/>
      <c r="X248" s="55"/>
      <c r="Y248" s="55"/>
    </row>
    <row r="249" spans="1:25" s="31" customFormat="1" ht="13.5" customHeight="1" x14ac:dyDescent="0.25">
      <c r="A249" s="55"/>
      <c r="B249" s="56"/>
      <c r="C249" s="56"/>
      <c r="D249" s="57"/>
      <c r="E249" s="70"/>
      <c r="F249" s="55"/>
      <c r="G249" s="4"/>
      <c r="H249" s="4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</row>
    <row r="250" spans="1:25" s="31" customFormat="1" ht="13.5" customHeight="1" x14ac:dyDescent="0.25">
      <c r="A250" s="55"/>
      <c r="B250" s="56"/>
      <c r="C250" s="56"/>
      <c r="D250" s="57"/>
      <c r="E250" s="70"/>
      <c r="F250" s="55"/>
      <c r="G250" s="4"/>
      <c r="H250" s="4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</row>
    <row r="251" spans="1:25" s="31" customFormat="1" ht="13.5" customHeight="1" x14ac:dyDescent="0.25">
      <c r="A251" s="55"/>
      <c r="B251" s="56"/>
      <c r="C251" s="56"/>
      <c r="D251" s="57"/>
      <c r="E251" s="70"/>
      <c r="F251" s="55"/>
      <c r="G251" s="4"/>
      <c r="H251" s="4"/>
      <c r="I251" s="55"/>
      <c r="J251" s="55"/>
      <c r="K251" s="55"/>
      <c r="L251" s="58"/>
      <c r="M251" s="58"/>
      <c r="N251" s="58"/>
      <c r="O251" s="58"/>
      <c r="P251" s="55"/>
      <c r="Q251" s="55"/>
      <c r="R251" s="55"/>
      <c r="S251" s="55"/>
      <c r="T251" s="55"/>
      <c r="U251" s="55"/>
      <c r="V251" s="55"/>
      <c r="W251" s="55"/>
      <c r="X251" s="55"/>
      <c r="Y251" s="55"/>
    </row>
    <row r="252" spans="1:25" s="31" customFormat="1" ht="13.5" customHeight="1" x14ac:dyDescent="0.25">
      <c r="A252" s="55"/>
      <c r="B252" s="56"/>
      <c r="C252" s="56"/>
      <c r="D252" s="57"/>
      <c r="E252" s="70"/>
      <c r="F252" s="55"/>
      <c r="G252" s="4"/>
      <c r="H252" s="4"/>
      <c r="I252" s="55"/>
      <c r="J252" s="55"/>
      <c r="K252" s="55"/>
      <c r="L252" s="58"/>
      <c r="M252" s="58"/>
      <c r="N252" s="58"/>
      <c r="O252" s="58"/>
      <c r="P252" s="55"/>
      <c r="Q252" s="55"/>
      <c r="R252" s="55"/>
      <c r="S252" s="55"/>
      <c r="T252" s="55"/>
      <c r="U252" s="55"/>
      <c r="V252" s="55"/>
      <c r="W252" s="55"/>
      <c r="X252" s="55"/>
      <c r="Y252" s="55"/>
    </row>
    <row r="253" spans="1:25" s="31" customFormat="1" ht="13.5" customHeight="1" x14ac:dyDescent="0.25">
      <c r="A253" s="55"/>
      <c r="B253" s="56"/>
      <c r="C253" s="56"/>
      <c r="D253" s="57"/>
      <c r="E253" s="70"/>
      <c r="F253" s="55"/>
      <c r="G253" s="4"/>
      <c r="H253" s="4"/>
      <c r="I253" s="55"/>
      <c r="J253" s="55"/>
      <c r="K253" s="55"/>
      <c r="L253" s="58"/>
      <c r="M253" s="58"/>
      <c r="N253" s="58"/>
      <c r="O253" s="58"/>
      <c r="P253" s="55"/>
      <c r="Q253" s="55"/>
      <c r="R253" s="55"/>
      <c r="S253" s="55"/>
      <c r="T253" s="55"/>
      <c r="U253" s="55"/>
      <c r="V253" s="55"/>
      <c r="W253" s="55"/>
      <c r="X253" s="55"/>
      <c r="Y253" s="55"/>
    </row>
    <row r="254" spans="1:25" s="31" customFormat="1" ht="13.5" customHeight="1" x14ac:dyDescent="0.25">
      <c r="A254" s="55"/>
      <c r="B254" s="56"/>
      <c r="C254" s="56"/>
      <c r="D254" s="57"/>
      <c r="E254" s="70"/>
      <c r="F254" s="55"/>
      <c r="G254" s="4"/>
      <c r="H254" s="4"/>
      <c r="I254" s="55"/>
      <c r="J254" s="55"/>
      <c r="K254" s="55"/>
      <c r="L254" s="58"/>
      <c r="M254" s="58"/>
      <c r="N254" s="58"/>
      <c r="O254" s="58"/>
      <c r="P254" s="55"/>
      <c r="Q254" s="55"/>
      <c r="R254" s="55"/>
      <c r="S254" s="55"/>
      <c r="T254" s="55"/>
      <c r="U254" s="55"/>
      <c r="V254" s="55"/>
      <c r="W254" s="55"/>
      <c r="X254" s="55"/>
      <c r="Y254" s="55"/>
    </row>
    <row r="255" spans="1:25" s="31" customFormat="1" ht="13.5" customHeight="1" x14ac:dyDescent="0.25">
      <c r="A255" s="55"/>
      <c r="B255" s="56"/>
      <c r="C255" s="56"/>
      <c r="D255" s="57"/>
      <c r="E255" s="70"/>
      <c r="F255" s="59"/>
      <c r="G255" s="4"/>
      <c r="H255" s="4"/>
      <c r="I255" s="55"/>
      <c r="J255" s="55"/>
      <c r="K255" s="55"/>
      <c r="L255" s="58"/>
      <c r="M255" s="58"/>
      <c r="N255" s="58"/>
      <c r="O255" s="58"/>
      <c r="P255" s="55"/>
      <c r="Q255" s="55"/>
      <c r="R255" s="55"/>
      <c r="S255" s="59"/>
      <c r="T255" s="55"/>
      <c r="U255" s="55"/>
      <c r="V255" s="55"/>
      <c r="W255" s="55"/>
      <c r="X255" s="55"/>
      <c r="Y255" s="55"/>
    </row>
    <row r="256" spans="1:25" s="31" customFormat="1" ht="13.5" customHeight="1" x14ac:dyDescent="0.25">
      <c r="A256" s="55"/>
      <c r="B256" s="56"/>
      <c r="C256" s="56"/>
      <c r="D256" s="57"/>
      <c r="E256" s="70"/>
      <c r="F256" s="59"/>
      <c r="G256" s="4"/>
      <c r="H256" s="4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9"/>
      <c r="T256" s="55"/>
      <c r="U256" s="55"/>
      <c r="V256" s="55"/>
      <c r="W256" s="55"/>
      <c r="X256" s="55"/>
      <c r="Y256" s="55"/>
    </row>
    <row r="257" spans="1:25" s="31" customFormat="1" ht="13.5" customHeight="1" x14ac:dyDescent="0.25">
      <c r="A257" s="55"/>
      <c r="B257" s="56"/>
      <c r="C257" s="56"/>
      <c r="D257" s="57"/>
      <c r="E257" s="70"/>
      <c r="F257" s="59"/>
      <c r="G257" s="4"/>
      <c r="H257" s="4"/>
      <c r="I257" s="55"/>
      <c r="J257" s="55"/>
      <c r="K257" s="55"/>
      <c r="L257" s="58"/>
      <c r="M257" s="58"/>
      <c r="N257" s="58"/>
      <c r="O257" s="58"/>
      <c r="P257" s="55"/>
      <c r="Q257" s="55"/>
      <c r="R257" s="55"/>
      <c r="S257" s="59"/>
      <c r="T257" s="55"/>
      <c r="U257" s="60"/>
      <c r="V257" s="55"/>
      <c r="W257" s="55"/>
      <c r="X257" s="55"/>
      <c r="Y257" s="55"/>
    </row>
    <row r="258" spans="1:25" s="31" customFormat="1" ht="13.5" customHeight="1" x14ac:dyDescent="0.25">
      <c r="A258" s="55"/>
      <c r="B258" s="56"/>
      <c r="C258" s="56"/>
      <c r="D258" s="57"/>
      <c r="E258" s="70"/>
      <c r="F258" s="59"/>
      <c r="G258" s="4"/>
      <c r="H258" s="4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9"/>
      <c r="T258" s="55"/>
      <c r="U258" s="55"/>
      <c r="V258" s="55"/>
      <c r="W258" s="55"/>
      <c r="X258" s="55"/>
      <c r="Y258" s="55"/>
    </row>
    <row r="259" spans="1:25" s="31" customFormat="1" ht="13.5" customHeight="1" x14ac:dyDescent="0.25">
      <c r="A259" s="55"/>
      <c r="B259" s="56"/>
      <c r="C259" s="56"/>
      <c r="D259" s="57"/>
      <c r="E259" s="70"/>
      <c r="F259" s="59"/>
      <c r="G259" s="4"/>
      <c r="H259" s="4"/>
      <c r="I259" s="55"/>
      <c r="J259" s="55"/>
      <c r="K259" s="55"/>
      <c r="L259" s="58"/>
      <c r="M259" s="58"/>
      <c r="N259" s="58"/>
      <c r="O259" s="58"/>
      <c r="P259" s="55"/>
      <c r="Q259" s="55"/>
      <c r="R259" s="55"/>
      <c r="S259" s="55"/>
      <c r="T259" s="59"/>
      <c r="U259" s="55"/>
      <c r="V259" s="59"/>
      <c r="W259" s="59"/>
      <c r="X259" s="55"/>
      <c r="Y259" s="55"/>
    </row>
    <row r="260" spans="1:25" s="31" customFormat="1" ht="13.5" customHeight="1" x14ac:dyDescent="0.25">
      <c r="A260" s="55"/>
      <c r="B260" s="56"/>
      <c r="C260" s="56"/>
      <c r="D260" s="57"/>
      <c r="E260" s="70"/>
      <c r="F260" s="59"/>
      <c r="G260" s="4"/>
      <c r="H260" s="4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9"/>
      <c r="U260" s="55"/>
      <c r="V260" s="59"/>
      <c r="W260" s="59"/>
      <c r="X260" s="55"/>
      <c r="Y260" s="55"/>
    </row>
    <row r="261" spans="1:25" s="31" customFormat="1" ht="13.5" customHeight="1" x14ac:dyDescent="0.25">
      <c r="A261" s="55"/>
      <c r="B261" s="56"/>
      <c r="C261" s="56"/>
      <c r="D261" s="57"/>
      <c r="E261" s="70"/>
      <c r="F261" s="61"/>
      <c r="G261" s="4"/>
      <c r="H261" s="4"/>
      <c r="I261" s="60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</row>
    <row r="262" spans="1:25" s="31" customFormat="1" ht="13.5" customHeight="1" x14ac:dyDescent="0.25">
      <c r="A262" s="55"/>
      <c r="B262" s="56"/>
      <c r="C262" s="56"/>
      <c r="D262" s="57"/>
      <c r="E262" s="70"/>
      <c r="F262" s="55"/>
      <c r="G262" s="4"/>
      <c r="H262" s="4"/>
      <c r="I262" s="55"/>
      <c r="J262" s="55"/>
      <c r="K262" s="55"/>
      <c r="L262" s="58"/>
      <c r="M262" s="58"/>
      <c r="N262" s="58"/>
      <c r="O262" s="58"/>
      <c r="P262" s="55"/>
      <c r="Q262" s="55"/>
      <c r="R262" s="55"/>
      <c r="S262" s="55"/>
      <c r="T262" s="55"/>
      <c r="U262" s="55"/>
      <c r="V262" s="55"/>
      <c r="W262" s="55"/>
      <c r="X262" s="55"/>
      <c r="Y262" s="55"/>
    </row>
    <row r="263" spans="1:25" s="31" customFormat="1" ht="13.5" customHeight="1" x14ac:dyDescent="0.25">
      <c r="A263" s="55"/>
      <c r="B263" s="56"/>
      <c r="C263" s="56"/>
      <c r="D263" s="57"/>
      <c r="E263" s="70"/>
      <c r="F263" s="55"/>
      <c r="G263" s="4"/>
      <c r="H263" s="4"/>
      <c r="I263" s="55"/>
      <c r="J263" s="55"/>
      <c r="K263" s="55"/>
      <c r="L263" s="58"/>
      <c r="M263" s="58"/>
      <c r="N263" s="58"/>
      <c r="O263" s="58"/>
      <c r="P263" s="55"/>
      <c r="Q263" s="55"/>
      <c r="R263" s="55"/>
      <c r="S263" s="55"/>
      <c r="T263" s="55"/>
      <c r="U263" s="55"/>
      <c r="V263" s="55"/>
      <c r="W263" s="55"/>
      <c r="X263" s="55"/>
      <c r="Y263" s="55"/>
    </row>
    <row r="264" spans="1:25" s="31" customFormat="1" ht="13.5" customHeight="1" x14ac:dyDescent="0.25">
      <c r="A264" s="55"/>
      <c r="B264" s="56"/>
      <c r="C264" s="56"/>
      <c r="D264" s="57"/>
      <c r="E264" s="70"/>
      <c r="F264" s="55"/>
      <c r="G264" s="4"/>
      <c r="H264" s="4"/>
      <c r="I264" s="60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</row>
    <row r="265" spans="1:25" s="31" customFormat="1" ht="13.5" customHeight="1" x14ac:dyDescent="0.25">
      <c r="A265" s="55"/>
      <c r="B265" s="56"/>
      <c r="C265" s="56"/>
      <c r="D265" s="57"/>
      <c r="E265" s="70"/>
      <c r="F265" s="55"/>
      <c r="G265" s="4"/>
      <c r="H265" s="4"/>
      <c r="I265" s="60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</row>
    <row r="266" spans="1:25" s="31" customFormat="1" ht="13.5" customHeight="1" x14ac:dyDescent="0.25">
      <c r="A266" s="55"/>
      <c r="B266" s="56"/>
      <c r="C266" s="56"/>
      <c r="D266" s="57"/>
      <c r="E266" s="70"/>
      <c r="F266" s="55"/>
      <c r="G266" s="4"/>
      <c r="H266" s="4"/>
      <c r="I266" s="55"/>
      <c r="J266" s="55"/>
      <c r="K266" s="55"/>
      <c r="L266" s="58"/>
      <c r="M266" s="58"/>
      <c r="N266" s="58"/>
      <c r="O266" s="58"/>
      <c r="P266" s="55"/>
      <c r="Q266" s="55"/>
      <c r="R266" s="55"/>
      <c r="S266" s="55"/>
      <c r="T266" s="55"/>
      <c r="U266" s="55"/>
      <c r="V266" s="55"/>
      <c r="W266" s="55"/>
      <c r="X266" s="55"/>
      <c r="Y266" s="55"/>
    </row>
    <row r="267" spans="1:25" s="31" customFormat="1" ht="13.5" customHeight="1" x14ac:dyDescent="0.25">
      <c r="A267" s="55"/>
      <c r="B267" s="56"/>
      <c r="C267" s="56"/>
      <c r="D267" s="57"/>
      <c r="E267" s="70"/>
      <c r="F267" s="55"/>
      <c r="G267" s="4"/>
      <c r="H267" s="4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</row>
    <row r="268" spans="1:25" s="31" customFormat="1" ht="13.5" customHeight="1" x14ac:dyDescent="0.25">
      <c r="A268" s="55"/>
      <c r="B268" s="56"/>
      <c r="C268" s="56"/>
      <c r="D268" s="57"/>
      <c r="E268" s="70"/>
      <c r="F268" s="55"/>
      <c r="G268" s="4"/>
      <c r="H268" s="4"/>
      <c r="I268" s="60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9"/>
    </row>
    <row r="269" spans="1:25" s="31" customFormat="1" ht="13.5" customHeight="1" x14ac:dyDescent="0.25">
      <c r="A269" s="55"/>
      <c r="B269" s="56"/>
      <c r="C269" s="56"/>
      <c r="D269" s="57"/>
      <c r="E269" s="70"/>
      <c r="F269" s="59"/>
      <c r="G269" s="4"/>
      <c r="H269" s="4"/>
      <c r="I269" s="55"/>
      <c r="J269" s="55"/>
      <c r="K269" s="55"/>
      <c r="L269" s="58"/>
      <c r="M269" s="58"/>
      <c r="N269" s="58"/>
      <c r="O269" s="58"/>
      <c r="P269" s="55"/>
      <c r="Q269" s="55"/>
      <c r="R269" s="55"/>
      <c r="S269" s="59"/>
      <c r="T269" s="55"/>
      <c r="U269" s="55"/>
      <c r="V269" s="55"/>
      <c r="W269" s="55"/>
      <c r="X269" s="55"/>
      <c r="Y269" s="55"/>
    </row>
    <row r="270" spans="1:25" s="31" customFormat="1" ht="13.5" customHeight="1" x14ac:dyDescent="0.25">
      <c r="A270" s="55"/>
      <c r="B270" s="56"/>
      <c r="C270" s="56"/>
      <c r="D270" s="57"/>
      <c r="E270" s="70"/>
      <c r="F270" s="59"/>
      <c r="G270" s="4"/>
      <c r="H270" s="4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9"/>
      <c r="T270" s="55"/>
      <c r="U270" s="55"/>
      <c r="V270" s="55"/>
      <c r="W270" s="55"/>
      <c r="X270" s="55"/>
      <c r="Y270" s="55"/>
    </row>
    <row r="271" spans="1:25" s="31" customFormat="1" ht="13.5" customHeight="1" x14ac:dyDescent="0.25">
      <c r="A271" s="55"/>
      <c r="B271" s="56"/>
      <c r="C271" s="56"/>
      <c r="D271" s="57"/>
      <c r="E271" s="70"/>
      <c r="F271" s="59"/>
      <c r="G271" s="4"/>
      <c r="H271" s="4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9"/>
      <c r="U271" s="59"/>
      <c r="V271" s="59"/>
      <c r="W271" s="59"/>
      <c r="X271" s="59"/>
      <c r="Y271" s="59"/>
    </row>
    <row r="272" spans="1:25" s="31" customFormat="1" ht="13.5" customHeight="1" x14ac:dyDescent="0.25">
      <c r="A272" s="55"/>
      <c r="B272" s="56"/>
      <c r="C272" s="56"/>
      <c r="D272" s="57"/>
      <c r="E272" s="70"/>
      <c r="F272" s="59"/>
      <c r="G272" s="4"/>
      <c r="H272" s="4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9"/>
      <c r="U272" s="59"/>
      <c r="V272" s="59"/>
      <c r="W272" s="59"/>
      <c r="X272" s="59"/>
      <c r="Y272" s="59"/>
    </row>
    <row r="273" spans="1:25" s="31" customFormat="1" ht="13.5" customHeight="1" x14ac:dyDescent="0.25">
      <c r="A273" s="55"/>
      <c r="B273" s="56"/>
      <c r="C273" s="56"/>
      <c r="D273" s="57"/>
      <c r="E273" s="70"/>
      <c r="F273" s="59"/>
      <c r="G273" s="4"/>
      <c r="H273" s="4"/>
      <c r="I273" s="55"/>
      <c r="J273" s="55"/>
      <c r="K273" s="55"/>
      <c r="L273" s="58"/>
      <c r="M273" s="58"/>
      <c r="N273" s="58"/>
      <c r="O273" s="58"/>
      <c r="P273" s="55"/>
      <c r="Q273" s="55"/>
      <c r="R273" s="55"/>
      <c r="S273" s="55"/>
      <c r="T273" s="59"/>
      <c r="U273" s="55"/>
      <c r="V273" s="59"/>
      <c r="W273" s="59"/>
      <c r="X273" s="55"/>
      <c r="Y273" s="55"/>
    </row>
    <row r="274" spans="1:25" s="31" customFormat="1" ht="13.5" customHeight="1" x14ac:dyDescent="0.25">
      <c r="A274" s="55"/>
      <c r="B274" s="56"/>
      <c r="C274" s="56"/>
      <c r="D274" s="57"/>
      <c r="E274" s="70"/>
      <c r="F274" s="59"/>
      <c r="G274" s="4"/>
      <c r="H274" s="4"/>
      <c r="I274" s="55"/>
      <c r="J274" s="55"/>
      <c r="K274" s="55"/>
      <c r="L274" s="58"/>
      <c r="M274" s="58"/>
      <c r="N274" s="58"/>
      <c r="O274" s="58"/>
      <c r="P274" s="55"/>
      <c r="Q274" s="55"/>
      <c r="R274" s="55"/>
      <c r="S274" s="55"/>
      <c r="T274" s="59"/>
      <c r="U274" s="55"/>
      <c r="V274" s="59"/>
      <c r="W274" s="59"/>
      <c r="X274" s="55"/>
      <c r="Y274" s="55"/>
    </row>
    <row r="275" spans="1:25" s="31" customFormat="1" ht="13.5" customHeight="1" x14ac:dyDescent="0.25">
      <c r="A275" s="55"/>
      <c r="B275" s="56"/>
      <c r="C275" s="56"/>
      <c r="D275" s="57"/>
      <c r="E275" s="70"/>
      <c r="F275" s="62"/>
      <c r="G275" s="4"/>
      <c r="H275" s="4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9"/>
      <c r="T275" s="59"/>
      <c r="U275" s="60"/>
      <c r="V275" s="55"/>
      <c r="W275" s="59"/>
      <c r="X275" s="59"/>
      <c r="Y275" s="55"/>
    </row>
    <row r="276" spans="1:25" s="31" customFormat="1" ht="13.5" customHeight="1" x14ac:dyDescent="0.25">
      <c r="A276" s="55"/>
      <c r="B276" s="56"/>
      <c r="C276" s="56"/>
      <c r="D276" s="57"/>
      <c r="E276" s="70"/>
      <c r="F276" s="59"/>
      <c r="G276" s="4"/>
      <c r="H276" s="4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9"/>
      <c r="T276" s="59"/>
      <c r="U276" s="55"/>
      <c r="V276" s="55"/>
      <c r="W276" s="59"/>
      <c r="X276" s="59"/>
      <c r="Y276" s="55"/>
    </row>
    <row r="277" spans="1:25" s="31" customFormat="1" ht="13.5" customHeight="1" x14ac:dyDescent="0.25">
      <c r="A277" s="55"/>
      <c r="B277" s="56"/>
      <c r="C277" s="56"/>
      <c r="D277" s="57"/>
      <c r="E277" s="70"/>
      <c r="F277" s="59"/>
      <c r="G277" s="4"/>
      <c r="H277" s="4"/>
      <c r="I277" s="55"/>
      <c r="J277" s="55"/>
      <c r="K277" s="55"/>
      <c r="L277" s="58"/>
      <c r="M277" s="58"/>
      <c r="N277" s="58"/>
      <c r="O277" s="58"/>
      <c r="P277" s="55"/>
      <c r="Q277" s="55"/>
      <c r="R277" s="55"/>
      <c r="S277" s="59"/>
      <c r="T277" s="59"/>
      <c r="U277" s="55"/>
      <c r="V277" s="59"/>
      <c r="W277" s="59"/>
      <c r="X277" s="59"/>
      <c r="Y277" s="55"/>
    </row>
    <row r="278" spans="1:25" s="31" customFormat="1" ht="13.5" customHeight="1" x14ac:dyDescent="0.25">
      <c r="A278" s="55"/>
      <c r="B278" s="56"/>
      <c r="C278" s="56"/>
      <c r="D278" s="57"/>
      <c r="E278" s="70"/>
      <c r="F278" s="59"/>
      <c r="G278" s="4"/>
      <c r="H278" s="4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9"/>
      <c r="T278" s="59"/>
      <c r="U278" s="55"/>
      <c r="V278" s="59"/>
      <c r="W278" s="59"/>
      <c r="X278" s="59"/>
      <c r="Y278" s="55"/>
    </row>
    <row r="279" spans="1:25" s="31" customFormat="1" ht="13.5" customHeight="1" x14ac:dyDescent="0.25">
      <c r="A279" s="55"/>
      <c r="B279" s="56"/>
      <c r="C279" s="56"/>
      <c r="D279" s="57"/>
      <c r="E279" s="70"/>
      <c r="F279" s="59"/>
      <c r="G279" s="4"/>
      <c r="H279" s="4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9"/>
      <c r="U279" s="59"/>
      <c r="V279" s="55"/>
      <c r="W279" s="59"/>
      <c r="X279" s="59"/>
      <c r="Y279" s="55"/>
    </row>
    <row r="280" spans="1:25" s="31" customFormat="1" ht="13.5" customHeight="1" x14ac:dyDescent="0.25">
      <c r="A280" s="55"/>
      <c r="B280" s="56"/>
      <c r="C280" s="56"/>
      <c r="D280" s="57"/>
      <c r="E280" s="70"/>
      <c r="F280" s="59"/>
      <c r="G280" s="4"/>
      <c r="H280" s="4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9"/>
      <c r="U280" s="59"/>
      <c r="V280" s="55"/>
      <c r="W280" s="59"/>
      <c r="X280" s="59"/>
      <c r="Y280" s="55"/>
    </row>
    <row r="281" spans="1:25" s="31" customFormat="1" ht="13.5" customHeight="1" x14ac:dyDescent="0.25">
      <c r="A281" s="55"/>
      <c r="B281" s="56"/>
      <c r="C281" s="56"/>
      <c r="D281" s="57"/>
      <c r="E281" s="70"/>
      <c r="F281" s="55"/>
      <c r="G281" s="4"/>
      <c r="H281" s="4"/>
      <c r="I281" s="55"/>
      <c r="J281" s="55"/>
      <c r="K281" s="55"/>
      <c r="L281" s="58"/>
      <c r="M281" s="58"/>
      <c r="N281" s="58"/>
      <c r="O281" s="58"/>
      <c r="P281" s="55"/>
      <c r="Q281" s="55"/>
      <c r="R281" s="55"/>
      <c r="S281" s="59"/>
      <c r="T281" s="59"/>
      <c r="U281" s="55"/>
      <c r="V281" s="59"/>
      <c r="W281" s="59"/>
      <c r="X281" s="59"/>
      <c r="Y281" s="59"/>
    </row>
    <row r="282" spans="1:25" s="31" customFormat="1" ht="13.5" customHeight="1" x14ac:dyDescent="0.25">
      <c r="A282" s="55"/>
      <c r="B282" s="56"/>
      <c r="C282" s="56"/>
      <c r="D282" s="57"/>
      <c r="E282" s="70"/>
      <c r="F282" s="55"/>
      <c r="G282" s="4"/>
      <c r="H282" s="4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9"/>
      <c r="T282" s="59"/>
      <c r="U282" s="55"/>
      <c r="V282" s="59"/>
      <c r="W282" s="59"/>
      <c r="X282" s="59"/>
      <c r="Y282" s="59"/>
    </row>
    <row r="283" spans="1:25" s="31" customFormat="1" ht="13.5" customHeight="1" x14ac:dyDescent="0.25">
      <c r="A283" s="55"/>
      <c r="B283" s="56"/>
      <c r="C283" s="56"/>
      <c r="D283" s="57"/>
      <c r="E283" s="70"/>
      <c r="F283" s="61"/>
      <c r="G283" s="4"/>
      <c r="H283" s="4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9"/>
      <c r="T283" s="59"/>
      <c r="U283" s="55"/>
      <c r="V283" s="59"/>
      <c r="W283" s="59"/>
      <c r="X283" s="59"/>
      <c r="Y283" s="59"/>
    </row>
    <row r="284" spans="1:25" s="31" customFormat="1" ht="13.5" customHeight="1" x14ac:dyDescent="0.25">
      <c r="A284" s="55"/>
      <c r="B284" s="56"/>
      <c r="C284" s="56"/>
      <c r="D284" s="57"/>
      <c r="E284" s="70"/>
      <c r="F284" s="55"/>
      <c r="G284" s="4"/>
      <c r="H284" s="4"/>
      <c r="I284" s="55"/>
      <c r="J284" s="55"/>
      <c r="K284" s="55"/>
      <c r="L284" s="58"/>
      <c r="M284" s="58"/>
      <c r="N284" s="58"/>
      <c r="O284" s="58"/>
      <c r="P284" s="55"/>
      <c r="Q284" s="55"/>
      <c r="R284" s="55"/>
      <c r="S284" s="59"/>
      <c r="T284" s="59"/>
      <c r="U284" s="55"/>
      <c r="V284" s="59"/>
      <c r="W284" s="59"/>
      <c r="X284" s="59"/>
      <c r="Y284" s="59"/>
    </row>
    <row r="285" spans="1:25" s="31" customFormat="1" ht="13.5" customHeight="1" x14ac:dyDescent="0.25">
      <c r="A285" s="55"/>
      <c r="B285" s="56"/>
      <c r="C285" s="56"/>
      <c r="D285" s="57"/>
      <c r="E285" s="70"/>
      <c r="F285" s="55"/>
      <c r="G285" s="4"/>
      <c r="H285" s="4"/>
      <c r="I285" s="55"/>
      <c r="J285" s="55"/>
      <c r="K285" s="55"/>
      <c r="L285" s="58"/>
      <c r="M285" s="58"/>
      <c r="N285" s="58"/>
      <c r="O285" s="58"/>
      <c r="P285" s="55"/>
      <c r="Q285" s="55"/>
      <c r="R285" s="55"/>
      <c r="S285" s="55"/>
      <c r="T285" s="55"/>
      <c r="U285" s="55"/>
      <c r="V285" s="55"/>
      <c r="W285" s="55"/>
      <c r="X285" s="55"/>
      <c r="Y285" s="55"/>
    </row>
    <row r="286" spans="1:25" s="31" customFormat="1" ht="13.5" customHeight="1" x14ac:dyDescent="0.25">
      <c r="A286" s="55"/>
      <c r="B286" s="56"/>
      <c r="C286" s="56"/>
      <c r="D286" s="57"/>
      <c r="E286" s="70"/>
      <c r="F286" s="55"/>
      <c r="G286" s="4"/>
      <c r="H286" s="4"/>
      <c r="I286" s="55"/>
      <c r="J286" s="55"/>
      <c r="K286" s="55"/>
      <c r="L286" s="58"/>
      <c r="M286" s="58"/>
      <c r="N286" s="58"/>
      <c r="O286" s="58"/>
      <c r="P286" s="55"/>
      <c r="Q286" s="55"/>
      <c r="R286" s="55"/>
      <c r="S286" s="55"/>
      <c r="T286" s="55"/>
      <c r="U286" s="55"/>
      <c r="V286" s="55"/>
      <c r="W286" s="55"/>
      <c r="X286" s="55"/>
      <c r="Y286" s="55"/>
    </row>
    <row r="287" spans="1:25" s="31" customFormat="1" ht="13.5" customHeight="1" x14ac:dyDescent="0.25">
      <c r="A287" s="55"/>
      <c r="B287" s="56"/>
      <c r="C287" s="56"/>
      <c r="D287" s="57"/>
      <c r="E287" s="70"/>
      <c r="F287" s="55"/>
      <c r="G287" s="4"/>
      <c r="H287" s="4"/>
      <c r="I287" s="60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</row>
    <row r="288" spans="1:25" s="31" customFormat="1" ht="13.5" customHeight="1" x14ac:dyDescent="0.25">
      <c r="A288" s="55"/>
      <c r="B288" s="56"/>
      <c r="C288" s="56"/>
      <c r="D288" s="57"/>
      <c r="E288" s="70"/>
      <c r="F288" s="55"/>
      <c r="G288" s="4"/>
      <c r="H288" s="4"/>
      <c r="I288" s="55"/>
      <c r="J288" s="55"/>
      <c r="K288" s="55"/>
      <c r="L288" s="58"/>
      <c r="M288" s="58"/>
      <c r="N288" s="58"/>
      <c r="O288" s="58"/>
      <c r="P288" s="55"/>
      <c r="Q288" s="55"/>
      <c r="R288" s="55"/>
      <c r="S288" s="55"/>
      <c r="T288" s="55"/>
      <c r="U288" s="55"/>
      <c r="V288" s="55"/>
      <c r="W288" s="55"/>
      <c r="X288" s="55"/>
      <c r="Y288" s="55"/>
    </row>
    <row r="289" spans="1:25" s="31" customFormat="1" ht="13.5" customHeight="1" x14ac:dyDescent="0.25">
      <c r="A289" s="55"/>
      <c r="B289" s="56"/>
      <c r="C289" s="56"/>
      <c r="D289" s="57"/>
      <c r="E289" s="70"/>
      <c r="F289" s="55"/>
      <c r="G289" s="4"/>
      <c r="H289" s="4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</row>
    <row r="290" spans="1:25" s="31" customFormat="1" ht="13.5" customHeight="1" x14ac:dyDescent="0.25">
      <c r="A290" s="55"/>
      <c r="B290" s="56"/>
      <c r="C290" s="56"/>
      <c r="D290" s="57"/>
      <c r="E290" s="70"/>
      <c r="F290" s="55"/>
      <c r="G290" s="4"/>
      <c r="H290" s="4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</row>
    <row r="291" spans="1:25" s="31" customFormat="1" ht="13.5" customHeight="1" x14ac:dyDescent="0.25">
      <c r="A291" s="55"/>
      <c r="B291" s="56"/>
      <c r="C291" s="56"/>
      <c r="D291" s="57"/>
      <c r="E291" s="70"/>
      <c r="F291" s="55"/>
      <c r="G291" s="4"/>
      <c r="H291" s="4"/>
      <c r="I291" s="55"/>
      <c r="J291" s="55"/>
      <c r="K291" s="55"/>
      <c r="L291" s="58"/>
      <c r="M291" s="58"/>
      <c r="N291" s="58"/>
      <c r="O291" s="58"/>
      <c r="P291" s="55"/>
      <c r="Q291" s="55"/>
      <c r="R291" s="55"/>
      <c r="S291" s="55"/>
      <c r="T291" s="55"/>
      <c r="U291" s="55"/>
      <c r="V291" s="55"/>
      <c r="W291" s="55"/>
      <c r="X291" s="55"/>
      <c r="Y291" s="55"/>
    </row>
    <row r="292" spans="1:25" s="31" customFormat="1" ht="13.5" customHeight="1" x14ac:dyDescent="0.25">
      <c r="A292" s="55"/>
      <c r="B292" s="56"/>
      <c r="C292" s="56"/>
      <c r="D292" s="57"/>
      <c r="E292" s="70"/>
      <c r="F292" s="55"/>
      <c r="G292" s="4"/>
      <c r="H292" s="4"/>
      <c r="I292" s="55"/>
      <c r="J292" s="55"/>
      <c r="K292" s="55"/>
      <c r="L292" s="58"/>
      <c r="M292" s="58"/>
      <c r="N292" s="58"/>
      <c r="O292" s="58"/>
      <c r="P292" s="55"/>
      <c r="Q292" s="55"/>
      <c r="R292" s="55"/>
      <c r="S292" s="55"/>
      <c r="T292" s="55"/>
      <c r="U292" s="55"/>
      <c r="V292" s="55"/>
      <c r="W292" s="55"/>
      <c r="X292" s="55"/>
      <c r="Y292" s="55"/>
    </row>
    <row r="293" spans="1:25" s="31" customFormat="1" ht="13.5" customHeight="1" x14ac:dyDescent="0.25">
      <c r="A293" s="55"/>
      <c r="B293" s="56"/>
      <c r="C293" s="56"/>
      <c r="D293" s="57"/>
      <c r="E293" s="70"/>
      <c r="F293" s="55"/>
      <c r="G293" s="4"/>
      <c r="H293" s="4"/>
      <c r="I293" s="55"/>
      <c r="J293" s="55"/>
      <c r="K293" s="55"/>
      <c r="L293" s="58"/>
      <c r="M293" s="58"/>
      <c r="N293" s="58"/>
      <c r="O293" s="58"/>
      <c r="P293" s="55"/>
      <c r="Q293" s="55"/>
      <c r="R293" s="55"/>
      <c r="S293" s="55"/>
      <c r="T293" s="55"/>
      <c r="U293" s="55"/>
      <c r="V293" s="55"/>
      <c r="W293" s="55"/>
      <c r="X293" s="55"/>
      <c r="Y293" s="55"/>
    </row>
    <row r="294" spans="1:25" s="31" customFormat="1" ht="13.5" customHeight="1" x14ac:dyDescent="0.25">
      <c r="A294" s="55"/>
      <c r="B294" s="56"/>
      <c r="C294" s="56"/>
      <c r="D294" s="57"/>
      <c r="E294" s="70"/>
      <c r="F294" s="55"/>
      <c r="G294" s="4"/>
      <c r="H294" s="4"/>
      <c r="I294" s="55"/>
      <c r="J294" s="55"/>
      <c r="K294" s="55"/>
      <c r="L294" s="58"/>
      <c r="M294" s="58"/>
      <c r="N294" s="58"/>
      <c r="O294" s="58"/>
      <c r="P294" s="55"/>
      <c r="Q294" s="55"/>
      <c r="R294" s="55"/>
      <c r="S294" s="55"/>
      <c r="T294" s="55"/>
      <c r="U294" s="55"/>
      <c r="V294" s="55"/>
      <c r="W294" s="55"/>
      <c r="X294" s="55"/>
      <c r="Y294" s="55"/>
    </row>
    <row r="295" spans="1:25" s="31" customFormat="1" ht="13.5" customHeight="1" x14ac:dyDescent="0.25">
      <c r="A295" s="55"/>
      <c r="B295" s="56"/>
      <c r="C295" s="56"/>
      <c r="D295" s="57"/>
      <c r="E295" s="70"/>
      <c r="F295" s="59"/>
      <c r="G295" s="4"/>
      <c r="H295" s="4"/>
      <c r="I295" s="55"/>
      <c r="J295" s="55"/>
      <c r="K295" s="55"/>
      <c r="L295" s="58"/>
      <c r="M295" s="58"/>
      <c r="N295" s="58"/>
      <c r="O295" s="58"/>
      <c r="P295" s="55"/>
      <c r="Q295" s="55"/>
      <c r="R295" s="55"/>
      <c r="S295" s="59"/>
      <c r="T295" s="55"/>
      <c r="U295" s="55"/>
      <c r="V295" s="55"/>
      <c r="W295" s="55"/>
      <c r="X295" s="55"/>
      <c r="Y295" s="55"/>
    </row>
    <row r="296" spans="1:25" s="31" customFormat="1" ht="13.5" customHeight="1" x14ac:dyDescent="0.25">
      <c r="A296" s="55"/>
      <c r="B296" s="56"/>
      <c r="C296" s="56"/>
      <c r="D296" s="57"/>
      <c r="E296" s="70"/>
      <c r="F296" s="59"/>
      <c r="G296" s="4"/>
      <c r="H296" s="4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9"/>
      <c r="T296" s="55"/>
      <c r="U296" s="55"/>
      <c r="V296" s="55"/>
      <c r="W296" s="55"/>
      <c r="X296" s="55"/>
      <c r="Y296" s="55"/>
    </row>
    <row r="297" spans="1:25" s="31" customFormat="1" ht="13.5" customHeight="1" x14ac:dyDescent="0.25">
      <c r="A297" s="55"/>
      <c r="B297" s="56"/>
      <c r="C297" s="56"/>
      <c r="D297" s="57"/>
      <c r="E297" s="70"/>
      <c r="F297" s="59"/>
      <c r="G297" s="4"/>
      <c r="H297" s="4"/>
      <c r="I297" s="55"/>
      <c r="J297" s="55"/>
      <c r="K297" s="55"/>
      <c r="L297" s="58"/>
      <c r="M297" s="58"/>
      <c r="N297" s="58"/>
      <c r="O297" s="58"/>
      <c r="P297" s="55"/>
      <c r="Q297" s="55"/>
      <c r="R297" s="55"/>
      <c r="S297" s="59"/>
      <c r="T297" s="55"/>
      <c r="U297" s="60"/>
      <c r="V297" s="55"/>
      <c r="W297" s="55"/>
      <c r="X297" s="55"/>
      <c r="Y297" s="55"/>
    </row>
    <row r="298" spans="1:25" s="31" customFormat="1" ht="13.5" customHeight="1" x14ac:dyDescent="0.25">
      <c r="A298" s="55"/>
      <c r="B298" s="56"/>
      <c r="C298" s="56"/>
      <c r="D298" s="57"/>
      <c r="E298" s="70"/>
      <c r="F298" s="59"/>
      <c r="G298" s="4"/>
      <c r="H298" s="4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9"/>
      <c r="T298" s="55"/>
      <c r="U298" s="55"/>
      <c r="V298" s="55"/>
      <c r="W298" s="55"/>
      <c r="X298" s="55"/>
      <c r="Y298" s="55"/>
    </row>
    <row r="299" spans="1:25" s="31" customFormat="1" ht="13.5" customHeight="1" x14ac:dyDescent="0.25">
      <c r="A299" s="55"/>
      <c r="B299" s="56"/>
      <c r="C299" s="56"/>
      <c r="D299" s="57"/>
      <c r="E299" s="70"/>
      <c r="F299" s="59"/>
      <c r="G299" s="4"/>
      <c r="H299" s="4"/>
      <c r="I299" s="55"/>
      <c r="J299" s="55"/>
      <c r="K299" s="55"/>
      <c r="L299" s="58"/>
      <c r="M299" s="58"/>
      <c r="N299" s="58"/>
      <c r="O299" s="58"/>
      <c r="P299" s="55"/>
      <c r="Q299" s="55"/>
      <c r="R299" s="55"/>
      <c r="S299" s="55"/>
      <c r="T299" s="59"/>
      <c r="U299" s="55"/>
      <c r="V299" s="59"/>
      <c r="W299" s="59"/>
      <c r="X299" s="55"/>
      <c r="Y299" s="55"/>
    </row>
    <row r="300" spans="1:25" s="31" customFormat="1" ht="13.5" customHeight="1" x14ac:dyDescent="0.25">
      <c r="A300" s="55"/>
      <c r="B300" s="56"/>
      <c r="C300" s="56"/>
      <c r="D300" s="57"/>
      <c r="E300" s="70"/>
      <c r="F300" s="59"/>
      <c r="G300" s="4"/>
      <c r="H300" s="4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9"/>
      <c r="U300" s="55"/>
      <c r="V300" s="59"/>
      <c r="W300" s="59"/>
      <c r="X300" s="55"/>
      <c r="Y300" s="55"/>
    </row>
    <row r="301" spans="1:25" s="31" customFormat="1" ht="13.5" customHeight="1" x14ac:dyDescent="0.25">
      <c r="A301" s="55"/>
      <c r="B301" s="56"/>
      <c r="C301" s="56"/>
      <c r="D301" s="57"/>
      <c r="E301" s="70"/>
      <c r="F301" s="61"/>
      <c r="G301" s="4"/>
      <c r="H301" s="4"/>
      <c r="I301" s="60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</row>
    <row r="302" spans="1:25" s="31" customFormat="1" ht="13.5" customHeight="1" x14ac:dyDescent="0.25">
      <c r="A302" s="55"/>
      <c r="B302" s="56"/>
      <c r="C302" s="56"/>
      <c r="D302" s="57"/>
      <c r="E302" s="70"/>
      <c r="F302" s="55"/>
      <c r="G302" s="4"/>
      <c r="H302" s="4"/>
      <c r="I302" s="55"/>
      <c r="J302" s="55"/>
      <c r="K302" s="55"/>
      <c r="L302" s="58"/>
      <c r="M302" s="58"/>
      <c r="N302" s="58"/>
      <c r="O302" s="58"/>
      <c r="P302" s="55"/>
      <c r="Q302" s="55"/>
      <c r="R302" s="55"/>
      <c r="S302" s="55"/>
      <c r="T302" s="55"/>
      <c r="U302" s="55"/>
      <c r="V302" s="55"/>
      <c r="W302" s="55"/>
      <c r="X302" s="55"/>
      <c r="Y302" s="55"/>
    </row>
    <row r="303" spans="1:25" s="31" customFormat="1" ht="13.5" customHeight="1" x14ac:dyDescent="0.25">
      <c r="A303" s="55"/>
      <c r="B303" s="56"/>
      <c r="C303" s="56"/>
      <c r="D303" s="57"/>
      <c r="E303" s="70"/>
      <c r="F303" s="55"/>
      <c r="G303" s="4"/>
      <c r="H303" s="4"/>
      <c r="I303" s="55"/>
      <c r="J303" s="55"/>
      <c r="K303" s="55"/>
      <c r="L303" s="58"/>
      <c r="M303" s="58"/>
      <c r="N303" s="58"/>
      <c r="O303" s="58"/>
      <c r="P303" s="55"/>
      <c r="Q303" s="55"/>
      <c r="R303" s="55"/>
      <c r="S303" s="55"/>
      <c r="T303" s="55"/>
      <c r="U303" s="55"/>
      <c r="V303" s="55"/>
      <c r="W303" s="55"/>
      <c r="X303" s="55"/>
      <c r="Y303" s="55"/>
    </row>
    <row r="304" spans="1:25" s="31" customFormat="1" ht="13.5" customHeight="1" x14ac:dyDescent="0.25">
      <c r="A304" s="55"/>
      <c r="B304" s="56"/>
      <c r="C304" s="56"/>
      <c r="D304" s="57"/>
      <c r="E304" s="70"/>
      <c r="F304" s="55"/>
      <c r="G304" s="4"/>
      <c r="H304" s="4"/>
      <c r="I304" s="60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</row>
    <row r="305" spans="1:25" s="31" customFormat="1" ht="13.5" customHeight="1" x14ac:dyDescent="0.25">
      <c r="A305" s="55"/>
      <c r="B305" s="56"/>
      <c r="C305" s="56"/>
      <c r="D305" s="57"/>
      <c r="E305" s="70"/>
      <c r="F305" s="55"/>
      <c r="G305" s="4"/>
      <c r="H305" s="4"/>
      <c r="I305" s="60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</row>
    <row r="306" spans="1:25" s="31" customFormat="1" ht="13.5" customHeight="1" x14ac:dyDescent="0.25">
      <c r="A306" s="55"/>
      <c r="B306" s="56"/>
      <c r="C306" s="56"/>
      <c r="D306" s="57"/>
      <c r="E306" s="70"/>
      <c r="F306" s="55"/>
      <c r="G306" s="4"/>
      <c r="H306" s="4"/>
      <c r="I306" s="55"/>
      <c r="J306" s="55"/>
      <c r="K306" s="55"/>
      <c r="L306" s="58"/>
      <c r="M306" s="58"/>
      <c r="N306" s="58"/>
      <c r="O306" s="58"/>
      <c r="P306" s="55"/>
      <c r="Q306" s="55"/>
      <c r="R306" s="55"/>
      <c r="S306" s="55"/>
      <c r="T306" s="55"/>
      <c r="U306" s="55"/>
      <c r="V306" s="55"/>
      <c r="W306" s="55"/>
      <c r="X306" s="55"/>
      <c r="Y306" s="55"/>
    </row>
    <row r="307" spans="1:25" s="31" customFormat="1" ht="13.5" customHeight="1" x14ac:dyDescent="0.25">
      <c r="A307" s="55"/>
      <c r="B307" s="56"/>
      <c r="C307" s="56"/>
      <c r="D307" s="57"/>
      <c r="E307" s="70"/>
      <c r="F307" s="55"/>
      <c r="G307" s="4"/>
      <c r="H307" s="4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</row>
    <row r="308" spans="1:25" s="31" customFormat="1" ht="13.5" customHeight="1" x14ac:dyDescent="0.25">
      <c r="A308" s="55"/>
      <c r="B308" s="56"/>
      <c r="C308" s="56"/>
      <c r="D308" s="57"/>
      <c r="E308" s="70"/>
      <c r="F308" s="55"/>
      <c r="G308" s="4"/>
      <c r="H308" s="4"/>
      <c r="I308" s="60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9"/>
    </row>
    <row r="309" spans="1:25" s="31" customFormat="1" ht="13.5" customHeight="1" x14ac:dyDescent="0.25">
      <c r="A309" s="55"/>
      <c r="B309" s="56"/>
      <c r="C309" s="56"/>
      <c r="D309" s="57"/>
      <c r="E309" s="70"/>
      <c r="F309" s="59"/>
      <c r="G309" s="4"/>
      <c r="H309" s="4"/>
      <c r="I309" s="55"/>
      <c r="J309" s="55"/>
      <c r="K309" s="55"/>
      <c r="L309" s="58"/>
      <c r="M309" s="58"/>
      <c r="N309" s="58"/>
      <c r="O309" s="58"/>
      <c r="P309" s="55"/>
      <c r="Q309" s="55"/>
      <c r="R309" s="55"/>
      <c r="S309" s="59"/>
      <c r="T309" s="55"/>
      <c r="U309" s="55"/>
      <c r="V309" s="55"/>
      <c r="W309" s="55"/>
      <c r="X309" s="55"/>
      <c r="Y309" s="55"/>
    </row>
    <row r="310" spans="1:25" s="31" customFormat="1" ht="13.5" customHeight="1" x14ac:dyDescent="0.25">
      <c r="A310" s="55"/>
      <c r="B310" s="56"/>
      <c r="C310" s="56"/>
      <c r="D310" s="57"/>
      <c r="E310" s="70"/>
      <c r="F310" s="59"/>
      <c r="G310" s="4"/>
      <c r="H310" s="4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9"/>
      <c r="T310" s="55"/>
      <c r="U310" s="55"/>
      <c r="V310" s="55"/>
      <c r="W310" s="55"/>
      <c r="X310" s="55"/>
      <c r="Y310" s="55"/>
    </row>
    <row r="311" spans="1:25" s="31" customFormat="1" ht="13.5" customHeight="1" x14ac:dyDescent="0.25">
      <c r="A311" s="55"/>
      <c r="B311" s="56"/>
      <c r="C311" s="56"/>
      <c r="D311" s="57"/>
      <c r="E311" s="70"/>
      <c r="F311" s="59"/>
      <c r="G311" s="4"/>
      <c r="H311" s="4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9"/>
      <c r="U311" s="59"/>
      <c r="V311" s="59"/>
      <c r="W311" s="59"/>
      <c r="X311" s="59"/>
      <c r="Y311" s="59"/>
    </row>
    <row r="312" spans="1:25" s="31" customFormat="1" ht="13.5" customHeight="1" x14ac:dyDescent="0.25">
      <c r="A312" s="55"/>
      <c r="B312" s="56"/>
      <c r="C312" s="56"/>
      <c r="D312" s="57"/>
      <c r="E312" s="70"/>
      <c r="F312" s="59"/>
      <c r="G312" s="4"/>
      <c r="H312" s="4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9"/>
      <c r="U312" s="59"/>
      <c r="V312" s="59"/>
      <c r="W312" s="59"/>
      <c r="X312" s="59"/>
      <c r="Y312" s="59"/>
    </row>
    <row r="313" spans="1:25" s="31" customFormat="1" ht="13.5" customHeight="1" x14ac:dyDescent="0.25">
      <c r="A313" s="55"/>
      <c r="B313" s="56"/>
      <c r="C313" s="56"/>
      <c r="D313" s="57"/>
      <c r="E313" s="70"/>
      <c r="F313" s="59"/>
      <c r="G313" s="4"/>
      <c r="H313" s="4"/>
      <c r="I313" s="55"/>
      <c r="J313" s="55"/>
      <c r="K313" s="55"/>
      <c r="L313" s="58"/>
      <c r="M313" s="58"/>
      <c r="N313" s="58"/>
      <c r="O313" s="58"/>
      <c r="P313" s="55"/>
      <c r="Q313" s="55"/>
      <c r="R313" s="55"/>
      <c r="S313" s="55"/>
      <c r="T313" s="59"/>
      <c r="U313" s="55"/>
      <c r="V313" s="59"/>
      <c r="W313" s="59"/>
      <c r="X313" s="55"/>
      <c r="Y313" s="55"/>
    </row>
    <row r="314" spans="1:25" s="31" customFormat="1" ht="13.5" customHeight="1" x14ac:dyDescent="0.25">
      <c r="A314" s="55"/>
      <c r="B314" s="56"/>
      <c r="C314" s="56"/>
      <c r="D314" s="57"/>
      <c r="E314" s="70"/>
      <c r="F314" s="59"/>
      <c r="G314" s="4"/>
      <c r="H314" s="4"/>
      <c r="I314" s="55"/>
      <c r="J314" s="55"/>
      <c r="K314" s="55"/>
      <c r="L314" s="58"/>
      <c r="M314" s="58"/>
      <c r="N314" s="58"/>
      <c r="O314" s="58"/>
      <c r="P314" s="55"/>
      <c r="Q314" s="55"/>
      <c r="R314" s="55"/>
      <c r="S314" s="55"/>
      <c r="T314" s="59"/>
      <c r="U314" s="55"/>
      <c r="V314" s="59"/>
      <c r="W314" s="59"/>
      <c r="X314" s="55"/>
      <c r="Y314" s="55"/>
    </row>
    <row r="315" spans="1:25" s="31" customFormat="1" ht="13.5" customHeight="1" x14ac:dyDescent="0.25">
      <c r="A315" s="55"/>
      <c r="B315" s="56"/>
      <c r="C315" s="56"/>
      <c r="D315" s="57"/>
      <c r="E315" s="70"/>
      <c r="F315" s="62"/>
      <c r="G315" s="4"/>
      <c r="H315" s="4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9"/>
      <c r="T315" s="59"/>
      <c r="U315" s="60"/>
      <c r="V315" s="55"/>
      <c r="W315" s="59"/>
      <c r="X315" s="59"/>
      <c r="Y315" s="55"/>
    </row>
    <row r="316" spans="1:25" s="31" customFormat="1" ht="13.5" customHeight="1" x14ac:dyDescent="0.25">
      <c r="A316" s="55"/>
      <c r="B316" s="56"/>
      <c r="C316" s="56"/>
      <c r="D316" s="57"/>
      <c r="E316" s="70"/>
      <c r="F316" s="59"/>
      <c r="G316" s="4"/>
      <c r="H316" s="4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9"/>
      <c r="T316" s="59"/>
      <c r="U316" s="55"/>
      <c r="V316" s="55"/>
      <c r="W316" s="59"/>
      <c r="X316" s="59"/>
      <c r="Y316" s="55"/>
    </row>
    <row r="317" spans="1:25" s="31" customFormat="1" ht="13.5" customHeight="1" x14ac:dyDescent="0.25">
      <c r="A317" s="55"/>
      <c r="B317" s="56"/>
      <c r="C317" s="56"/>
      <c r="D317" s="57"/>
      <c r="E317" s="70"/>
      <c r="F317" s="59"/>
      <c r="G317" s="4"/>
      <c r="H317" s="4"/>
      <c r="I317" s="55"/>
      <c r="J317" s="55"/>
      <c r="K317" s="55"/>
      <c r="L317" s="58"/>
      <c r="M317" s="58"/>
      <c r="N317" s="58"/>
      <c r="O317" s="58"/>
      <c r="P317" s="55"/>
      <c r="Q317" s="55"/>
      <c r="R317" s="55"/>
      <c r="S317" s="59"/>
      <c r="T317" s="59"/>
      <c r="U317" s="55"/>
      <c r="V317" s="59"/>
      <c r="W317" s="59"/>
      <c r="X317" s="59"/>
      <c r="Y317" s="55"/>
    </row>
    <row r="318" spans="1:25" s="31" customFormat="1" ht="13.5" customHeight="1" x14ac:dyDescent="0.25">
      <c r="A318" s="55"/>
      <c r="B318" s="56"/>
      <c r="C318" s="56"/>
      <c r="D318" s="57"/>
      <c r="E318" s="70"/>
      <c r="F318" s="59"/>
      <c r="G318" s="4"/>
      <c r="H318" s="4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9"/>
      <c r="T318" s="59"/>
      <c r="U318" s="55"/>
      <c r="V318" s="59"/>
      <c r="W318" s="59"/>
      <c r="X318" s="59"/>
      <c r="Y318" s="55"/>
    </row>
    <row r="319" spans="1:25" s="31" customFormat="1" ht="13.5" customHeight="1" x14ac:dyDescent="0.25">
      <c r="A319" s="55"/>
      <c r="B319" s="56"/>
      <c r="C319" s="56"/>
      <c r="D319" s="57"/>
      <c r="E319" s="70"/>
      <c r="F319" s="59"/>
      <c r="G319" s="4"/>
      <c r="H319" s="4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9"/>
      <c r="U319" s="59"/>
      <c r="V319" s="55"/>
      <c r="W319" s="59"/>
      <c r="X319" s="59"/>
      <c r="Y319" s="55"/>
    </row>
    <row r="320" spans="1:25" s="31" customFormat="1" ht="13.5" customHeight="1" x14ac:dyDescent="0.25">
      <c r="A320" s="55"/>
      <c r="B320" s="56"/>
      <c r="C320" s="56"/>
      <c r="D320" s="57"/>
      <c r="E320" s="70"/>
      <c r="F320" s="59"/>
      <c r="G320" s="4"/>
      <c r="H320" s="4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9"/>
      <c r="U320" s="59"/>
      <c r="V320" s="55"/>
      <c r="W320" s="59"/>
      <c r="X320" s="59"/>
      <c r="Y320" s="55"/>
    </row>
    <row r="321" spans="1:25" s="31" customFormat="1" ht="13.5" customHeight="1" x14ac:dyDescent="0.25">
      <c r="A321" s="55"/>
      <c r="B321" s="56"/>
      <c r="C321" s="56"/>
      <c r="D321" s="57"/>
      <c r="E321" s="70"/>
      <c r="F321" s="55"/>
      <c r="G321" s="4"/>
      <c r="H321" s="4"/>
      <c r="I321" s="55"/>
      <c r="J321" s="55"/>
      <c r="K321" s="55"/>
      <c r="L321" s="58"/>
      <c r="M321" s="58"/>
      <c r="N321" s="58"/>
      <c r="O321" s="58"/>
      <c r="P321" s="55"/>
      <c r="Q321" s="55"/>
      <c r="R321" s="55"/>
      <c r="S321" s="59"/>
      <c r="T321" s="59"/>
      <c r="U321" s="55"/>
      <c r="V321" s="59"/>
      <c r="W321" s="59"/>
      <c r="X321" s="59"/>
      <c r="Y321" s="59"/>
    </row>
    <row r="322" spans="1:25" s="31" customFormat="1" ht="13.5" customHeight="1" x14ac:dyDescent="0.25">
      <c r="A322" s="55"/>
      <c r="B322" s="56"/>
      <c r="C322" s="56"/>
      <c r="D322" s="57"/>
      <c r="E322" s="70"/>
      <c r="F322" s="55"/>
      <c r="G322" s="4"/>
      <c r="H322" s="4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9"/>
      <c r="T322" s="59"/>
      <c r="U322" s="55"/>
      <c r="V322" s="59"/>
      <c r="W322" s="59"/>
      <c r="X322" s="59"/>
      <c r="Y322" s="59"/>
    </row>
    <row r="323" spans="1:25" s="31" customFormat="1" ht="13.5" customHeight="1" x14ac:dyDescent="0.25">
      <c r="A323" s="55"/>
      <c r="B323" s="56"/>
      <c r="C323" s="56"/>
      <c r="D323" s="57"/>
      <c r="E323" s="70"/>
      <c r="F323" s="61"/>
      <c r="G323" s="4"/>
      <c r="H323" s="4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9"/>
      <c r="T323" s="59"/>
      <c r="U323" s="55"/>
      <c r="V323" s="59"/>
      <c r="W323" s="59"/>
      <c r="X323" s="59"/>
      <c r="Y323" s="59"/>
    </row>
    <row r="324" spans="1:25" s="31" customFormat="1" ht="13.5" customHeight="1" x14ac:dyDescent="0.25">
      <c r="A324" s="55"/>
      <c r="B324" s="56"/>
      <c r="C324" s="56"/>
      <c r="D324" s="57"/>
      <c r="E324" s="70"/>
      <c r="F324" s="55"/>
      <c r="G324" s="4"/>
      <c r="H324" s="4"/>
      <c r="I324" s="55"/>
      <c r="J324" s="55"/>
      <c r="K324" s="55"/>
      <c r="L324" s="58"/>
      <c r="M324" s="58"/>
      <c r="N324" s="58"/>
      <c r="O324" s="58"/>
      <c r="P324" s="55"/>
      <c r="Q324" s="55"/>
      <c r="R324" s="55"/>
      <c r="S324" s="59"/>
      <c r="T324" s="59"/>
      <c r="U324" s="55"/>
      <c r="V324" s="59"/>
      <c r="W324" s="59"/>
      <c r="X324" s="59"/>
      <c r="Y324" s="59"/>
    </row>
    <row r="325" spans="1:25" s="31" customFormat="1" ht="13.5" customHeight="1" x14ac:dyDescent="0.25">
      <c r="A325" s="55"/>
      <c r="B325" s="56"/>
      <c r="C325" s="56"/>
      <c r="D325" s="57"/>
      <c r="E325" s="70"/>
      <c r="F325" s="55"/>
      <c r="G325" s="4"/>
      <c r="H325" s="4"/>
      <c r="I325" s="55"/>
      <c r="J325" s="55"/>
      <c r="K325" s="55"/>
      <c r="L325" s="58"/>
      <c r="M325" s="58"/>
      <c r="N325" s="58"/>
      <c r="O325" s="58"/>
      <c r="P325" s="55"/>
      <c r="Q325" s="55"/>
      <c r="R325" s="55"/>
      <c r="S325" s="55"/>
      <c r="T325" s="55"/>
      <c r="U325" s="55"/>
      <c r="V325" s="55"/>
      <c r="W325" s="55"/>
      <c r="X325" s="55"/>
      <c r="Y325" s="55"/>
    </row>
    <row r="326" spans="1:25" s="31" customFormat="1" ht="13.5" customHeight="1" x14ac:dyDescent="0.25">
      <c r="A326" s="55"/>
      <c r="B326" s="56"/>
      <c r="C326" s="56"/>
      <c r="D326" s="57"/>
      <c r="E326" s="70"/>
      <c r="F326" s="55"/>
      <c r="G326" s="4"/>
      <c r="H326" s="4"/>
      <c r="I326" s="55"/>
      <c r="J326" s="55"/>
      <c r="K326" s="55"/>
      <c r="L326" s="58"/>
      <c r="M326" s="58"/>
      <c r="N326" s="58"/>
      <c r="O326" s="58"/>
      <c r="P326" s="55"/>
      <c r="Q326" s="55"/>
      <c r="R326" s="55"/>
      <c r="S326" s="55"/>
      <c r="T326" s="55"/>
      <c r="U326" s="55"/>
      <c r="V326" s="55"/>
      <c r="W326" s="55"/>
      <c r="X326" s="55"/>
      <c r="Y326" s="55"/>
    </row>
    <row r="327" spans="1:25" s="31" customFormat="1" ht="13.5" customHeight="1" x14ac:dyDescent="0.25">
      <c r="A327" s="55"/>
      <c r="B327" s="56"/>
      <c r="C327" s="56"/>
      <c r="D327" s="57"/>
      <c r="E327" s="70"/>
      <c r="F327" s="55"/>
      <c r="G327" s="4"/>
      <c r="H327" s="4"/>
      <c r="I327" s="60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</row>
    <row r="328" spans="1:25" s="31" customFormat="1" ht="13.5" customHeight="1" x14ac:dyDescent="0.25">
      <c r="A328" s="55"/>
      <c r="B328" s="56"/>
      <c r="C328" s="56"/>
      <c r="D328" s="57"/>
      <c r="E328" s="70"/>
      <c r="F328" s="55"/>
      <c r="G328" s="4"/>
      <c r="H328" s="4"/>
      <c r="I328" s="55"/>
      <c r="J328" s="55"/>
      <c r="K328" s="55"/>
      <c r="L328" s="58"/>
      <c r="M328" s="58"/>
      <c r="N328" s="58"/>
      <c r="O328" s="58"/>
      <c r="P328" s="55"/>
      <c r="Q328" s="55"/>
      <c r="R328" s="55"/>
      <c r="S328" s="55"/>
      <c r="T328" s="55"/>
      <c r="U328" s="55"/>
      <c r="V328" s="55"/>
      <c r="W328" s="55"/>
      <c r="X328" s="55"/>
      <c r="Y328" s="55"/>
    </row>
    <row r="329" spans="1:25" s="31" customFormat="1" ht="13.5" customHeight="1" x14ac:dyDescent="0.25">
      <c r="A329" s="55"/>
      <c r="B329" s="56"/>
      <c r="C329" s="56"/>
      <c r="D329" s="57"/>
      <c r="E329" s="70"/>
      <c r="F329" s="55"/>
      <c r="G329" s="4"/>
      <c r="H329" s="4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</row>
    <row r="330" spans="1:25" s="31" customFormat="1" ht="13.5" customHeight="1" x14ac:dyDescent="0.25">
      <c r="A330" s="55"/>
      <c r="B330" s="56"/>
      <c r="C330" s="56"/>
      <c r="D330" s="57"/>
      <c r="E330" s="70"/>
      <c r="F330" s="55"/>
      <c r="G330" s="4"/>
      <c r="H330" s="4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</row>
    <row r="331" spans="1:25" s="31" customFormat="1" ht="13.5" customHeight="1" x14ac:dyDescent="0.25">
      <c r="A331" s="55"/>
      <c r="B331" s="56"/>
      <c r="C331" s="56"/>
      <c r="D331" s="57"/>
      <c r="E331" s="70"/>
      <c r="F331" s="55"/>
      <c r="G331" s="4"/>
      <c r="H331" s="4"/>
      <c r="I331" s="55"/>
      <c r="J331" s="55"/>
      <c r="K331" s="55"/>
      <c r="L331" s="58"/>
      <c r="M331" s="58"/>
      <c r="N331" s="58"/>
      <c r="O331" s="58"/>
      <c r="P331" s="55"/>
      <c r="Q331" s="55"/>
      <c r="R331" s="55"/>
      <c r="S331" s="55"/>
      <c r="T331" s="55"/>
      <c r="U331" s="55"/>
      <c r="V331" s="55"/>
      <c r="W331" s="55"/>
      <c r="X331" s="55"/>
      <c r="Y331" s="55"/>
    </row>
    <row r="332" spans="1:25" s="31" customFormat="1" ht="13.5" customHeight="1" x14ac:dyDescent="0.25">
      <c r="A332" s="55"/>
      <c r="B332" s="56"/>
      <c r="C332" s="56"/>
      <c r="D332" s="57"/>
      <c r="E332" s="70"/>
      <c r="F332" s="55"/>
      <c r="G332" s="4"/>
      <c r="H332" s="4"/>
      <c r="I332" s="55"/>
      <c r="J332" s="55"/>
      <c r="K332" s="55"/>
      <c r="L332" s="58"/>
      <c r="M332" s="58"/>
      <c r="N332" s="58"/>
      <c r="O332" s="58"/>
      <c r="P332" s="55"/>
      <c r="Q332" s="55"/>
      <c r="R332" s="55"/>
      <c r="S332" s="55"/>
      <c r="T332" s="55"/>
      <c r="U332" s="55"/>
      <c r="V332" s="55"/>
      <c r="W332" s="55"/>
      <c r="X332" s="55"/>
      <c r="Y332" s="55"/>
    </row>
    <row r="333" spans="1:25" s="31" customFormat="1" ht="13.5" customHeight="1" x14ac:dyDescent="0.25">
      <c r="A333" s="55"/>
      <c r="B333" s="56"/>
      <c r="C333" s="56"/>
      <c r="D333" s="57"/>
      <c r="E333" s="70"/>
      <c r="F333" s="55"/>
      <c r="G333" s="4"/>
      <c r="H333" s="4"/>
      <c r="I333" s="55"/>
      <c r="J333" s="55"/>
      <c r="K333" s="55"/>
      <c r="L333" s="58"/>
      <c r="M333" s="58"/>
      <c r="N333" s="58"/>
      <c r="O333" s="58"/>
      <c r="P333" s="55"/>
      <c r="Q333" s="55"/>
      <c r="R333" s="55"/>
      <c r="S333" s="55"/>
      <c r="T333" s="55"/>
      <c r="U333" s="55"/>
      <c r="V333" s="55"/>
      <c r="W333" s="55"/>
      <c r="X333" s="55"/>
      <c r="Y333" s="55"/>
    </row>
    <row r="334" spans="1:25" s="31" customFormat="1" ht="13.5" customHeight="1" x14ac:dyDescent="0.25">
      <c r="A334" s="55"/>
      <c r="B334" s="56"/>
      <c r="C334" s="56"/>
      <c r="D334" s="57"/>
      <c r="E334" s="70"/>
      <c r="F334" s="55"/>
      <c r="G334" s="4"/>
      <c r="H334" s="4"/>
      <c r="I334" s="55"/>
      <c r="J334" s="55"/>
      <c r="K334" s="55"/>
      <c r="L334" s="58"/>
      <c r="M334" s="58"/>
      <c r="N334" s="58"/>
      <c r="O334" s="58"/>
      <c r="P334" s="55"/>
      <c r="Q334" s="55"/>
      <c r="R334" s="55"/>
      <c r="S334" s="55"/>
      <c r="T334" s="55"/>
      <c r="U334" s="55"/>
      <c r="V334" s="55"/>
      <c r="W334" s="55"/>
      <c r="X334" s="55"/>
      <c r="Y334" s="55"/>
    </row>
    <row r="335" spans="1:25" s="31" customFormat="1" ht="13.5" customHeight="1" x14ac:dyDescent="0.25">
      <c r="A335" s="55"/>
      <c r="B335" s="56"/>
      <c r="C335" s="56"/>
      <c r="D335" s="57"/>
      <c r="E335" s="70"/>
      <c r="F335" s="59"/>
      <c r="G335" s="4"/>
      <c r="H335" s="4"/>
      <c r="I335" s="55"/>
      <c r="J335" s="55"/>
      <c r="K335" s="55"/>
      <c r="L335" s="58"/>
      <c r="M335" s="58"/>
      <c r="N335" s="58"/>
      <c r="O335" s="58"/>
      <c r="P335" s="55"/>
      <c r="Q335" s="55"/>
      <c r="R335" s="55"/>
      <c r="S335" s="59"/>
      <c r="T335" s="55"/>
      <c r="U335" s="55"/>
      <c r="V335" s="55"/>
      <c r="W335" s="55"/>
      <c r="X335" s="55"/>
      <c r="Y335" s="55"/>
    </row>
    <row r="336" spans="1:25" s="31" customFormat="1" ht="13.5" customHeight="1" x14ac:dyDescent="0.25">
      <c r="A336" s="55"/>
      <c r="B336" s="56"/>
      <c r="C336" s="56"/>
      <c r="D336" s="57"/>
      <c r="E336" s="70"/>
      <c r="F336" s="59"/>
      <c r="G336" s="4"/>
      <c r="H336" s="4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9"/>
      <c r="T336" s="55"/>
      <c r="U336" s="55"/>
      <c r="V336" s="55"/>
      <c r="W336" s="55"/>
      <c r="X336" s="55"/>
      <c r="Y336" s="55"/>
    </row>
    <row r="337" spans="1:25" s="31" customFormat="1" ht="13.5" customHeight="1" x14ac:dyDescent="0.25">
      <c r="A337" s="55"/>
      <c r="B337" s="56"/>
      <c r="C337" s="56"/>
      <c r="D337" s="57"/>
      <c r="E337" s="70"/>
      <c r="F337" s="59"/>
      <c r="G337" s="4"/>
      <c r="H337" s="4"/>
      <c r="I337" s="55"/>
      <c r="J337" s="55"/>
      <c r="K337" s="55"/>
      <c r="L337" s="58"/>
      <c r="M337" s="58"/>
      <c r="N337" s="58"/>
      <c r="O337" s="58"/>
      <c r="P337" s="55"/>
      <c r="Q337" s="55"/>
      <c r="R337" s="55"/>
      <c r="S337" s="59"/>
      <c r="T337" s="55"/>
      <c r="U337" s="60"/>
      <c r="V337" s="55"/>
      <c r="W337" s="55"/>
      <c r="X337" s="55"/>
      <c r="Y337" s="55"/>
    </row>
    <row r="338" spans="1:25" s="31" customFormat="1" ht="13.5" customHeight="1" x14ac:dyDescent="0.25">
      <c r="A338" s="55"/>
      <c r="B338" s="56"/>
      <c r="C338" s="56"/>
      <c r="D338" s="57"/>
      <c r="E338" s="70"/>
      <c r="F338" s="59"/>
      <c r="G338" s="4"/>
      <c r="H338" s="4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9"/>
      <c r="T338" s="55"/>
      <c r="U338" s="55"/>
      <c r="V338" s="55"/>
      <c r="W338" s="55"/>
      <c r="X338" s="55"/>
      <c r="Y338" s="55"/>
    </row>
    <row r="339" spans="1:25" s="31" customFormat="1" ht="13.5" customHeight="1" x14ac:dyDescent="0.25">
      <c r="A339" s="55"/>
      <c r="B339" s="56"/>
      <c r="C339" s="56"/>
      <c r="D339" s="57"/>
      <c r="E339" s="70"/>
      <c r="F339" s="59"/>
      <c r="G339" s="4"/>
      <c r="H339" s="4"/>
      <c r="I339" s="55"/>
      <c r="J339" s="55"/>
      <c r="K339" s="55"/>
      <c r="L339" s="58"/>
      <c r="M339" s="58"/>
      <c r="N339" s="58"/>
      <c r="O339" s="58"/>
      <c r="P339" s="55"/>
      <c r="Q339" s="55"/>
      <c r="R339" s="55"/>
      <c r="S339" s="55"/>
      <c r="T339" s="59"/>
      <c r="U339" s="55"/>
      <c r="V339" s="59"/>
      <c r="W339" s="59"/>
      <c r="X339" s="55"/>
      <c r="Y339" s="55"/>
    </row>
    <row r="340" spans="1:25" s="31" customFormat="1" ht="13.5" customHeight="1" x14ac:dyDescent="0.25">
      <c r="A340" s="55"/>
      <c r="B340" s="56"/>
      <c r="C340" s="56"/>
      <c r="D340" s="57"/>
      <c r="E340" s="70"/>
      <c r="F340" s="59"/>
      <c r="G340" s="4"/>
      <c r="H340" s="4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9"/>
      <c r="U340" s="55"/>
      <c r="V340" s="59"/>
      <c r="W340" s="59"/>
      <c r="X340" s="55"/>
      <c r="Y340" s="55"/>
    </row>
    <row r="341" spans="1:25" s="31" customFormat="1" ht="13.5" customHeight="1" x14ac:dyDescent="0.25">
      <c r="A341" s="55"/>
      <c r="B341" s="56"/>
      <c r="C341" s="56"/>
      <c r="D341" s="57"/>
      <c r="E341" s="70"/>
      <c r="F341" s="61"/>
      <c r="G341" s="4"/>
      <c r="H341" s="4"/>
      <c r="I341" s="60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</row>
    <row r="342" spans="1:25" s="31" customFormat="1" ht="13.5" customHeight="1" x14ac:dyDescent="0.25">
      <c r="A342" s="55"/>
      <c r="B342" s="56"/>
      <c r="C342" s="56"/>
      <c r="D342" s="57"/>
      <c r="E342" s="70"/>
      <c r="F342" s="55"/>
      <c r="G342" s="4"/>
      <c r="H342" s="4"/>
      <c r="I342" s="55"/>
      <c r="J342" s="55"/>
      <c r="K342" s="55"/>
      <c r="L342" s="58"/>
      <c r="M342" s="58"/>
      <c r="N342" s="58"/>
      <c r="O342" s="58"/>
      <c r="P342" s="55"/>
      <c r="Q342" s="55"/>
      <c r="R342" s="55"/>
      <c r="S342" s="55"/>
      <c r="T342" s="55"/>
      <c r="U342" s="55"/>
      <c r="V342" s="55"/>
      <c r="W342" s="55"/>
      <c r="X342" s="55"/>
      <c r="Y342" s="55"/>
    </row>
    <row r="343" spans="1:25" s="31" customFormat="1" ht="13.5" customHeight="1" x14ac:dyDescent="0.25">
      <c r="A343" s="55"/>
      <c r="B343" s="56"/>
      <c r="C343" s="56"/>
      <c r="D343" s="57"/>
      <c r="E343" s="70"/>
      <c r="F343" s="55"/>
      <c r="G343" s="4"/>
      <c r="H343" s="4"/>
      <c r="I343" s="55"/>
      <c r="J343" s="55"/>
      <c r="K343" s="55"/>
      <c r="L343" s="58"/>
      <c r="M343" s="58"/>
      <c r="N343" s="58"/>
      <c r="O343" s="58"/>
      <c r="P343" s="55"/>
      <c r="Q343" s="55"/>
      <c r="R343" s="55"/>
      <c r="S343" s="55"/>
      <c r="T343" s="55"/>
      <c r="U343" s="55"/>
      <c r="V343" s="55"/>
      <c r="W343" s="55"/>
      <c r="X343" s="55"/>
      <c r="Y343" s="55"/>
    </row>
    <row r="344" spans="1:25" s="31" customFormat="1" ht="13.5" customHeight="1" x14ac:dyDescent="0.25">
      <c r="A344" s="55"/>
      <c r="B344" s="56"/>
      <c r="C344" s="56"/>
      <c r="D344" s="57"/>
      <c r="E344" s="70"/>
      <c r="F344" s="55"/>
      <c r="G344" s="4"/>
      <c r="H344" s="4"/>
      <c r="I344" s="60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</row>
    <row r="345" spans="1:25" s="31" customFormat="1" ht="13.5" customHeight="1" x14ac:dyDescent="0.25">
      <c r="A345" s="55"/>
      <c r="B345" s="56"/>
      <c r="C345" s="56"/>
      <c r="D345" s="57"/>
      <c r="E345" s="70"/>
      <c r="F345" s="55"/>
      <c r="G345" s="4"/>
      <c r="H345" s="4"/>
      <c r="I345" s="60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</row>
    <row r="346" spans="1:25" s="31" customFormat="1" ht="13.5" customHeight="1" x14ac:dyDescent="0.25">
      <c r="A346" s="55"/>
      <c r="B346" s="56"/>
      <c r="C346" s="56"/>
      <c r="D346" s="57"/>
      <c r="E346" s="70"/>
      <c r="F346" s="55"/>
      <c r="G346" s="4"/>
      <c r="H346" s="4"/>
      <c r="I346" s="55"/>
      <c r="J346" s="55"/>
      <c r="K346" s="55"/>
      <c r="L346" s="58"/>
      <c r="M346" s="58"/>
      <c r="N346" s="58"/>
      <c r="O346" s="58"/>
      <c r="P346" s="55"/>
      <c r="Q346" s="55"/>
      <c r="R346" s="55"/>
      <c r="S346" s="55"/>
      <c r="T346" s="55"/>
      <c r="U346" s="55"/>
      <c r="V346" s="55"/>
      <c r="W346" s="55"/>
      <c r="X346" s="55"/>
      <c r="Y346" s="55"/>
    </row>
    <row r="347" spans="1:25" s="31" customFormat="1" ht="13.5" customHeight="1" x14ac:dyDescent="0.25">
      <c r="A347" s="55"/>
      <c r="B347" s="56"/>
      <c r="C347" s="56"/>
      <c r="D347" s="57"/>
      <c r="E347" s="70"/>
      <c r="F347" s="55"/>
      <c r="G347" s="4"/>
      <c r="H347" s="4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</row>
    <row r="348" spans="1:25" s="31" customFormat="1" ht="13.5" customHeight="1" x14ac:dyDescent="0.25">
      <c r="A348" s="55"/>
      <c r="B348" s="56"/>
      <c r="C348" s="56"/>
      <c r="D348" s="57"/>
      <c r="E348" s="70"/>
      <c r="F348" s="55"/>
      <c r="G348" s="4"/>
      <c r="H348" s="4"/>
      <c r="I348" s="60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9"/>
    </row>
    <row r="349" spans="1:25" s="31" customFormat="1" ht="13.5" customHeight="1" x14ac:dyDescent="0.25">
      <c r="A349" s="55"/>
      <c r="B349" s="56"/>
      <c r="C349" s="56"/>
      <c r="D349" s="57"/>
      <c r="E349" s="70"/>
      <c r="F349" s="59"/>
      <c r="G349" s="4"/>
      <c r="H349" s="4"/>
      <c r="I349" s="55"/>
      <c r="J349" s="55"/>
      <c r="K349" s="55"/>
      <c r="L349" s="58"/>
      <c r="M349" s="58"/>
      <c r="N349" s="58"/>
      <c r="O349" s="58"/>
      <c r="P349" s="55"/>
      <c r="Q349" s="55"/>
      <c r="R349" s="55"/>
      <c r="S349" s="59"/>
      <c r="T349" s="55"/>
      <c r="U349" s="55"/>
      <c r="V349" s="55"/>
      <c r="W349" s="55"/>
      <c r="X349" s="55"/>
      <c r="Y349" s="55"/>
    </row>
    <row r="350" spans="1:25" s="31" customFormat="1" ht="13.5" customHeight="1" x14ac:dyDescent="0.25">
      <c r="A350" s="55"/>
      <c r="B350" s="56"/>
      <c r="C350" s="56"/>
      <c r="D350" s="57"/>
      <c r="E350" s="70"/>
      <c r="F350" s="59"/>
      <c r="G350" s="4"/>
      <c r="H350" s="4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9"/>
      <c r="T350" s="55"/>
      <c r="U350" s="55"/>
      <c r="V350" s="55"/>
      <c r="W350" s="55"/>
      <c r="X350" s="55"/>
      <c r="Y350" s="55"/>
    </row>
    <row r="351" spans="1:25" s="31" customFormat="1" ht="13.5" customHeight="1" x14ac:dyDescent="0.25">
      <c r="A351" s="55"/>
      <c r="B351" s="56"/>
      <c r="C351" s="56"/>
      <c r="D351" s="57"/>
      <c r="E351" s="70"/>
      <c r="F351" s="59"/>
      <c r="G351" s="4"/>
      <c r="H351" s="4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9"/>
      <c r="U351" s="59"/>
      <c r="V351" s="59"/>
      <c r="W351" s="59"/>
      <c r="X351" s="59"/>
      <c r="Y351" s="59"/>
    </row>
    <row r="352" spans="1:25" s="31" customFormat="1" ht="13.5" customHeight="1" x14ac:dyDescent="0.25">
      <c r="A352" s="55"/>
      <c r="B352" s="56"/>
      <c r="C352" s="56"/>
      <c r="D352" s="57"/>
      <c r="E352" s="70"/>
      <c r="F352" s="59"/>
      <c r="G352" s="4"/>
      <c r="H352" s="4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9"/>
      <c r="U352" s="59"/>
      <c r="V352" s="59"/>
      <c r="W352" s="59"/>
      <c r="X352" s="59"/>
      <c r="Y352" s="59"/>
    </row>
    <row r="353" spans="1:25" s="31" customFormat="1" ht="13.5" customHeight="1" x14ac:dyDescent="0.25">
      <c r="A353" s="55"/>
      <c r="B353" s="56"/>
      <c r="C353" s="56"/>
      <c r="D353" s="57"/>
      <c r="E353" s="70"/>
      <c r="F353" s="59"/>
      <c r="G353" s="4"/>
      <c r="H353" s="4"/>
      <c r="I353" s="55"/>
      <c r="J353" s="55"/>
      <c r="K353" s="55"/>
      <c r="L353" s="58"/>
      <c r="M353" s="58"/>
      <c r="N353" s="58"/>
      <c r="O353" s="58"/>
      <c r="P353" s="55"/>
      <c r="Q353" s="55"/>
      <c r="R353" s="55"/>
      <c r="S353" s="55"/>
      <c r="T353" s="59"/>
      <c r="U353" s="55"/>
      <c r="V353" s="59"/>
      <c r="W353" s="59"/>
      <c r="X353" s="55"/>
      <c r="Y353" s="55"/>
    </row>
    <row r="354" spans="1:25" s="31" customFormat="1" ht="13.5" customHeight="1" x14ac:dyDescent="0.25">
      <c r="A354" s="55"/>
      <c r="B354" s="56"/>
      <c r="C354" s="56"/>
      <c r="D354" s="57"/>
      <c r="E354" s="70"/>
      <c r="F354" s="59"/>
      <c r="G354" s="4"/>
      <c r="H354" s="4"/>
      <c r="I354" s="55"/>
      <c r="J354" s="55"/>
      <c r="K354" s="55"/>
      <c r="L354" s="58"/>
      <c r="M354" s="58"/>
      <c r="N354" s="58"/>
      <c r="O354" s="58"/>
      <c r="P354" s="55"/>
      <c r="Q354" s="55"/>
      <c r="R354" s="55"/>
      <c r="S354" s="55"/>
      <c r="T354" s="59"/>
      <c r="U354" s="55"/>
      <c r="V354" s="59"/>
      <c r="W354" s="59"/>
      <c r="X354" s="55"/>
      <c r="Y354" s="55"/>
    </row>
    <row r="355" spans="1:25" s="31" customFormat="1" ht="13.5" customHeight="1" x14ac:dyDescent="0.25">
      <c r="A355" s="55"/>
      <c r="B355" s="56"/>
      <c r="C355" s="56"/>
      <c r="D355" s="57"/>
      <c r="E355" s="70"/>
      <c r="F355" s="62"/>
      <c r="G355" s="4"/>
      <c r="H355" s="4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9"/>
      <c r="T355" s="59"/>
      <c r="U355" s="60"/>
      <c r="V355" s="55"/>
      <c r="W355" s="59"/>
      <c r="X355" s="59"/>
      <c r="Y355" s="55"/>
    </row>
    <row r="356" spans="1:25" s="31" customFormat="1" ht="13.5" customHeight="1" x14ac:dyDescent="0.25">
      <c r="A356" s="55"/>
      <c r="B356" s="56"/>
      <c r="C356" s="56"/>
      <c r="D356" s="57"/>
      <c r="E356" s="70"/>
      <c r="F356" s="59"/>
      <c r="G356" s="4"/>
      <c r="H356" s="4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9"/>
      <c r="T356" s="59"/>
      <c r="U356" s="55"/>
      <c r="V356" s="55"/>
      <c r="W356" s="59"/>
      <c r="X356" s="59"/>
      <c r="Y356" s="55"/>
    </row>
    <row r="357" spans="1:25" s="31" customFormat="1" ht="13.5" customHeight="1" x14ac:dyDescent="0.25">
      <c r="A357" s="55"/>
      <c r="B357" s="56"/>
      <c r="C357" s="56"/>
      <c r="D357" s="57"/>
      <c r="E357" s="70"/>
      <c r="F357" s="59"/>
      <c r="G357" s="4"/>
      <c r="H357" s="4"/>
      <c r="I357" s="55"/>
      <c r="J357" s="55"/>
      <c r="K357" s="55"/>
      <c r="L357" s="58"/>
      <c r="M357" s="58"/>
      <c r="N357" s="58"/>
      <c r="O357" s="58"/>
      <c r="P357" s="55"/>
      <c r="Q357" s="55"/>
      <c r="R357" s="55"/>
      <c r="S357" s="59"/>
      <c r="T357" s="59"/>
      <c r="U357" s="55"/>
      <c r="V357" s="59"/>
      <c r="W357" s="59"/>
      <c r="X357" s="59"/>
      <c r="Y357" s="55"/>
    </row>
    <row r="358" spans="1:25" s="31" customFormat="1" ht="13.5" customHeight="1" x14ac:dyDescent="0.25">
      <c r="A358" s="55"/>
      <c r="B358" s="56"/>
      <c r="C358" s="56"/>
      <c r="D358" s="57"/>
      <c r="E358" s="70"/>
      <c r="F358" s="59"/>
      <c r="G358" s="4"/>
      <c r="H358" s="4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9"/>
      <c r="T358" s="59"/>
      <c r="U358" s="55"/>
      <c r="V358" s="59"/>
      <c r="W358" s="59"/>
      <c r="X358" s="59"/>
      <c r="Y358" s="55"/>
    </row>
    <row r="359" spans="1:25" s="31" customFormat="1" ht="13.5" customHeight="1" x14ac:dyDescent="0.25">
      <c r="A359" s="55"/>
      <c r="B359" s="56"/>
      <c r="C359" s="56"/>
      <c r="D359" s="57"/>
      <c r="E359" s="70"/>
      <c r="F359" s="59"/>
      <c r="G359" s="4"/>
      <c r="H359" s="4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9"/>
      <c r="U359" s="59"/>
      <c r="V359" s="55"/>
      <c r="W359" s="59"/>
      <c r="X359" s="59"/>
      <c r="Y359" s="55"/>
    </row>
    <row r="360" spans="1:25" s="31" customFormat="1" ht="13.5" customHeight="1" x14ac:dyDescent="0.25">
      <c r="A360" s="55"/>
      <c r="B360" s="56"/>
      <c r="C360" s="56"/>
      <c r="D360" s="57"/>
      <c r="E360" s="70"/>
      <c r="F360" s="59"/>
      <c r="G360" s="4"/>
      <c r="H360" s="4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9"/>
      <c r="U360" s="59"/>
      <c r="V360" s="55"/>
      <c r="W360" s="59"/>
      <c r="X360" s="59"/>
      <c r="Y360" s="55"/>
    </row>
    <row r="361" spans="1:25" s="31" customFormat="1" ht="13.5" customHeight="1" x14ac:dyDescent="0.25">
      <c r="A361" s="55"/>
      <c r="B361" s="56"/>
      <c r="C361" s="56"/>
      <c r="D361" s="57"/>
      <c r="E361" s="70"/>
      <c r="F361" s="55"/>
      <c r="G361" s="4"/>
      <c r="H361" s="4"/>
      <c r="I361" s="55"/>
      <c r="J361" s="55"/>
      <c r="K361" s="55"/>
      <c r="L361" s="58"/>
      <c r="M361" s="58"/>
      <c r="N361" s="58"/>
      <c r="O361" s="58"/>
      <c r="P361" s="55"/>
      <c r="Q361" s="55"/>
      <c r="R361" s="55"/>
      <c r="S361" s="59"/>
      <c r="T361" s="59"/>
      <c r="U361" s="55"/>
      <c r="V361" s="59"/>
      <c r="W361" s="59"/>
      <c r="X361" s="59"/>
      <c r="Y361" s="59"/>
    </row>
    <row r="362" spans="1:25" s="31" customFormat="1" ht="13.5" customHeight="1" x14ac:dyDescent="0.25">
      <c r="A362" s="55"/>
      <c r="B362" s="56"/>
      <c r="C362" s="56"/>
      <c r="D362" s="57"/>
      <c r="E362" s="70"/>
      <c r="F362" s="55"/>
      <c r="G362" s="4"/>
      <c r="H362" s="4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9"/>
      <c r="T362" s="59"/>
      <c r="U362" s="55"/>
      <c r="V362" s="59"/>
      <c r="W362" s="59"/>
      <c r="X362" s="59"/>
      <c r="Y362" s="59"/>
    </row>
    <row r="363" spans="1:25" s="31" customFormat="1" ht="13.5" customHeight="1" x14ac:dyDescent="0.25">
      <c r="A363" s="55"/>
      <c r="B363" s="56"/>
      <c r="C363" s="56"/>
      <c r="D363" s="57"/>
      <c r="E363" s="70"/>
      <c r="F363" s="61"/>
      <c r="G363" s="4"/>
      <c r="H363" s="4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9"/>
      <c r="T363" s="59"/>
      <c r="U363" s="55"/>
      <c r="V363" s="59"/>
      <c r="W363" s="59"/>
      <c r="X363" s="59"/>
      <c r="Y363" s="59"/>
    </row>
    <row r="364" spans="1:25" s="31" customFormat="1" ht="13.5" customHeight="1" x14ac:dyDescent="0.25">
      <c r="A364" s="55"/>
      <c r="B364" s="56"/>
      <c r="C364" s="56"/>
      <c r="D364" s="57"/>
      <c r="E364" s="70"/>
      <c r="F364" s="55"/>
      <c r="G364" s="4"/>
      <c r="H364" s="4"/>
      <c r="I364" s="55"/>
      <c r="J364" s="55"/>
      <c r="K364" s="55"/>
      <c r="L364" s="58"/>
      <c r="M364" s="58"/>
      <c r="N364" s="58"/>
      <c r="O364" s="58"/>
      <c r="P364" s="55"/>
      <c r="Q364" s="55"/>
      <c r="R364" s="55"/>
      <c r="S364" s="59"/>
      <c r="T364" s="59"/>
      <c r="U364" s="55"/>
      <c r="V364" s="59"/>
      <c r="W364" s="59"/>
      <c r="X364" s="59"/>
      <c r="Y364" s="59"/>
    </row>
    <row r="365" spans="1:25" s="31" customFormat="1" ht="13.5" customHeight="1" x14ac:dyDescent="0.25">
      <c r="A365" s="55"/>
      <c r="B365" s="56"/>
      <c r="C365" s="56"/>
      <c r="D365" s="57"/>
      <c r="E365" s="70"/>
      <c r="F365" s="55"/>
      <c r="G365" s="4"/>
      <c r="H365" s="4"/>
      <c r="I365" s="55"/>
      <c r="J365" s="55"/>
      <c r="K365" s="55"/>
      <c r="L365" s="58"/>
      <c r="M365" s="58"/>
      <c r="N365" s="58"/>
      <c r="O365" s="58"/>
      <c r="P365" s="55"/>
      <c r="Q365" s="55"/>
      <c r="R365" s="55"/>
      <c r="S365" s="55"/>
      <c r="T365" s="55"/>
      <c r="U365" s="55"/>
      <c r="V365" s="55"/>
      <c r="W365" s="55"/>
      <c r="X365" s="55"/>
      <c r="Y365" s="55"/>
    </row>
    <row r="366" spans="1:25" s="31" customFormat="1" ht="13.5" customHeight="1" x14ac:dyDescent="0.25">
      <c r="A366" s="55"/>
      <c r="B366" s="56"/>
      <c r="C366" s="56"/>
      <c r="D366" s="57"/>
      <c r="E366" s="70"/>
      <c r="F366" s="55"/>
      <c r="G366" s="4"/>
      <c r="H366" s="4"/>
      <c r="I366" s="55"/>
      <c r="J366" s="55"/>
      <c r="K366" s="55"/>
      <c r="L366" s="58"/>
      <c r="M366" s="58"/>
      <c r="N366" s="58"/>
      <c r="O366" s="58"/>
      <c r="P366" s="55"/>
      <c r="Q366" s="55"/>
      <c r="R366" s="55"/>
      <c r="S366" s="55"/>
      <c r="T366" s="55"/>
      <c r="U366" s="55"/>
      <c r="V366" s="55"/>
      <c r="W366" s="55"/>
      <c r="X366" s="55"/>
      <c r="Y366" s="55"/>
    </row>
    <row r="367" spans="1:25" s="31" customFormat="1" ht="13.5" customHeight="1" x14ac:dyDescent="0.25">
      <c r="A367" s="55"/>
      <c r="B367" s="56"/>
      <c r="C367" s="56"/>
      <c r="D367" s="57"/>
      <c r="E367" s="70"/>
      <c r="F367" s="55"/>
      <c r="G367" s="4"/>
      <c r="H367" s="4"/>
      <c r="I367" s="60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  <c r="X367" s="55"/>
      <c r="Y367" s="55"/>
    </row>
    <row r="368" spans="1:25" s="31" customFormat="1" ht="13.5" customHeight="1" x14ac:dyDescent="0.25">
      <c r="A368" s="55"/>
      <c r="B368" s="56"/>
      <c r="C368" s="56"/>
      <c r="D368" s="57"/>
      <c r="E368" s="70"/>
      <c r="F368" s="55"/>
      <c r="G368" s="4"/>
      <c r="H368" s="4"/>
      <c r="I368" s="55"/>
      <c r="J368" s="55"/>
      <c r="K368" s="55"/>
      <c r="L368" s="58"/>
      <c r="M368" s="58"/>
      <c r="N368" s="58"/>
      <c r="O368" s="58"/>
      <c r="P368" s="55"/>
      <c r="Q368" s="55"/>
      <c r="R368" s="55"/>
      <c r="S368" s="55"/>
      <c r="T368" s="55"/>
      <c r="U368" s="55"/>
      <c r="V368" s="55"/>
      <c r="W368" s="55"/>
      <c r="X368" s="55"/>
      <c r="Y368" s="55"/>
    </row>
    <row r="369" spans="1:25" s="31" customFormat="1" ht="13.5" customHeight="1" x14ac:dyDescent="0.25">
      <c r="A369" s="55"/>
      <c r="B369" s="56"/>
      <c r="C369" s="56"/>
      <c r="D369" s="57"/>
      <c r="E369" s="70"/>
      <c r="F369" s="55"/>
      <c r="G369" s="4"/>
      <c r="H369" s="4"/>
      <c r="I369" s="55"/>
      <c r="J369" s="55"/>
      <c r="K369" s="55"/>
      <c r="L369" s="55"/>
      <c r="M369" s="55"/>
      <c r="N369" s="55"/>
      <c r="O369" s="55"/>
      <c r="P369" s="55"/>
      <c r="Q369" s="55"/>
      <c r="R369" s="55"/>
      <c r="S369" s="55"/>
      <c r="T369" s="55"/>
      <c r="U369" s="55"/>
      <c r="V369" s="55"/>
      <c r="W369" s="55"/>
      <c r="X369" s="55"/>
      <c r="Y369" s="55"/>
    </row>
    <row r="370" spans="1:25" s="31" customFormat="1" ht="13.5" customHeight="1" x14ac:dyDescent="0.25">
      <c r="A370" s="55"/>
      <c r="B370" s="56"/>
      <c r="C370" s="56"/>
      <c r="D370" s="57"/>
      <c r="E370" s="70"/>
      <c r="F370" s="55"/>
      <c r="G370" s="4"/>
      <c r="H370" s="4"/>
      <c r="I370" s="55"/>
      <c r="J370" s="55"/>
      <c r="K370" s="55"/>
      <c r="L370" s="55"/>
      <c r="M370" s="55"/>
      <c r="N370" s="55"/>
      <c r="O370" s="55"/>
      <c r="P370" s="55"/>
      <c r="Q370" s="55"/>
      <c r="R370" s="55"/>
      <c r="S370" s="55"/>
      <c r="T370" s="55"/>
      <c r="U370" s="55"/>
      <c r="V370" s="55"/>
      <c r="W370" s="55"/>
      <c r="X370" s="55"/>
      <c r="Y370" s="55"/>
    </row>
    <row r="371" spans="1:25" s="31" customFormat="1" ht="13.5" customHeight="1" x14ac:dyDescent="0.25">
      <c r="A371" s="55"/>
      <c r="B371" s="56"/>
      <c r="C371" s="56"/>
      <c r="D371" s="57"/>
      <c r="E371" s="70"/>
      <c r="F371" s="55"/>
      <c r="G371" s="4"/>
      <c r="H371" s="4"/>
      <c r="I371" s="55"/>
      <c r="J371" s="55"/>
      <c r="K371" s="55"/>
      <c r="L371" s="58"/>
      <c r="M371" s="58"/>
      <c r="N371" s="58"/>
      <c r="O371" s="58"/>
      <c r="P371" s="55"/>
      <c r="Q371" s="55"/>
      <c r="R371" s="55"/>
      <c r="S371" s="55"/>
      <c r="T371" s="55"/>
      <c r="U371" s="55"/>
      <c r="V371" s="55"/>
      <c r="W371" s="55"/>
      <c r="X371" s="55"/>
      <c r="Y371" s="55"/>
    </row>
    <row r="372" spans="1:25" s="31" customFormat="1" ht="13.5" customHeight="1" x14ac:dyDescent="0.25">
      <c r="A372" s="55"/>
      <c r="B372" s="56"/>
      <c r="C372" s="56"/>
      <c r="D372" s="57"/>
      <c r="E372" s="70"/>
      <c r="F372" s="55"/>
      <c r="G372" s="4"/>
      <c r="H372" s="4"/>
      <c r="I372" s="55"/>
      <c r="J372" s="55"/>
      <c r="K372" s="55"/>
      <c r="L372" s="58"/>
      <c r="M372" s="58"/>
      <c r="N372" s="58"/>
      <c r="O372" s="58"/>
      <c r="P372" s="55"/>
      <c r="Q372" s="55"/>
      <c r="R372" s="55"/>
      <c r="S372" s="55"/>
      <c r="T372" s="55"/>
      <c r="U372" s="55"/>
      <c r="V372" s="55"/>
      <c r="W372" s="55"/>
      <c r="X372" s="55"/>
      <c r="Y372" s="55"/>
    </row>
    <row r="373" spans="1:25" s="31" customFormat="1" ht="13.5" customHeight="1" x14ac:dyDescent="0.25">
      <c r="A373" s="55"/>
      <c r="B373" s="56"/>
      <c r="C373" s="56"/>
      <c r="D373" s="57"/>
      <c r="E373" s="70"/>
      <c r="F373" s="55"/>
      <c r="G373" s="4"/>
      <c r="H373" s="4"/>
      <c r="I373" s="55"/>
      <c r="J373" s="55"/>
      <c r="K373" s="55"/>
      <c r="L373" s="58"/>
      <c r="M373" s="58"/>
      <c r="N373" s="58"/>
      <c r="O373" s="58"/>
      <c r="P373" s="55"/>
      <c r="Q373" s="55"/>
      <c r="R373" s="55"/>
      <c r="S373" s="55"/>
      <c r="T373" s="55"/>
      <c r="U373" s="55"/>
      <c r="V373" s="55"/>
      <c r="W373" s="55"/>
      <c r="X373" s="55"/>
      <c r="Y373" s="55"/>
    </row>
    <row r="374" spans="1:25" s="31" customFormat="1" ht="13.5" customHeight="1" x14ac:dyDescent="0.25">
      <c r="A374" s="55"/>
      <c r="B374" s="56"/>
      <c r="C374" s="56"/>
      <c r="D374" s="57"/>
      <c r="E374" s="70"/>
      <c r="F374" s="55"/>
      <c r="G374" s="4"/>
      <c r="H374" s="4"/>
      <c r="I374" s="55"/>
      <c r="J374" s="55"/>
      <c r="K374" s="55"/>
      <c r="L374" s="58"/>
      <c r="M374" s="58"/>
      <c r="N374" s="58"/>
      <c r="O374" s="58"/>
      <c r="P374" s="55"/>
      <c r="Q374" s="55"/>
      <c r="R374" s="55"/>
      <c r="S374" s="55"/>
      <c r="T374" s="55"/>
      <c r="U374" s="55"/>
      <c r="V374" s="55"/>
      <c r="W374" s="55"/>
      <c r="X374" s="55"/>
      <c r="Y374" s="55"/>
    </row>
    <row r="375" spans="1:25" s="31" customFormat="1" ht="13.5" customHeight="1" x14ac:dyDescent="0.25">
      <c r="A375" s="55"/>
      <c r="B375" s="56"/>
      <c r="C375" s="56"/>
      <c r="D375" s="57"/>
      <c r="E375" s="70"/>
      <c r="F375" s="59"/>
      <c r="G375" s="4"/>
      <c r="H375" s="4"/>
      <c r="I375" s="55"/>
      <c r="J375" s="55"/>
      <c r="K375" s="55"/>
      <c r="L375" s="58"/>
      <c r="M375" s="58"/>
      <c r="N375" s="58"/>
      <c r="O375" s="58"/>
      <c r="P375" s="55"/>
      <c r="Q375" s="55"/>
      <c r="R375" s="55"/>
      <c r="S375" s="59"/>
      <c r="T375" s="55"/>
      <c r="U375" s="55"/>
      <c r="V375" s="55"/>
      <c r="W375" s="55"/>
      <c r="X375" s="55"/>
      <c r="Y375" s="55"/>
    </row>
    <row r="376" spans="1:25" s="31" customFormat="1" ht="13.5" customHeight="1" x14ac:dyDescent="0.25">
      <c r="A376" s="55"/>
      <c r="B376" s="56"/>
      <c r="C376" s="56"/>
      <c r="D376" s="57"/>
      <c r="E376" s="70"/>
      <c r="F376" s="59"/>
      <c r="G376" s="4"/>
      <c r="H376" s="4"/>
      <c r="I376" s="55"/>
      <c r="J376" s="55"/>
      <c r="K376" s="55"/>
      <c r="L376" s="55"/>
      <c r="M376" s="55"/>
      <c r="N376" s="55"/>
      <c r="O376" s="55"/>
      <c r="P376" s="55"/>
      <c r="Q376" s="55"/>
      <c r="R376" s="55"/>
      <c r="S376" s="59"/>
      <c r="T376" s="55"/>
      <c r="U376" s="55"/>
      <c r="V376" s="55"/>
      <c r="W376" s="55"/>
      <c r="X376" s="55"/>
      <c r="Y376" s="55"/>
    </row>
    <row r="377" spans="1:25" s="31" customFormat="1" ht="13.5" customHeight="1" x14ac:dyDescent="0.25">
      <c r="A377" s="55"/>
      <c r="B377" s="56"/>
      <c r="C377" s="56"/>
      <c r="D377" s="57"/>
      <c r="E377" s="70"/>
      <c r="F377" s="59"/>
      <c r="G377" s="4"/>
      <c r="H377" s="4"/>
      <c r="I377" s="55"/>
      <c r="J377" s="55"/>
      <c r="K377" s="55"/>
      <c r="L377" s="58"/>
      <c r="M377" s="58"/>
      <c r="N377" s="58"/>
      <c r="O377" s="58"/>
      <c r="P377" s="55"/>
      <c r="Q377" s="55"/>
      <c r="R377" s="55"/>
      <c r="S377" s="59"/>
      <c r="T377" s="55"/>
      <c r="U377" s="60"/>
      <c r="V377" s="55"/>
      <c r="W377" s="55"/>
      <c r="X377" s="55"/>
      <c r="Y377" s="55"/>
    </row>
    <row r="378" spans="1:25" s="31" customFormat="1" ht="13.5" customHeight="1" x14ac:dyDescent="0.25">
      <c r="A378" s="55"/>
      <c r="B378" s="56"/>
      <c r="C378" s="56"/>
      <c r="D378" s="57"/>
      <c r="E378" s="70"/>
      <c r="F378" s="59"/>
      <c r="G378" s="4"/>
      <c r="H378" s="4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9"/>
      <c r="T378" s="55"/>
      <c r="U378" s="55"/>
      <c r="V378" s="55"/>
      <c r="W378" s="55"/>
      <c r="X378" s="55"/>
      <c r="Y378" s="55"/>
    </row>
    <row r="379" spans="1:25" s="31" customFormat="1" ht="13.5" customHeight="1" x14ac:dyDescent="0.25">
      <c r="A379" s="55"/>
      <c r="B379" s="56"/>
      <c r="C379" s="56"/>
      <c r="D379" s="57"/>
      <c r="E379" s="70"/>
      <c r="F379" s="59"/>
      <c r="G379" s="4"/>
      <c r="H379" s="4"/>
      <c r="I379" s="55"/>
      <c r="J379" s="55"/>
      <c r="K379" s="55"/>
      <c r="L379" s="58"/>
      <c r="M379" s="58"/>
      <c r="N379" s="58"/>
      <c r="O379" s="58"/>
      <c r="P379" s="55"/>
      <c r="Q379" s="55"/>
      <c r="R379" s="55"/>
      <c r="S379" s="55"/>
      <c r="T379" s="59"/>
      <c r="U379" s="55"/>
      <c r="V379" s="59"/>
      <c r="W379" s="59"/>
      <c r="X379" s="55"/>
      <c r="Y379" s="55"/>
    </row>
    <row r="380" spans="1:25" s="31" customFormat="1" ht="13.5" customHeight="1" x14ac:dyDescent="0.25">
      <c r="A380" s="55"/>
      <c r="B380" s="56"/>
      <c r="C380" s="56"/>
      <c r="D380" s="57"/>
      <c r="E380" s="70"/>
      <c r="F380" s="59"/>
      <c r="G380" s="4"/>
      <c r="H380" s="4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9"/>
      <c r="U380" s="55"/>
      <c r="V380" s="59"/>
      <c r="W380" s="59"/>
      <c r="X380" s="55"/>
      <c r="Y380" s="55"/>
    </row>
    <row r="381" spans="1:25" s="31" customFormat="1" ht="13.5" customHeight="1" x14ac:dyDescent="0.25">
      <c r="A381" s="55"/>
      <c r="B381" s="56"/>
      <c r="C381" s="56"/>
      <c r="D381" s="57"/>
      <c r="E381" s="70"/>
      <c r="F381" s="61"/>
      <c r="G381" s="4"/>
      <c r="H381" s="4"/>
      <c r="I381" s="60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  <c r="X381" s="55"/>
      <c r="Y381" s="55"/>
    </row>
    <row r="382" spans="1:25" s="31" customFormat="1" ht="13.5" customHeight="1" x14ac:dyDescent="0.25">
      <c r="A382" s="55"/>
      <c r="B382" s="56"/>
      <c r="C382" s="56"/>
      <c r="D382" s="57"/>
      <c r="E382" s="70"/>
      <c r="F382" s="55"/>
      <c r="G382" s="4"/>
      <c r="H382" s="4"/>
      <c r="I382" s="55"/>
      <c r="J382" s="55"/>
      <c r="K382" s="55"/>
      <c r="L382" s="58"/>
      <c r="M382" s="58"/>
      <c r="N382" s="58"/>
      <c r="O382" s="58"/>
      <c r="P382" s="55"/>
      <c r="Q382" s="55"/>
      <c r="R382" s="55"/>
      <c r="S382" s="55"/>
      <c r="T382" s="55"/>
      <c r="U382" s="55"/>
      <c r="V382" s="55"/>
      <c r="W382" s="55"/>
      <c r="X382" s="55"/>
      <c r="Y382" s="55"/>
    </row>
    <row r="383" spans="1:25" s="31" customFormat="1" ht="13.5" customHeight="1" x14ac:dyDescent="0.25">
      <c r="A383" s="55"/>
      <c r="B383" s="56"/>
      <c r="C383" s="56"/>
      <c r="D383" s="57"/>
      <c r="E383" s="70"/>
      <c r="F383" s="55"/>
      <c r="G383" s="4"/>
      <c r="H383" s="4"/>
      <c r="I383" s="55"/>
      <c r="J383" s="55"/>
      <c r="K383" s="55"/>
      <c r="L383" s="58"/>
      <c r="M383" s="58"/>
      <c r="N383" s="58"/>
      <c r="O383" s="58"/>
      <c r="P383" s="55"/>
      <c r="Q383" s="55"/>
      <c r="R383" s="55"/>
      <c r="S383" s="55"/>
      <c r="T383" s="55"/>
      <c r="U383" s="55"/>
      <c r="V383" s="55"/>
      <c r="W383" s="55"/>
      <c r="X383" s="55"/>
      <c r="Y383" s="55"/>
    </row>
    <row r="384" spans="1:25" s="31" customFormat="1" ht="13.5" customHeight="1" x14ac:dyDescent="0.25">
      <c r="A384" s="55"/>
      <c r="B384" s="56"/>
      <c r="C384" s="56"/>
      <c r="D384" s="57"/>
      <c r="E384" s="70"/>
      <c r="F384" s="55"/>
      <c r="G384" s="4"/>
      <c r="H384" s="4"/>
      <c r="I384" s="60"/>
      <c r="J384" s="55"/>
      <c r="K384" s="55"/>
      <c r="L384" s="55"/>
      <c r="M384" s="55"/>
      <c r="N384" s="55"/>
      <c r="O384" s="55"/>
      <c r="P384" s="55"/>
      <c r="Q384" s="55"/>
      <c r="R384" s="55"/>
      <c r="S384" s="55"/>
      <c r="T384" s="55"/>
      <c r="U384" s="55"/>
      <c r="V384" s="55"/>
      <c r="W384" s="55"/>
      <c r="X384" s="55"/>
      <c r="Y384" s="55"/>
    </row>
    <row r="385" spans="1:25" s="31" customFormat="1" ht="13.5" customHeight="1" x14ac:dyDescent="0.25">
      <c r="A385" s="55"/>
      <c r="B385" s="56"/>
      <c r="C385" s="56"/>
      <c r="D385" s="57"/>
      <c r="E385" s="70"/>
      <c r="F385" s="55"/>
      <c r="G385" s="4"/>
      <c r="H385" s="4"/>
      <c r="I385" s="60"/>
      <c r="J385" s="55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</row>
    <row r="386" spans="1:25" s="31" customFormat="1" ht="13.5" customHeight="1" x14ac:dyDescent="0.25">
      <c r="A386" s="55"/>
      <c r="B386" s="56"/>
      <c r="C386" s="56"/>
      <c r="D386" s="57"/>
      <c r="E386" s="70"/>
      <c r="F386" s="55"/>
      <c r="G386" s="4"/>
      <c r="H386" s="4"/>
      <c r="I386" s="55"/>
      <c r="J386" s="55"/>
      <c r="K386" s="55"/>
      <c r="L386" s="58"/>
      <c r="M386" s="58"/>
      <c r="N386" s="58"/>
      <c r="O386" s="58"/>
      <c r="P386" s="55"/>
      <c r="Q386" s="55"/>
      <c r="R386" s="55"/>
      <c r="S386" s="55"/>
      <c r="T386" s="55"/>
      <c r="U386" s="55"/>
      <c r="V386" s="55"/>
      <c r="W386" s="55"/>
      <c r="X386" s="55"/>
      <c r="Y386" s="55"/>
    </row>
    <row r="387" spans="1:25" s="31" customFormat="1" ht="13.5" customHeight="1" x14ac:dyDescent="0.25">
      <c r="A387" s="55"/>
      <c r="B387" s="56"/>
      <c r="C387" s="56"/>
      <c r="D387" s="57"/>
      <c r="E387" s="70"/>
      <c r="F387" s="55"/>
      <c r="G387" s="4"/>
      <c r="H387" s="4"/>
      <c r="I387" s="55"/>
      <c r="J387" s="55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55"/>
    </row>
    <row r="388" spans="1:25" s="31" customFormat="1" ht="13.5" customHeight="1" x14ac:dyDescent="0.25">
      <c r="A388" s="55"/>
      <c r="B388" s="56"/>
      <c r="C388" s="56"/>
      <c r="D388" s="57"/>
      <c r="E388" s="70"/>
      <c r="F388" s="55"/>
      <c r="G388" s="4"/>
      <c r="H388" s="4"/>
      <c r="I388" s="60"/>
      <c r="J388" s="55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59"/>
    </row>
    <row r="389" spans="1:25" s="31" customFormat="1" ht="13.5" customHeight="1" x14ac:dyDescent="0.25">
      <c r="A389" s="55"/>
      <c r="B389" s="56"/>
      <c r="C389" s="56"/>
      <c r="D389" s="57"/>
      <c r="E389" s="70"/>
      <c r="F389" s="59"/>
      <c r="G389" s="4"/>
      <c r="H389" s="4"/>
      <c r="I389" s="55"/>
      <c r="J389" s="55"/>
      <c r="K389" s="55"/>
      <c r="L389" s="58"/>
      <c r="M389" s="58"/>
      <c r="N389" s="58"/>
      <c r="O389" s="58"/>
      <c r="P389" s="55"/>
      <c r="Q389" s="55"/>
      <c r="R389" s="55"/>
      <c r="S389" s="59"/>
      <c r="T389" s="55"/>
      <c r="U389" s="55"/>
      <c r="V389" s="55"/>
      <c r="W389" s="55"/>
      <c r="X389" s="55"/>
      <c r="Y389" s="55"/>
    </row>
    <row r="390" spans="1:25" s="31" customFormat="1" ht="13.5" customHeight="1" x14ac:dyDescent="0.25">
      <c r="A390" s="55"/>
      <c r="B390" s="56"/>
      <c r="C390" s="56"/>
      <c r="D390" s="57"/>
      <c r="E390" s="70"/>
      <c r="F390" s="59"/>
      <c r="G390" s="4"/>
      <c r="H390" s="4"/>
      <c r="I390" s="55"/>
      <c r="J390" s="55"/>
      <c r="K390" s="55"/>
      <c r="L390" s="55"/>
      <c r="M390" s="55"/>
      <c r="N390" s="55"/>
      <c r="O390" s="55"/>
      <c r="P390" s="55"/>
      <c r="Q390" s="55"/>
      <c r="R390" s="55"/>
      <c r="S390" s="59"/>
      <c r="T390" s="55"/>
      <c r="U390" s="55"/>
      <c r="V390" s="55"/>
      <c r="W390" s="55"/>
      <c r="X390" s="55"/>
      <c r="Y390" s="55"/>
    </row>
    <row r="391" spans="1:25" s="31" customFormat="1" ht="13.5" customHeight="1" x14ac:dyDescent="0.25">
      <c r="A391" s="55"/>
      <c r="B391" s="56"/>
      <c r="C391" s="56"/>
      <c r="D391" s="57"/>
      <c r="E391" s="70"/>
      <c r="F391" s="59"/>
      <c r="G391" s="4"/>
      <c r="H391" s="4"/>
      <c r="I391" s="55"/>
      <c r="J391" s="55"/>
      <c r="K391" s="55"/>
      <c r="L391" s="55"/>
      <c r="M391" s="55"/>
      <c r="N391" s="55"/>
      <c r="O391" s="55"/>
      <c r="P391" s="55"/>
      <c r="Q391" s="55"/>
      <c r="R391" s="55"/>
      <c r="S391" s="55"/>
      <c r="T391" s="59"/>
      <c r="U391" s="59"/>
      <c r="V391" s="59"/>
      <c r="W391" s="59"/>
      <c r="X391" s="59"/>
      <c r="Y391" s="59"/>
    </row>
    <row r="392" spans="1:25" s="31" customFormat="1" ht="13.5" customHeight="1" x14ac:dyDescent="0.25">
      <c r="A392" s="55"/>
      <c r="B392" s="56"/>
      <c r="C392" s="56"/>
      <c r="D392" s="57"/>
      <c r="E392" s="70"/>
      <c r="F392" s="59"/>
      <c r="G392" s="4"/>
      <c r="H392" s="4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9"/>
      <c r="U392" s="59"/>
      <c r="V392" s="59"/>
      <c r="W392" s="59"/>
      <c r="X392" s="59"/>
      <c r="Y392" s="59"/>
    </row>
    <row r="393" spans="1:25" s="31" customFormat="1" ht="13.5" customHeight="1" x14ac:dyDescent="0.25">
      <c r="A393" s="55"/>
      <c r="B393" s="56"/>
      <c r="C393" s="56"/>
      <c r="D393" s="57"/>
      <c r="E393" s="70"/>
      <c r="F393" s="59"/>
      <c r="G393" s="4"/>
      <c r="H393" s="4"/>
      <c r="I393" s="55"/>
      <c r="J393" s="55"/>
      <c r="K393" s="55"/>
      <c r="L393" s="58"/>
      <c r="M393" s="58"/>
      <c r="N393" s="58"/>
      <c r="O393" s="58"/>
      <c r="P393" s="55"/>
      <c r="Q393" s="55"/>
      <c r="R393" s="55"/>
      <c r="S393" s="55"/>
      <c r="T393" s="59"/>
      <c r="U393" s="55"/>
      <c r="V393" s="59"/>
      <c r="W393" s="59"/>
      <c r="X393" s="55"/>
      <c r="Y393" s="55"/>
    </row>
    <row r="394" spans="1:25" s="31" customFormat="1" ht="13.5" customHeight="1" x14ac:dyDescent="0.25">
      <c r="A394" s="55"/>
      <c r="B394" s="56"/>
      <c r="C394" s="56"/>
      <c r="D394" s="57"/>
      <c r="E394" s="70"/>
      <c r="F394" s="59"/>
      <c r="G394" s="4"/>
      <c r="H394" s="4"/>
      <c r="I394" s="55"/>
      <c r="J394" s="55"/>
      <c r="K394" s="55"/>
      <c r="L394" s="58"/>
      <c r="M394" s="58"/>
      <c r="N394" s="58"/>
      <c r="O394" s="58"/>
      <c r="P394" s="55"/>
      <c r="Q394" s="55"/>
      <c r="R394" s="55"/>
      <c r="S394" s="55"/>
      <c r="T394" s="59"/>
      <c r="U394" s="55"/>
      <c r="V394" s="59"/>
      <c r="W394" s="59"/>
      <c r="X394" s="55"/>
      <c r="Y394" s="55"/>
    </row>
    <row r="395" spans="1:25" s="31" customFormat="1" ht="13.5" customHeight="1" x14ac:dyDescent="0.25">
      <c r="A395" s="55"/>
      <c r="B395" s="56"/>
      <c r="C395" s="56"/>
      <c r="D395" s="57"/>
      <c r="E395" s="70"/>
      <c r="F395" s="62"/>
      <c r="G395" s="4"/>
      <c r="H395" s="4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9"/>
      <c r="T395" s="59"/>
      <c r="U395" s="60"/>
      <c r="V395" s="55"/>
      <c r="W395" s="59"/>
      <c r="X395" s="59"/>
      <c r="Y395" s="55"/>
    </row>
    <row r="396" spans="1:25" s="31" customFormat="1" ht="13.5" customHeight="1" x14ac:dyDescent="0.25">
      <c r="A396" s="55"/>
      <c r="B396" s="56"/>
      <c r="C396" s="56"/>
      <c r="D396" s="57"/>
      <c r="E396" s="70"/>
      <c r="F396" s="59"/>
      <c r="G396" s="4"/>
      <c r="H396" s="4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9"/>
      <c r="T396" s="59"/>
      <c r="U396" s="55"/>
      <c r="V396" s="55"/>
      <c r="W396" s="59"/>
      <c r="X396" s="59"/>
      <c r="Y396" s="55"/>
    </row>
    <row r="397" spans="1:25" s="31" customFormat="1" ht="13.5" customHeight="1" x14ac:dyDescent="0.25">
      <c r="A397" s="55"/>
      <c r="B397" s="56"/>
      <c r="C397" s="56"/>
      <c r="D397" s="57"/>
      <c r="E397" s="70"/>
      <c r="F397" s="59"/>
      <c r="G397" s="4"/>
      <c r="H397" s="4"/>
      <c r="I397" s="55"/>
      <c r="J397" s="55"/>
      <c r="K397" s="55"/>
      <c r="L397" s="58"/>
      <c r="M397" s="58"/>
      <c r="N397" s="58"/>
      <c r="O397" s="58"/>
      <c r="P397" s="55"/>
      <c r="Q397" s="55"/>
      <c r="R397" s="55"/>
      <c r="S397" s="59"/>
      <c r="T397" s="59"/>
      <c r="U397" s="55"/>
      <c r="V397" s="59"/>
      <c r="W397" s="59"/>
      <c r="X397" s="59"/>
      <c r="Y397" s="55"/>
    </row>
    <row r="398" spans="1:25" s="31" customFormat="1" ht="13.5" customHeight="1" x14ac:dyDescent="0.25">
      <c r="A398" s="55"/>
      <c r="B398" s="56"/>
      <c r="C398" s="56"/>
      <c r="D398" s="57"/>
      <c r="E398" s="70"/>
      <c r="F398" s="59"/>
      <c r="G398" s="4"/>
      <c r="H398" s="4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9"/>
      <c r="T398" s="59"/>
      <c r="U398" s="55"/>
      <c r="V398" s="59"/>
      <c r="W398" s="59"/>
      <c r="X398" s="59"/>
      <c r="Y398" s="55"/>
    </row>
    <row r="399" spans="1:25" s="31" customFormat="1" ht="13.5" customHeight="1" x14ac:dyDescent="0.25">
      <c r="A399" s="55"/>
      <c r="B399" s="56"/>
      <c r="C399" s="56"/>
      <c r="D399" s="57"/>
      <c r="E399" s="70"/>
      <c r="F399" s="59"/>
      <c r="G399" s="4"/>
      <c r="H399" s="4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59"/>
      <c r="U399" s="59"/>
      <c r="V399" s="55"/>
      <c r="W399" s="59"/>
      <c r="X399" s="59"/>
      <c r="Y399" s="55"/>
    </row>
    <row r="400" spans="1:25" s="31" customFormat="1" ht="13.5" customHeight="1" x14ac:dyDescent="0.25">
      <c r="A400" s="55"/>
      <c r="B400" s="56"/>
      <c r="C400" s="56"/>
      <c r="D400" s="57"/>
      <c r="E400" s="70"/>
      <c r="F400" s="59"/>
      <c r="G400" s="4"/>
      <c r="H400" s="4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59"/>
      <c r="U400" s="59"/>
      <c r="V400" s="55"/>
      <c r="W400" s="59"/>
      <c r="X400" s="59"/>
      <c r="Y400" s="55"/>
    </row>
    <row r="401" spans="1:25" s="31" customFormat="1" ht="13.5" customHeight="1" x14ac:dyDescent="0.25">
      <c r="A401" s="55"/>
      <c r="B401" s="56"/>
      <c r="C401" s="56"/>
      <c r="D401" s="57"/>
      <c r="E401" s="70"/>
      <c r="F401" s="55"/>
      <c r="G401" s="4"/>
      <c r="H401" s="4"/>
      <c r="I401" s="55"/>
      <c r="J401" s="55"/>
      <c r="K401" s="55"/>
      <c r="L401" s="58"/>
      <c r="M401" s="58"/>
      <c r="N401" s="58"/>
      <c r="O401" s="58"/>
      <c r="P401" s="55"/>
      <c r="Q401" s="55"/>
      <c r="R401" s="55"/>
      <c r="S401" s="59"/>
      <c r="T401" s="59"/>
      <c r="U401" s="55"/>
      <c r="V401" s="59"/>
      <c r="W401" s="59"/>
      <c r="X401" s="59"/>
      <c r="Y401" s="59"/>
    </row>
    <row r="402" spans="1:25" s="31" customFormat="1" ht="13.5" customHeight="1" x14ac:dyDescent="0.25">
      <c r="A402" s="55"/>
      <c r="B402" s="56"/>
      <c r="C402" s="56"/>
      <c r="D402" s="57"/>
      <c r="E402" s="70"/>
      <c r="F402" s="55"/>
      <c r="G402" s="4"/>
      <c r="H402" s="4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9"/>
      <c r="T402" s="59"/>
      <c r="U402" s="55"/>
      <c r="V402" s="59"/>
      <c r="W402" s="59"/>
      <c r="X402" s="59"/>
      <c r="Y402" s="59"/>
    </row>
    <row r="403" spans="1:25" s="31" customFormat="1" ht="13.5" customHeight="1" x14ac:dyDescent="0.25">
      <c r="A403" s="55"/>
      <c r="B403" s="56"/>
      <c r="C403" s="56"/>
      <c r="D403" s="57"/>
      <c r="E403" s="70"/>
      <c r="F403" s="61"/>
      <c r="G403" s="4"/>
      <c r="H403" s="4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9"/>
      <c r="T403" s="59"/>
      <c r="U403" s="55"/>
      <c r="V403" s="59"/>
      <c r="W403" s="59"/>
      <c r="X403" s="59"/>
      <c r="Y403" s="59"/>
    </row>
    <row r="404" spans="1:25" s="31" customFormat="1" ht="13.5" customHeight="1" x14ac:dyDescent="0.25">
      <c r="A404" s="55"/>
      <c r="B404" s="56"/>
      <c r="C404" s="56"/>
      <c r="D404" s="57"/>
      <c r="E404" s="70"/>
      <c r="F404" s="55"/>
      <c r="G404" s="4"/>
      <c r="H404" s="4"/>
      <c r="I404" s="55"/>
      <c r="J404" s="55"/>
      <c r="K404" s="55"/>
      <c r="L404" s="58"/>
      <c r="M404" s="58"/>
      <c r="N404" s="58"/>
      <c r="O404" s="58"/>
      <c r="P404" s="55"/>
      <c r="Q404" s="55"/>
      <c r="R404" s="55"/>
      <c r="S404" s="59"/>
      <c r="T404" s="59"/>
      <c r="U404" s="55"/>
      <c r="V404" s="59"/>
      <c r="W404" s="59"/>
      <c r="X404" s="59"/>
      <c r="Y404" s="59"/>
    </row>
    <row r="405" spans="1:25" s="31" customFormat="1" ht="13.5" customHeight="1" x14ac:dyDescent="0.25">
      <c r="A405" s="55"/>
      <c r="B405" s="56"/>
      <c r="C405" s="56"/>
      <c r="D405" s="57"/>
      <c r="E405" s="70"/>
      <c r="F405" s="55"/>
      <c r="G405" s="4"/>
      <c r="H405" s="4"/>
      <c r="I405" s="55"/>
      <c r="J405" s="55"/>
      <c r="K405" s="55"/>
      <c r="L405" s="58"/>
      <c r="M405" s="58"/>
      <c r="N405" s="58"/>
      <c r="O405" s="58"/>
      <c r="P405" s="55"/>
      <c r="Q405" s="55"/>
      <c r="R405" s="55"/>
      <c r="S405" s="55"/>
      <c r="T405" s="55"/>
      <c r="U405" s="55"/>
      <c r="V405" s="55"/>
      <c r="W405" s="55"/>
      <c r="X405" s="55"/>
      <c r="Y405" s="55"/>
    </row>
    <row r="406" spans="1:25" s="31" customFormat="1" ht="13.5" customHeight="1" x14ac:dyDescent="0.25">
      <c r="A406" s="55"/>
      <c r="B406" s="56"/>
      <c r="C406" s="56"/>
      <c r="D406" s="57"/>
      <c r="E406" s="70"/>
      <c r="F406" s="55"/>
      <c r="G406" s="4"/>
      <c r="H406" s="4"/>
      <c r="I406" s="55"/>
      <c r="J406" s="55"/>
      <c r="K406" s="55"/>
      <c r="L406" s="58"/>
      <c r="M406" s="58"/>
      <c r="N406" s="58"/>
      <c r="O406" s="58"/>
      <c r="P406" s="55"/>
      <c r="Q406" s="55"/>
      <c r="R406" s="55"/>
      <c r="S406" s="55"/>
      <c r="T406" s="55"/>
      <c r="U406" s="55"/>
      <c r="V406" s="55"/>
      <c r="W406" s="55"/>
      <c r="X406" s="55"/>
      <c r="Y406" s="55"/>
    </row>
    <row r="407" spans="1:25" s="31" customFormat="1" ht="13.5" customHeight="1" x14ac:dyDescent="0.25">
      <c r="A407" s="55"/>
      <c r="B407" s="56"/>
      <c r="C407" s="56"/>
      <c r="D407" s="57"/>
      <c r="E407" s="70"/>
      <c r="F407" s="55"/>
      <c r="G407" s="4"/>
      <c r="H407" s="4"/>
      <c r="I407" s="60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</row>
    <row r="408" spans="1:25" s="31" customFormat="1" ht="13.5" customHeight="1" x14ac:dyDescent="0.25">
      <c r="A408" s="55"/>
      <c r="B408" s="56"/>
      <c r="C408" s="56"/>
      <c r="D408" s="57"/>
      <c r="E408" s="70"/>
      <c r="F408" s="55"/>
      <c r="G408" s="4"/>
      <c r="H408" s="4"/>
      <c r="I408" s="55"/>
      <c r="J408" s="55"/>
      <c r="K408" s="55"/>
      <c r="L408" s="58"/>
      <c r="M408" s="58"/>
      <c r="N408" s="58"/>
      <c r="O408" s="58"/>
      <c r="P408" s="55"/>
      <c r="Q408" s="55"/>
      <c r="R408" s="55"/>
      <c r="S408" s="55"/>
      <c r="T408" s="55"/>
      <c r="U408" s="55"/>
      <c r="V408" s="55"/>
      <c r="W408" s="55"/>
      <c r="X408" s="55"/>
      <c r="Y408" s="55"/>
    </row>
    <row r="409" spans="1:25" s="31" customFormat="1" ht="13.5" customHeight="1" x14ac:dyDescent="0.25">
      <c r="A409" s="55"/>
      <c r="B409" s="56"/>
      <c r="C409" s="56"/>
      <c r="D409" s="57"/>
      <c r="E409" s="70"/>
      <c r="F409" s="55"/>
      <c r="G409" s="4"/>
      <c r="H409" s="4"/>
      <c r="I409" s="55"/>
      <c r="J409" s="55"/>
      <c r="K409" s="55"/>
      <c r="L409" s="55"/>
      <c r="M409" s="55"/>
      <c r="N409" s="55"/>
      <c r="O409" s="55"/>
      <c r="P409" s="55"/>
      <c r="Q409" s="55"/>
      <c r="R409" s="55"/>
      <c r="S409" s="55"/>
      <c r="T409" s="55"/>
      <c r="U409" s="55"/>
      <c r="V409" s="55"/>
      <c r="W409" s="55"/>
      <c r="X409" s="55"/>
      <c r="Y409" s="55"/>
    </row>
    <row r="410" spans="1:25" s="31" customFormat="1" ht="13.5" customHeight="1" x14ac:dyDescent="0.25">
      <c r="A410" s="55"/>
      <c r="B410" s="56"/>
      <c r="C410" s="56"/>
      <c r="D410" s="57"/>
      <c r="E410" s="70"/>
      <c r="F410" s="55"/>
      <c r="G410" s="4"/>
      <c r="H410" s="4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55"/>
      <c r="U410" s="55"/>
      <c r="V410" s="55"/>
      <c r="W410" s="55"/>
      <c r="X410" s="55"/>
      <c r="Y410" s="55"/>
    </row>
    <row r="411" spans="1:25" s="31" customFormat="1" ht="13.5" customHeight="1" x14ac:dyDescent="0.25">
      <c r="A411" s="55"/>
      <c r="B411" s="56"/>
      <c r="C411" s="56"/>
      <c r="D411" s="57"/>
      <c r="E411" s="70"/>
      <c r="F411" s="55"/>
      <c r="G411" s="4"/>
      <c r="H411" s="4"/>
      <c r="I411" s="55"/>
      <c r="J411" s="55"/>
      <c r="K411" s="55"/>
      <c r="L411" s="58"/>
      <c r="M411" s="58"/>
      <c r="N411" s="58"/>
      <c r="O411" s="58"/>
      <c r="P411" s="55"/>
      <c r="Q411" s="55"/>
      <c r="R411" s="55"/>
      <c r="S411" s="55"/>
      <c r="T411" s="55"/>
      <c r="U411" s="55"/>
      <c r="V411" s="55"/>
      <c r="W411" s="55"/>
      <c r="X411" s="55"/>
      <c r="Y411" s="55"/>
    </row>
    <row r="412" spans="1:25" s="31" customFormat="1" ht="13.5" customHeight="1" x14ac:dyDescent="0.25">
      <c r="A412" s="55"/>
      <c r="B412" s="56"/>
      <c r="C412" s="56"/>
      <c r="D412" s="57"/>
      <c r="E412" s="70"/>
      <c r="F412" s="55"/>
      <c r="G412" s="4"/>
      <c r="H412" s="4"/>
      <c r="I412" s="55"/>
      <c r="J412" s="55"/>
      <c r="K412" s="55"/>
      <c r="L412" s="58"/>
      <c r="M412" s="58"/>
      <c r="N412" s="58"/>
      <c r="O412" s="58"/>
      <c r="P412" s="55"/>
      <c r="Q412" s="55"/>
      <c r="R412" s="55"/>
      <c r="S412" s="55"/>
      <c r="T412" s="55"/>
      <c r="U412" s="55"/>
      <c r="V412" s="55"/>
      <c r="W412" s="55"/>
      <c r="X412" s="55"/>
      <c r="Y412" s="55"/>
    </row>
    <row r="413" spans="1:25" s="31" customFormat="1" ht="13.5" customHeight="1" x14ac:dyDescent="0.25">
      <c r="A413" s="55"/>
      <c r="B413" s="56"/>
      <c r="C413" s="56"/>
      <c r="D413" s="57"/>
      <c r="E413" s="70"/>
      <c r="F413" s="55"/>
      <c r="G413" s="4"/>
      <c r="H413" s="4"/>
      <c r="I413" s="55"/>
      <c r="J413" s="55"/>
      <c r="K413" s="55"/>
      <c r="L413" s="58"/>
      <c r="M413" s="58"/>
      <c r="N413" s="58"/>
      <c r="O413" s="58"/>
      <c r="P413" s="55"/>
      <c r="Q413" s="55"/>
      <c r="R413" s="55"/>
      <c r="S413" s="55"/>
      <c r="T413" s="55"/>
      <c r="U413" s="55"/>
      <c r="V413" s="55"/>
      <c r="W413" s="55"/>
      <c r="X413" s="55"/>
      <c r="Y413" s="55"/>
    </row>
    <row r="414" spans="1:25" s="31" customFormat="1" ht="13.5" customHeight="1" x14ac:dyDescent="0.25">
      <c r="A414" s="55"/>
      <c r="B414" s="56"/>
      <c r="C414" s="56"/>
      <c r="D414" s="57"/>
      <c r="E414" s="70"/>
      <c r="F414" s="55"/>
      <c r="G414" s="4"/>
      <c r="H414" s="4"/>
      <c r="I414" s="55"/>
      <c r="J414" s="55"/>
      <c r="K414" s="55"/>
      <c r="L414" s="58"/>
      <c r="M414" s="58"/>
      <c r="N414" s="58"/>
      <c r="O414" s="58"/>
      <c r="P414" s="55"/>
      <c r="Q414" s="55"/>
      <c r="R414" s="55"/>
      <c r="S414" s="55"/>
      <c r="T414" s="55"/>
      <c r="U414" s="55"/>
      <c r="V414" s="55"/>
      <c r="W414" s="55"/>
      <c r="X414" s="55"/>
      <c r="Y414" s="55"/>
    </row>
    <row r="415" spans="1:25" s="31" customFormat="1" ht="13.5" customHeight="1" x14ac:dyDescent="0.25">
      <c r="A415" s="55"/>
      <c r="B415" s="56"/>
      <c r="C415" s="56"/>
      <c r="D415" s="57"/>
      <c r="E415" s="70"/>
      <c r="F415" s="59"/>
      <c r="G415" s="4"/>
      <c r="H415" s="4"/>
      <c r="I415" s="55"/>
      <c r="J415" s="55"/>
      <c r="K415" s="55"/>
      <c r="L415" s="58"/>
      <c r="M415" s="58"/>
      <c r="N415" s="58"/>
      <c r="O415" s="58"/>
      <c r="P415" s="55"/>
      <c r="Q415" s="55"/>
      <c r="R415" s="55"/>
      <c r="S415" s="59"/>
      <c r="T415" s="55"/>
      <c r="U415" s="55"/>
      <c r="V415" s="55"/>
      <c r="W415" s="55"/>
      <c r="X415" s="55"/>
      <c r="Y415" s="55"/>
    </row>
    <row r="416" spans="1:25" s="31" customFormat="1" ht="13.5" customHeight="1" x14ac:dyDescent="0.25">
      <c r="A416" s="55"/>
      <c r="B416" s="56"/>
      <c r="C416" s="56"/>
      <c r="D416" s="57"/>
      <c r="E416" s="70"/>
      <c r="F416" s="59"/>
      <c r="G416" s="4"/>
      <c r="H416" s="4"/>
      <c r="I416" s="55"/>
      <c r="J416" s="55"/>
      <c r="K416" s="55"/>
      <c r="L416" s="55"/>
      <c r="M416" s="55"/>
      <c r="N416" s="55"/>
      <c r="O416" s="55"/>
      <c r="P416" s="55"/>
      <c r="Q416" s="55"/>
      <c r="R416" s="55"/>
      <c r="S416" s="59"/>
      <c r="T416" s="55"/>
      <c r="U416" s="55"/>
      <c r="V416" s="55"/>
      <c r="W416" s="55"/>
      <c r="X416" s="55"/>
      <c r="Y416" s="55"/>
    </row>
    <row r="417" spans="1:25" s="31" customFormat="1" ht="13.5" customHeight="1" x14ac:dyDescent="0.25">
      <c r="A417" s="55"/>
      <c r="B417" s="56"/>
      <c r="C417" s="56"/>
      <c r="D417" s="57"/>
      <c r="E417" s="70"/>
      <c r="F417" s="59"/>
      <c r="G417" s="4"/>
      <c r="H417" s="4"/>
      <c r="I417" s="55"/>
      <c r="J417" s="55"/>
      <c r="K417" s="55"/>
      <c r="L417" s="58"/>
      <c r="M417" s="58"/>
      <c r="N417" s="58"/>
      <c r="O417" s="58"/>
      <c r="P417" s="55"/>
      <c r="Q417" s="55"/>
      <c r="R417" s="55"/>
      <c r="S417" s="59"/>
      <c r="T417" s="55"/>
      <c r="U417" s="60"/>
      <c r="V417" s="55"/>
      <c r="W417" s="55"/>
      <c r="X417" s="55"/>
      <c r="Y417" s="55"/>
    </row>
    <row r="418" spans="1:25" s="31" customFormat="1" ht="13.5" customHeight="1" x14ac:dyDescent="0.25">
      <c r="A418" s="55"/>
      <c r="B418" s="56"/>
      <c r="C418" s="56"/>
      <c r="D418" s="57"/>
      <c r="E418" s="70"/>
      <c r="F418" s="59"/>
      <c r="G418" s="4"/>
      <c r="H418" s="4"/>
      <c r="I418" s="55"/>
      <c r="J418" s="55"/>
      <c r="K418" s="55"/>
      <c r="L418" s="55"/>
      <c r="M418" s="55"/>
      <c r="N418" s="55"/>
      <c r="O418" s="55"/>
      <c r="P418" s="55"/>
      <c r="Q418" s="55"/>
      <c r="R418" s="55"/>
      <c r="S418" s="59"/>
      <c r="T418" s="55"/>
      <c r="U418" s="55"/>
      <c r="V418" s="55"/>
      <c r="W418" s="55"/>
      <c r="X418" s="55"/>
      <c r="Y418" s="55"/>
    </row>
    <row r="419" spans="1:25" s="31" customFormat="1" ht="13.5" customHeight="1" x14ac:dyDescent="0.25">
      <c r="A419" s="55"/>
      <c r="B419" s="56"/>
      <c r="C419" s="56"/>
      <c r="D419" s="57"/>
      <c r="E419" s="70"/>
      <c r="F419" s="59"/>
      <c r="G419" s="4"/>
      <c r="H419" s="4"/>
      <c r="I419" s="55"/>
      <c r="J419" s="55"/>
      <c r="K419" s="55"/>
      <c r="L419" s="58"/>
      <c r="M419" s="58"/>
      <c r="N419" s="58"/>
      <c r="O419" s="58"/>
      <c r="P419" s="55"/>
      <c r="Q419" s="55"/>
      <c r="R419" s="55"/>
      <c r="S419" s="55"/>
      <c r="T419" s="59"/>
      <c r="U419" s="55"/>
      <c r="V419" s="59"/>
      <c r="W419" s="59"/>
      <c r="X419" s="55"/>
      <c r="Y419" s="55"/>
    </row>
    <row r="420" spans="1:25" s="31" customFormat="1" ht="13.5" customHeight="1" x14ac:dyDescent="0.25">
      <c r="A420" s="55"/>
      <c r="B420" s="56"/>
      <c r="C420" s="56"/>
      <c r="D420" s="57"/>
      <c r="E420" s="70"/>
      <c r="F420" s="59"/>
      <c r="G420" s="4"/>
      <c r="H420" s="4"/>
      <c r="I420" s="55"/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9"/>
      <c r="U420" s="55"/>
      <c r="V420" s="59"/>
      <c r="W420" s="59"/>
      <c r="X420" s="55"/>
      <c r="Y420" s="55"/>
    </row>
    <row r="421" spans="1:25" s="31" customFormat="1" ht="13.5" customHeight="1" x14ac:dyDescent="0.25">
      <c r="A421" s="55"/>
      <c r="B421" s="56"/>
      <c r="C421" s="56"/>
      <c r="D421" s="57"/>
      <c r="E421" s="70"/>
      <c r="F421" s="61"/>
      <c r="G421" s="4"/>
      <c r="H421" s="4"/>
      <c r="I421" s="60"/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</row>
    <row r="422" spans="1:25" s="31" customFormat="1" ht="13.5" customHeight="1" x14ac:dyDescent="0.25">
      <c r="A422" s="55"/>
      <c r="B422" s="56"/>
      <c r="C422" s="56"/>
      <c r="D422" s="57"/>
      <c r="E422" s="70"/>
      <c r="F422" s="55"/>
      <c r="G422" s="4"/>
      <c r="H422" s="4"/>
      <c r="I422" s="55"/>
      <c r="J422" s="55"/>
      <c r="K422" s="55"/>
      <c r="L422" s="58"/>
      <c r="M422" s="58"/>
      <c r="N422" s="58"/>
      <c r="O422" s="58"/>
      <c r="P422" s="55"/>
      <c r="Q422" s="55"/>
      <c r="R422" s="55"/>
      <c r="S422" s="55"/>
      <c r="T422" s="55"/>
      <c r="U422" s="55"/>
      <c r="V422" s="55"/>
      <c r="W422" s="55"/>
      <c r="X422" s="55"/>
      <c r="Y422" s="55"/>
    </row>
    <row r="423" spans="1:25" s="31" customFormat="1" ht="13.5" customHeight="1" x14ac:dyDescent="0.25">
      <c r="A423" s="55"/>
      <c r="B423" s="56"/>
      <c r="C423" s="56"/>
      <c r="D423" s="57"/>
      <c r="E423" s="70"/>
      <c r="F423" s="55"/>
      <c r="G423" s="4"/>
      <c r="H423" s="4"/>
      <c r="I423" s="55"/>
      <c r="J423" s="55"/>
      <c r="K423" s="55"/>
      <c r="L423" s="58"/>
      <c r="M423" s="58"/>
      <c r="N423" s="58"/>
      <c r="O423" s="58"/>
      <c r="P423" s="55"/>
      <c r="Q423" s="55"/>
      <c r="R423" s="55"/>
      <c r="S423" s="55"/>
      <c r="T423" s="55"/>
      <c r="U423" s="55"/>
      <c r="V423" s="55"/>
      <c r="W423" s="55"/>
      <c r="X423" s="55"/>
      <c r="Y423" s="55"/>
    </row>
    <row r="424" spans="1:25" s="31" customFormat="1" ht="13.5" customHeight="1" x14ac:dyDescent="0.25">
      <c r="A424" s="55"/>
      <c r="B424" s="56"/>
      <c r="C424" s="56"/>
      <c r="D424" s="57"/>
      <c r="E424" s="70"/>
      <c r="F424" s="55"/>
      <c r="G424" s="4"/>
      <c r="H424" s="4"/>
      <c r="I424" s="60"/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  <c r="X424" s="55"/>
      <c r="Y424" s="55"/>
    </row>
    <row r="425" spans="1:25" s="31" customFormat="1" ht="13.5" customHeight="1" x14ac:dyDescent="0.25">
      <c r="A425" s="55"/>
      <c r="B425" s="56"/>
      <c r="C425" s="56"/>
      <c r="D425" s="57"/>
      <c r="E425" s="70"/>
      <c r="F425" s="55"/>
      <c r="G425" s="4"/>
      <c r="H425" s="4"/>
      <c r="I425" s="60"/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  <c r="X425" s="55"/>
      <c r="Y425" s="55"/>
    </row>
    <row r="426" spans="1:25" s="31" customFormat="1" ht="13.5" customHeight="1" x14ac:dyDescent="0.25">
      <c r="A426" s="55"/>
      <c r="B426" s="56"/>
      <c r="C426" s="56"/>
      <c r="D426" s="57"/>
      <c r="E426" s="70"/>
      <c r="F426" s="55"/>
      <c r="G426" s="4"/>
      <c r="H426" s="4"/>
      <c r="I426" s="55"/>
      <c r="J426" s="55"/>
      <c r="K426" s="55"/>
      <c r="L426" s="58"/>
      <c r="M426" s="58"/>
      <c r="N426" s="58"/>
      <c r="O426" s="58"/>
      <c r="P426" s="55"/>
      <c r="Q426" s="55"/>
      <c r="R426" s="55"/>
      <c r="S426" s="55"/>
      <c r="T426" s="55"/>
      <c r="U426" s="55"/>
      <c r="V426" s="55"/>
      <c r="W426" s="55"/>
      <c r="X426" s="55"/>
      <c r="Y426" s="55"/>
    </row>
    <row r="427" spans="1:25" s="31" customFormat="1" ht="13.5" customHeight="1" x14ac:dyDescent="0.25">
      <c r="A427" s="55"/>
      <c r="B427" s="56"/>
      <c r="C427" s="56"/>
      <c r="D427" s="57"/>
      <c r="E427" s="70"/>
      <c r="F427" s="55"/>
      <c r="G427" s="4"/>
      <c r="H427" s="4"/>
      <c r="I427" s="55"/>
      <c r="J427" s="55"/>
      <c r="K427" s="55"/>
      <c r="L427" s="55"/>
      <c r="M427" s="55"/>
      <c r="N427" s="55"/>
      <c r="O427" s="55"/>
      <c r="P427" s="55"/>
      <c r="Q427" s="55"/>
      <c r="R427" s="55"/>
      <c r="S427" s="55"/>
      <c r="T427" s="55"/>
      <c r="U427" s="55"/>
      <c r="V427" s="55"/>
      <c r="W427" s="55"/>
      <c r="X427" s="55"/>
      <c r="Y427" s="55"/>
    </row>
    <row r="428" spans="1:25" s="31" customFormat="1" ht="13.5" customHeight="1" x14ac:dyDescent="0.25">
      <c r="A428" s="55"/>
      <c r="B428" s="56"/>
      <c r="C428" s="56"/>
      <c r="D428" s="57"/>
      <c r="E428" s="70"/>
      <c r="F428" s="55"/>
      <c r="G428" s="4"/>
      <c r="H428" s="4"/>
      <c r="I428" s="60"/>
      <c r="J428" s="55"/>
      <c r="K428" s="55"/>
      <c r="L428" s="55"/>
      <c r="M428" s="55"/>
      <c r="N428" s="55"/>
      <c r="O428" s="55"/>
      <c r="P428" s="55"/>
      <c r="Q428" s="55"/>
      <c r="R428" s="55"/>
      <c r="S428" s="55"/>
      <c r="T428" s="55"/>
      <c r="U428" s="55"/>
      <c r="V428" s="55"/>
      <c r="W428" s="55"/>
      <c r="X428" s="55"/>
      <c r="Y428" s="59"/>
    </row>
    <row r="429" spans="1:25" s="31" customFormat="1" ht="13.5" customHeight="1" x14ac:dyDescent="0.25">
      <c r="A429" s="55"/>
      <c r="B429" s="56"/>
      <c r="C429" s="56"/>
      <c r="D429" s="57"/>
      <c r="E429" s="70"/>
      <c r="F429" s="59"/>
      <c r="G429" s="4"/>
      <c r="H429" s="4"/>
      <c r="I429" s="55"/>
      <c r="J429" s="55"/>
      <c r="K429" s="55"/>
      <c r="L429" s="58"/>
      <c r="M429" s="58"/>
      <c r="N429" s="58"/>
      <c r="O429" s="58"/>
      <c r="P429" s="55"/>
      <c r="Q429" s="55"/>
      <c r="R429" s="55"/>
      <c r="S429" s="59"/>
      <c r="T429" s="55"/>
      <c r="U429" s="55"/>
      <c r="V429" s="55"/>
      <c r="W429" s="55"/>
      <c r="X429" s="55"/>
      <c r="Y429" s="55"/>
    </row>
    <row r="430" spans="1:25" s="31" customFormat="1" ht="13.5" customHeight="1" x14ac:dyDescent="0.25">
      <c r="A430" s="55"/>
      <c r="B430" s="56"/>
      <c r="C430" s="56"/>
      <c r="D430" s="57"/>
      <c r="E430" s="70"/>
      <c r="F430" s="59"/>
      <c r="G430" s="4"/>
      <c r="H430" s="4"/>
      <c r="I430" s="55"/>
      <c r="J430" s="55"/>
      <c r="K430" s="55"/>
      <c r="L430" s="55"/>
      <c r="M430" s="55"/>
      <c r="N430" s="55"/>
      <c r="O430" s="55"/>
      <c r="P430" s="55"/>
      <c r="Q430" s="55"/>
      <c r="R430" s="55"/>
      <c r="S430" s="59"/>
      <c r="T430" s="55"/>
      <c r="U430" s="55"/>
      <c r="V430" s="55"/>
      <c r="W430" s="55"/>
      <c r="X430" s="55"/>
      <c r="Y430" s="55"/>
    </row>
    <row r="431" spans="1:25" s="31" customFormat="1" ht="13.5" customHeight="1" x14ac:dyDescent="0.25">
      <c r="A431" s="55"/>
      <c r="B431" s="56"/>
      <c r="C431" s="56"/>
      <c r="D431" s="57"/>
      <c r="E431" s="70"/>
      <c r="F431" s="59"/>
      <c r="G431" s="4"/>
      <c r="H431" s="4"/>
      <c r="I431" s="55"/>
      <c r="J431" s="55"/>
      <c r="K431" s="55"/>
      <c r="L431" s="55"/>
      <c r="M431" s="55"/>
      <c r="N431" s="55"/>
      <c r="O431" s="55"/>
      <c r="P431" s="55"/>
      <c r="Q431" s="55"/>
      <c r="R431" s="55"/>
      <c r="S431" s="55"/>
      <c r="T431" s="59"/>
      <c r="U431" s="59"/>
      <c r="V431" s="59"/>
      <c r="W431" s="59"/>
      <c r="X431" s="59"/>
      <c r="Y431" s="59"/>
    </row>
    <row r="432" spans="1:25" s="31" customFormat="1" ht="13.5" customHeight="1" x14ac:dyDescent="0.25">
      <c r="A432" s="55"/>
      <c r="B432" s="56"/>
      <c r="C432" s="56"/>
      <c r="D432" s="57"/>
      <c r="E432" s="70"/>
      <c r="F432" s="59"/>
      <c r="G432" s="4"/>
      <c r="H432" s="4"/>
      <c r="I432" s="55"/>
      <c r="J432" s="55"/>
      <c r="K432" s="55"/>
      <c r="L432" s="55"/>
      <c r="M432" s="55"/>
      <c r="N432" s="55"/>
      <c r="O432" s="55"/>
      <c r="P432" s="55"/>
      <c r="Q432" s="55"/>
      <c r="R432" s="55"/>
      <c r="S432" s="55"/>
      <c r="T432" s="59"/>
      <c r="U432" s="59"/>
      <c r="V432" s="59"/>
      <c r="W432" s="59"/>
      <c r="X432" s="59"/>
      <c r="Y432" s="59"/>
    </row>
    <row r="433" spans="1:25" s="31" customFormat="1" ht="13.5" customHeight="1" x14ac:dyDescent="0.25">
      <c r="A433" s="55"/>
      <c r="B433" s="56"/>
      <c r="C433" s="56"/>
      <c r="D433" s="57"/>
      <c r="E433" s="70"/>
      <c r="F433" s="59"/>
      <c r="G433" s="4"/>
      <c r="H433" s="4"/>
      <c r="I433" s="55"/>
      <c r="J433" s="55"/>
      <c r="K433" s="55"/>
      <c r="L433" s="58"/>
      <c r="M433" s="58"/>
      <c r="N433" s="58"/>
      <c r="O433" s="58"/>
      <c r="P433" s="55"/>
      <c r="Q433" s="55"/>
      <c r="R433" s="55"/>
      <c r="S433" s="55"/>
      <c r="T433" s="59"/>
      <c r="U433" s="55"/>
      <c r="V433" s="59"/>
      <c r="W433" s="59"/>
      <c r="X433" s="55"/>
      <c r="Y433" s="55"/>
    </row>
    <row r="434" spans="1:25" s="31" customFormat="1" ht="13.5" customHeight="1" x14ac:dyDescent="0.25">
      <c r="A434" s="55"/>
      <c r="B434" s="56"/>
      <c r="C434" s="56"/>
      <c r="D434" s="57"/>
      <c r="E434" s="70"/>
      <c r="F434" s="59"/>
      <c r="G434" s="4"/>
      <c r="H434" s="4"/>
      <c r="I434" s="55"/>
      <c r="J434" s="55"/>
      <c r="K434" s="55"/>
      <c r="L434" s="58"/>
      <c r="M434" s="58"/>
      <c r="N434" s="58"/>
      <c r="O434" s="58"/>
      <c r="P434" s="55"/>
      <c r="Q434" s="55"/>
      <c r="R434" s="55"/>
      <c r="S434" s="55"/>
      <c r="T434" s="59"/>
      <c r="U434" s="55"/>
      <c r="V434" s="59"/>
      <c r="W434" s="59"/>
      <c r="X434" s="55"/>
      <c r="Y434" s="55"/>
    </row>
    <row r="435" spans="1:25" s="31" customFormat="1" ht="13.5" customHeight="1" x14ac:dyDescent="0.25">
      <c r="A435" s="55"/>
      <c r="B435" s="56"/>
      <c r="C435" s="56"/>
      <c r="D435" s="57"/>
      <c r="E435" s="70"/>
      <c r="F435" s="62"/>
      <c r="G435" s="4"/>
      <c r="H435" s="4"/>
      <c r="I435" s="55"/>
      <c r="J435" s="55"/>
      <c r="K435" s="55"/>
      <c r="L435" s="55"/>
      <c r="M435" s="55"/>
      <c r="N435" s="55"/>
      <c r="O435" s="55"/>
      <c r="P435" s="55"/>
      <c r="Q435" s="55"/>
      <c r="R435" s="55"/>
      <c r="S435" s="59"/>
      <c r="T435" s="59"/>
      <c r="U435" s="60"/>
      <c r="V435" s="55"/>
      <c r="W435" s="59"/>
      <c r="X435" s="59"/>
      <c r="Y435" s="55"/>
    </row>
    <row r="436" spans="1:25" s="31" customFormat="1" ht="13.5" customHeight="1" x14ac:dyDescent="0.25">
      <c r="A436" s="55"/>
      <c r="B436" s="56"/>
      <c r="C436" s="56"/>
      <c r="D436" s="57"/>
      <c r="E436" s="70"/>
      <c r="F436" s="59"/>
      <c r="G436" s="4"/>
      <c r="H436" s="4"/>
      <c r="I436" s="55"/>
      <c r="J436" s="55"/>
      <c r="K436" s="55"/>
      <c r="L436" s="55"/>
      <c r="M436" s="55"/>
      <c r="N436" s="55"/>
      <c r="O436" s="55"/>
      <c r="P436" s="55"/>
      <c r="Q436" s="55"/>
      <c r="R436" s="55"/>
      <c r="S436" s="59"/>
      <c r="T436" s="59"/>
      <c r="U436" s="55"/>
      <c r="V436" s="55"/>
      <c r="W436" s="59"/>
      <c r="X436" s="59"/>
      <c r="Y436" s="55"/>
    </row>
    <row r="437" spans="1:25" s="31" customFormat="1" ht="13.5" customHeight="1" x14ac:dyDescent="0.25">
      <c r="A437" s="55"/>
      <c r="B437" s="56"/>
      <c r="C437" s="56"/>
      <c r="D437" s="57"/>
      <c r="E437" s="70"/>
      <c r="F437" s="59"/>
      <c r="G437" s="4"/>
      <c r="H437" s="4"/>
      <c r="I437" s="55"/>
      <c r="J437" s="55"/>
      <c r="K437" s="55"/>
      <c r="L437" s="58"/>
      <c r="M437" s="58"/>
      <c r="N437" s="58"/>
      <c r="O437" s="58"/>
      <c r="P437" s="55"/>
      <c r="Q437" s="55"/>
      <c r="R437" s="55"/>
      <c r="S437" s="59"/>
      <c r="T437" s="59"/>
      <c r="U437" s="55"/>
      <c r="V437" s="59"/>
      <c r="W437" s="59"/>
      <c r="X437" s="59"/>
      <c r="Y437" s="55"/>
    </row>
    <row r="438" spans="1:25" s="31" customFormat="1" ht="13.5" customHeight="1" x14ac:dyDescent="0.25">
      <c r="A438" s="55"/>
      <c r="B438" s="56"/>
      <c r="C438" s="56"/>
      <c r="D438" s="57"/>
      <c r="E438" s="70"/>
      <c r="F438" s="59"/>
      <c r="G438" s="4"/>
      <c r="H438" s="4"/>
      <c r="I438" s="55"/>
      <c r="J438" s="55"/>
      <c r="K438" s="55"/>
      <c r="L438" s="55"/>
      <c r="M438" s="55"/>
      <c r="N438" s="55"/>
      <c r="O438" s="55"/>
      <c r="P438" s="55"/>
      <c r="Q438" s="55"/>
      <c r="R438" s="55"/>
      <c r="S438" s="59"/>
      <c r="T438" s="59"/>
      <c r="U438" s="55"/>
      <c r="V438" s="59"/>
      <c r="W438" s="59"/>
      <c r="X438" s="59"/>
      <c r="Y438" s="55"/>
    </row>
    <row r="439" spans="1:25" s="31" customFormat="1" ht="13.5" customHeight="1" x14ac:dyDescent="0.25">
      <c r="A439" s="55"/>
      <c r="B439" s="56"/>
      <c r="C439" s="56"/>
      <c r="D439" s="57"/>
      <c r="E439" s="70"/>
      <c r="F439" s="59"/>
      <c r="G439" s="4"/>
      <c r="H439" s="4"/>
      <c r="I439" s="55"/>
      <c r="J439" s="55"/>
      <c r="K439" s="55"/>
      <c r="L439" s="55"/>
      <c r="M439" s="55"/>
      <c r="N439" s="55"/>
      <c r="O439" s="55"/>
      <c r="P439" s="55"/>
      <c r="Q439" s="55"/>
      <c r="R439" s="55"/>
      <c r="S439" s="55"/>
      <c r="T439" s="59"/>
      <c r="U439" s="59"/>
      <c r="V439" s="55"/>
      <c r="W439" s="59"/>
      <c r="X439" s="59"/>
      <c r="Y439" s="55"/>
    </row>
    <row r="440" spans="1:25" s="31" customFormat="1" ht="13.5" customHeight="1" x14ac:dyDescent="0.25">
      <c r="A440" s="55"/>
      <c r="B440" s="56"/>
      <c r="C440" s="56"/>
      <c r="D440" s="57"/>
      <c r="E440" s="70"/>
      <c r="F440" s="59"/>
      <c r="G440" s="4"/>
      <c r="H440" s="4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9"/>
      <c r="U440" s="59"/>
      <c r="V440" s="55"/>
      <c r="W440" s="59"/>
      <c r="X440" s="59"/>
      <c r="Y440" s="55"/>
    </row>
    <row r="441" spans="1:25" s="31" customFormat="1" ht="13.5" customHeight="1" x14ac:dyDescent="0.25">
      <c r="A441" s="55"/>
      <c r="B441" s="56"/>
      <c r="C441" s="56"/>
      <c r="D441" s="57"/>
      <c r="E441" s="70"/>
      <c r="F441" s="55"/>
      <c r="G441" s="4"/>
      <c r="H441" s="4"/>
      <c r="I441" s="55"/>
      <c r="J441" s="55"/>
      <c r="K441" s="55"/>
      <c r="L441" s="58"/>
      <c r="M441" s="58"/>
      <c r="N441" s="58"/>
      <c r="O441" s="58"/>
      <c r="P441" s="55"/>
      <c r="Q441" s="55"/>
      <c r="R441" s="55"/>
      <c r="S441" s="59"/>
      <c r="T441" s="59"/>
      <c r="U441" s="55"/>
      <c r="V441" s="59"/>
      <c r="W441" s="59"/>
      <c r="X441" s="59"/>
      <c r="Y441" s="59"/>
    </row>
    <row r="442" spans="1:25" s="31" customFormat="1" ht="13.5" customHeight="1" x14ac:dyDescent="0.25">
      <c r="A442" s="55"/>
      <c r="B442" s="56"/>
      <c r="C442" s="56"/>
      <c r="D442" s="57"/>
      <c r="E442" s="70"/>
      <c r="F442" s="55"/>
      <c r="G442" s="4"/>
      <c r="H442" s="4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9"/>
      <c r="T442" s="59"/>
      <c r="U442" s="55"/>
      <c r="V442" s="59"/>
      <c r="W442" s="59"/>
      <c r="X442" s="59"/>
      <c r="Y442" s="59"/>
    </row>
    <row r="443" spans="1:25" s="31" customFormat="1" ht="13.5" customHeight="1" x14ac:dyDescent="0.25">
      <c r="A443" s="55"/>
      <c r="B443" s="56"/>
      <c r="C443" s="56"/>
      <c r="D443" s="57"/>
      <c r="E443" s="70"/>
      <c r="F443" s="61"/>
      <c r="G443" s="4"/>
      <c r="H443" s="4"/>
      <c r="I443" s="55"/>
      <c r="J443" s="55"/>
      <c r="K443" s="55"/>
      <c r="L443" s="55"/>
      <c r="M443" s="55"/>
      <c r="N443" s="55"/>
      <c r="O443" s="55"/>
      <c r="P443" s="55"/>
      <c r="Q443" s="55"/>
      <c r="R443" s="55"/>
      <c r="S443" s="59"/>
      <c r="T443" s="59"/>
      <c r="U443" s="55"/>
      <c r="V443" s="59"/>
      <c r="W443" s="59"/>
      <c r="X443" s="59"/>
      <c r="Y443" s="59"/>
    </row>
    <row r="444" spans="1:25" s="31" customFormat="1" ht="13.5" customHeight="1" x14ac:dyDescent="0.25">
      <c r="A444" s="55"/>
      <c r="B444" s="56"/>
      <c r="C444" s="56"/>
      <c r="D444" s="57"/>
      <c r="E444" s="70"/>
      <c r="F444" s="55"/>
      <c r="G444" s="4"/>
      <c r="H444" s="4"/>
      <c r="I444" s="55"/>
      <c r="J444" s="55"/>
      <c r="K444" s="55"/>
      <c r="L444" s="58"/>
      <c r="M444" s="58"/>
      <c r="N444" s="58"/>
      <c r="O444" s="58"/>
      <c r="P444" s="55"/>
      <c r="Q444" s="55"/>
      <c r="R444" s="55"/>
      <c r="S444" s="59"/>
      <c r="T444" s="59"/>
      <c r="U444" s="55"/>
      <c r="V444" s="59"/>
      <c r="W444" s="59"/>
      <c r="X444" s="59"/>
      <c r="Y444" s="59"/>
    </row>
    <row r="445" spans="1:25" s="31" customFormat="1" ht="13.5" customHeight="1" x14ac:dyDescent="0.25">
      <c r="A445" s="55"/>
      <c r="B445" s="56"/>
      <c r="C445" s="56"/>
      <c r="D445" s="57"/>
      <c r="E445" s="70"/>
      <c r="F445" s="55"/>
      <c r="G445" s="4"/>
      <c r="H445" s="4"/>
      <c r="I445" s="55"/>
      <c r="J445" s="55"/>
      <c r="K445" s="55"/>
      <c r="L445" s="58"/>
      <c r="M445" s="58"/>
      <c r="N445" s="58"/>
      <c r="O445" s="58"/>
      <c r="P445" s="55"/>
      <c r="Q445" s="55"/>
      <c r="R445" s="55"/>
      <c r="S445" s="55"/>
      <c r="T445" s="55"/>
      <c r="U445" s="55"/>
      <c r="V445" s="55"/>
      <c r="W445" s="55"/>
      <c r="X445" s="55"/>
      <c r="Y445" s="55"/>
    </row>
    <row r="446" spans="1:25" s="31" customFormat="1" ht="13.5" customHeight="1" x14ac:dyDescent="0.25">
      <c r="A446" s="55"/>
      <c r="B446" s="56"/>
      <c r="C446" s="56"/>
      <c r="D446" s="57"/>
      <c r="E446" s="70"/>
      <c r="F446" s="55"/>
      <c r="G446" s="4"/>
      <c r="H446" s="4"/>
      <c r="I446" s="55"/>
      <c r="J446" s="55"/>
      <c r="K446" s="55"/>
      <c r="L446" s="58"/>
      <c r="M446" s="58"/>
      <c r="N446" s="58"/>
      <c r="O446" s="58"/>
      <c r="P446" s="55"/>
      <c r="Q446" s="55"/>
      <c r="R446" s="55"/>
      <c r="S446" s="55"/>
      <c r="T446" s="55"/>
      <c r="U446" s="55"/>
      <c r="V446" s="55"/>
      <c r="W446" s="55"/>
      <c r="X446" s="55"/>
      <c r="Y446" s="55"/>
    </row>
    <row r="447" spans="1:25" s="31" customFormat="1" ht="13.5" customHeight="1" x14ac:dyDescent="0.25">
      <c r="A447" s="55"/>
      <c r="B447" s="56"/>
      <c r="C447" s="56"/>
      <c r="D447" s="57"/>
      <c r="E447" s="70"/>
      <c r="F447" s="55"/>
      <c r="G447" s="4"/>
      <c r="H447" s="4"/>
      <c r="I447" s="60"/>
      <c r="J447" s="55"/>
      <c r="K447" s="55"/>
      <c r="L447" s="55"/>
      <c r="M447" s="55"/>
      <c r="N447" s="55"/>
      <c r="O447" s="55"/>
      <c r="P447" s="55"/>
      <c r="Q447" s="55"/>
      <c r="R447" s="55"/>
      <c r="S447" s="55"/>
      <c r="T447" s="55"/>
      <c r="U447" s="55"/>
      <c r="V447" s="55"/>
      <c r="W447" s="55"/>
      <c r="X447" s="55"/>
      <c r="Y447" s="55"/>
    </row>
    <row r="448" spans="1:25" s="31" customFormat="1" ht="13.5" customHeight="1" x14ac:dyDescent="0.25">
      <c r="A448" s="55"/>
      <c r="B448" s="56"/>
      <c r="C448" s="56"/>
      <c r="D448" s="57"/>
      <c r="E448" s="70"/>
      <c r="F448" s="55"/>
      <c r="G448" s="4"/>
      <c r="H448" s="4"/>
      <c r="I448" s="55"/>
      <c r="J448" s="55"/>
      <c r="K448" s="55"/>
      <c r="L448" s="58"/>
      <c r="M448" s="58"/>
      <c r="N448" s="58"/>
      <c r="O448" s="58"/>
      <c r="P448" s="55"/>
      <c r="Q448" s="55"/>
      <c r="R448" s="55"/>
      <c r="S448" s="55"/>
      <c r="T448" s="55"/>
      <c r="U448" s="55"/>
      <c r="V448" s="55"/>
      <c r="W448" s="55"/>
      <c r="X448" s="55"/>
      <c r="Y448" s="55"/>
    </row>
    <row r="449" spans="1:25" s="31" customFormat="1" ht="13.5" customHeight="1" x14ac:dyDescent="0.25">
      <c r="A449" s="55"/>
      <c r="B449" s="56"/>
      <c r="C449" s="56"/>
      <c r="D449" s="57"/>
      <c r="E449" s="70"/>
      <c r="F449" s="55"/>
      <c r="G449" s="4"/>
      <c r="H449" s="4"/>
      <c r="I449" s="55"/>
      <c r="J449" s="55"/>
      <c r="K449" s="55"/>
      <c r="L449" s="55"/>
      <c r="M449" s="55"/>
      <c r="N449" s="55"/>
      <c r="O449" s="55"/>
      <c r="P449" s="55"/>
      <c r="Q449" s="55"/>
      <c r="R449" s="55"/>
      <c r="S449" s="55"/>
      <c r="T449" s="55"/>
      <c r="U449" s="55"/>
      <c r="V449" s="55"/>
      <c r="W449" s="55"/>
      <c r="X449" s="55"/>
      <c r="Y449" s="55"/>
    </row>
    <row r="450" spans="1:25" s="31" customFormat="1" ht="13.5" customHeight="1" x14ac:dyDescent="0.25">
      <c r="A450" s="55"/>
      <c r="B450" s="56"/>
      <c r="C450" s="56"/>
      <c r="D450" s="57"/>
      <c r="E450" s="70"/>
      <c r="F450" s="55"/>
      <c r="G450" s="4"/>
      <c r="H450" s="4"/>
      <c r="I450" s="55"/>
      <c r="J450" s="55"/>
      <c r="K450" s="55"/>
      <c r="L450" s="55"/>
      <c r="M450" s="55"/>
      <c r="N450" s="55"/>
      <c r="O450" s="55"/>
      <c r="P450" s="55"/>
      <c r="Q450" s="55"/>
      <c r="R450" s="55"/>
      <c r="S450" s="55"/>
      <c r="T450" s="55"/>
      <c r="U450" s="55"/>
      <c r="V450" s="55"/>
      <c r="W450" s="55"/>
      <c r="X450" s="55"/>
      <c r="Y450" s="55"/>
    </row>
    <row r="451" spans="1:25" s="31" customFormat="1" ht="13.5" customHeight="1" x14ac:dyDescent="0.25">
      <c r="A451" s="55"/>
      <c r="B451" s="56"/>
      <c r="C451" s="56"/>
      <c r="D451" s="57"/>
      <c r="E451" s="70"/>
      <c r="F451" s="55"/>
      <c r="G451" s="4"/>
      <c r="H451" s="4"/>
      <c r="I451" s="55"/>
      <c r="J451" s="55"/>
      <c r="K451" s="55"/>
      <c r="L451" s="58"/>
      <c r="M451" s="58"/>
      <c r="N451" s="58"/>
      <c r="O451" s="58"/>
      <c r="P451" s="55"/>
      <c r="Q451" s="55"/>
      <c r="R451" s="55"/>
      <c r="S451" s="55"/>
      <c r="T451" s="55"/>
      <c r="U451" s="55"/>
      <c r="V451" s="55"/>
      <c r="W451" s="55"/>
      <c r="X451" s="55"/>
      <c r="Y451" s="55"/>
    </row>
    <row r="452" spans="1:25" s="31" customFormat="1" ht="13.5" customHeight="1" x14ac:dyDescent="0.25">
      <c r="A452" s="55"/>
      <c r="B452" s="56"/>
      <c r="C452" s="56"/>
      <c r="D452" s="57"/>
      <c r="E452" s="70"/>
      <c r="F452" s="55"/>
      <c r="G452" s="4"/>
      <c r="H452" s="4"/>
      <c r="I452" s="55"/>
      <c r="J452" s="55"/>
      <c r="K452" s="55"/>
      <c r="L452" s="58"/>
      <c r="M452" s="58"/>
      <c r="N452" s="58"/>
      <c r="O452" s="58"/>
      <c r="P452" s="55"/>
      <c r="Q452" s="55"/>
      <c r="R452" s="55"/>
      <c r="S452" s="55"/>
      <c r="T452" s="55"/>
      <c r="U452" s="55"/>
      <c r="V452" s="55"/>
      <c r="W452" s="55"/>
      <c r="X452" s="55"/>
      <c r="Y452" s="55"/>
    </row>
    <row r="453" spans="1:25" s="31" customFormat="1" ht="13.5" customHeight="1" x14ac:dyDescent="0.25">
      <c r="A453" s="55"/>
      <c r="B453" s="56"/>
      <c r="C453" s="56"/>
      <c r="D453" s="57"/>
      <c r="E453" s="70"/>
      <c r="F453" s="55"/>
      <c r="G453" s="4"/>
      <c r="H453" s="4"/>
      <c r="I453" s="55"/>
      <c r="J453" s="55"/>
      <c r="K453" s="55"/>
      <c r="L453" s="58"/>
      <c r="M453" s="58"/>
      <c r="N453" s="58"/>
      <c r="O453" s="58"/>
      <c r="P453" s="55"/>
      <c r="Q453" s="55"/>
      <c r="R453" s="55"/>
      <c r="S453" s="55"/>
      <c r="T453" s="55"/>
      <c r="U453" s="55"/>
      <c r="V453" s="55"/>
      <c r="W453" s="55"/>
      <c r="X453" s="55"/>
      <c r="Y453" s="55"/>
    </row>
    <row r="454" spans="1:25" s="31" customFormat="1" ht="13.5" customHeight="1" x14ac:dyDescent="0.25">
      <c r="A454" s="55"/>
      <c r="B454" s="56"/>
      <c r="C454" s="56"/>
      <c r="D454" s="57"/>
      <c r="E454" s="70"/>
      <c r="F454" s="55"/>
      <c r="G454" s="4"/>
      <c r="H454" s="4"/>
      <c r="I454" s="55"/>
      <c r="J454" s="55"/>
      <c r="K454" s="55"/>
      <c r="L454" s="58"/>
      <c r="M454" s="58"/>
      <c r="N454" s="58"/>
      <c r="O454" s="58"/>
      <c r="P454" s="55"/>
      <c r="Q454" s="55"/>
      <c r="R454" s="55"/>
      <c r="S454" s="55"/>
      <c r="T454" s="55"/>
      <c r="U454" s="55"/>
      <c r="V454" s="55"/>
      <c r="W454" s="55"/>
      <c r="X454" s="55"/>
      <c r="Y454" s="55"/>
    </row>
    <row r="455" spans="1:25" s="31" customFormat="1" ht="13.5" customHeight="1" x14ac:dyDescent="0.25">
      <c r="A455" s="55"/>
      <c r="B455" s="56"/>
      <c r="C455" s="56"/>
      <c r="D455" s="57"/>
      <c r="E455" s="70"/>
      <c r="F455" s="59"/>
      <c r="G455" s="4"/>
      <c r="H455" s="4"/>
      <c r="I455" s="55"/>
      <c r="J455" s="55"/>
      <c r="K455" s="55"/>
      <c r="L455" s="58"/>
      <c r="M455" s="58"/>
      <c r="N455" s="58"/>
      <c r="O455" s="58"/>
      <c r="P455" s="55"/>
      <c r="Q455" s="55"/>
      <c r="R455" s="55"/>
      <c r="S455" s="59"/>
      <c r="T455" s="55"/>
      <c r="U455" s="55"/>
      <c r="V455" s="55"/>
      <c r="W455" s="55"/>
      <c r="X455" s="55"/>
      <c r="Y455" s="55"/>
    </row>
    <row r="456" spans="1:25" s="31" customFormat="1" ht="13.5" customHeight="1" x14ac:dyDescent="0.25">
      <c r="A456" s="55"/>
      <c r="B456" s="56"/>
      <c r="C456" s="56"/>
      <c r="D456" s="57"/>
      <c r="E456" s="70"/>
      <c r="F456" s="59"/>
      <c r="G456" s="4"/>
      <c r="H456" s="4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9"/>
      <c r="T456" s="55"/>
      <c r="U456" s="55"/>
      <c r="V456" s="55"/>
      <c r="W456" s="55"/>
      <c r="X456" s="55"/>
      <c r="Y456" s="55"/>
    </row>
    <row r="457" spans="1:25" s="31" customFormat="1" ht="13.5" customHeight="1" x14ac:dyDescent="0.25">
      <c r="A457" s="55"/>
      <c r="B457" s="56"/>
      <c r="C457" s="56"/>
      <c r="D457" s="57"/>
      <c r="E457" s="70"/>
      <c r="F457" s="59"/>
      <c r="G457" s="4"/>
      <c r="H457" s="4"/>
      <c r="I457" s="55"/>
      <c r="J457" s="55"/>
      <c r="K457" s="55"/>
      <c r="L457" s="58"/>
      <c r="M457" s="58"/>
      <c r="N457" s="58"/>
      <c r="O457" s="58"/>
      <c r="P457" s="55"/>
      <c r="Q457" s="55"/>
      <c r="R457" s="55"/>
      <c r="S457" s="59"/>
      <c r="T457" s="55"/>
      <c r="U457" s="60"/>
      <c r="V457" s="55"/>
      <c r="W457" s="55"/>
      <c r="X457" s="55"/>
      <c r="Y457" s="55"/>
    </row>
    <row r="458" spans="1:25" s="31" customFormat="1" ht="13.5" customHeight="1" x14ac:dyDescent="0.25">
      <c r="A458" s="55"/>
      <c r="B458" s="56"/>
      <c r="C458" s="56"/>
      <c r="D458" s="57"/>
      <c r="E458" s="70"/>
      <c r="F458" s="59"/>
      <c r="G458" s="4"/>
      <c r="H458" s="4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9"/>
      <c r="T458" s="55"/>
      <c r="U458" s="55"/>
      <c r="V458" s="55"/>
      <c r="W458" s="55"/>
      <c r="X458" s="55"/>
      <c r="Y458" s="55"/>
    </row>
    <row r="459" spans="1:25" s="31" customFormat="1" ht="13.5" customHeight="1" x14ac:dyDescent="0.25">
      <c r="A459" s="55"/>
      <c r="B459" s="56"/>
      <c r="C459" s="56"/>
      <c r="D459" s="57"/>
      <c r="E459" s="70"/>
      <c r="F459" s="59"/>
      <c r="G459" s="4"/>
      <c r="H459" s="4"/>
      <c r="I459" s="55"/>
      <c r="J459" s="55"/>
      <c r="K459" s="55"/>
      <c r="L459" s="58"/>
      <c r="M459" s="58"/>
      <c r="N459" s="58"/>
      <c r="O459" s="58"/>
      <c r="P459" s="55"/>
      <c r="Q459" s="55"/>
      <c r="R459" s="55"/>
      <c r="S459" s="55"/>
      <c r="T459" s="59"/>
      <c r="U459" s="55"/>
      <c r="V459" s="59"/>
      <c r="W459" s="59"/>
      <c r="X459" s="55"/>
      <c r="Y459" s="55"/>
    </row>
    <row r="460" spans="1:25" s="31" customFormat="1" ht="13.5" customHeight="1" x14ac:dyDescent="0.25">
      <c r="A460" s="55"/>
      <c r="B460" s="56"/>
      <c r="C460" s="56"/>
      <c r="D460" s="57"/>
      <c r="E460" s="70"/>
      <c r="F460" s="59"/>
      <c r="G460" s="4"/>
      <c r="H460" s="4"/>
      <c r="I460" s="55"/>
      <c r="J460" s="55"/>
      <c r="K460" s="55"/>
      <c r="L460" s="55"/>
      <c r="M460" s="55"/>
      <c r="N460" s="55"/>
      <c r="O460" s="55"/>
      <c r="P460" s="55"/>
      <c r="Q460" s="55"/>
      <c r="R460" s="55"/>
      <c r="S460" s="55"/>
      <c r="T460" s="59"/>
      <c r="U460" s="55"/>
      <c r="V460" s="59"/>
      <c r="W460" s="59"/>
      <c r="X460" s="55"/>
      <c r="Y460" s="55"/>
    </row>
    <row r="461" spans="1:25" s="31" customFormat="1" ht="13.5" customHeight="1" x14ac:dyDescent="0.25">
      <c r="A461" s="55"/>
      <c r="B461" s="56"/>
      <c r="C461" s="56"/>
      <c r="D461" s="57"/>
      <c r="E461" s="70"/>
      <c r="F461" s="61"/>
      <c r="G461" s="4"/>
      <c r="H461" s="4"/>
      <c r="I461" s="60"/>
      <c r="J461" s="55"/>
      <c r="K461" s="55"/>
      <c r="L461" s="55"/>
      <c r="M461" s="55"/>
      <c r="N461" s="55"/>
      <c r="O461" s="55"/>
      <c r="P461" s="55"/>
      <c r="Q461" s="55"/>
      <c r="R461" s="55"/>
      <c r="S461" s="55"/>
      <c r="T461" s="55"/>
      <c r="U461" s="55"/>
      <c r="V461" s="55"/>
      <c r="W461" s="55"/>
      <c r="X461" s="55"/>
      <c r="Y461" s="55"/>
    </row>
    <row r="462" spans="1:25" s="31" customFormat="1" ht="13.5" customHeight="1" x14ac:dyDescent="0.25">
      <c r="A462" s="55"/>
      <c r="B462" s="56"/>
      <c r="C462" s="56"/>
      <c r="D462" s="57"/>
      <c r="E462" s="70"/>
      <c r="F462" s="55"/>
      <c r="G462" s="4"/>
      <c r="H462" s="4"/>
      <c r="I462" s="55"/>
      <c r="J462" s="55"/>
      <c r="K462" s="55"/>
      <c r="L462" s="58"/>
      <c r="M462" s="58"/>
      <c r="N462" s="58"/>
      <c r="O462" s="58"/>
      <c r="P462" s="55"/>
      <c r="Q462" s="55"/>
      <c r="R462" s="55"/>
      <c r="S462" s="55"/>
      <c r="T462" s="55"/>
      <c r="U462" s="55"/>
      <c r="V462" s="55"/>
      <c r="W462" s="55"/>
      <c r="X462" s="55"/>
      <c r="Y462" s="55"/>
    </row>
    <row r="463" spans="1:25" s="31" customFormat="1" ht="13.5" customHeight="1" x14ac:dyDescent="0.25">
      <c r="A463" s="55"/>
      <c r="B463" s="56"/>
      <c r="C463" s="56"/>
      <c r="D463" s="57"/>
      <c r="E463" s="70"/>
      <c r="F463" s="55"/>
      <c r="G463" s="4"/>
      <c r="H463" s="4"/>
      <c r="I463" s="55"/>
      <c r="J463" s="55"/>
      <c r="K463" s="55"/>
      <c r="L463" s="58"/>
      <c r="M463" s="58"/>
      <c r="N463" s="58"/>
      <c r="O463" s="58"/>
      <c r="P463" s="55"/>
      <c r="Q463" s="55"/>
      <c r="R463" s="55"/>
      <c r="S463" s="55"/>
      <c r="T463" s="55"/>
      <c r="U463" s="55"/>
      <c r="V463" s="55"/>
      <c r="W463" s="55"/>
      <c r="X463" s="55"/>
      <c r="Y463" s="55"/>
    </row>
    <row r="464" spans="1:25" s="31" customFormat="1" ht="13.5" customHeight="1" x14ac:dyDescent="0.25">
      <c r="A464" s="55"/>
      <c r="B464" s="56"/>
      <c r="C464" s="56"/>
      <c r="D464" s="57"/>
      <c r="E464" s="70"/>
      <c r="F464" s="55"/>
      <c r="G464" s="4"/>
      <c r="H464" s="4"/>
      <c r="I464" s="60"/>
      <c r="J464" s="55"/>
      <c r="K464" s="55"/>
      <c r="L464" s="55"/>
      <c r="M464" s="55"/>
      <c r="N464" s="55"/>
      <c r="O464" s="55"/>
      <c r="P464" s="55"/>
      <c r="Q464" s="55"/>
      <c r="R464" s="55"/>
      <c r="S464" s="55"/>
      <c r="T464" s="55"/>
      <c r="U464" s="55"/>
      <c r="V464" s="55"/>
      <c r="W464" s="55"/>
      <c r="X464" s="55"/>
      <c r="Y464" s="55"/>
    </row>
    <row r="465" spans="1:25" s="31" customFormat="1" ht="13.5" customHeight="1" x14ac:dyDescent="0.25">
      <c r="A465" s="55"/>
      <c r="B465" s="56"/>
      <c r="C465" s="56"/>
      <c r="D465" s="57"/>
      <c r="E465" s="70"/>
      <c r="F465" s="55"/>
      <c r="G465" s="4"/>
      <c r="H465" s="4"/>
      <c r="I465" s="60"/>
      <c r="J465" s="55"/>
      <c r="K465" s="55"/>
      <c r="L465" s="55"/>
      <c r="M465" s="55"/>
      <c r="N465" s="55"/>
      <c r="O465" s="55"/>
      <c r="P465" s="55"/>
      <c r="Q465" s="55"/>
      <c r="R465" s="55"/>
      <c r="S465" s="55"/>
      <c r="T465" s="55"/>
      <c r="U465" s="55"/>
      <c r="V465" s="55"/>
      <c r="W465" s="55"/>
      <c r="X465" s="55"/>
      <c r="Y465" s="55"/>
    </row>
    <row r="466" spans="1:25" s="31" customFormat="1" ht="13.5" customHeight="1" x14ac:dyDescent="0.25">
      <c r="A466" s="55"/>
      <c r="B466" s="56"/>
      <c r="C466" s="56"/>
      <c r="D466" s="57"/>
      <c r="E466" s="70"/>
      <c r="F466" s="55"/>
      <c r="G466" s="4"/>
      <c r="H466" s="4"/>
      <c r="I466" s="55"/>
      <c r="J466" s="55"/>
      <c r="K466" s="55"/>
      <c r="L466" s="58"/>
      <c r="M466" s="58"/>
      <c r="N466" s="58"/>
      <c r="O466" s="58"/>
      <c r="P466" s="55"/>
      <c r="Q466" s="55"/>
      <c r="R466" s="55"/>
      <c r="S466" s="55"/>
      <c r="T466" s="55"/>
      <c r="U466" s="55"/>
      <c r="V466" s="55"/>
      <c r="W466" s="55"/>
      <c r="X466" s="55"/>
      <c r="Y466" s="55"/>
    </row>
    <row r="467" spans="1:25" s="31" customFormat="1" ht="13.5" customHeight="1" x14ac:dyDescent="0.25">
      <c r="A467" s="55"/>
      <c r="B467" s="56"/>
      <c r="C467" s="56"/>
      <c r="D467" s="57"/>
      <c r="E467" s="70"/>
      <c r="F467" s="55"/>
      <c r="G467" s="4"/>
      <c r="H467" s="4"/>
      <c r="I467" s="55"/>
      <c r="J467" s="55"/>
      <c r="K467" s="55"/>
      <c r="L467" s="55"/>
      <c r="M467" s="55"/>
      <c r="N467" s="55"/>
      <c r="O467" s="55"/>
      <c r="P467" s="55"/>
      <c r="Q467" s="55"/>
      <c r="R467" s="55"/>
      <c r="S467" s="55"/>
      <c r="T467" s="55"/>
      <c r="U467" s="55"/>
      <c r="V467" s="55"/>
      <c r="W467" s="55"/>
      <c r="X467" s="55"/>
      <c r="Y467" s="55"/>
    </row>
    <row r="468" spans="1:25" s="31" customFormat="1" ht="13.5" customHeight="1" x14ac:dyDescent="0.25">
      <c r="A468" s="55"/>
      <c r="B468" s="56"/>
      <c r="C468" s="56"/>
      <c r="D468" s="57"/>
      <c r="E468" s="70"/>
      <c r="F468" s="55"/>
      <c r="G468" s="4"/>
      <c r="H468" s="4"/>
      <c r="I468" s="60"/>
      <c r="J468" s="55"/>
      <c r="K468" s="55"/>
      <c r="L468" s="55"/>
      <c r="M468" s="55"/>
      <c r="N468" s="55"/>
      <c r="O468" s="55"/>
      <c r="P468" s="55"/>
      <c r="Q468" s="55"/>
      <c r="R468" s="55"/>
      <c r="S468" s="55"/>
      <c r="T468" s="55"/>
      <c r="U468" s="55"/>
      <c r="V468" s="55"/>
      <c r="W468" s="55"/>
      <c r="X468" s="55"/>
      <c r="Y468" s="59"/>
    </row>
    <row r="469" spans="1:25" s="31" customFormat="1" ht="13.5" customHeight="1" x14ac:dyDescent="0.25">
      <c r="A469" s="55"/>
      <c r="B469" s="56"/>
      <c r="C469" s="56"/>
      <c r="D469" s="57"/>
      <c r="E469" s="70"/>
      <c r="F469" s="59"/>
      <c r="G469" s="4"/>
      <c r="H469" s="4"/>
      <c r="I469" s="55"/>
      <c r="J469" s="55"/>
      <c r="K469" s="55"/>
      <c r="L469" s="58"/>
      <c r="M469" s="58"/>
      <c r="N469" s="58"/>
      <c r="O469" s="58"/>
      <c r="P469" s="55"/>
      <c r="Q469" s="55"/>
      <c r="R469" s="55"/>
      <c r="S469" s="59"/>
      <c r="T469" s="55"/>
      <c r="U469" s="55"/>
      <c r="V469" s="55"/>
      <c r="W469" s="55"/>
      <c r="X469" s="55"/>
      <c r="Y469" s="55"/>
    </row>
    <row r="470" spans="1:25" s="31" customFormat="1" ht="13.5" customHeight="1" x14ac:dyDescent="0.25">
      <c r="A470" s="55"/>
      <c r="B470" s="56"/>
      <c r="C470" s="56"/>
      <c r="D470" s="57"/>
      <c r="E470" s="70"/>
      <c r="F470" s="59"/>
      <c r="G470" s="4"/>
      <c r="H470" s="4"/>
      <c r="I470" s="55"/>
      <c r="J470" s="55"/>
      <c r="K470" s="55"/>
      <c r="L470" s="55"/>
      <c r="M470" s="55"/>
      <c r="N470" s="55"/>
      <c r="O470" s="55"/>
      <c r="P470" s="55"/>
      <c r="Q470" s="55"/>
      <c r="R470" s="55"/>
      <c r="S470" s="59"/>
      <c r="T470" s="55"/>
      <c r="U470" s="55"/>
      <c r="V470" s="55"/>
      <c r="W470" s="55"/>
      <c r="X470" s="55"/>
      <c r="Y470" s="55"/>
    </row>
    <row r="471" spans="1:25" s="31" customFormat="1" ht="13.5" customHeight="1" x14ac:dyDescent="0.25">
      <c r="A471" s="55"/>
      <c r="B471" s="56"/>
      <c r="C471" s="56"/>
      <c r="D471" s="57"/>
      <c r="E471" s="70"/>
      <c r="F471" s="59"/>
      <c r="G471" s="4"/>
      <c r="H471" s="4"/>
      <c r="I471" s="55"/>
      <c r="J471" s="55"/>
      <c r="K471" s="55"/>
      <c r="L471" s="55"/>
      <c r="M471" s="55"/>
      <c r="N471" s="55"/>
      <c r="O471" s="55"/>
      <c r="P471" s="55"/>
      <c r="Q471" s="55"/>
      <c r="R471" s="55"/>
      <c r="S471" s="55"/>
      <c r="T471" s="59"/>
      <c r="U471" s="59"/>
      <c r="V471" s="59"/>
      <c r="W471" s="59"/>
      <c r="X471" s="59"/>
      <c r="Y471" s="59"/>
    </row>
    <row r="472" spans="1:25" s="31" customFormat="1" ht="13.5" customHeight="1" x14ac:dyDescent="0.25">
      <c r="A472" s="55"/>
      <c r="B472" s="56"/>
      <c r="C472" s="56"/>
      <c r="D472" s="57"/>
      <c r="E472" s="70"/>
      <c r="F472" s="59"/>
      <c r="G472" s="4"/>
      <c r="H472" s="4"/>
      <c r="I472" s="55"/>
      <c r="J472" s="55"/>
      <c r="K472" s="55"/>
      <c r="L472" s="55"/>
      <c r="M472" s="55"/>
      <c r="N472" s="55"/>
      <c r="O472" s="55"/>
      <c r="P472" s="55"/>
      <c r="Q472" s="55"/>
      <c r="R472" s="55"/>
      <c r="S472" s="55"/>
      <c r="T472" s="59"/>
      <c r="U472" s="59"/>
      <c r="V472" s="59"/>
      <c r="W472" s="59"/>
      <c r="X472" s="59"/>
      <c r="Y472" s="59"/>
    </row>
    <row r="473" spans="1:25" s="31" customFormat="1" ht="13.5" customHeight="1" x14ac:dyDescent="0.25">
      <c r="A473" s="55"/>
      <c r="B473" s="56"/>
      <c r="C473" s="56"/>
      <c r="D473" s="57"/>
      <c r="E473" s="70"/>
      <c r="F473" s="59"/>
      <c r="G473" s="4"/>
      <c r="H473" s="4"/>
      <c r="I473" s="55"/>
      <c r="J473" s="55"/>
      <c r="K473" s="55"/>
      <c r="L473" s="58"/>
      <c r="M473" s="58"/>
      <c r="N473" s="58"/>
      <c r="O473" s="58"/>
      <c r="P473" s="55"/>
      <c r="Q473" s="55"/>
      <c r="R473" s="55"/>
      <c r="S473" s="55"/>
      <c r="T473" s="59"/>
      <c r="U473" s="55"/>
      <c r="V473" s="59"/>
      <c r="W473" s="59"/>
      <c r="X473" s="55"/>
      <c r="Y473" s="55"/>
    </row>
    <row r="474" spans="1:25" s="31" customFormat="1" ht="13.5" customHeight="1" x14ac:dyDescent="0.25">
      <c r="A474" s="55"/>
      <c r="B474" s="56"/>
      <c r="C474" s="56"/>
      <c r="D474" s="57"/>
      <c r="E474" s="70"/>
      <c r="F474" s="59"/>
      <c r="G474" s="4"/>
      <c r="H474" s="4"/>
      <c r="I474" s="55"/>
      <c r="J474" s="55"/>
      <c r="K474" s="55"/>
      <c r="L474" s="58"/>
      <c r="M474" s="58"/>
      <c r="N474" s="58"/>
      <c r="O474" s="58"/>
      <c r="P474" s="55"/>
      <c r="Q474" s="55"/>
      <c r="R474" s="55"/>
      <c r="S474" s="55"/>
      <c r="T474" s="59"/>
      <c r="U474" s="55"/>
      <c r="V474" s="59"/>
      <c r="W474" s="59"/>
      <c r="X474" s="55"/>
      <c r="Y474" s="55"/>
    </row>
    <row r="475" spans="1:25" s="31" customFormat="1" ht="13.5" customHeight="1" x14ac:dyDescent="0.25">
      <c r="A475" s="55"/>
      <c r="B475" s="56"/>
      <c r="C475" s="56"/>
      <c r="D475" s="57"/>
      <c r="E475" s="70"/>
      <c r="F475" s="62"/>
      <c r="G475" s="4"/>
      <c r="H475" s="4"/>
      <c r="I475" s="55"/>
      <c r="J475" s="55"/>
      <c r="K475" s="55"/>
      <c r="L475" s="55"/>
      <c r="M475" s="55"/>
      <c r="N475" s="55"/>
      <c r="O475" s="55"/>
      <c r="P475" s="55"/>
      <c r="Q475" s="55"/>
      <c r="R475" s="55"/>
      <c r="S475" s="59"/>
      <c r="T475" s="59"/>
      <c r="U475" s="60"/>
      <c r="V475" s="55"/>
      <c r="W475" s="59"/>
      <c r="X475" s="59"/>
      <c r="Y475" s="55"/>
    </row>
    <row r="476" spans="1:25" s="31" customFormat="1" ht="13.5" customHeight="1" x14ac:dyDescent="0.25">
      <c r="A476" s="55"/>
      <c r="B476" s="56"/>
      <c r="C476" s="56"/>
      <c r="D476" s="57"/>
      <c r="E476" s="70"/>
      <c r="F476" s="59"/>
      <c r="G476" s="4"/>
      <c r="H476" s="4"/>
      <c r="I476" s="55"/>
      <c r="J476" s="55"/>
      <c r="K476" s="55"/>
      <c r="L476" s="55"/>
      <c r="M476" s="55"/>
      <c r="N476" s="55"/>
      <c r="O476" s="55"/>
      <c r="P476" s="55"/>
      <c r="Q476" s="55"/>
      <c r="R476" s="55"/>
      <c r="S476" s="59"/>
      <c r="T476" s="59"/>
      <c r="U476" s="55"/>
      <c r="V476" s="55"/>
      <c r="W476" s="59"/>
      <c r="X476" s="59"/>
      <c r="Y476" s="55"/>
    </row>
    <row r="477" spans="1:25" s="31" customFormat="1" ht="13.5" customHeight="1" x14ac:dyDescent="0.25">
      <c r="A477" s="55"/>
      <c r="B477" s="56"/>
      <c r="C477" s="56"/>
      <c r="D477" s="57"/>
      <c r="E477" s="70"/>
      <c r="F477" s="59"/>
      <c r="G477" s="4"/>
      <c r="H477" s="4"/>
      <c r="I477" s="55"/>
      <c r="J477" s="55"/>
      <c r="K477" s="55"/>
      <c r="L477" s="58"/>
      <c r="M477" s="58"/>
      <c r="N477" s="58"/>
      <c r="O477" s="58"/>
      <c r="P477" s="55"/>
      <c r="Q477" s="55"/>
      <c r="R477" s="55"/>
      <c r="S477" s="59"/>
      <c r="T477" s="59"/>
      <c r="U477" s="55"/>
      <c r="V477" s="59"/>
      <c r="W477" s="59"/>
      <c r="X477" s="59"/>
      <c r="Y477" s="55"/>
    </row>
    <row r="478" spans="1:25" s="31" customFormat="1" ht="13.5" customHeight="1" x14ac:dyDescent="0.25">
      <c r="A478" s="55"/>
      <c r="B478" s="56"/>
      <c r="C478" s="56"/>
      <c r="D478" s="57"/>
      <c r="E478" s="70"/>
      <c r="F478" s="59"/>
      <c r="G478" s="4"/>
      <c r="H478" s="4"/>
      <c r="I478" s="55"/>
      <c r="J478" s="55"/>
      <c r="K478" s="55"/>
      <c r="L478" s="55"/>
      <c r="M478" s="55"/>
      <c r="N478" s="55"/>
      <c r="O478" s="55"/>
      <c r="P478" s="55"/>
      <c r="Q478" s="55"/>
      <c r="R478" s="55"/>
      <c r="S478" s="59"/>
      <c r="T478" s="59"/>
      <c r="U478" s="55"/>
      <c r="V478" s="59"/>
      <c r="W478" s="59"/>
      <c r="X478" s="59"/>
      <c r="Y478" s="55"/>
    </row>
    <row r="479" spans="1:25" s="31" customFormat="1" ht="13.5" customHeight="1" x14ac:dyDescent="0.25">
      <c r="A479" s="55"/>
      <c r="B479" s="56"/>
      <c r="C479" s="56"/>
      <c r="D479" s="57"/>
      <c r="E479" s="70"/>
      <c r="F479" s="59"/>
      <c r="G479" s="4"/>
      <c r="H479" s="4"/>
      <c r="I479" s="55"/>
      <c r="J479" s="55"/>
      <c r="K479" s="55"/>
      <c r="L479" s="55"/>
      <c r="M479" s="55"/>
      <c r="N479" s="55"/>
      <c r="O479" s="55"/>
      <c r="P479" s="55"/>
      <c r="Q479" s="55"/>
      <c r="R479" s="55"/>
      <c r="S479" s="55"/>
      <c r="T479" s="59"/>
      <c r="U479" s="59"/>
      <c r="V479" s="55"/>
      <c r="W479" s="59"/>
      <c r="X479" s="59"/>
      <c r="Y479" s="55"/>
    </row>
    <row r="480" spans="1:25" s="31" customFormat="1" ht="13.5" customHeight="1" x14ac:dyDescent="0.25">
      <c r="A480" s="55"/>
      <c r="B480" s="56"/>
      <c r="C480" s="56"/>
      <c r="D480" s="57"/>
      <c r="E480" s="70"/>
      <c r="F480" s="59"/>
      <c r="G480" s="4"/>
      <c r="H480" s="4"/>
      <c r="I480" s="55"/>
      <c r="J480" s="55"/>
      <c r="K480" s="55"/>
      <c r="L480" s="55"/>
      <c r="M480" s="55"/>
      <c r="N480" s="55"/>
      <c r="O480" s="55"/>
      <c r="P480" s="55"/>
      <c r="Q480" s="55"/>
      <c r="R480" s="55"/>
      <c r="S480" s="55"/>
      <c r="T480" s="59"/>
      <c r="U480" s="59"/>
      <c r="V480" s="55"/>
      <c r="W480" s="59"/>
      <c r="X480" s="59"/>
      <c r="Y480" s="55"/>
    </row>
    <row r="481" spans="1:25" s="31" customFormat="1" ht="13.5" customHeight="1" x14ac:dyDescent="0.25">
      <c r="A481" s="55"/>
      <c r="B481" s="56"/>
      <c r="C481" s="56"/>
      <c r="D481" s="57"/>
      <c r="E481" s="70"/>
      <c r="F481" s="55"/>
      <c r="G481" s="4"/>
      <c r="H481" s="4"/>
      <c r="I481" s="55"/>
      <c r="J481" s="55"/>
      <c r="K481" s="55"/>
      <c r="L481" s="58"/>
      <c r="M481" s="58"/>
      <c r="N481" s="58"/>
      <c r="O481" s="58"/>
      <c r="P481" s="55"/>
      <c r="Q481" s="55"/>
      <c r="R481" s="55"/>
      <c r="S481" s="59"/>
      <c r="T481" s="59"/>
      <c r="U481" s="55"/>
      <c r="V481" s="59"/>
      <c r="W481" s="59"/>
      <c r="X481" s="59"/>
      <c r="Y481" s="59"/>
    </row>
    <row r="482" spans="1:25" s="31" customFormat="1" ht="13.5" customHeight="1" x14ac:dyDescent="0.25">
      <c r="A482" s="55"/>
      <c r="B482" s="56"/>
      <c r="C482" s="56"/>
      <c r="D482" s="57"/>
      <c r="E482" s="70"/>
      <c r="F482" s="55"/>
      <c r="G482" s="4"/>
      <c r="H482" s="4"/>
      <c r="I482" s="55"/>
      <c r="J482" s="55"/>
      <c r="K482" s="55"/>
      <c r="L482" s="55"/>
      <c r="M482" s="55"/>
      <c r="N482" s="55"/>
      <c r="O482" s="55"/>
      <c r="P482" s="55"/>
      <c r="Q482" s="55"/>
      <c r="R482" s="55"/>
      <c r="S482" s="59"/>
      <c r="T482" s="59"/>
      <c r="U482" s="55"/>
      <c r="V482" s="59"/>
      <c r="W482" s="59"/>
      <c r="X482" s="59"/>
      <c r="Y482" s="59"/>
    </row>
    <row r="483" spans="1:25" s="31" customFormat="1" ht="13.5" customHeight="1" x14ac:dyDescent="0.25">
      <c r="A483" s="55"/>
      <c r="B483" s="56"/>
      <c r="C483" s="56"/>
      <c r="D483" s="57"/>
      <c r="E483" s="70"/>
      <c r="F483" s="61"/>
      <c r="G483" s="4"/>
      <c r="H483" s="4"/>
      <c r="I483" s="55"/>
      <c r="J483" s="55"/>
      <c r="K483" s="55"/>
      <c r="L483" s="55"/>
      <c r="M483" s="55"/>
      <c r="N483" s="55"/>
      <c r="O483" s="55"/>
      <c r="P483" s="55"/>
      <c r="Q483" s="55"/>
      <c r="R483" s="55"/>
      <c r="S483" s="59"/>
      <c r="T483" s="59"/>
      <c r="U483" s="55"/>
      <c r="V483" s="59"/>
      <c r="W483" s="59"/>
      <c r="X483" s="59"/>
      <c r="Y483" s="59"/>
    </row>
    <row r="484" spans="1:25" s="31" customFormat="1" ht="13.5" customHeight="1" x14ac:dyDescent="0.25">
      <c r="A484" s="55"/>
      <c r="B484" s="56"/>
      <c r="C484" s="56"/>
      <c r="D484" s="57"/>
      <c r="E484" s="70"/>
      <c r="F484" s="55"/>
      <c r="G484" s="4"/>
      <c r="H484" s="4"/>
      <c r="I484" s="55"/>
      <c r="J484" s="55"/>
      <c r="K484" s="55"/>
      <c r="L484" s="58"/>
      <c r="M484" s="58"/>
      <c r="N484" s="58"/>
      <c r="O484" s="58"/>
      <c r="P484" s="55"/>
      <c r="Q484" s="55"/>
      <c r="R484" s="55"/>
      <c r="S484" s="59"/>
      <c r="T484" s="59"/>
      <c r="U484" s="55"/>
      <c r="V484" s="59"/>
      <c r="W484" s="59"/>
      <c r="X484" s="59"/>
      <c r="Y484" s="59"/>
    </row>
    <row r="485" spans="1:25" s="31" customFormat="1" ht="13.5" customHeight="1" x14ac:dyDescent="0.25">
      <c r="A485" s="55"/>
      <c r="B485" s="56"/>
      <c r="C485" s="56"/>
      <c r="D485" s="57"/>
      <c r="E485" s="70"/>
      <c r="F485" s="55"/>
      <c r="G485" s="4"/>
      <c r="H485" s="4"/>
      <c r="I485" s="55"/>
      <c r="J485" s="55"/>
      <c r="K485" s="55"/>
      <c r="L485" s="58"/>
      <c r="M485" s="58"/>
      <c r="N485" s="58"/>
      <c r="O485" s="58"/>
      <c r="P485" s="55"/>
      <c r="Q485" s="55"/>
      <c r="R485" s="55"/>
      <c r="S485" s="55"/>
      <c r="T485" s="55"/>
      <c r="U485" s="55"/>
      <c r="V485" s="55"/>
      <c r="W485" s="55"/>
      <c r="X485" s="55"/>
      <c r="Y485" s="55"/>
    </row>
    <row r="486" spans="1:25" s="31" customFormat="1" ht="13.5" customHeight="1" x14ac:dyDescent="0.25">
      <c r="A486" s="55"/>
      <c r="B486" s="56"/>
      <c r="C486" s="56"/>
      <c r="D486" s="57"/>
      <c r="E486" s="70"/>
      <c r="F486" s="55"/>
      <c r="G486" s="4"/>
      <c r="H486" s="4"/>
      <c r="I486" s="55"/>
      <c r="J486" s="55"/>
      <c r="K486" s="55"/>
      <c r="L486" s="58"/>
      <c r="M486" s="58"/>
      <c r="N486" s="58"/>
      <c r="O486" s="58"/>
      <c r="P486" s="55"/>
      <c r="Q486" s="55"/>
      <c r="R486" s="55"/>
      <c r="S486" s="55"/>
      <c r="T486" s="55"/>
      <c r="U486" s="55"/>
      <c r="V486" s="55"/>
      <c r="W486" s="55"/>
      <c r="X486" s="55"/>
      <c r="Y486" s="55"/>
    </row>
    <row r="487" spans="1:25" s="31" customFormat="1" ht="13.5" customHeight="1" x14ac:dyDescent="0.25">
      <c r="A487" s="55"/>
      <c r="B487" s="56"/>
      <c r="C487" s="56"/>
      <c r="D487" s="57"/>
      <c r="E487" s="70"/>
      <c r="F487" s="55"/>
      <c r="G487" s="4"/>
      <c r="H487" s="4"/>
      <c r="I487" s="60"/>
      <c r="J487" s="55"/>
      <c r="K487" s="55"/>
      <c r="L487" s="55"/>
      <c r="M487" s="55"/>
      <c r="N487" s="55"/>
      <c r="O487" s="55"/>
      <c r="P487" s="55"/>
      <c r="Q487" s="55"/>
      <c r="R487" s="55"/>
      <c r="S487" s="55"/>
      <c r="T487" s="55"/>
      <c r="U487" s="55"/>
      <c r="V487" s="55"/>
      <c r="W487" s="55"/>
      <c r="X487" s="55"/>
      <c r="Y487" s="55"/>
    </row>
    <row r="488" spans="1:25" s="31" customFormat="1" ht="13.5" customHeight="1" x14ac:dyDescent="0.25">
      <c r="A488" s="55"/>
      <c r="B488" s="56"/>
      <c r="C488" s="56"/>
      <c r="D488" s="57"/>
      <c r="E488" s="70"/>
      <c r="F488" s="55"/>
      <c r="G488" s="55"/>
      <c r="H488" s="55"/>
      <c r="I488" s="55"/>
      <c r="J488" s="55"/>
      <c r="K488" s="55"/>
      <c r="L488" s="58"/>
      <c r="M488" s="58"/>
      <c r="N488" s="58"/>
      <c r="O488" s="58"/>
      <c r="P488" s="55"/>
      <c r="Q488" s="55"/>
      <c r="R488" s="55"/>
      <c r="S488" s="55"/>
      <c r="T488" s="55"/>
      <c r="U488" s="55"/>
      <c r="V488" s="55"/>
      <c r="W488" s="55"/>
      <c r="X488" s="55"/>
      <c r="Y488" s="55"/>
    </row>
    <row r="489" spans="1:25" s="31" customFormat="1" ht="13.5" customHeight="1" x14ac:dyDescent="0.25">
      <c r="A489" s="55"/>
      <c r="B489" s="56"/>
      <c r="C489" s="56"/>
      <c r="D489" s="57"/>
      <c r="E489" s="70"/>
      <c r="F489" s="55"/>
      <c r="G489" s="55"/>
      <c r="H489" s="55"/>
      <c r="I489" s="55"/>
      <c r="J489" s="55"/>
      <c r="K489" s="55"/>
      <c r="L489" s="55"/>
      <c r="M489" s="55"/>
      <c r="N489" s="55"/>
      <c r="O489" s="55"/>
      <c r="P489" s="55"/>
      <c r="Q489" s="55"/>
      <c r="R489" s="55"/>
      <c r="S489" s="55"/>
      <c r="T489" s="55"/>
      <c r="U489" s="55"/>
      <c r="V489" s="55"/>
      <c r="W489" s="55"/>
      <c r="X489" s="55"/>
      <c r="Y489" s="55"/>
    </row>
    <row r="490" spans="1:25" s="31" customFormat="1" ht="13.5" customHeight="1" x14ac:dyDescent="0.25">
      <c r="A490" s="55"/>
      <c r="B490" s="56"/>
      <c r="C490" s="56"/>
      <c r="D490" s="57"/>
      <c r="E490" s="70"/>
      <c r="F490" s="55"/>
      <c r="G490" s="55"/>
      <c r="H490" s="55"/>
      <c r="I490" s="55"/>
      <c r="J490" s="55"/>
      <c r="K490" s="55"/>
      <c r="L490" s="55"/>
      <c r="M490" s="55"/>
      <c r="N490" s="55"/>
      <c r="O490" s="55"/>
      <c r="P490" s="55"/>
      <c r="Q490" s="55"/>
      <c r="R490" s="55"/>
      <c r="S490" s="55"/>
      <c r="T490" s="55"/>
      <c r="U490" s="55"/>
      <c r="V490" s="55"/>
      <c r="W490" s="55"/>
      <c r="X490" s="55"/>
      <c r="Y490" s="55"/>
    </row>
    <row r="491" spans="1:25" s="31" customFormat="1" ht="13.5" customHeight="1" x14ac:dyDescent="0.25">
      <c r="A491" s="55"/>
      <c r="B491" s="56"/>
      <c r="C491" s="56"/>
      <c r="D491" s="57"/>
      <c r="E491" s="70"/>
      <c r="F491" s="55"/>
      <c r="G491" s="55"/>
      <c r="H491" s="55"/>
      <c r="I491" s="55"/>
      <c r="J491" s="55"/>
      <c r="K491" s="55"/>
      <c r="L491" s="58"/>
      <c r="M491" s="58"/>
      <c r="N491" s="58"/>
      <c r="O491" s="58"/>
      <c r="P491" s="55"/>
      <c r="Q491" s="55"/>
      <c r="R491" s="55"/>
      <c r="S491" s="55"/>
      <c r="T491" s="55"/>
      <c r="U491" s="55"/>
      <c r="V491" s="55"/>
      <c r="W491" s="55"/>
      <c r="X491" s="55"/>
      <c r="Y491" s="55"/>
    </row>
    <row r="492" spans="1:25" s="31" customFormat="1" ht="13.5" customHeight="1" x14ac:dyDescent="0.25">
      <c r="A492" s="55"/>
      <c r="B492" s="56"/>
      <c r="C492" s="56"/>
      <c r="D492" s="57"/>
      <c r="E492" s="70"/>
      <c r="F492" s="55"/>
      <c r="G492" s="55"/>
      <c r="H492" s="55"/>
      <c r="I492" s="55"/>
      <c r="J492" s="55"/>
      <c r="K492" s="55"/>
      <c r="L492" s="58"/>
      <c r="M492" s="58"/>
      <c r="N492" s="58"/>
      <c r="O492" s="58"/>
      <c r="P492" s="55"/>
      <c r="Q492" s="55"/>
      <c r="R492" s="55"/>
      <c r="S492" s="55"/>
      <c r="T492" s="55"/>
      <c r="U492" s="55"/>
      <c r="V492" s="55"/>
      <c r="W492" s="55"/>
      <c r="X492" s="55"/>
      <c r="Y492" s="55"/>
    </row>
    <row r="493" spans="1:25" s="31" customFormat="1" ht="13.5" customHeight="1" x14ac:dyDescent="0.25">
      <c r="A493" s="55"/>
      <c r="B493" s="56"/>
      <c r="C493" s="56"/>
      <c r="D493" s="57"/>
      <c r="E493" s="70"/>
      <c r="F493" s="55"/>
      <c r="G493" s="55"/>
      <c r="H493" s="55"/>
      <c r="I493" s="55"/>
      <c r="J493" s="55"/>
      <c r="K493" s="55"/>
      <c r="L493" s="58"/>
      <c r="M493" s="58"/>
      <c r="N493" s="58"/>
      <c r="O493" s="58"/>
      <c r="P493" s="55"/>
      <c r="Q493" s="55"/>
      <c r="R493" s="55"/>
      <c r="S493" s="55"/>
      <c r="T493" s="55"/>
      <c r="U493" s="55"/>
      <c r="V493" s="55"/>
      <c r="W493" s="55"/>
      <c r="X493" s="55"/>
      <c r="Y493" s="55"/>
    </row>
    <row r="494" spans="1:25" s="31" customFormat="1" ht="13.5" customHeight="1" x14ac:dyDescent="0.25">
      <c r="A494" s="55"/>
      <c r="B494" s="56"/>
      <c r="C494" s="56"/>
      <c r="D494" s="57"/>
      <c r="E494" s="70"/>
      <c r="F494" s="55"/>
      <c r="G494" s="55"/>
      <c r="H494" s="55"/>
      <c r="I494" s="55"/>
      <c r="J494" s="55"/>
      <c r="K494" s="55"/>
      <c r="L494" s="58"/>
      <c r="M494" s="58"/>
      <c r="N494" s="58"/>
      <c r="O494" s="58"/>
      <c r="P494" s="55"/>
      <c r="Q494" s="55"/>
      <c r="R494" s="55"/>
      <c r="S494" s="55"/>
      <c r="T494" s="55"/>
      <c r="U494" s="55"/>
      <c r="V494" s="55"/>
      <c r="W494" s="55"/>
      <c r="X494" s="55"/>
      <c r="Y494" s="55"/>
    </row>
    <row r="495" spans="1:25" s="31" customFormat="1" ht="13.5" customHeight="1" x14ac:dyDescent="0.25">
      <c r="A495" s="55"/>
      <c r="B495" s="56"/>
      <c r="C495" s="56"/>
      <c r="D495" s="57"/>
      <c r="E495" s="70"/>
      <c r="F495" s="59"/>
      <c r="G495" s="55"/>
      <c r="H495" s="55"/>
      <c r="I495" s="55"/>
      <c r="J495" s="55"/>
      <c r="K495" s="55"/>
      <c r="L495" s="58"/>
      <c r="M495" s="58"/>
      <c r="N495" s="58"/>
      <c r="O495" s="58"/>
      <c r="P495" s="55"/>
      <c r="Q495" s="55"/>
      <c r="R495" s="55"/>
      <c r="S495" s="59"/>
      <c r="T495" s="55"/>
      <c r="U495" s="55"/>
      <c r="V495" s="55"/>
      <c r="W495" s="55"/>
      <c r="X495" s="55"/>
      <c r="Y495" s="55"/>
    </row>
    <row r="496" spans="1:25" s="31" customFormat="1" ht="13.5" customHeight="1" x14ac:dyDescent="0.25">
      <c r="A496" s="55"/>
      <c r="B496" s="56"/>
      <c r="C496" s="56"/>
      <c r="D496" s="57"/>
      <c r="E496" s="70"/>
      <c r="F496" s="59"/>
      <c r="G496" s="55"/>
      <c r="H496" s="55"/>
      <c r="I496" s="55"/>
      <c r="J496" s="55"/>
      <c r="K496" s="55"/>
      <c r="L496" s="55"/>
      <c r="M496" s="55"/>
      <c r="N496" s="55"/>
      <c r="O496" s="55"/>
      <c r="P496" s="55"/>
      <c r="Q496" s="55"/>
      <c r="R496" s="55"/>
      <c r="S496" s="59"/>
      <c r="T496" s="55"/>
      <c r="U496" s="55"/>
      <c r="V496" s="55"/>
      <c r="W496" s="55"/>
      <c r="X496" s="55"/>
      <c r="Y496" s="55"/>
    </row>
    <row r="497" spans="1:25" s="31" customFormat="1" ht="13.5" customHeight="1" x14ac:dyDescent="0.25">
      <c r="A497" s="55"/>
      <c r="B497" s="56"/>
      <c r="C497" s="56"/>
      <c r="D497" s="57"/>
      <c r="E497" s="70"/>
      <c r="F497" s="59"/>
      <c r="G497" s="55"/>
      <c r="H497" s="55"/>
      <c r="I497" s="55"/>
      <c r="J497" s="55"/>
      <c r="K497" s="55"/>
      <c r="L497" s="58"/>
      <c r="M497" s="58"/>
      <c r="N497" s="58"/>
      <c r="O497" s="58"/>
      <c r="P497" s="55"/>
      <c r="Q497" s="55"/>
      <c r="R497" s="55"/>
      <c r="S497" s="59"/>
      <c r="T497" s="55"/>
      <c r="U497" s="60"/>
      <c r="V497" s="55"/>
      <c r="W497" s="55"/>
      <c r="X497" s="55"/>
      <c r="Y497" s="55"/>
    </row>
    <row r="498" spans="1:25" s="31" customFormat="1" ht="13.5" customHeight="1" x14ac:dyDescent="0.25">
      <c r="A498" s="55"/>
      <c r="B498" s="56"/>
      <c r="C498" s="56"/>
      <c r="D498" s="57"/>
      <c r="E498" s="70"/>
      <c r="F498" s="59"/>
      <c r="G498" s="55"/>
      <c r="H498" s="55"/>
      <c r="I498" s="55"/>
      <c r="J498" s="55"/>
      <c r="K498" s="55"/>
      <c r="L498" s="55"/>
      <c r="M498" s="55"/>
      <c r="N498" s="55"/>
      <c r="O498" s="55"/>
      <c r="P498" s="55"/>
      <c r="Q498" s="55"/>
      <c r="R498" s="55"/>
      <c r="S498" s="59"/>
      <c r="T498" s="55"/>
      <c r="U498" s="55"/>
      <c r="V498" s="55"/>
      <c r="W498" s="55"/>
      <c r="X498" s="55"/>
      <c r="Y498" s="55"/>
    </row>
    <row r="499" spans="1:25" s="31" customFormat="1" ht="13.5" customHeight="1" x14ac:dyDescent="0.25">
      <c r="A499" s="55"/>
      <c r="B499" s="56"/>
      <c r="C499" s="56"/>
      <c r="D499" s="57"/>
      <c r="E499" s="70"/>
      <c r="F499" s="59"/>
      <c r="G499" s="55"/>
      <c r="H499" s="55"/>
      <c r="I499" s="55"/>
      <c r="J499" s="55"/>
      <c r="K499" s="55"/>
      <c r="L499" s="58"/>
      <c r="M499" s="58"/>
      <c r="N499" s="58"/>
      <c r="O499" s="58"/>
      <c r="P499" s="55"/>
      <c r="Q499" s="55"/>
      <c r="R499" s="55"/>
      <c r="S499" s="55"/>
      <c r="T499" s="59"/>
      <c r="U499" s="55"/>
      <c r="V499" s="59"/>
      <c r="W499" s="59"/>
      <c r="X499" s="55"/>
      <c r="Y499" s="55"/>
    </row>
    <row r="500" spans="1:25" s="31" customFormat="1" ht="13.5" customHeight="1" x14ac:dyDescent="0.25">
      <c r="A500" s="55"/>
      <c r="B500" s="56"/>
      <c r="C500" s="56"/>
      <c r="D500" s="57"/>
      <c r="E500" s="70"/>
      <c r="F500" s="59"/>
      <c r="G500" s="55"/>
      <c r="H500" s="55"/>
      <c r="I500" s="55"/>
      <c r="J500" s="55"/>
      <c r="K500" s="55"/>
      <c r="L500" s="55"/>
      <c r="M500" s="55"/>
      <c r="N500" s="55"/>
      <c r="O500" s="55"/>
      <c r="P500" s="55"/>
      <c r="Q500" s="55"/>
      <c r="R500" s="55"/>
      <c r="S500" s="55"/>
      <c r="T500" s="59"/>
      <c r="U500" s="55"/>
      <c r="V500" s="59"/>
      <c r="W500" s="59"/>
      <c r="X500" s="55"/>
      <c r="Y500" s="55"/>
    </row>
    <row r="501" spans="1:25" s="31" customFormat="1" ht="13.5" customHeight="1" x14ac:dyDescent="0.25">
      <c r="A501" s="55"/>
      <c r="B501" s="56"/>
      <c r="C501" s="56"/>
      <c r="D501" s="57"/>
      <c r="E501" s="70"/>
      <c r="F501" s="61"/>
      <c r="G501" s="55"/>
      <c r="H501" s="55"/>
      <c r="I501" s="60"/>
      <c r="J501" s="55"/>
      <c r="K501" s="55"/>
      <c r="L501" s="55"/>
      <c r="M501" s="55"/>
      <c r="N501" s="55"/>
      <c r="O501" s="55"/>
      <c r="P501" s="55"/>
      <c r="Q501" s="55"/>
      <c r="R501" s="55"/>
      <c r="S501" s="55"/>
      <c r="T501" s="55"/>
      <c r="U501" s="55"/>
      <c r="V501" s="55"/>
      <c r="W501" s="55"/>
      <c r="X501" s="55"/>
      <c r="Y501" s="55"/>
    </row>
    <row r="502" spans="1:25" s="31" customFormat="1" ht="13.5" customHeight="1" x14ac:dyDescent="0.25">
      <c r="A502" s="55"/>
      <c r="B502" s="56"/>
      <c r="C502" s="56"/>
      <c r="D502" s="57"/>
      <c r="E502" s="70"/>
      <c r="F502" s="55"/>
      <c r="G502" s="55"/>
      <c r="H502" s="55"/>
      <c r="I502" s="55"/>
      <c r="J502" s="55"/>
      <c r="K502" s="55"/>
      <c r="L502" s="58"/>
      <c r="M502" s="58"/>
      <c r="N502" s="58"/>
      <c r="O502" s="58"/>
      <c r="P502" s="55"/>
      <c r="Q502" s="55"/>
      <c r="R502" s="55"/>
      <c r="S502" s="55"/>
      <c r="T502" s="55"/>
      <c r="U502" s="55"/>
      <c r="V502" s="55"/>
      <c r="W502" s="55"/>
      <c r="X502" s="55"/>
      <c r="Y502" s="55"/>
    </row>
    <row r="503" spans="1:25" s="31" customFormat="1" ht="13.5" customHeight="1" x14ac:dyDescent="0.25">
      <c r="A503" s="55"/>
      <c r="B503" s="56"/>
      <c r="C503" s="56"/>
      <c r="D503" s="57"/>
      <c r="E503" s="70"/>
      <c r="F503" s="55"/>
      <c r="G503" s="55"/>
      <c r="H503" s="55"/>
      <c r="I503" s="55"/>
      <c r="J503" s="55"/>
      <c r="K503" s="55"/>
      <c r="L503" s="58"/>
      <c r="M503" s="58"/>
      <c r="N503" s="58"/>
      <c r="O503" s="58"/>
      <c r="P503" s="55"/>
      <c r="Q503" s="55"/>
      <c r="R503" s="55"/>
      <c r="S503" s="55"/>
      <c r="T503" s="55"/>
      <c r="U503" s="55"/>
      <c r="V503" s="55"/>
      <c r="W503" s="55"/>
      <c r="X503" s="55"/>
      <c r="Y503" s="55"/>
    </row>
    <row r="504" spans="1:25" s="31" customFormat="1" ht="13.5" customHeight="1" x14ac:dyDescent="0.25">
      <c r="A504" s="55"/>
      <c r="B504" s="56"/>
      <c r="C504" s="56"/>
      <c r="D504" s="57"/>
      <c r="E504" s="70"/>
      <c r="F504" s="55"/>
      <c r="G504" s="55"/>
      <c r="H504" s="55"/>
      <c r="I504" s="60"/>
      <c r="J504" s="55"/>
      <c r="K504" s="55"/>
      <c r="L504" s="55"/>
      <c r="M504" s="55"/>
      <c r="N504" s="55"/>
      <c r="O504" s="55"/>
      <c r="P504" s="55"/>
      <c r="Q504" s="55"/>
      <c r="R504" s="55"/>
      <c r="S504" s="55"/>
      <c r="T504" s="55"/>
      <c r="U504" s="55"/>
      <c r="V504" s="55"/>
      <c r="W504" s="55"/>
      <c r="X504" s="55"/>
      <c r="Y504" s="55"/>
    </row>
    <row r="505" spans="1:25" s="31" customFormat="1" ht="13.5" customHeight="1" x14ac:dyDescent="0.25">
      <c r="A505" s="55"/>
      <c r="B505" s="56"/>
      <c r="C505" s="56"/>
      <c r="D505" s="57"/>
      <c r="E505" s="70"/>
      <c r="F505" s="55"/>
      <c r="G505" s="55"/>
      <c r="H505" s="55"/>
      <c r="I505" s="60"/>
      <c r="J505" s="55"/>
      <c r="K505" s="55"/>
      <c r="L505" s="55"/>
      <c r="M505" s="55"/>
      <c r="N505" s="55"/>
      <c r="O505" s="55"/>
      <c r="P505" s="55"/>
      <c r="Q505" s="55"/>
      <c r="R505" s="55"/>
      <c r="S505" s="55"/>
      <c r="T505" s="55"/>
      <c r="U505" s="55"/>
      <c r="V505" s="55"/>
      <c r="W505" s="55"/>
      <c r="X505" s="55"/>
      <c r="Y505" s="55"/>
    </row>
    <row r="506" spans="1:25" s="31" customFormat="1" ht="13.5" customHeight="1" x14ac:dyDescent="0.25">
      <c r="A506" s="55"/>
      <c r="B506" s="56"/>
      <c r="C506" s="56"/>
      <c r="D506" s="57"/>
      <c r="E506" s="70"/>
      <c r="F506" s="55"/>
      <c r="G506" s="55"/>
      <c r="H506" s="55"/>
      <c r="I506" s="55"/>
      <c r="J506" s="55"/>
      <c r="K506" s="55"/>
      <c r="L506" s="58"/>
      <c r="M506" s="58"/>
      <c r="N506" s="58"/>
      <c r="O506" s="58"/>
      <c r="P506" s="55"/>
      <c r="Q506" s="55"/>
      <c r="R506" s="55"/>
      <c r="S506" s="55"/>
      <c r="T506" s="55"/>
      <c r="U506" s="55"/>
      <c r="V506" s="55"/>
      <c r="W506" s="55"/>
      <c r="X506" s="55"/>
      <c r="Y506" s="55"/>
    </row>
    <row r="507" spans="1:25" s="31" customFormat="1" ht="13.5" customHeight="1" x14ac:dyDescent="0.25">
      <c r="A507" s="55"/>
      <c r="B507" s="56"/>
      <c r="C507" s="56"/>
      <c r="D507" s="57"/>
      <c r="E507" s="70"/>
      <c r="F507" s="55"/>
      <c r="G507" s="55"/>
      <c r="H507" s="55"/>
      <c r="I507" s="55"/>
      <c r="J507" s="55"/>
      <c r="K507" s="55"/>
      <c r="L507" s="55"/>
      <c r="M507" s="55"/>
      <c r="N507" s="55"/>
      <c r="O507" s="55"/>
      <c r="P507" s="55"/>
      <c r="Q507" s="55"/>
      <c r="R507" s="55"/>
      <c r="S507" s="55"/>
      <c r="T507" s="55"/>
      <c r="U507" s="55"/>
      <c r="V507" s="55"/>
      <c r="W507" s="55"/>
      <c r="X507" s="55"/>
      <c r="Y507" s="55"/>
    </row>
    <row r="508" spans="1:25" s="31" customFormat="1" ht="13.5" customHeight="1" x14ac:dyDescent="0.25">
      <c r="A508" s="55"/>
      <c r="B508" s="56"/>
      <c r="C508" s="56"/>
      <c r="D508" s="57"/>
      <c r="E508" s="70"/>
      <c r="F508" s="55"/>
      <c r="G508" s="55"/>
      <c r="H508" s="55"/>
      <c r="I508" s="60"/>
      <c r="J508" s="55"/>
      <c r="K508" s="55"/>
      <c r="L508" s="55"/>
      <c r="M508" s="55"/>
      <c r="N508" s="55"/>
      <c r="O508" s="55"/>
      <c r="P508" s="55"/>
      <c r="Q508" s="55"/>
      <c r="R508" s="55"/>
      <c r="S508" s="55"/>
      <c r="T508" s="55"/>
      <c r="U508" s="55"/>
      <c r="V508" s="55"/>
      <c r="W508" s="55"/>
      <c r="X508" s="55"/>
      <c r="Y508" s="59"/>
    </row>
    <row r="509" spans="1:25" s="31" customFormat="1" ht="13.5" customHeight="1" x14ac:dyDescent="0.25">
      <c r="A509" s="55"/>
      <c r="B509" s="56"/>
      <c r="C509" s="56"/>
      <c r="D509" s="57"/>
      <c r="E509" s="70"/>
      <c r="F509" s="59"/>
      <c r="G509" s="55"/>
      <c r="H509" s="55"/>
      <c r="I509" s="55"/>
      <c r="J509" s="55"/>
      <c r="K509" s="55"/>
      <c r="L509" s="58"/>
      <c r="M509" s="58"/>
      <c r="N509" s="58"/>
      <c r="O509" s="58"/>
      <c r="P509" s="55"/>
      <c r="Q509" s="55"/>
      <c r="R509" s="55"/>
      <c r="S509" s="59"/>
      <c r="T509" s="55"/>
      <c r="U509" s="55"/>
      <c r="V509" s="55"/>
      <c r="W509" s="55"/>
      <c r="X509" s="55"/>
      <c r="Y509" s="55"/>
    </row>
    <row r="510" spans="1:25" s="31" customFormat="1" ht="13.5" customHeight="1" x14ac:dyDescent="0.25">
      <c r="A510" s="55"/>
      <c r="B510" s="56"/>
      <c r="C510" s="56"/>
      <c r="D510" s="57"/>
      <c r="E510" s="70"/>
      <c r="F510" s="59"/>
      <c r="G510" s="55"/>
      <c r="H510" s="55"/>
      <c r="I510" s="55"/>
      <c r="J510" s="55"/>
      <c r="K510" s="55"/>
      <c r="L510" s="55"/>
      <c r="M510" s="55"/>
      <c r="N510" s="55"/>
      <c r="O510" s="55"/>
      <c r="P510" s="55"/>
      <c r="Q510" s="55"/>
      <c r="R510" s="55"/>
      <c r="S510" s="59"/>
      <c r="T510" s="55"/>
      <c r="U510" s="55"/>
      <c r="V510" s="55"/>
      <c r="W510" s="55"/>
      <c r="X510" s="55"/>
      <c r="Y510" s="55"/>
    </row>
    <row r="511" spans="1:25" s="31" customFormat="1" ht="13.5" customHeight="1" x14ac:dyDescent="0.25">
      <c r="A511" s="55"/>
      <c r="B511" s="56"/>
      <c r="C511" s="56"/>
      <c r="D511" s="57"/>
      <c r="E511" s="70"/>
      <c r="F511" s="59"/>
      <c r="G511" s="55"/>
      <c r="H511" s="55"/>
      <c r="I511" s="55"/>
      <c r="J511" s="55"/>
      <c r="K511" s="55"/>
      <c r="L511" s="55"/>
      <c r="M511" s="55"/>
      <c r="N511" s="55"/>
      <c r="O511" s="55"/>
      <c r="P511" s="55"/>
      <c r="Q511" s="55"/>
      <c r="R511" s="55"/>
      <c r="S511" s="55"/>
      <c r="T511" s="59"/>
      <c r="U511" s="59"/>
      <c r="V511" s="59"/>
      <c r="W511" s="59"/>
      <c r="X511" s="59"/>
      <c r="Y511" s="59"/>
    </row>
    <row r="512" spans="1:25" s="31" customFormat="1" ht="13.5" customHeight="1" x14ac:dyDescent="0.25">
      <c r="A512" s="55"/>
      <c r="B512" s="56"/>
      <c r="C512" s="56"/>
      <c r="D512" s="57"/>
      <c r="E512" s="70"/>
      <c r="F512" s="59"/>
      <c r="G512" s="55"/>
      <c r="H512" s="55"/>
      <c r="I512" s="55"/>
      <c r="J512" s="55"/>
      <c r="K512" s="55"/>
      <c r="L512" s="55"/>
      <c r="M512" s="55"/>
      <c r="N512" s="55"/>
      <c r="O512" s="55"/>
      <c r="P512" s="55"/>
      <c r="Q512" s="55"/>
      <c r="R512" s="55"/>
      <c r="S512" s="55"/>
      <c r="T512" s="59"/>
      <c r="U512" s="59"/>
      <c r="V512" s="59"/>
      <c r="W512" s="59"/>
      <c r="X512" s="59"/>
      <c r="Y512" s="59"/>
    </row>
    <row r="513" spans="1:25" s="31" customFormat="1" ht="13.5" customHeight="1" x14ac:dyDescent="0.25">
      <c r="A513" s="55"/>
      <c r="B513" s="56"/>
      <c r="C513" s="56"/>
      <c r="D513" s="57"/>
      <c r="E513" s="70"/>
      <c r="F513" s="59"/>
      <c r="G513" s="55"/>
      <c r="H513" s="55"/>
      <c r="I513" s="55"/>
      <c r="J513" s="55"/>
      <c r="K513" s="55"/>
      <c r="L513" s="58"/>
      <c r="M513" s="58"/>
      <c r="N513" s="58"/>
      <c r="O513" s="58"/>
      <c r="P513" s="55"/>
      <c r="Q513" s="55"/>
      <c r="R513" s="55"/>
      <c r="S513" s="55"/>
      <c r="T513" s="59"/>
      <c r="U513" s="55"/>
      <c r="V513" s="59"/>
      <c r="W513" s="59"/>
      <c r="X513" s="55"/>
      <c r="Y513" s="55"/>
    </row>
    <row r="514" spans="1:25" s="31" customFormat="1" ht="13.5" customHeight="1" x14ac:dyDescent="0.25">
      <c r="A514" s="55"/>
      <c r="B514" s="56"/>
      <c r="C514" s="56"/>
      <c r="D514" s="57"/>
      <c r="E514" s="70"/>
      <c r="F514" s="59"/>
      <c r="G514" s="55"/>
      <c r="H514" s="55"/>
      <c r="I514" s="55"/>
      <c r="J514" s="55"/>
      <c r="K514" s="55"/>
      <c r="L514" s="58"/>
      <c r="M514" s="58"/>
      <c r="N514" s="58"/>
      <c r="O514" s="58"/>
      <c r="P514" s="55"/>
      <c r="Q514" s="55"/>
      <c r="R514" s="55"/>
      <c r="S514" s="55"/>
      <c r="T514" s="59"/>
      <c r="U514" s="55"/>
      <c r="V514" s="59"/>
      <c r="W514" s="59"/>
      <c r="X514" s="55"/>
      <c r="Y514" s="55"/>
    </row>
    <row r="515" spans="1:25" s="31" customFormat="1" ht="13.5" customHeight="1" x14ac:dyDescent="0.25">
      <c r="A515" s="55"/>
      <c r="B515" s="56"/>
      <c r="C515" s="56"/>
      <c r="D515" s="57"/>
      <c r="E515" s="70"/>
      <c r="F515" s="62"/>
      <c r="G515" s="55"/>
      <c r="H515" s="55"/>
      <c r="I515" s="55"/>
      <c r="J515" s="55"/>
      <c r="K515" s="55"/>
      <c r="L515" s="55"/>
      <c r="M515" s="55"/>
      <c r="N515" s="55"/>
      <c r="O515" s="55"/>
      <c r="P515" s="55"/>
      <c r="Q515" s="55"/>
      <c r="R515" s="55"/>
      <c r="S515" s="59"/>
      <c r="T515" s="59"/>
      <c r="U515" s="60"/>
      <c r="V515" s="55"/>
      <c r="W515" s="59"/>
      <c r="X515" s="59"/>
      <c r="Y515" s="55"/>
    </row>
    <row r="516" spans="1:25" s="31" customFormat="1" ht="13.5" customHeight="1" x14ac:dyDescent="0.25">
      <c r="A516" s="55"/>
      <c r="B516" s="56"/>
      <c r="C516" s="56"/>
      <c r="D516" s="57"/>
      <c r="E516" s="70"/>
      <c r="F516" s="59"/>
      <c r="G516" s="55"/>
      <c r="H516" s="55"/>
      <c r="I516" s="55"/>
      <c r="J516" s="55"/>
      <c r="K516" s="55"/>
      <c r="L516" s="55"/>
      <c r="M516" s="55"/>
      <c r="N516" s="55"/>
      <c r="O516" s="55"/>
      <c r="P516" s="55"/>
      <c r="Q516" s="55"/>
      <c r="R516" s="55"/>
      <c r="S516" s="59"/>
      <c r="T516" s="59"/>
      <c r="U516" s="55"/>
      <c r="V516" s="55"/>
      <c r="W516" s="59"/>
      <c r="X516" s="59"/>
      <c r="Y516" s="55"/>
    </row>
    <row r="517" spans="1:25" s="31" customFormat="1" ht="13.5" customHeight="1" x14ac:dyDescent="0.25">
      <c r="A517" s="55"/>
      <c r="B517" s="56"/>
      <c r="C517" s="56"/>
      <c r="D517" s="57"/>
      <c r="E517" s="70"/>
      <c r="F517" s="59"/>
      <c r="G517" s="55"/>
      <c r="H517" s="55"/>
      <c r="I517" s="55"/>
      <c r="J517" s="55"/>
      <c r="K517" s="55"/>
      <c r="L517" s="58"/>
      <c r="M517" s="58"/>
      <c r="N517" s="58"/>
      <c r="O517" s="58"/>
      <c r="P517" s="55"/>
      <c r="Q517" s="55"/>
      <c r="R517" s="55"/>
      <c r="S517" s="59"/>
      <c r="T517" s="59"/>
      <c r="U517" s="55"/>
      <c r="V517" s="59"/>
      <c r="W517" s="59"/>
      <c r="X517" s="59"/>
      <c r="Y517" s="55"/>
    </row>
    <row r="518" spans="1:25" s="31" customFormat="1" ht="13.5" customHeight="1" x14ac:dyDescent="0.25">
      <c r="A518" s="55"/>
      <c r="B518" s="56"/>
      <c r="C518" s="56"/>
      <c r="D518" s="57"/>
      <c r="E518" s="70"/>
      <c r="F518" s="59"/>
      <c r="G518" s="55"/>
      <c r="H518" s="55"/>
      <c r="I518" s="55"/>
      <c r="J518" s="55"/>
      <c r="K518" s="55"/>
      <c r="L518" s="55"/>
      <c r="M518" s="55"/>
      <c r="N518" s="55"/>
      <c r="O518" s="55"/>
      <c r="P518" s="55"/>
      <c r="Q518" s="55"/>
      <c r="R518" s="55"/>
      <c r="S518" s="59"/>
      <c r="T518" s="59"/>
      <c r="U518" s="55"/>
      <c r="V518" s="59"/>
      <c r="W518" s="59"/>
      <c r="X518" s="59"/>
      <c r="Y518" s="55"/>
    </row>
    <row r="519" spans="1:25" s="31" customFormat="1" ht="13.5" customHeight="1" x14ac:dyDescent="0.25">
      <c r="A519" s="55"/>
      <c r="B519" s="56"/>
      <c r="C519" s="56"/>
      <c r="D519" s="57"/>
      <c r="E519" s="70"/>
      <c r="F519" s="59"/>
      <c r="G519" s="55"/>
      <c r="H519" s="55"/>
      <c r="I519" s="55"/>
      <c r="J519" s="55"/>
      <c r="K519" s="55"/>
      <c r="L519" s="55"/>
      <c r="M519" s="55"/>
      <c r="N519" s="55"/>
      <c r="O519" s="55"/>
      <c r="P519" s="55"/>
      <c r="Q519" s="55"/>
      <c r="R519" s="55"/>
      <c r="S519" s="55"/>
      <c r="T519" s="59"/>
      <c r="U519" s="59"/>
      <c r="V519" s="55"/>
      <c r="W519" s="59"/>
      <c r="X519" s="59"/>
      <c r="Y519" s="55"/>
    </row>
    <row r="520" spans="1:25" s="31" customFormat="1" ht="13.5" customHeight="1" x14ac:dyDescent="0.25">
      <c r="A520" s="55"/>
      <c r="B520" s="56"/>
      <c r="C520" s="56"/>
      <c r="D520" s="57"/>
      <c r="E520" s="70"/>
      <c r="F520" s="59"/>
      <c r="G520" s="55"/>
      <c r="H520" s="55"/>
      <c r="I520" s="55"/>
      <c r="J520" s="55"/>
      <c r="K520" s="55"/>
      <c r="L520" s="55"/>
      <c r="M520" s="55"/>
      <c r="N520" s="55"/>
      <c r="O520" s="55"/>
      <c r="P520" s="55"/>
      <c r="Q520" s="55"/>
      <c r="R520" s="55"/>
      <c r="S520" s="55"/>
      <c r="T520" s="59"/>
      <c r="U520" s="59"/>
      <c r="V520" s="55"/>
      <c r="W520" s="59"/>
      <c r="X520" s="59"/>
      <c r="Y520" s="55"/>
    </row>
    <row r="521" spans="1:25" s="31" customFormat="1" ht="13.5" customHeight="1" x14ac:dyDescent="0.25">
      <c r="A521" s="55"/>
      <c r="B521" s="56"/>
      <c r="C521" s="56"/>
      <c r="D521" s="57"/>
      <c r="E521" s="70"/>
      <c r="F521" s="55"/>
      <c r="G521" s="55"/>
      <c r="H521" s="55"/>
      <c r="I521" s="55"/>
      <c r="J521" s="55"/>
      <c r="K521" s="55"/>
      <c r="L521" s="58"/>
      <c r="M521" s="58"/>
      <c r="N521" s="58"/>
      <c r="O521" s="58"/>
      <c r="P521" s="55"/>
      <c r="Q521" s="55"/>
      <c r="R521" s="55"/>
      <c r="S521" s="59"/>
      <c r="T521" s="59"/>
      <c r="U521" s="55"/>
      <c r="V521" s="59"/>
      <c r="W521" s="59"/>
      <c r="X521" s="59"/>
      <c r="Y521" s="59"/>
    </row>
    <row r="522" spans="1:25" s="31" customFormat="1" ht="13.5" customHeight="1" x14ac:dyDescent="0.25">
      <c r="A522" s="55"/>
      <c r="B522" s="56"/>
      <c r="C522" s="56"/>
      <c r="D522" s="57"/>
      <c r="E522" s="70"/>
      <c r="F522" s="55"/>
      <c r="G522" s="55"/>
      <c r="H522" s="55"/>
      <c r="I522" s="55"/>
      <c r="J522" s="55"/>
      <c r="K522" s="55"/>
      <c r="L522" s="55"/>
      <c r="M522" s="55"/>
      <c r="N522" s="55"/>
      <c r="O522" s="55"/>
      <c r="P522" s="55"/>
      <c r="Q522" s="55"/>
      <c r="R522" s="55"/>
      <c r="S522" s="59"/>
      <c r="T522" s="59"/>
      <c r="U522" s="55"/>
      <c r="V522" s="59"/>
      <c r="W522" s="59"/>
      <c r="X522" s="59"/>
      <c r="Y522" s="59"/>
    </row>
    <row r="523" spans="1:25" s="31" customFormat="1" ht="13.5" customHeight="1" x14ac:dyDescent="0.25">
      <c r="A523" s="55"/>
      <c r="B523" s="56"/>
      <c r="C523" s="56"/>
      <c r="D523" s="57"/>
      <c r="E523" s="70"/>
      <c r="F523" s="61"/>
      <c r="G523" s="55"/>
      <c r="H523" s="55"/>
      <c r="I523" s="55"/>
      <c r="J523" s="55"/>
      <c r="K523" s="55"/>
      <c r="L523" s="55"/>
      <c r="M523" s="55"/>
      <c r="N523" s="55"/>
      <c r="O523" s="55"/>
      <c r="P523" s="55"/>
      <c r="Q523" s="55"/>
      <c r="R523" s="55"/>
      <c r="S523" s="59"/>
      <c r="T523" s="59"/>
      <c r="U523" s="55"/>
      <c r="V523" s="59"/>
      <c r="W523" s="59"/>
      <c r="X523" s="59"/>
      <c r="Y523" s="59"/>
    </row>
    <row r="524" spans="1:25" s="31" customFormat="1" ht="13.5" customHeight="1" x14ac:dyDescent="0.25">
      <c r="A524" s="55"/>
      <c r="B524" s="56"/>
      <c r="C524" s="56"/>
      <c r="D524" s="57"/>
      <c r="E524" s="70"/>
      <c r="F524" s="55"/>
      <c r="G524" s="55"/>
      <c r="H524" s="55"/>
      <c r="I524" s="55"/>
      <c r="J524" s="55"/>
      <c r="K524" s="55"/>
      <c r="L524" s="58"/>
      <c r="M524" s="58"/>
      <c r="N524" s="58"/>
      <c r="O524" s="58"/>
      <c r="P524" s="55"/>
      <c r="Q524" s="55"/>
      <c r="R524" s="55"/>
      <c r="S524" s="59"/>
      <c r="T524" s="59"/>
      <c r="U524" s="55"/>
      <c r="V524" s="59"/>
      <c r="W524" s="59"/>
      <c r="X524" s="59"/>
      <c r="Y524" s="59"/>
    </row>
    <row r="525" spans="1:25" s="31" customFormat="1" ht="13.5" customHeight="1" x14ac:dyDescent="0.25">
      <c r="A525" s="55"/>
      <c r="B525" s="56"/>
      <c r="C525" s="56"/>
      <c r="D525" s="57"/>
      <c r="E525" s="70"/>
      <c r="F525" s="55"/>
      <c r="G525" s="55"/>
      <c r="H525" s="55"/>
      <c r="I525" s="55"/>
      <c r="J525" s="55"/>
      <c r="K525" s="55"/>
      <c r="L525" s="58"/>
      <c r="M525" s="58"/>
      <c r="N525" s="58"/>
      <c r="O525" s="58"/>
      <c r="P525" s="55"/>
      <c r="Q525" s="55"/>
      <c r="R525" s="55"/>
      <c r="S525" s="55"/>
      <c r="T525" s="55"/>
      <c r="U525" s="55"/>
      <c r="V525" s="55"/>
      <c r="W525" s="55"/>
      <c r="X525" s="55"/>
      <c r="Y525" s="55"/>
    </row>
    <row r="526" spans="1:25" s="31" customFormat="1" ht="13.5" customHeight="1" x14ac:dyDescent="0.25">
      <c r="A526" s="55"/>
      <c r="B526" s="56"/>
      <c r="C526" s="56"/>
      <c r="D526" s="57"/>
      <c r="E526" s="70"/>
      <c r="F526" s="55"/>
      <c r="G526" s="55"/>
      <c r="H526" s="55"/>
      <c r="I526" s="55"/>
      <c r="J526" s="55"/>
      <c r="K526" s="55"/>
      <c r="L526" s="58"/>
      <c r="M526" s="58"/>
      <c r="N526" s="58"/>
      <c r="O526" s="58"/>
      <c r="P526" s="55"/>
      <c r="Q526" s="55"/>
      <c r="R526" s="55"/>
      <c r="S526" s="55"/>
      <c r="T526" s="55"/>
      <c r="U526" s="55"/>
      <c r="V526" s="55"/>
      <c r="W526" s="55"/>
      <c r="X526" s="55"/>
      <c r="Y526" s="55"/>
    </row>
    <row r="527" spans="1:25" s="31" customFormat="1" ht="13.5" customHeight="1" x14ac:dyDescent="0.25">
      <c r="A527" s="55"/>
      <c r="B527" s="56"/>
      <c r="C527" s="56"/>
      <c r="D527" s="57"/>
      <c r="E527" s="70"/>
      <c r="F527" s="55"/>
      <c r="G527" s="55"/>
      <c r="H527" s="55"/>
      <c r="I527" s="60"/>
      <c r="J527" s="55"/>
      <c r="K527" s="55"/>
      <c r="L527" s="55"/>
      <c r="M527" s="55"/>
      <c r="N527" s="55"/>
      <c r="O527" s="55"/>
      <c r="P527" s="55"/>
      <c r="Q527" s="55"/>
      <c r="R527" s="55"/>
      <c r="S527" s="55"/>
      <c r="T527" s="55"/>
      <c r="U527" s="55"/>
      <c r="V527" s="55"/>
      <c r="W527" s="55"/>
      <c r="X527" s="55"/>
      <c r="Y527" s="55"/>
    </row>
    <row r="528" spans="1:25" s="31" customFormat="1" ht="13.5" customHeight="1" x14ac:dyDescent="0.25">
      <c r="A528" s="55"/>
      <c r="B528" s="56"/>
      <c r="C528" s="56"/>
      <c r="D528" s="57"/>
      <c r="E528" s="70"/>
      <c r="F528" s="55"/>
      <c r="G528" s="55"/>
      <c r="H528" s="55"/>
      <c r="I528" s="55"/>
      <c r="J528" s="55"/>
      <c r="K528" s="55"/>
      <c r="L528" s="58"/>
      <c r="M528" s="58"/>
      <c r="N528" s="58"/>
      <c r="O528" s="58"/>
      <c r="P528" s="55"/>
      <c r="Q528" s="55"/>
      <c r="R528" s="55"/>
      <c r="S528" s="55"/>
      <c r="T528" s="55"/>
      <c r="U528" s="55"/>
      <c r="V528" s="55"/>
      <c r="W528" s="55"/>
      <c r="X528" s="55"/>
      <c r="Y528" s="55"/>
    </row>
    <row r="529" spans="1:25" s="31" customFormat="1" ht="13.5" customHeight="1" x14ac:dyDescent="0.25">
      <c r="A529" s="55"/>
      <c r="B529" s="56"/>
      <c r="C529" s="56"/>
      <c r="D529" s="57"/>
      <c r="E529" s="70"/>
      <c r="F529" s="55"/>
      <c r="G529" s="55"/>
      <c r="H529" s="55"/>
      <c r="I529" s="55"/>
      <c r="J529" s="55"/>
      <c r="K529" s="55"/>
      <c r="L529" s="55"/>
      <c r="M529" s="55"/>
      <c r="N529" s="55"/>
      <c r="O529" s="55"/>
      <c r="P529" s="55"/>
      <c r="Q529" s="55"/>
      <c r="R529" s="55"/>
      <c r="S529" s="55"/>
      <c r="T529" s="55"/>
      <c r="U529" s="55"/>
      <c r="V529" s="55"/>
      <c r="W529" s="55"/>
      <c r="X529" s="55"/>
      <c r="Y529" s="55"/>
    </row>
    <row r="530" spans="1:25" s="31" customFormat="1" ht="13.5" customHeight="1" x14ac:dyDescent="0.25">
      <c r="A530" s="55"/>
      <c r="B530" s="56"/>
      <c r="C530" s="56"/>
      <c r="D530" s="57"/>
      <c r="E530" s="70"/>
      <c r="F530" s="55"/>
      <c r="G530" s="55"/>
      <c r="H530" s="55"/>
      <c r="I530" s="55"/>
      <c r="J530" s="55"/>
      <c r="K530" s="55"/>
      <c r="L530" s="55"/>
      <c r="M530" s="55"/>
      <c r="N530" s="55"/>
      <c r="O530" s="55"/>
      <c r="P530" s="55"/>
      <c r="Q530" s="55"/>
      <c r="R530" s="55"/>
      <c r="S530" s="55"/>
      <c r="T530" s="55"/>
      <c r="U530" s="55"/>
      <c r="V530" s="55"/>
      <c r="W530" s="55"/>
      <c r="X530" s="55"/>
      <c r="Y530" s="55"/>
    </row>
    <row r="531" spans="1:25" s="31" customFormat="1" ht="13.5" customHeight="1" x14ac:dyDescent="0.25">
      <c r="A531" s="55"/>
      <c r="B531" s="56"/>
      <c r="C531" s="56"/>
      <c r="D531" s="57"/>
      <c r="E531" s="70"/>
      <c r="F531" s="55"/>
      <c r="G531" s="55"/>
      <c r="H531" s="55"/>
      <c r="I531" s="55"/>
      <c r="J531" s="55"/>
      <c r="K531" s="55"/>
      <c r="L531" s="58"/>
      <c r="M531" s="58"/>
      <c r="N531" s="58"/>
      <c r="O531" s="58"/>
      <c r="P531" s="55"/>
      <c r="Q531" s="55"/>
      <c r="R531" s="55"/>
      <c r="S531" s="55"/>
      <c r="T531" s="55"/>
      <c r="U531" s="55"/>
      <c r="V531" s="55"/>
      <c r="W531" s="55"/>
      <c r="X531" s="55"/>
      <c r="Y531" s="55"/>
    </row>
    <row r="532" spans="1:25" s="31" customFormat="1" ht="13.5" customHeight="1" x14ac:dyDescent="0.25">
      <c r="A532" s="55"/>
      <c r="B532" s="56"/>
      <c r="C532" s="56"/>
      <c r="D532" s="57"/>
      <c r="E532" s="70"/>
      <c r="F532" s="55"/>
      <c r="G532" s="55"/>
      <c r="H532" s="55"/>
      <c r="I532" s="55"/>
      <c r="J532" s="55"/>
      <c r="K532" s="55"/>
      <c r="L532" s="58"/>
      <c r="M532" s="58"/>
      <c r="N532" s="58"/>
      <c r="O532" s="58"/>
      <c r="P532" s="55"/>
      <c r="Q532" s="55"/>
      <c r="R532" s="55"/>
      <c r="S532" s="55"/>
      <c r="T532" s="55"/>
      <c r="U532" s="55"/>
      <c r="V532" s="55"/>
      <c r="W532" s="55"/>
      <c r="X532" s="55"/>
      <c r="Y532" s="55"/>
    </row>
    <row r="533" spans="1:25" s="31" customFormat="1" ht="13.5" customHeight="1" x14ac:dyDescent="0.25">
      <c r="A533" s="55"/>
      <c r="B533" s="56"/>
      <c r="C533" s="56"/>
      <c r="D533" s="57"/>
      <c r="E533" s="70"/>
      <c r="F533" s="55"/>
      <c r="G533" s="55"/>
      <c r="H533" s="55"/>
      <c r="I533" s="55"/>
      <c r="J533" s="55"/>
      <c r="K533" s="55"/>
      <c r="L533" s="58"/>
      <c r="M533" s="58"/>
      <c r="N533" s="58"/>
      <c r="O533" s="58"/>
      <c r="P533" s="55"/>
      <c r="Q533" s="55"/>
      <c r="R533" s="55"/>
      <c r="S533" s="55"/>
      <c r="T533" s="55"/>
      <c r="U533" s="55"/>
      <c r="V533" s="55"/>
      <c r="W533" s="55"/>
      <c r="X533" s="55"/>
      <c r="Y533" s="55"/>
    </row>
    <row r="534" spans="1:25" s="31" customFormat="1" ht="13.5" customHeight="1" x14ac:dyDescent="0.25">
      <c r="A534" s="55"/>
      <c r="B534" s="56"/>
      <c r="C534" s="56"/>
      <c r="D534" s="57"/>
      <c r="E534" s="70"/>
      <c r="F534" s="55"/>
      <c r="G534" s="55"/>
      <c r="H534" s="55"/>
      <c r="I534" s="55"/>
      <c r="J534" s="55"/>
      <c r="K534" s="55"/>
      <c r="L534" s="58"/>
      <c r="M534" s="58"/>
      <c r="N534" s="58"/>
      <c r="O534" s="58"/>
      <c r="P534" s="55"/>
      <c r="Q534" s="55"/>
      <c r="R534" s="55"/>
      <c r="S534" s="55"/>
      <c r="T534" s="55"/>
      <c r="U534" s="55"/>
      <c r="V534" s="55"/>
      <c r="W534" s="55"/>
      <c r="X534" s="55"/>
      <c r="Y534" s="55"/>
    </row>
    <row r="535" spans="1:25" s="31" customFormat="1" ht="13.5" customHeight="1" x14ac:dyDescent="0.25">
      <c r="A535" s="55"/>
      <c r="B535" s="56"/>
      <c r="C535" s="56"/>
      <c r="D535" s="57"/>
      <c r="E535" s="70"/>
      <c r="F535" s="59"/>
      <c r="G535" s="55"/>
      <c r="H535" s="55"/>
      <c r="I535" s="55"/>
      <c r="J535" s="55"/>
      <c r="K535" s="55"/>
      <c r="L535" s="58"/>
      <c r="M535" s="58"/>
      <c r="N535" s="58"/>
      <c r="O535" s="58"/>
      <c r="P535" s="55"/>
      <c r="Q535" s="55"/>
      <c r="R535" s="55"/>
      <c r="S535" s="59"/>
      <c r="T535" s="55"/>
      <c r="U535" s="55"/>
      <c r="V535" s="55"/>
      <c r="W535" s="55"/>
      <c r="X535" s="55"/>
      <c r="Y535" s="55"/>
    </row>
    <row r="536" spans="1:25" s="31" customFormat="1" ht="13.5" customHeight="1" x14ac:dyDescent="0.25">
      <c r="A536" s="55"/>
      <c r="B536" s="56"/>
      <c r="C536" s="56"/>
      <c r="D536" s="57"/>
      <c r="E536" s="70"/>
      <c r="F536" s="59"/>
      <c r="G536" s="55"/>
      <c r="H536" s="55"/>
      <c r="I536" s="55"/>
      <c r="J536" s="55"/>
      <c r="K536" s="55"/>
      <c r="L536" s="55"/>
      <c r="M536" s="55"/>
      <c r="N536" s="55"/>
      <c r="O536" s="55"/>
      <c r="P536" s="55"/>
      <c r="Q536" s="55"/>
      <c r="R536" s="55"/>
      <c r="S536" s="59"/>
      <c r="T536" s="55"/>
      <c r="U536" s="55"/>
      <c r="V536" s="55"/>
      <c r="W536" s="55"/>
      <c r="X536" s="55"/>
      <c r="Y536" s="55"/>
    </row>
    <row r="537" spans="1:25" s="31" customFormat="1" ht="13.5" customHeight="1" x14ac:dyDescent="0.25">
      <c r="A537" s="55"/>
      <c r="B537" s="56"/>
      <c r="C537" s="56"/>
      <c r="D537" s="57"/>
      <c r="E537" s="70"/>
      <c r="F537" s="59"/>
      <c r="G537" s="55"/>
      <c r="H537" s="55"/>
      <c r="I537" s="55"/>
      <c r="J537" s="55"/>
      <c r="K537" s="55"/>
      <c r="L537" s="58"/>
      <c r="M537" s="58"/>
      <c r="N537" s="58"/>
      <c r="O537" s="58"/>
      <c r="P537" s="55"/>
      <c r="Q537" s="55"/>
      <c r="R537" s="55"/>
      <c r="S537" s="59"/>
      <c r="T537" s="55"/>
      <c r="U537" s="60"/>
      <c r="V537" s="55"/>
      <c r="W537" s="55"/>
      <c r="X537" s="55"/>
      <c r="Y537" s="55"/>
    </row>
    <row r="538" spans="1:25" s="31" customFormat="1" ht="13.5" customHeight="1" x14ac:dyDescent="0.25">
      <c r="A538" s="55"/>
      <c r="B538" s="56"/>
      <c r="C538" s="56"/>
      <c r="D538" s="57"/>
      <c r="E538" s="70"/>
      <c r="F538" s="59"/>
      <c r="G538" s="55"/>
      <c r="H538" s="55"/>
      <c r="I538" s="55"/>
      <c r="J538" s="55"/>
      <c r="K538" s="55"/>
      <c r="L538" s="55"/>
      <c r="M538" s="55"/>
      <c r="N538" s="55"/>
      <c r="O538" s="55"/>
      <c r="P538" s="55"/>
      <c r="Q538" s="55"/>
      <c r="R538" s="55"/>
      <c r="S538" s="59"/>
      <c r="T538" s="55"/>
      <c r="U538" s="55"/>
      <c r="V538" s="55"/>
      <c r="W538" s="55"/>
      <c r="X538" s="55"/>
      <c r="Y538" s="55"/>
    </row>
    <row r="539" spans="1:25" s="31" customFormat="1" ht="13.5" customHeight="1" x14ac:dyDescent="0.25">
      <c r="A539" s="55"/>
      <c r="B539" s="56"/>
      <c r="C539" s="56"/>
      <c r="D539" s="57"/>
      <c r="E539" s="70"/>
      <c r="F539" s="59"/>
      <c r="G539" s="55"/>
      <c r="H539" s="55"/>
      <c r="I539" s="55"/>
      <c r="J539" s="55"/>
      <c r="K539" s="55"/>
      <c r="L539" s="58"/>
      <c r="M539" s="58"/>
      <c r="N539" s="58"/>
      <c r="O539" s="58"/>
      <c r="P539" s="55"/>
      <c r="Q539" s="55"/>
      <c r="R539" s="55"/>
      <c r="S539" s="55"/>
      <c r="T539" s="59"/>
      <c r="U539" s="55"/>
      <c r="V539" s="59"/>
      <c r="W539" s="59"/>
      <c r="X539" s="55"/>
      <c r="Y539" s="55"/>
    </row>
    <row r="540" spans="1:25" s="31" customFormat="1" ht="13.5" customHeight="1" x14ac:dyDescent="0.25">
      <c r="A540" s="55"/>
      <c r="B540" s="56"/>
      <c r="C540" s="56"/>
      <c r="D540" s="57"/>
      <c r="E540" s="70"/>
      <c r="F540" s="59"/>
      <c r="G540" s="55"/>
      <c r="H540" s="55"/>
      <c r="I540" s="55"/>
      <c r="J540" s="55"/>
      <c r="K540" s="55"/>
      <c r="L540" s="55"/>
      <c r="M540" s="55"/>
      <c r="N540" s="55"/>
      <c r="O540" s="55"/>
      <c r="P540" s="55"/>
      <c r="Q540" s="55"/>
      <c r="R540" s="55"/>
      <c r="S540" s="55"/>
      <c r="T540" s="59"/>
      <c r="U540" s="55"/>
      <c r="V540" s="59"/>
      <c r="W540" s="59"/>
      <c r="X540" s="55"/>
      <c r="Y540" s="55"/>
    </row>
    <row r="541" spans="1:25" s="31" customFormat="1" ht="13.5" customHeight="1" x14ac:dyDescent="0.25">
      <c r="A541" s="55"/>
      <c r="B541" s="56"/>
      <c r="C541" s="56"/>
      <c r="D541" s="57"/>
      <c r="E541" s="70"/>
      <c r="F541" s="61"/>
      <c r="G541" s="55"/>
      <c r="H541" s="55"/>
      <c r="I541" s="60"/>
      <c r="J541" s="55"/>
      <c r="K541" s="55"/>
      <c r="L541" s="55"/>
      <c r="M541" s="55"/>
      <c r="N541" s="55"/>
      <c r="O541" s="55"/>
      <c r="P541" s="55"/>
      <c r="Q541" s="55"/>
      <c r="R541" s="55"/>
      <c r="S541" s="55"/>
      <c r="T541" s="55"/>
      <c r="U541" s="55"/>
      <c r="V541" s="55"/>
      <c r="W541" s="55"/>
      <c r="X541" s="55"/>
      <c r="Y541" s="55"/>
    </row>
    <row r="542" spans="1:25" s="31" customFormat="1" ht="13.5" customHeight="1" x14ac:dyDescent="0.25">
      <c r="A542" s="55"/>
      <c r="B542" s="56"/>
      <c r="C542" s="56"/>
      <c r="D542" s="57"/>
      <c r="E542" s="70"/>
      <c r="F542" s="55"/>
      <c r="G542" s="55"/>
      <c r="H542" s="55"/>
      <c r="I542" s="55"/>
      <c r="J542" s="55"/>
      <c r="K542" s="55"/>
      <c r="L542" s="58"/>
      <c r="M542" s="58"/>
      <c r="N542" s="58"/>
      <c r="O542" s="58"/>
      <c r="P542" s="55"/>
      <c r="Q542" s="55"/>
      <c r="R542" s="55"/>
      <c r="S542" s="55"/>
      <c r="T542" s="55"/>
      <c r="U542" s="55"/>
      <c r="V542" s="55"/>
      <c r="W542" s="55"/>
      <c r="X542" s="55"/>
      <c r="Y542" s="55"/>
    </row>
    <row r="543" spans="1:25" s="31" customFormat="1" ht="13.5" customHeight="1" x14ac:dyDescent="0.25">
      <c r="A543" s="55"/>
      <c r="B543" s="56"/>
      <c r="C543" s="56"/>
      <c r="D543" s="57"/>
      <c r="E543" s="70"/>
      <c r="F543" s="55"/>
      <c r="G543" s="55"/>
      <c r="H543" s="55"/>
      <c r="I543" s="55"/>
      <c r="J543" s="55"/>
      <c r="K543" s="55"/>
      <c r="L543" s="58"/>
      <c r="M543" s="58"/>
      <c r="N543" s="58"/>
      <c r="O543" s="58"/>
      <c r="P543" s="55"/>
      <c r="Q543" s="55"/>
      <c r="R543" s="55"/>
      <c r="S543" s="55"/>
      <c r="T543" s="55"/>
      <c r="U543" s="55"/>
      <c r="V543" s="55"/>
      <c r="W543" s="55"/>
      <c r="X543" s="55"/>
      <c r="Y543" s="55"/>
    </row>
    <row r="544" spans="1:25" s="31" customFormat="1" ht="13.5" customHeight="1" x14ac:dyDescent="0.25">
      <c r="A544" s="55"/>
      <c r="B544" s="56"/>
      <c r="C544" s="56"/>
      <c r="D544" s="57"/>
      <c r="E544" s="70"/>
      <c r="F544" s="55"/>
      <c r="G544" s="55"/>
      <c r="H544" s="55"/>
      <c r="I544" s="60"/>
      <c r="J544" s="55"/>
      <c r="K544" s="55"/>
      <c r="L544" s="55"/>
      <c r="M544" s="55"/>
      <c r="N544" s="55"/>
      <c r="O544" s="55"/>
      <c r="P544" s="55"/>
      <c r="Q544" s="55"/>
      <c r="R544" s="55"/>
      <c r="S544" s="55"/>
      <c r="T544" s="55"/>
      <c r="U544" s="55"/>
      <c r="V544" s="55"/>
      <c r="W544" s="55"/>
      <c r="X544" s="55"/>
      <c r="Y544" s="55"/>
    </row>
    <row r="545" spans="1:25" s="31" customFormat="1" ht="13.5" customHeight="1" x14ac:dyDescent="0.25">
      <c r="A545" s="55"/>
      <c r="B545" s="56"/>
      <c r="C545" s="56"/>
      <c r="D545" s="57"/>
      <c r="E545" s="70"/>
      <c r="F545" s="55"/>
      <c r="G545" s="55"/>
      <c r="H545" s="55"/>
      <c r="I545" s="60"/>
      <c r="J545" s="55"/>
      <c r="K545" s="55"/>
      <c r="L545" s="55"/>
      <c r="M545" s="55"/>
      <c r="N545" s="55"/>
      <c r="O545" s="55"/>
      <c r="P545" s="55"/>
      <c r="Q545" s="55"/>
      <c r="R545" s="55"/>
      <c r="S545" s="55"/>
      <c r="T545" s="55"/>
      <c r="U545" s="55"/>
      <c r="V545" s="55"/>
      <c r="W545" s="55"/>
      <c r="X545" s="55"/>
      <c r="Y545" s="55"/>
    </row>
    <row r="546" spans="1:25" s="31" customFormat="1" ht="13.5" customHeight="1" x14ac:dyDescent="0.25">
      <c r="A546" s="55"/>
      <c r="B546" s="56"/>
      <c r="C546" s="56"/>
      <c r="D546" s="57"/>
      <c r="E546" s="70"/>
      <c r="F546" s="55"/>
      <c r="G546" s="55"/>
      <c r="H546" s="55"/>
      <c r="I546" s="55"/>
      <c r="J546" s="55"/>
      <c r="K546" s="55"/>
      <c r="L546" s="58"/>
      <c r="M546" s="58"/>
      <c r="N546" s="58"/>
      <c r="O546" s="58"/>
      <c r="P546" s="55"/>
      <c r="Q546" s="55"/>
      <c r="R546" s="55"/>
      <c r="S546" s="55"/>
      <c r="T546" s="55"/>
      <c r="U546" s="55"/>
      <c r="V546" s="55"/>
      <c r="W546" s="55"/>
      <c r="X546" s="55"/>
      <c r="Y546" s="55"/>
    </row>
    <row r="547" spans="1:25" s="31" customFormat="1" ht="13.5" customHeight="1" x14ac:dyDescent="0.25">
      <c r="A547" s="55"/>
      <c r="B547" s="56"/>
      <c r="C547" s="56"/>
      <c r="D547" s="57"/>
      <c r="E547" s="70"/>
      <c r="F547" s="55"/>
      <c r="G547" s="55"/>
      <c r="H547" s="55"/>
      <c r="I547" s="55"/>
      <c r="J547" s="55"/>
      <c r="K547" s="55"/>
      <c r="L547" s="55"/>
      <c r="M547" s="55"/>
      <c r="N547" s="55"/>
      <c r="O547" s="55"/>
      <c r="P547" s="55"/>
      <c r="Q547" s="55"/>
      <c r="R547" s="55"/>
      <c r="S547" s="55"/>
      <c r="T547" s="55"/>
      <c r="U547" s="55"/>
      <c r="V547" s="55"/>
      <c r="W547" s="55"/>
      <c r="X547" s="55"/>
      <c r="Y547" s="55"/>
    </row>
    <row r="548" spans="1:25" s="31" customFormat="1" ht="13.5" customHeight="1" x14ac:dyDescent="0.25">
      <c r="A548" s="55"/>
      <c r="B548" s="56"/>
      <c r="C548" s="56"/>
      <c r="D548" s="57"/>
      <c r="E548" s="70"/>
      <c r="F548" s="55"/>
      <c r="G548" s="55"/>
      <c r="H548" s="55"/>
      <c r="I548" s="60"/>
      <c r="J548" s="55"/>
      <c r="K548" s="55"/>
      <c r="L548" s="55"/>
      <c r="M548" s="55"/>
      <c r="N548" s="55"/>
      <c r="O548" s="55"/>
      <c r="P548" s="55"/>
      <c r="Q548" s="55"/>
      <c r="R548" s="55"/>
      <c r="S548" s="55"/>
      <c r="T548" s="55"/>
      <c r="U548" s="55"/>
      <c r="V548" s="55"/>
      <c r="W548" s="55"/>
      <c r="X548" s="55"/>
      <c r="Y548" s="59"/>
    </row>
    <row r="549" spans="1:25" s="31" customFormat="1" ht="13.5" customHeight="1" x14ac:dyDescent="0.25">
      <c r="A549" s="55"/>
      <c r="B549" s="56"/>
      <c r="C549" s="56"/>
      <c r="D549" s="57"/>
      <c r="E549" s="70"/>
      <c r="F549" s="59"/>
      <c r="G549" s="55"/>
      <c r="H549" s="55"/>
      <c r="I549" s="55"/>
      <c r="J549" s="55"/>
      <c r="K549" s="55"/>
      <c r="L549" s="58"/>
      <c r="M549" s="58"/>
      <c r="N549" s="58"/>
      <c r="O549" s="58"/>
      <c r="P549" s="55"/>
      <c r="Q549" s="55"/>
      <c r="R549" s="55"/>
      <c r="S549" s="59"/>
      <c r="T549" s="55"/>
      <c r="U549" s="55"/>
      <c r="V549" s="55"/>
      <c r="W549" s="55"/>
      <c r="X549" s="55"/>
      <c r="Y549" s="55"/>
    </row>
    <row r="550" spans="1:25" s="31" customFormat="1" ht="13.5" customHeight="1" x14ac:dyDescent="0.25">
      <c r="A550" s="55"/>
      <c r="B550" s="56"/>
      <c r="C550" s="56"/>
      <c r="D550" s="57"/>
      <c r="E550" s="70"/>
      <c r="F550" s="59"/>
      <c r="G550" s="55"/>
      <c r="H550" s="55"/>
      <c r="I550" s="55"/>
      <c r="J550" s="55"/>
      <c r="K550" s="55"/>
      <c r="L550" s="55"/>
      <c r="M550" s="55"/>
      <c r="N550" s="55"/>
      <c r="O550" s="55"/>
      <c r="P550" s="55"/>
      <c r="Q550" s="55"/>
      <c r="R550" s="55"/>
      <c r="S550" s="59"/>
      <c r="T550" s="55"/>
      <c r="U550" s="55"/>
      <c r="V550" s="55"/>
      <c r="W550" s="55"/>
      <c r="X550" s="55"/>
      <c r="Y550" s="55"/>
    </row>
    <row r="551" spans="1:25" s="31" customFormat="1" ht="13.5" customHeight="1" x14ac:dyDescent="0.25">
      <c r="A551" s="55"/>
      <c r="B551" s="56"/>
      <c r="C551" s="56"/>
      <c r="D551" s="57"/>
      <c r="E551" s="70"/>
      <c r="F551" s="59"/>
      <c r="G551" s="55"/>
      <c r="H551" s="55"/>
      <c r="I551" s="55"/>
      <c r="J551" s="55"/>
      <c r="K551" s="55"/>
      <c r="L551" s="55"/>
      <c r="M551" s="55"/>
      <c r="N551" s="55"/>
      <c r="O551" s="55"/>
      <c r="P551" s="55"/>
      <c r="Q551" s="55"/>
      <c r="R551" s="55"/>
      <c r="S551" s="55"/>
      <c r="T551" s="59"/>
      <c r="U551" s="59"/>
      <c r="V551" s="59"/>
      <c r="W551" s="59"/>
      <c r="X551" s="59"/>
      <c r="Y551" s="59"/>
    </row>
    <row r="552" spans="1:25" s="31" customFormat="1" ht="13.5" customHeight="1" x14ac:dyDescent="0.25">
      <c r="A552" s="55"/>
      <c r="B552" s="56"/>
      <c r="C552" s="56"/>
      <c r="D552" s="57"/>
      <c r="E552" s="70"/>
      <c r="F552" s="59"/>
      <c r="G552" s="55"/>
      <c r="H552" s="55"/>
      <c r="I552" s="55"/>
      <c r="J552" s="55"/>
      <c r="K552" s="55"/>
      <c r="L552" s="55"/>
      <c r="M552" s="55"/>
      <c r="N552" s="55"/>
      <c r="O552" s="55"/>
      <c r="P552" s="55"/>
      <c r="Q552" s="55"/>
      <c r="R552" s="55"/>
      <c r="S552" s="55"/>
      <c r="T552" s="59"/>
      <c r="U552" s="59"/>
      <c r="V552" s="59"/>
      <c r="W552" s="59"/>
      <c r="X552" s="59"/>
      <c r="Y552" s="59"/>
    </row>
    <row r="553" spans="1:25" s="31" customFormat="1" ht="13.5" customHeight="1" x14ac:dyDescent="0.25">
      <c r="A553" s="55"/>
      <c r="B553" s="56"/>
      <c r="C553" s="56"/>
      <c r="D553" s="57"/>
      <c r="E553" s="70"/>
      <c r="F553" s="59"/>
      <c r="G553" s="55"/>
      <c r="H553" s="55"/>
      <c r="I553" s="55"/>
      <c r="J553" s="55"/>
      <c r="K553" s="55"/>
      <c r="L553" s="58"/>
      <c r="M553" s="58"/>
      <c r="N553" s="58"/>
      <c r="O553" s="58"/>
      <c r="P553" s="55"/>
      <c r="Q553" s="55"/>
      <c r="R553" s="55"/>
      <c r="S553" s="55"/>
      <c r="T553" s="59"/>
      <c r="U553" s="55"/>
      <c r="V553" s="59"/>
      <c r="W553" s="59"/>
      <c r="X553" s="55"/>
      <c r="Y553" s="55"/>
    </row>
    <row r="554" spans="1:25" s="31" customFormat="1" ht="13.5" customHeight="1" x14ac:dyDescent="0.25">
      <c r="A554" s="55"/>
      <c r="B554" s="56"/>
      <c r="C554" s="56"/>
      <c r="D554" s="57"/>
      <c r="E554" s="70"/>
      <c r="F554" s="59"/>
      <c r="G554" s="55"/>
      <c r="H554" s="55"/>
      <c r="I554" s="55"/>
      <c r="J554" s="55"/>
      <c r="K554" s="55"/>
      <c r="L554" s="58"/>
      <c r="M554" s="58"/>
      <c r="N554" s="58"/>
      <c r="O554" s="58"/>
      <c r="P554" s="55"/>
      <c r="Q554" s="55"/>
      <c r="R554" s="55"/>
      <c r="S554" s="55"/>
      <c r="T554" s="59"/>
      <c r="U554" s="55"/>
      <c r="V554" s="59"/>
      <c r="W554" s="59"/>
      <c r="X554" s="55"/>
      <c r="Y554" s="55"/>
    </row>
    <row r="555" spans="1:25" s="31" customFormat="1" ht="13.5" customHeight="1" x14ac:dyDescent="0.25">
      <c r="A555" s="55"/>
      <c r="B555" s="56"/>
      <c r="C555" s="56"/>
      <c r="D555" s="57"/>
      <c r="E555" s="70"/>
      <c r="F555" s="62"/>
      <c r="G555" s="55"/>
      <c r="H555" s="55"/>
      <c r="I555" s="55"/>
      <c r="J555" s="55"/>
      <c r="K555" s="55"/>
      <c r="L555" s="55"/>
      <c r="M555" s="55"/>
      <c r="N555" s="55"/>
      <c r="O555" s="55"/>
      <c r="P555" s="55"/>
      <c r="Q555" s="55"/>
      <c r="R555" s="55"/>
      <c r="S555" s="59"/>
      <c r="T555" s="59"/>
      <c r="U555" s="60"/>
      <c r="V555" s="55"/>
      <c r="W555" s="59"/>
      <c r="X555" s="59"/>
      <c r="Y555" s="55"/>
    </row>
    <row r="556" spans="1:25" s="31" customFormat="1" ht="13.5" customHeight="1" x14ac:dyDescent="0.25">
      <c r="A556" s="55"/>
      <c r="B556" s="56"/>
      <c r="C556" s="56"/>
      <c r="D556" s="57"/>
      <c r="E556" s="70"/>
      <c r="F556" s="59"/>
      <c r="G556" s="55"/>
      <c r="H556" s="55"/>
      <c r="I556" s="55"/>
      <c r="J556" s="55"/>
      <c r="K556" s="55"/>
      <c r="L556" s="55"/>
      <c r="M556" s="55"/>
      <c r="N556" s="55"/>
      <c r="O556" s="55"/>
      <c r="P556" s="55"/>
      <c r="Q556" s="55"/>
      <c r="R556" s="55"/>
      <c r="S556" s="59"/>
      <c r="T556" s="59"/>
      <c r="U556" s="55"/>
      <c r="V556" s="55"/>
      <c r="W556" s="59"/>
      <c r="X556" s="59"/>
      <c r="Y556" s="55"/>
    </row>
    <row r="557" spans="1:25" s="31" customFormat="1" ht="13.5" customHeight="1" x14ac:dyDescent="0.25">
      <c r="A557" s="55"/>
      <c r="B557" s="56"/>
      <c r="C557" s="56"/>
      <c r="D557" s="57"/>
      <c r="E557" s="70"/>
      <c r="F557" s="59"/>
      <c r="G557" s="55"/>
      <c r="H557" s="55"/>
      <c r="I557" s="55"/>
      <c r="J557" s="55"/>
      <c r="K557" s="55"/>
      <c r="L557" s="58"/>
      <c r="M557" s="58"/>
      <c r="N557" s="58"/>
      <c r="O557" s="58"/>
      <c r="P557" s="55"/>
      <c r="Q557" s="55"/>
      <c r="R557" s="55"/>
      <c r="S557" s="59"/>
      <c r="T557" s="59"/>
      <c r="U557" s="55"/>
      <c r="V557" s="59"/>
      <c r="W557" s="59"/>
      <c r="X557" s="59"/>
      <c r="Y557" s="55"/>
    </row>
    <row r="558" spans="1:25" s="31" customFormat="1" ht="13.5" customHeight="1" x14ac:dyDescent="0.25">
      <c r="A558" s="55"/>
      <c r="B558" s="56"/>
      <c r="C558" s="56"/>
      <c r="D558" s="57"/>
      <c r="E558" s="70"/>
      <c r="F558" s="59"/>
      <c r="G558" s="55"/>
      <c r="H558" s="55"/>
      <c r="I558" s="55"/>
      <c r="J558" s="55"/>
      <c r="K558" s="55"/>
      <c r="L558" s="55"/>
      <c r="M558" s="55"/>
      <c r="N558" s="55"/>
      <c r="O558" s="55"/>
      <c r="P558" s="55"/>
      <c r="Q558" s="55"/>
      <c r="R558" s="55"/>
      <c r="S558" s="59"/>
      <c r="T558" s="59"/>
      <c r="U558" s="55"/>
      <c r="V558" s="59"/>
      <c r="W558" s="59"/>
      <c r="X558" s="59"/>
      <c r="Y558" s="55"/>
    </row>
    <row r="559" spans="1:25" s="31" customFormat="1" ht="13.5" customHeight="1" x14ac:dyDescent="0.25">
      <c r="A559" s="55"/>
      <c r="B559" s="56"/>
      <c r="C559" s="56"/>
      <c r="D559" s="57"/>
      <c r="E559" s="70"/>
      <c r="F559" s="59"/>
      <c r="G559" s="55"/>
      <c r="H559" s="55"/>
      <c r="I559" s="55"/>
      <c r="J559" s="55"/>
      <c r="K559" s="55"/>
      <c r="L559" s="55"/>
      <c r="M559" s="55"/>
      <c r="N559" s="55"/>
      <c r="O559" s="55"/>
      <c r="P559" s="55"/>
      <c r="Q559" s="55"/>
      <c r="R559" s="55"/>
      <c r="S559" s="55"/>
      <c r="T559" s="59"/>
      <c r="U559" s="59"/>
      <c r="V559" s="55"/>
      <c r="W559" s="59"/>
      <c r="X559" s="59"/>
      <c r="Y559" s="55"/>
    </row>
    <row r="560" spans="1:25" s="31" customFormat="1" ht="13.5" customHeight="1" x14ac:dyDescent="0.25">
      <c r="A560" s="55"/>
      <c r="B560" s="56"/>
      <c r="C560" s="56"/>
      <c r="D560" s="57"/>
      <c r="E560" s="70"/>
      <c r="F560" s="59"/>
      <c r="G560" s="55"/>
      <c r="H560" s="55"/>
      <c r="I560" s="55"/>
      <c r="J560" s="55"/>
      <c r="K560" s="55"/>
      <c r="L560" s="55"/>
      <c r="M560" s="55"/>
      <c r="N560" s="55"/>
      <c r="O560" s="55"/>
      <c r="P560" s="55"/>
      <c r="Q560" s="55"/>
      <c r="R560" s="55"/>
      <c r="S560" s="55"/>
      <c r="T560" s="59"/>
      <c r="U560" s="59"/>
      <c r="V560" s="55"/>
      <c r="W560" s="59"/>
      <c r="X560" s="59"/>
      <c r="Y560" s="55"/>
    </row>
    <row r="561" spans="1:25" s="31" customFormat="1" ht="13.5" customHeight="1" x14ac:dyDescent="0.25">
      <c r="A561" s="55"/>
      <c r="B561" s="56"/>
      <c r="C561" s="56"/>
      <c r="D561" s="57"/>
      <c r="E561" s="70"/>
      <c r="F561" s="55"/>
      <c r="G561" s="55"/>
      <c r="H561" s="55"/>
      <c r="I561" s="55"/>
      <c r="J561" s="55"/>
      <c r="K561" s="55"/>
      <c r="L561" s="58"/>
      <c r="M561" s="58"/>
      <c r="N561" s="58"/>
      <c r="O561" s="58"/>
      <c r="P561" s="55"/>
      <c r="Q561" s="55"/>
      <c r="R561" s="55"/>
      <c r="S561" s="59"/>
      <c r="T561" s="59"/>
      <c r="U561" s="55"/>
      <c r="V561" s="59"/>
      <c r="W561" s="59"/>
      <c r="X561" s="59"/>
      <c r="Y561" s="59"/>
    </row>
    <row r="562" spans="1:25" s="31" customFormat="1" ht="13.5" customHeight="1" x14ac:dyDescent="0.25">
      <c r="A562" s="55"/>
      <c r="B562" s="56"/>
      <c r="C562" s="56"/>
      <c r="D562" s="57"/>
      <c r="E562" s="70"/>
      <c r="F562" s="55"/>
      <c r="G562" s="55"/>
      <c r="H562" s="55"/>
      <c r="I562" s="55"/>
      <c r="J562" s="55"/>
      <c r="K562" s="55"/>
      <c r="L562" s="55"/>
      <c r="M562" s="55"/>
      <c r="N562" s="55"/>
      <c r="O562" s="55"/>
      <c r="P562" s="55"/>
      <c r="Q562" s="55"/>
      <c r="R562" s="55"/>
      <c r="S562" s="59"/>
      <c r="T562" s="59"/>
      <c r="U562" s="55"/>
      <c r="V562" s="59"/>
      <c r="W562" s="59"/>
      <c r="X562" s="59"/>
      <c r="Y562" s="59"/>
    </row>
    <row r="563" spans="1:25" s="31" customFormat="1" ht="13.5" customHeight="1" x14ac:dyDescent="0.25">
      <c r="A563" s="55"/>
      <c r="B563" s="56"/>
      <c r="C563" s="56"/>
      <c r="D563" s="57"/>
      <c r="E563" s="57"/>
      <c r="F563" s="61"/>
      <c r="G563" s="55"/>
      <c r="H563" s="55"/>
      <c r="I563" s="55"/>
      <c r="J563" s="55"/>
      <c r="K563" s="55"/>
      <c r="L563" s="55"/>
      <c r="M563" s="55"/>
      <c r="N563" s="55"/>
      <c r="O563" s="55"/>
      <c r="P563" s="55"/>
      <c r="Q563" s="55"/>
      <c r="R563" s="55"/>
      <c r="S563" s="59"/>
      <c r="T563" s="59"/>
      <c r="U563" s="55"/>
      <c r="V563" s="59"/>
      <c r="W563" s="59"/>
      <c r="X563" s="59"/>
      <c r="Y563" s="59"/>
    </row>
    <row r="564" spans="1:25" s="31" customFormat="1" ht="13.5" customHeight="1" x14ac:dyDescent="0.25">
      <c r="A564" s="55"/>
      <c r="B564" s="56"/>
      <c r="C564" s="56"/>
      <c r="D564" s="57"/>
      <c r="E564" s="57"/>
      <c r="F564" s="55"/>
      <c r="G564" s="55"/>
      <c r="H564" s="55"/>
      <c r="I564" s="55"/>
      <c r="J564" s="55"/>
      <c r="K564" s="55"/>
      <c r="L564" s="58"/>
      <c r="M564" s="58"/>
      <c r="N564" s="58"/>
      <c r="O564" s="58"/>
      <c r="P564" s="55"/>
      <c r="Q564" s="55"/>
      <c r="R564" s="55"/>
      <c r="S564" s="59"/>
      <c r="T564" s="59"/>
      <c r="U564" s="55"/>
      <c r="V564" s="59"/>
      <c r="W564" s="59"/>
      <c r="X564" s="59"/>
      <c r="Y564" s="59"/>
    </row>
    <row r="565" spans="1:25" s="31" customFormat="1" ht="13.5" customHeight="1" x14ac:dyDescent="0.25">
      <c r="A565" s="55"/>
      <c r="B565" s="56"/>
      <c r="C565" s="56"/>
      <c r="D565" s="57"/>
      <c r="E565" s="57"/>
      <c r="F565" s="55"/>
      <c r="G565" s="55"/>
      <c r="H565" s="55"/>
      <c r="I565" s="55"/>
      <c r="J565" s="55"/>
      <c r="K565" s="55"/>
      <c r="L565" s="58"/>
      <c r="M565" s="58"/>
      <c r="N565" s="58"/>
      <c r="O565" s="58"/>
      <c r="P565" s="55"/>
      <c r="Q565" s="55"/>
      <c r="R565" s="55"/>
      <c r="S565" s="55"/>
      <c r="T565" s="55"/>
      <c r="U565" s="55"/>
      <c r="V565" s="55"/>
      <c r="W565" s="55"/>
      <c r="X565" s="55"/>
      <c r="Y565" s="55"/>
    </row>
    <row r="566" spans="1:25" s="31" customFormat="1" ht="13.5" customHeight="1" x14ac:dyDescent="0.25">
      <c r="A566" s="55"/>
      <c r="B566" s="56"/>
      <c r="C566" s="56"/>
      <c r="D566" s="57"/>
      <c r="E566" s="57"/>
      <c r="F566" s="55"/>
      <c r="G566" s="55"/>
      <c r="H566" s="55"/>
      <c r="I566" s="55"/>
      <c r="J566" s="55"/>
      <c r="K566" s="55"/>
      <c r="L566" s="58"/>
      <c r="M566" s="58"/>
      <c r="N566" s="58"/>
      <c r="O566" s="58"/>
      <c r="P566" s="55"/>
      <c r="Q566" s="55"/>
      <c r="R566" s="55"/>
      <c r="S566" s="55"/>
      <c r="T566" s="55"/>
      <c r="U566" s="55"/>
      <c r="V566" s="55"/>
      <c r="W566" s="55"/>
      <c r="X566" s="55"/>
      <c r="Y566" s="55"/>
    </row>
    <row r="567" spans="1:25" s="31" customFormat="1" ht="13.5" customHeight="1" x14ac:dyDescent="0.25">
      <c r="A567" s="55"/>
      <c r="B567" s="56"/>
      <c r="C567" s="56"/>
      <c r="D567" s="57"/>
      <c r="E567" s="57"/>
      <c r="F567" s="55"/>
      <c r="G567" s="55"/>
      <c r="H567" s="55"/>
      <c r="I567" s="60"/>
      <c r="J567" s="55"/>
      <c r="K567" s="55"/>
      <c r="L567" s="55"/>
      <c r="M567" s="55"/>
      <c r="N567" s="55"/>
      <c r="O567" s="55"/>
      <c r="P567" s="55"/>
      <c r="Q567" s="55"/>
      <c r="R567" s="55"/>
      <c r="S567" s="55"/>
      <c r="T567" s="55"/>
      <c r="U567" s="55"/>
      <c r="V567" s="55"/>
      <c r="W567" s="55"/>
      <c r="X567" s="55"/>
      <c r="Y567" s="55"/>
    </row>
    <row r="568" spans="1:25" s="31" customFormat="1" ht="13.5" customHeight="1" x14ac:dyDescent="0.25">
      <c r="A568" s="55"/>
      <c r="B568" s="56"/>
      <c r="C568" s="56"/>
      <c r="D568" s="57"/>
      <c r="E568" s="57"/>
      <c r="F568" s="55"/>
      <c r="G568" s="55"/>
      <c r="H568" s="55"/>
      <c r="I568" s="55"/>
      <c r="J568" s="55"/>
      <c r="K568" s="55"/>
      <c r="L568" s="58"/>
      <c r="M568" s="58"/>
      <c r="N568" s="58"/>
      <c r="O568" s="58"/>
      <c r="P568" s="55"/>
      <c r="Q568" s="55"/>
      <c r="R568" s="55"/>
      <c r="S568" s="55"/>
      <c r="T568" s="55"/>
      <c r="U568" s="55"/>
      <c r="V568" s="55"/>
      <c r="W568" s="55"/>
      <c r="X568" s="55"/>
      <c r="Y568" s="55"/>
    </row>
    <row r="569" spans="1:25" s="31" customFormat="1" ht="13.5" customHeight="1" x14ac:dyDescent="0.25">
      <c r="A569" s="55"/>
      <c r="B569" s="56"/>
      <c r="C569" s="56"/>
      <c r="D569" s="57"/>
      <c r="E569" s="57"/>
      <c r="F569" s="55"/>
      <c r="G569" s="55"/>
      <c r="H569" s="55"/>
      <c r="I569" s="55"/>
      <c r="J569" s="55"/>
      <c r="K569" s="55"/>
      <c r="L569" s="55"/>
      <c r="M569" s="55"/>
      <c r="N569" s="55"/>
      <c r="O569" s="55"/>
      <c r="P569" s="55"/>
      <c r="Q569" s="55"/>
      <c r="R569" s="55"/>
      <c r="S569" s="55"/>
      <c r="T569" s="55"/>
      <c r="U569" s="55"/>
      <c r="V569" s="55"/>
      <c r="W569" s="55"/>
      <c r="X569" s="55"/>
      <c r="Y569" s="55"/>
    </row>
    <row r="570" spans="1:25" s="31" customFormat="1" ht="13.5" customHeight="1" x14ac:dyDescent="0.25">
      <c r="A570" s="55"/>
      <c r="B570" s="56"/>
      <c r="C570" s="56"/>
      <c r="D570" s="57"/>
      <c r="E570" s="57"/>
      <c r="F570" s="55"/>
      <c r="G570" s="55"/>
      <c r="H570" s="55"/>
      <c r="I570" s="55"/>
      <c r="J570" s="55"/>
      <c r="K570" s="55"/>
      <c r="L570" s="55"/>
      <c r="M570" s="55"/>
      <c r="N570" s="55"/>
      <c r="O570" s="55"/>
      <c r="P570" s="55"/>
      <c r="Q570" s="55"/>
      <c r="R570" s="55"/>
      <c r="S570" s="55"/>
      <c r="T570" s="55"/>
      <c r="U570" s="55"/>
      <c r="V570" s="55"/>
      <c r="W570" s="55"/>
      <c r="X570" s="55"/>
      <c r="Y570" s="55"/>
    </row>
    <row r="571" spans="1:25" s="31" customFormat="1" ht="13.5" customHeight="1" x14ac:dyDescent="0.25">
      <c r="A571" s="55"/>
      <c r="B571" s="56"/>
      <c r="C571" s="56"/>
      <c r="D571" s="57"/>
      <c r="E571" s="57"/>
      <c r="F571" s="55"/>
      <c r="G571" s="55"/>
      <c r="H571" s="55"/>
      <c r="I571" s="55"/>
      <c r="J571" s="55"/>
      <c r="K571" s="55"/>
      <c r="L571" s="58"/>
      <c r="M571" s="58"/>
      <c r="N571" s="58"/>
      <c r="O571" s="58"/>
      <c r="P571" s="55"/>
      <c r="Q571" s="55"/>
      <c r="R571" s="55"/>
      <c r="S571" s="55"/>
      <c r="T571" s="55"/>
      <c r="U571" s="55"/>
      <c r="V571" s="55"/>
      <c r="W571" s="55"/>
      <c r="X571" s="55"/>
      <c r="Y571" s="55"/>
    </row>
    <row r="572" spans="1:25" s="31" customFormat="1" ht="13.5" customHeight="1" x14ac:dyDescent="0.25">
      <c r="A572" s="55"/>
      <c r="B572" s="56"/>
      <c r="C572" s="56"/>
      <c r="D572" s="57"/>
      <c r="E572" s="57"/>
      <c r="F572" s="55"/>
      <c r="G572" s="55"/>
      <c r="H572" s="55"/>
      <c r="I572" s="55"/>
      <c r="J572" s="55"/>
      <c r="K572" s="55"/>
      <c r="L572" s="58"/>
      <c r="M572" s="58"/>
      <c r="N572" s="58"/>
      <c r="O572" s="58"/>
      <c r="P572" s="55"/>
      <c r="Q572" s="55"/>
      <c r="R572" s="55"/>
      <c r="S572" s="55"/>
      <c r="T572" s="55"/>
      <c r="U572" s="55"/>
      <c r="V572" s="55"/>
      <c r="W572" s="55"/>
      <c r="X572" s="55"/>
      <c r="Y572" s="55"/>
    </row>
    <row r="573" spans="1:25" s="31" customFormat="1" ht="13.5" customHeight="1" x14ac:dyDescent="0.25">
      <c r="A573" s="55"/>
      <c r="B573" s="56"/>
      <c r="C573" s="56"/>
      <c r="D573" s="57"/>
      <c r="E573" s="57"/>
      <c r="F573" s="55"/>
      <c r="G573" s="55"/>
      <c r="H573" s="55"/>
      <c r="I573" s="55"/>
      <c r="J573" s="55"/>
      <c r="K573" s="55"/>
      <c r="L573" s="58"/>
      <c r="M573" s="58"/>
      <c r="N573" s="58"/>
      <c r="O573" s="58"/>
      <c r="P573" s="55"/>
      <c r="Q573" s="55"/>
      <c r="R573" s="55"/>
      <c r="S573" s="55"/>
      <c r="T573" s="55"/>
      <c r="U573" s="55"/>
      <c r="V573" s="55"/>
      <c r="W573" s="55"/>
      <c r="X573" s="55"/>
      <c r="Y573" s="55"/>
    </row>
    <row r="574" spans="1:25" s="31" customFormat="1" ht="13.5" customHeight="1" x14ac:dyDescent="0.25">
      <c r="A574" s="55"/>
      <c r="B574" s="56"/>
      <c r="C574" s="56"/>
      <c r="D574" s="57"/>
      <c r="E574" s="57"/>
      <c r="F574" s="55"/>
      <c r="G574" s="55"/>
      <c r="H574" s="55"/>
      <c r="I574" s="55"/>
      <c r="J574" s="55"/>
      <c r="K574" s="55"/>
      <c r="L574" s="58"/>
      <c r="M574" s="58"/>
      <c r="N574" s="58"/>
      <c r="O574" s="58"/>
      <c r="P574" s="55"/>
      <c r="Q574" s="55"/>
      <c r="R574" s="55"/>
      <c r="S574" s="55"/>
      <c r="T574" s="55"/>
      <c r="U574" s="55"/>
      <c r="V574" s="55"/>
      <c r="W574" s="55"/>
      <c r="X574" s="55"/>
      <c r="Y574" s="55"/>
    </row>
    <row r="575" spans="1:25" s="31" customFormat="1" ht="13.5" customHeight="1" x14ac:dyDescent="0.25">
      <c r="A575" s="55"/>
      <c r="B575" s="56"/>
      <c r="C575" s="56"/>
      <c r="D575" s="57"/>
      <c r="E575" s="57"/>
      <c r="F575" s="59"/>
      <c r="G575" s="55"/>
      <c r="H575" s="55"/>
      <c r="I575" s="55"/>
      <c r="J575" s="55"/>
      <c r="K575" s="55"/>
      <c r="L575" s="58"/>
      <c r="M575" s="58"/>
      <c r="N575" s="58"/>
      <c r="O575" s="58"/>
      <c r="P575" s="55"/>
      <c r="Q575" s="55"/>
      <c r="R575" s="55"/>
      <c r="S575" s="59"/>
      <c r="T575" s="55"/>
      <c r="U575" s="55"/>
      <c r="V575" s="55"/>
      <c r="W575" s="55"/>
      <c r="X575" s="55"/>
      <c r="Y575" s="55"/>
    </row>
    <row r="576" spans="1:25" s="31" customFormat="1" ht="13.5" customHeight="1" x14ac:dyDescent="0.25">
      <c r="A576" s="55"/>
      <c r="B576" s="56"/>
      <c r="C576" s="56"/>
      <c r="D576" s="57"/>
      <c r="E576" s="57"/>
      <c r="F576" s="59"/>
      <c r="G576" s="55"/>
      <c r="H576" s="55"/>
      <c r="I576" s="55"/>
      <c r="J576" s="55"/>
      <c r="K576" s="55"/>
      <c r="L576" s="55"/>
      <c r="M576" s="55"/>
      <c r="N576" s="55"/>
      <c r="O576" s="55"/>
      <c r="P576" s="55"/>
      <c r="Q576" s="55"/>
      <c r="R576" s="55"/>
      <c r="S576" s="59"/>
      <c r="T576" s="55"/>
      <c r="U576" s="55"/>
      <c r="V576" s="55"/>
      <c r="W576" s="55"/>
      <c r="X576" s="55"/>
      <c r="Y576" s="55"/>
    </row>
    <row r="577" spans="1:25" s="31" customFormat="1" ht="13.5" customHeight="1" x14ac:dyDescent="0.25">
      <c r="A577" s="55"/>
      <c r="B577" s="56"/>
      <c r="C577" s="56"/>
      <c r="D577" s="57"/>
      <c r="E577" s="57"/>
      <c r="F577" s="59"/>
      <c r="G577" s="55"/>
      <c r="H577" s="55"/>
      <c r="I577" s="55"/>
      <c r="J577" s="55"/>
      <c r="K577" s="55"/>
      <c r="L577" s="58"/>
      <c r="M577" s="58"/>
      <c r="N577" s="58"/>
      <c r="O577" s="58"/>
      <c r="P577" s="55"/>
      <c r="Q577" s="55"/>
      <c r="R577" s="55"/>
      <c r="S577" s="59"/>
      <c r="T577" s="55"/>
      <c r="U577" s="60"/>
      <c r="V577" s="55"/>
      <c r="W577" s="55"/>
      <c r="X577" s="55"/>
      <c r="Y577" s="55"/>
    </row>
    <row r="578" spans="1:25" s="31" customFormat="1" ht="13.5" customHeight="1" x14ac:dyDescent="0.25">
      <c r="A578" s="55"/>
      <c r="B578" s="56"/>
      <c r="C578" s="56"/>
      <c r="D578" s="57"/>
      <c r="E578" s="57"/>
      <c r="F578" s="59"/>
      <c r="G578" s="55"/>
      <c r="H578" s="55"/>
      <c r="I578" s="55"/>
      <c r="J578" s="55"/>
      <c r="K578" s="55"/>
      <c r="L578" s="55"/>
      <c r="M578" s="55"/>
      <c r="N578" s="55"/>
      <c r="O578" s="55"/>
      <c r="P578" s="55"/>
      <c r="Q578" s="55"/>
      <c r="R578" s="55"/>
      <c r="S578" s="59"/>
      <c r="T578" s="55"/>
      <c r="U578" s="55"/>
      <c r="V578" s="55"/>
      <c r="W578" s="55"/>
      <c r="X578" s="55"/>
      <c r="Y578" s="55"/>
    </row>
    <row r="579" spans="1:25" s="31" customFormat="1" ht="13.5" customHeight="1" x14ac:dyDescent="0.25">
      <c r="A579" s="55"/>
      <c r="B579" s="56"/>
      <c r="C579" s="56"/>
      <c r="D579" s="57"/>
      <c r="E579" s="57"/>
      <c r="F579" s="59"/>
      <c r="G579" s="55"/>
      <c r="H579" s="55"/>
      <c r="I579" s="55"/>
      <c r="J579" s="55"/>
      <c r="K579" s="55"/>
      <c r="L579" s="58"/>
      <c r="M579" s="58"/>
      <c r="N579" s="58"/>
      <c r="O579" s="58"/>
      <c r="P579" s="55"/>
      <c r="Q579" s="55"/>
      <c r="R579" s="55"/>
      <c r="S579" s="55"/>
      <c r="T579" s="59"/>
      <c r="U579" s="55"/>
      <c r="V579" s="59"/>
      <c r="W579" s="59"/>
      <c r="X579" s="55"/>
      <c r="Y579" s="55"/>
    </row>
    <row r="580" spans="1:25" s="31" customFormat="1" ht="13.5" customHeight="1" x14ac:dyDescent="0.25">
      <c r="A580" s="55"/>
      <c r="B580" s="56"/>
      <c r="C580" s="56"/>
      <c r="D580" s="57"/>
      <c r="E580" s="57"/>
      <c r="F580" s="59"/>
      <c r="G580" s="55"/>
      <c r="H580" s="55"/>
      <c r="I580" s="55"/>
      <c r="J580" s="55"/>
      <c r="K580" s="55"/>
      <c r="L580" s="55"/>
      <c r="M580" s="55"/>
      <c r="N580" s="55"/>
      <c r="O580" s="55"/>
      <c r="P580" s="55"/>
      <c r="Q580" s="55"/>
      <c r="R580" s="55"/>
      <c r="S580" s="55"/>
      <c r="T580" s="59"/>
      <c r="U580" s="55"/>
      <c r="V580" s="59"/>
      <c r="W580" s="59"/>
      <c r="X580" s="55"/>
      <c r="Y580" s="55"/>
    </row>
    <row r="581" spans="1:25" s="31" customFormat="1" ht="13.5" customHeight="1" x14ac:dyDescent="0.25">
      <c r="A581" s="55"/>
      <c r="B581" s="56"/>
      <c r="C581" s="56"/>
      <c r="D581" s="57"/>
      <c r="E581" s="57"/>
      <c r="F581" s="61"/>
      <c r="G581" s="55"/>
      <c r="H581" s="55"/>
      <c r="I581" s="60"/>
      <c r="J581" s="55"/>
      <c r="K581" s="55"/>
      <c r="L581" s="55"/>
      <c r="M581" s="55"/>
      <c r="N581" s="55"/>
      <c r="O581" s="55"/>
      <c r="P581" s="55"/>
      <c r="Q581" s="55"/>
      <c r="R581" s="55"/>
      <c r="S581" s="55"/>
      <c r="T581" s="55"/>
      <c r="U581" s="55"/>
      <c r="V581" s="55"/>
      <c r="W581" s="55"/>
      <c r="X581" s="55"/>
      <c r="Y581" s="55"/>
    </row>
    <row r="582" spans="1:25" s="31" customFormat="1" ht="13.5" customHeight="1" x14ac:dyDescent="0.25">
      <c r="A582" s="55"/>
      <c r="B582" s="56"/>
      <c r="C582" s="56"/>
      <c r="D582" s="57"/>
      <c r="E582" s="57"/>
      <c r="F582" s="55"/>
      <c r="G582" s="55"/>
      <c r="H582" s="55"/>
      <c r="I582" s="55"/>
      <c r="J582" s="55"/>
      <c r="K582" s="55"/>
      <c r="L582" s="58"/>
      <c r="M582" s="58"/>
      <c r="N582" s="58"/>
      <c r="O582" s="58"/>
      <c r="P582" s="55"/>
      <c r="Q582" s="55"/>
      <c r="R582" s="55"/>
      <c r="S582" s="55"/>
      <c r="T582" s="55"/>
      <c r="U582" s="55"/>
      <c r="V582" s="55"/>
      <c r="W582" s="55"/>
      <c r="X582" s="55"/>
      <c r="Y582" s="55"/>
    </row>
    <row r="583" spans="1:25" s="31" customFormat="1" ht="13.5" customHeight="1" x14ac:dyDescent="0.25">
      <c r="A583" s="55"/>
      <c r="B583" s="56"/>
      <c r="C583" s="56"/>
      <c r="D583" s="57"/>
      <c r="E583" s="57"/>
      <c r="F583" s="55"/>
      <c r="G583" s="55"/>
      <c r="H583" s="55"/>
      <c r="I583" s="55"/>
      <c r="J583" s="55"/>
      <c r="K583" s="55"/>
      <c r="L583" s="58"/>
      <c r="M583" s="58"/>
      <c r="N583" s="58"/>
      <c r="O583" s="58"/>
      <c r="P583" s="55"/>
      <c r="Q583" s="55"/>
      <c r="R583" s="55"/>
      <c r="S583" s="55"/>
      <c r="T583" s="55"/>
      <c r="U583" s="55"/>
      <c r="V583" s="55"/>
      <c r="W583" s="55"/>
      <c r="X583" s="55"/>
      <c r="Y583" s="55"/>
    </row>
    <row r="584" spans="1:25" s="31" customFormat="1" ht="13.5" customHeight="1" x14ac:dyDescent="0.25">
      <c r="A584" s="55"/>
      <c r="B584" s="56"/>
      <c r="C584" s="56"/>
      <c r="D584" s="57"/>
      <c r="E584" s="57"/>
      <c r="F584" s="55"/>
      <c r="G584" s="55"/>
      <c r="H584" s="55"/>
      <c r="I584" s="60"/>
      <c r="J584" s="55"/>
      <c r="K584" s="55"/>
      <c r="L584" s="55"/>
      <c r="M584" s="55"/>
      <c r="N584" s="55"/>
      <c r="O584" s="55"/>
      <c r="P584" s="55"/>
      <c r="Q584" s="55"/>
      <c r="R584" s="55"/>
      <c r="S584" s="55"/>
      <c r="T584" s="55"/>
      <c r="U584" s="55"/>
      <c r="V584" s="55"/>
      <c r="W584" s="55"/>
      <c r="X584" s="55"/>
      <c r="Y584" s="55"/>
    </row>
    <row r="585" spans="1:25" s="31" customFormat="1" ht="13.5" customHeight="1" x14ac:dyDescent="0.25">
      <c r="A585" s="55"/>
      <c r="B585" s="56"/>
      <c r="C585" s="56"/>
      <c r="D585" s="57"/>
      <c r="E585" s="57"/>
      <c r="F585" s="55"/>
      <c r="G585" s="55"/>
      <c r="H585" s="55"/>
      <c r="I585" s="60"/>
      <c r="J585" s="55"/>
      <c r="K585" s="55"/>
      <c r="L585" s="55"/>
      <c r="M585" s="55"/>
      <c r="N585" s="55"/>
      <c r="O585" s="55"/>
      <c r="P585" s="55"/>
      <c r="Q585" s="55"/>
      <c r="R585" s="55"/>
      <c r="S585" s="55"/>
      <c r="T585" s="55"/>
      <c r="U585" s="55"/>
      <c r="V585" s="55"/>
      <c r="W585" s="55"/>
      <c r="X585" s="55"/>
      <c r="Y585" s="55"/>
    </row>
    <row r="586" spans="1:25" s="31" customFormat="1" ht="13.5" customHeight="1" x14ac:dyDescent="0.25">
      <c r="A586" s="55"/>
      <c r="B586" s="56"/>
      <c r="C586" s="56"/>
      <c r="D586" s="57"/>
      <c r="E586" s="57"/>
      <c r="F586" s="55"/>
      <c r="G586" s="55"/>
      <c r="H586" s="55"/>
      <c r="I586" s="55"/>
      <c r="J586" s="55"/>
      <c r="K586" s="55"/>
      <c r="L586" s="58"/>
      <c r="M586" s="58"/>
      <c r="N586" s="58"/>
      <c r="O586" s="58"/>
      <c r="P586" s="55"/>
      <c r="Q586" s="55"/>
      <c r="R586" s="55"/>
      <c r="S586" s="55"/>
      <c r="T586" s="55"/>
      <c r="U586" s="55"/>
      <c r="V586" s="55"/>
      <c r="W586" s="55"/>
      <c r="X586" s="55"/>
      <c r="Y586" s="55"/>
    </row>
    <row r="587" spans="1:25" s="31" customFormat="1" ht="13.5" customHeight="1" x14ac:dyDescent="0.25">
      <c r="A587" s="55"/>
      <c r="B587" s="56"/>
      <c r="C587" s="56"/>
      <c r="D587" s="57"/>
      <c r="E587" s="57"/>
      <c r="F587" s="55"/>
      <c r="G587" s="55"/>
      <c r="H587" s="55"/>
      <c r="I587" s="55"/>
      <c r="J587" s="55"/>
      <c r="K587" s="55"/>
      <c r="L587" s="55"/>
      <c r="M587" s="55"/>
      <c r="N587" s="55"/>
      <c r="O587" s="55"/>
      <c r="P587" s="55"/>
      <c r="Q587" s="55"/>
      <c r="R587" s="55"/>
      <c r="S587" s="55"/>
      <c r="T587" s="55"/>
      <c r="U587" s="55"/>
      <c r="V587" s="55"/>
      <c r="W587" s="55"/>
      <c r="X587" s="55"/>
      <c r="Y587" s="55"/>
    </row>
    <row r="588" spans="1:25" s="31" customFormat="1" ht="13.5" customHeight="1" x14ac:dyDescent="0.25">
      <c r="A588" s="55"/>
      <c r="B588" s="56"/>
      <c r="C588" s="56"/>
      <c r="D588" s="57"/>
      <c r="E588" s="57"/>
      <c r="F588" s="55"/>
      <c r="G588" s="55"/>
      <c r="H588" s="55"/>
      <c r="I588" s="60"/>
      <c r="J588" s="55"/>
      <c r="K588" s="55"/>
      <c r="L588" s="55"/>
      <c r="M588" s="55"/>
      <c r="N588" s="55"/>
      <c r="O588" s="55"/>
      <c r="P588" s="55"/>
      <c r="Q588" s="55"/>
      <c r="R588" s="55"/>
      <c r="S588" s="55"/>
      <c r="T588" s="55"/>
      <c r="U588" s="55"/>
      <c r="V588" s="55"/>
      <c r="W588" s="55"/>
      <c r="X588" s="55"/>
      <c r="Y588" s="59"/>
    </row>
    <row r="589" spans="1:25" s="31" customFormat="1" ht="13.5" customHeight="1" x14ac:dyDescent="0.25">
      <c r="A589" s="55"/>
      <c r="B589" s="56"/>
      <c r="C589" s="56"/>
      <c r="D589" s="57"/>
      <c r="E589" s="57"/>
      <c r="F589" s="59"/>
      <c r="G589" s="55"/>
      <c r="H589" s="55"/>
      <c r="I589" s="55"/>
      <c r="J589" s="55"/>
      <c r="K589" s="55"/>
      <c r="L589" s="58"/>
      <c r="M589" s="58"/>
      <c r="N589" s="58"/>
      <c r="O589" s="58"/>
      <c r="P589" s="55"/>
      <c r="Q589" s="55"/>
      <c r="R589" s="55"/>
      <c r="S589" s="59"/>
      <c r="T589" s="55"/>
      <c r="U589" s="55"/>
      <c r="V589" s="55"/>
      <c r="W589" s="55"/>
      <c r="X589" s="55"/>
      <c r="Y589" s="55"/>
    </row>
    <row r="590" spans="1:25" s="31" customFormat="1" ht="13.5" customHeight="1" x14ac:dyDescent="0.25">
      <c r="A590" s="55"/>
      <c r="B590" s="56"/>
      <c r="C590" s="56"/>
      <c r="D590" s="57"/>
      <c r="E590" s="57"/>
      <c r="F590" s="59"/>
      <c r="G590" s="55"/>
      <c r="H590" s="55"/>
      <c r="I590" s="55"/>
      <c r="J590" s="55"/>
      <c r="K590" s="55"/>
      <c r="L590" s="55"/>
      <c r="M590" s="55"/>
      <c r="N590" s="55"/>
      <c r="O590" s="55"/>
      <c r="P590" s="55"/>
      <c r="Q590" s="55"/>
      <c r="R590" s="55"/>
      <c r="S590" s="59"/>
      <c r="T590" s="55"/>
      <c r="U590" s="55"/>
      <c r="V590" s="55"/>
      <c r="W590" s="55"/>
      <c r="X590" s="55"/>
      <c r="Y590" s="55"/>
    </row>
    <row r="591" spans="1:25" s="31" customFormat="1" ht="13.5" customHeight="1" x14ac:dyDescent="0.25">
      <c r="A591" s="55"/>
      <c r="B591" s="56"/>
      <c r="C591" s="56"/>
      <c r="D591" s="57"/>
      <c r="E591" s="57"/>
      <c r="F591" s="59"/>
      <c r="G591" s="55"/>
      <c r="H591" s="55"/>
      <c r="I591" s="55"/>
      <c r="J591" s="55"/>
      <c r="K591" s="55"/>
      <c r="L591" s="55"/>
      <c r="M591" s="55"/>
      <c r="N591" s="55"/>
      <c r="O591" s="55"/>
      <c r="P591" s="55"/>
      <c r="Q591" s="55"/>
      <c r="R591" s="55"/>
      <c r="S591" s="55"/>
      <c r="T591" s="59"/>
      <c r="U591" s="59"/>
      <c r="V591" s="59"/>
      <c r="W591" s="59"/>
      <c r="X591" s="59"/>
      <c r="Y591" s="59"/>
    </row>
    <row r="592" spans="1:25" s="31" customFormat="1" ht="13.5" customHeight="1" x14ac:dyDescent="0.25">
      <c r="A592" s="55"/>
      <c r="B592" s="56"/>
      <c r="C592" s="56"/>
      <c r="D592" s="57"/>
      <c r="E592" s="57"/>
      <c r="F592" s="59"/>
      <c r="G592" s="55"/>
      <c r="H592" s="55"/>
      <c r="I592" s="55"/>
      <c r="J592" s="55"/>
      <c r="K592" s="55"/>
      <c r="L592" s="55"/>
      <c r="M592" s="55"/>
      <c r="N592" s="55"/>
      <c r="O592" s="55"/>
      <c r="P592" s="55"/>
      <c r="Q592" s="55"/>
      <c r="R592" s="55"/>
      <c r="S592" s="55"/>
      <c r="T592" s="59"/>
      <c r="U592" s="59"/>
      <c r="V592" s="59"/>
      <c r="W592" s="59"/>
      <c r="X592" s="59"/>
      <c r="Y592" s="59"/>
    </row>
    <row r="593" spans="1:25" s="31" customFormat="1" ht="13.5" customHeight="1" x14ac:dyDescent="0.25">
      <c r="A593" s="55"/>
      <c r="B593" s="56"/>
      <c r="C593" s="56"/>
      <c r="D593" s="57"/>
      <c r="E593" s="57"/>
      <c r="F593" s="59"/>
      <c r="G593" s="55"/>
      <c r="H593" s="55"/>
      <c r="I593" s="55"/>
      <c r="J593" s="55"/>
      <c r="K593" s="55"/>
      <c r="L593" s="58"/>
      <c r="M593" s="58"/>
      <c r="N593" s="58"/>
      <c r="O593" s="58"/>
      <c r="P593" s="55"/>
      <c r="Q593" s="55"/>
      <c r="R593" s="55"/>
      <c r="S593" s="55"/>
      <c r="T593" s="59"/>
      <c r="U593" s="55"/>
      <c r="V593" s="59"/>
      <c r="W593" s="59"/>
      <c r="X593" s="55"/>
      <c r="Y593" s="55"/>
    </row>
    <row r="594" spans="1:25" s="31" customFormat="1" ht="13.5" customHeight="1" x14ac:dyDescent="0.25">
      <c r="A594" s="55"/>
      <c r="B594" s="56"/>
      <c r="C594" s="56"/>
      <c r="D594" s="57"/>
      <c r="E594" s="57"/>
      <c r="F594" s="59"/>
      <c r="G594" s="55"/>
      <c r="H594" s="55"/>
      <c r="I594" s="55"/>
      <c r="J594" s="55"/>
      <c r="K594" s="55"/>
      <c r="L594" s="58"/>
      <c r="M594" s="58"/>
      <c r="N594" s="58"/>
      <c r="O594" s="58"/>
      <c r="P594" s="55"/>
      <c r="Q594" s="55"/>
      <c r="R594" s="55"/>
      <c r="S594" s="55"/>
      <c r="T594" s="59"/>
      <c r="U594" s="55"/>
      <c r="V594" s="59"/>
      <c r="W594" s="59"/>
      <c r="X594" s="55"/>
      <c r="Y594" s="55"/>
    </row>
    <row r="595" spans="1:25" s="31" customFormat="1" ht="13.5" customHeight="1" x14ac:dyDescent="0.25">
      <c r="A595" s="55"/>
      <c r="B595" s="56"/>
      <c r="C595" s="56"/>
      <c r="D595" s="57"/>
      <c r="E595" s="57"/>
      <c r="F595" s="62"/>
      <c r="G595" s="55"/>
      <c r="H595" s="55"/>
      <c r="I595" s="55"/>
      <c r="J595" s="55"/>
      <c r="K595" s="55"/>
      <c r="L595" s="55"/>
      <c r="M595" s="55"/>
      <c r="N595" s="55"/>
      <c r="O595" s="55"/>
      <c r="P595" s="55"/>
      <c r="Q595" s="55"/>
      <c r="R595" s="55"/>
      <c r="S595" s="59"/>
      <c r="T595" s="59"/>
      <c r="U595" s="60"/>
      <c r="V595" s="55"/>
      <c r="W595" s="59"/>
      <c r="X595" s="59"/>
      <c r="Y595" s="55"/>
    </row>
    <row r="596" spans="1:25" s="31" customFormat="1" ht="13.5" customHeight="1" x14ac:dyDescent="0.25">
      <c r="A596" s="55"/>
      <c r="B596" s="56"/>
      <c r="C596" s="56"/>
      <c r="D596" s="57"/>
      <c r="E596" s="57"/>
      <c r="F596" s="59"/>
      <c r="G596" s="55"/>
      <c r="H596" s="55"/>
      <c r="I596" s="55"/>
      <c r="J596" s="55"/>
      <c r="K596" s="55"/>
      <c r="L596" s="55"/>
      <c r="M596" s="55"/>
      <c r="N596" s="55"/>
      <c r="O596" s="55"/>
      <c r="P596" s="55"/>
      <c r="Q596" s="55"/>
      <c r="R596" s="55"/>
      <c r="S596" s="59"/>
      <c r="T596" s="59"/>
      <c r="U596" s="55"/>
      <c r="V596" s="55"/>
      <c r="W596" s="59"/>
      <c r="X596" s="59"/>
      <c r="Y596" s="55"/>
    </row>
    <row r="597" spans="1:25" s="31" customFormat="1" ht="13.5" customHeight="1" x14ac:dyDescent="0.25">
      <c r="A597" s="55"/>
      <c r="B597" s="56"/>
      <c r="C597" s="56"/>
      <c r="D597" s="57"/>
      <c r="E597" s="57"/>
      <c r="F597" s="59"/>
      <c r="G597" s="55"/>
      <c r="H597" s="55"/>
      <c r="I597" s="55"/>
      <c r="J597" s="55"/>
      <c r="K597" s="55"/>
      <c r="L597" s="58"/>
      <c r="M597" s="58"/>
      <c r="N597" s="58"/>
      <c r="O597" s="58"/>
      <c r="P597" s="55"/>
      <c r="Q597" s="55"/>
      <c r="R597" s="55"/>
      <c r="S597" s="59"/>
      <c r="T597" s="59"/>
      <c r="U597" s="55"/>
      <c r="V597" s="59"/>
      <c r="W597" s="59"/>
      <c r="X597" s="59"/>
      <c r="Y597" s="55"/>
    </row>
    <row r="598" spans="1:25" s="31" customFormat="1" ht="13.5" customHeight="1" x14ac:dyDescent="0.25">
      <c r="A598" s="55"/>
      <c r="B598" s="56"/>
      <c r="C598" s="56"/>
      <c r="D598" s="57"/>
      <c r="E598" s="57"/>
      <c r="F598" s="59"/>
      <c r="G598" s="55"/>
      <c r="H598" s="55"/>
      <c r="I598" s="55"/>
      <c r="J598" s="55"/>
      <c r="K598" s="55"/>
      <c r="L598" s="55"/>
      <c r="M598" s="55"/>
      <c r="N598" s="55"/>
      <c r="O598" s="55"/>
      <c r="P598" s="55"/>
      <c r="Q598" s="55"/>
      <c r="R598" s="55"/>
      <c r="S598" s="59"/>
      <c r="T598" s="59"/>
      <c r="U598" s="55"/>
      <c r="V598" s="59"/>
      <c r="W598" s="59"/>
      <c r="X598" s="59"/>
      <c r="Y598" s="55"/>
    </row>
    <row r="599" spans="1:25" s="31" customFormat="1" ht="13.5" customHeight="1" x14ac:dyDescent="0.25">
      <c r="A599" s="55"/>
      <c r="B599" s="56"/>
      <c r="C599" s="56"/>
      <c r="D599" s="57"/>
      <c r="E599" s="57"/>
      <c r="F599" s="59"/>
      <c r="G599" s="55"/>
      <c r="H599" s="55"/>
      <c r="I599" s="55"/>
      <c r="J599" s="55"/>
      <c r="K599" s="55"/>
      <c r="L599" s="55"/>
      <c r="M599" s="55"/>
      <c r="N599" s="55"/>
      <c r="O599" s="55"/>
      <c r="P599" s="55"/>
      <c r="Q599" s="55"/>
      <c r="R599" s="55"/>
      <c r="S599" s="55"/>
      <c r="T599" s="59"/>
      <c r="U599" s="59"/>
      <c r="V599" s="55"/>
      <c r="W599" s="59"/>
      <c r="X599" s="59"/>
      <c r="Y599" s="55"/>
    </row>
    <row r="600" spans="1:25" s="31" customFormat="1" ht="13.5" customHeight="1" x14ac:dyDescent="0.25">
      <c r="A600" s="55"/>
      <c r="B600" s="56"/>
      <c r="C600" s="56"/>
      <c r="D600" s="57"/>
      <c r="E600" s="57"/>
      <c r="F600" s="59"/>
      <c r="G600" s="55"/>
      <c r="H600" s="55"/>
      <c r="I600" s="55"/>
      <c r="J600" s="55"/>
      <c r="K600" s="55"/>
      <c r="L600" s="55"/>
      <c r="M600" s="55"/>
      <c r="N600" s="55"/>
      <c r="O600" s="55"/>
      <c r="P600" s="55"/>
      <c r="Q600" s="55"/>
      <c r="R600" s="55"/>
      <c r="S600" s="55"/>
      <c r="T600" s="59"/>
      <c r="U600" s="59"/>
      <c r="V600" s="55"/>
      <c r="W600" s="59"/>
      <c r="X600" s="59"/>
      <c r="Y600" s="55"/>
    </row>
    <row r="601" spans="1:25" s="31" customFormat="1" ht="13.5" customHeight="1" x14ac:dyDescent="0.25">
      <c r="A601" s="55"/>
      <c r="B601" s="56"/>
      <c r="C601" s="56"/>
      <c r="D601" s="57"/>
      <c r="E601" s="57"/>
      <c r="F601" s="55"/>
      <c r="G601" s="55"/>
      <c r="H601" s="55"/>
      <c r="I601" s="55"/>
      <c r="J601" s="55"/>
      <c r="K601" s="55"/>
      <c r="L601" s="58"/>
      <c r="M601" s="58"/>
      <c r="N601" s="58"/>
      <c r="O601" s="58"/>
      <c r="P601" s="55"/>
      <c r="Q601" s="55"/>
      <c r="R601" s="55"/>
      <c r="S601" s="59"/>
      <c r="T601" s="59"/>
      <c r="U601" s="55"/>
      <c r="V601" s="59"/>
      <c r="W601" s="59"/>
      <c r="X601" s="59"/>
      <c r="Y601" s="59"/>
    </row>
    <row r="602" spans="1:25" s="31" customFormat="1" ht="13.5" customHeight="1" x14ac:dyDescent="0.25">
      <c r="A602" s="55"/>
      <c r="B602" s="56"/>
      <c r="C602" s="56"/>
      <c r="D602" s="57"/>
      <c r="E602" s="57"/>
      <c r="F602" s="55"/>
      <c r="G602" s="55"/>
      <c r="H602" s="55"/>
      <c r="I602" s="55"/>
      <c r="J602" s="55"/>
      <c r="K602" s="55"/>
      <c r="L602" s="55"/>
      <c r="M602" s="55"/>
      <c r="N602" s="55"/>
      <c r="O602" s="55"/>
      <c r="P602" s="55"/>
      <c r="Q602" s="55"/>
      <c r="R602" s="55"/>
      <c r="S602" s="59"/>
      <c r="T602" s="59"/>
      <c r="U602" s="55"/>
      <c r="V602" s="59"/>
      <c r="W602" s="59"/>
      <c r="X602" s="59"/>
      <c r="Y602" s="59"/>
    </row>
    <row r="603" spans="1:25" s="31" customFormat="1" ht="13.5" customHeight="1" x14ac:dyDescent="0.25">
      <c r="A603" s="55"/>
      <c r="B603" s="56"/>
      <c r="C603" s="56"/>
      <c r="D603" s="57"/>
      <c r="E603" s="57"/>
      <c r="F603" s="61"/>
      <c r="G603" s="55"/>
      <c r="H603" s="55"/>
      <c r="I603" s="55"/>
      <c r="J603" s="55"/>
      <c r="K603" s="55"/>
      <c r="L603" s="55"/>
      <c r="M603" s="55"/>
      <c r="N603" s="55"/>
      <c r="O603" s="55"/>
      <c r="P603" s="55"/>
      <c r="Q603" s="55"/>
      <c r="R603" s="55"/>
      <c r="S603" s="59"/>
      <c r="T603" s="59"/>
      <c r="U603" s="55"/>
      <c r="V603" s="59"/>
      <c r="W603" s="59"/>
      <c r="X603" s="59"/>
      <c r="Y603" s="59"/>
    </row>
    <row r="604" spans="1:25" s="31" customFormat="1" ht="13.5" customHeight="1" x14ac:dyDescent="0.25">
      <c r="A604" s="55"/>
      <c r="B604" s="56"/>
      <c r="C604" s="56"/>
      <c r="D604" s="57"/>
      <c r="E604" s="57"/>
      <c r="F604" s="55"/>
      <c r="G604" s="55"/>
      <c r="H604" s="55"/>
      <c r="I604" s="55"/>
      <c r="J604" s="55"/>
      <c r="K604" s="55"/>
      <c r="L604" s="58"/>
      <c r="M604" s="58"/>
      <c r="N604" s="58"/>
      <c r="O604" s="58"/>
      <c r="P604" s="55"/>
      <c r="Q604" s="55"/>
      <c r="R604" s="55"/>
      <c r="S604" s="59"/>
      <c r="T604" s="59"/>
      <c r="U604" s="55"/>
      <c r="V604" s="59"/>
      <c r="W604" s="59"/>
      <c r="X604" s="59"/>
      <c r="Y604" s="59"/>
    </row>
    <row r="605" spans="1:25" s="31" customFormat="1" ht="13.5" customHeight="1" x14ac:dyDescent="0.25">
      <c r="A605" s="55"/>
      <c r="B605" s="56"/>
      <c r="C605" s="56"/>
      <c r="D605" s="57"/>
      <c r="E605" s="57"/>
      <c r="F605" s="55"/>
      <c r="G605" s="55"/>
      <c r="H605" s="55"/>
      <c r="I605" s="55"/>
      <c r="J605" s="55"/>
      <c r="K605" s="55"/>
      <c r="L605" s="58"/>
      <c r="M605" s="58"/>
      <c r="N605" s="58"/>
      <c r="O605" s="58"/>
      <c r="P605" s="55"/>
      <c r="Q605" s="55"/>
      <c r="R605" s="55"/>
      <c r="S605" s="55"/>
      <c r="T605" s="55"/>
      <c r="U605" s="55"/>
      <c r="V605" s="55"/>
      <c r="W605" s="55"/>
      <c r="X605" s="55"/>
      <c r="Y605" s="55"/>
    </row>
    <row r="606" spans="1:25" s="31" customFormat="1" ht="13.5" customHeight="1" x14ac:dyDescent="0.25">
      <c r="A606" s="55"/>
      <c r="B606" s="56"/>
      <c r="C606" s="56"/>
      <c r="D606" s="57"/>
      <c r="E606" s="57"/>
      <c r="F606" s="55"/>
      <c r="G606" s="55"/>
      <c r="H606" s="55"/>
      <c r="I606" s="55"/>
      <c r="J606" s="55"/>
      <c r="K606" s="55"/>
      <c r="L606" s="58"/>
      <c r="M606" s="58"/>
      <c r="N606" s="58"/>
      <c r="O606" s="58"/>
      <c r="P606" s="55"/>
      <c r="Q606" s="55"/>
      <c r="R606" s="55"/>
      <c r="S606" s="55"/>
      <c r="T606" s="55"/>
      <c r="U606" s="55"/>
      <c r="V606" s="55"/>
      <c r="W606" s="55"/>
      <c r="X606" s="55"/>
      <c r="Y606" s="55"/>
    </row>
    <row r="607" spans="1:25" s="31" customFormat="1" ht="13.5" customHeight="1" x14ac:dyDescent="0.25">
      <c r="A607" s="55"/>
      <c r="B607" s="56"/>
      <c r="C607" s="56"/>
      <c r="D607" s="57"/>
      <c r="E607" s="57"/>
      <c r="F607" s="55"/>
      <c r="G607" s="55"/>
      <c r="H607" s="55"/>
      <c r="I607" s="60"/>
      <c r="J607" s="55"/>
      <c r="K607" s="55"/>
      <c r="L607" s="55"/>
      <c r="M607" s="55"/>
      <c r="N607" s="55"/>
      <c r="O607" s="55"/>
      <c r="P607" s="55"/>
      <c r="Q607" s="55"/>
      <c r="R607" s="55"/>
      <c r="S607" s="55"/>
      <c r="T607" s="55"/>
      <c r="U607" s="55"/>
      <c r="V607" s="55"/>
      <c r="W607" s="55"/>
      <c r="X607" s="55"/>
      <c r="Y607" s="55"/>
    </row>
    <row r="608" spans="1:25" s="31" customFormat="1" ht="13.5" customHeight="1" x14ac:dyDescent="0.25">
      <c r="A608" s="55"/>
      <c r="B608" s="56"/>
      <c r="C608" s="56"/>
      <c r="D608" s="57"/>
      <c r="E608" s="57"/>
      <c r="F608" s="55"/>
      <c r="G608" s="55"/>
      <c r="H608" s="55"/>
      <c r="I608" s="55"/>
      <c r="J608" s="55"/>
      <c r="K608" s="55"/>
      <c r="L608" s="58"/>
      <c r="M608" s="58"/>
      <c r="N608" s="58"/>
      <c r="O608" s="58"/>
      <c r="P608" s="55"/>
      <c r="Q608" s="55"/>
      <c r="R608" s="55"/>
      <c r="S608" s="55"/>
      <c r="T608" s="55"/>
      <c r="U608" s="55"/>
      <c r="V608" s="55"/>
      <c r="W608" s="55"/>
      <c r="X608" s="55"/>
      <c r="Y608" s="55"/>
    </row>
    <row r="609" spans="1:25" s="31" customFormat="1" ht="13.5" customHeight="1" x14ac:dyDescent="0.25">
      <c r="A609" s="55"/>
      <c r="B609" s="56"/>
      <c r="C609" s="56"/>
      <c r="D609" s="57"/>
      <c r="E609" s="57"/>
      <c r="F609" s="55"/>
      <c r="G609" s="55"/>
      <c r="H609" s="55"/>
      <c r="I609" s="55"/>
      <c r="J609" s="55"/>
      <c r="K609" s="55"/>
      <c r="L609" s="55"/>
      <c r="M609" s="55"/>
      <c r="N609" s="55"/>
      <c r="O609" s="55"/>
      <c r="P609" s="55"/>
      <c r="Q609" s="55"/>
      <c r="R609" s="55"/>
      <c r="S609" s="55"/>
      <c r="T609" s="55"/>
      <c r="U609" s="55"/>
      <c r="V609" s="55"/>
      <c r="W609" s="55"/>
      <c r="X609" s="55"/>
      <c r="Y609" s="55"/>
    </row>
    <row r="610" spans="1:25" s="31" customFormat="1" ht="13.5" customHeight="1" x14ac:dyDescent="0.25">
      <c r="A610" s="55"/>
      <c r="B610" s="56"/>
      <c r="C610" s="56"/>
      <c r="D610" s="57"/>
      <c r="E610" s="57"/>
      <c r="F610" s="55"/>
      <c r="G610" s="55"/>
      <c r="H610" s="55"/>
      <c r="I610" s="55"/>
      <c r="J610" s="55"/>
      <c r="K610" s="55"/>
      <c r="L610" s="55"/>
      <c r="M610" s="55"/>
      <c r="N610" s="55"/>
      <c r="O610" s="55"/>
      <c r="P610" s="55"/>
      <c r="Q610" s="55"/>
      <c r="R610" s="55"/>
      <c r="S610" s="55"/>
      <c r="T610" s="55"/>
      <c r="U610" s="55"/>
      <c r="V610" s="55"/>
      <c r="W610" s="55"/>
      <c r="X610" s="55"/>
      <c r="Y610" s="55"/>
    </row>
    <row r="611" spans="1:25" s="31" customFormat="1" ht="13.5" customHeight="1" x14ac:dyDescent="0.25">
      <c r="A611" s="55"/>
      <c r="B611" s="56"/>
      <c r="C611" s="56"/>
      <c r="D611" s="57"/>
      <c r="E611" s="57"/>
      <c r="F611" s="55"/>
      <c r="G611" s="55"/>
      <c r="H611" s="55"/>
      <c r="I611" s="55"/>
      <c r="J611" s="55"/>
      <c r="K611" s="55"/>
      <c r="L611" s="58"/>
      <c r="M611" s="58"/>
      <c r="N611" s="58"/>
      <c r="O611" s="58"/>
      <c r="P611" s="55"/>
      <c r="Q611" s="55"/>
      <c r="R611" s="55"/>
      <c r="S611" s="55"/>
      <c r="T611" s="55"/>
      <c r="U611" s="55"/>
      <c r="V611" s="55"/>
      <c r="W611" s="55"/>
      <c r="X611" s="55"/>
      <c r="Y611" s="55"/>
    </row>
    <row r="612" spans="1:25" s="31" customFormat="1" ht="13.5" customHeight="1" x14ac:dyDescent="0.25">
      <c r="A612" s="55"/>
      <c r="B612" s="56"/>
      <c r="C612" s="56"/>
      <c r="D612" s="57"/>
      <c r="E612" s="57"/>
      <c r="F612" s="55"/>
      <c r="G612" s="55"/>
      <c r="H612" s="55"/>
      <c r="I612" s="55"/>
      <c r="J612" s="55"/>
      <c r="K612" s="55"/>
      <c r="L612" s="58"/>
      <c r="M612" s="58"/>
      <c r="N612" s="58"/>
      <c r="O612" s="58"/>
      <c r="P612" s="55"/>
      <c r="Q612" s="55"/>
      <c r="R612" s="55"/>
      <c r="S612" s="55"/>
      <c r="T612" s="55"/>
      <c r="U612" s="55"/>
      <c r="V612" s="55"/>
      <c r="W612" s="55"/>
      <c r="X612" s="55"/>
      <c r="Y612" s="55"/>
    </row>
    <row r="613" spans="1:25" s="31" customFormat="1" ht="13.5" customHeight="1" x14ac:dyDescent="0.25">
      <c r="A613" s="55"/>
      <c r="B613" s="56"/>
      <c r="C613" s="56"/>
      <c r="D613" s="57"/>
      <c r="E613" s="57"/>
      <c r="F613" s="55"/>
      <c r="G613" s="55"/>
      <c r="H613" s="55"/>
      <c r="I613" s="55"/>
      <c r="J613" s="55"/>
      <c r="K613" s="55"/>
      <c r="L613" s="58"/>
      <c r="M613" s="58"/>
      <c r="N613" s="58"/>
      <c r="O613" s="58"/>
      <c r="P613" s="55"/>
      <c r="Q613" s="55"/>
      <c r="R613" s="55"/>
      <c r="S613" s="55"/>
      <c r="T613" s="55"/>
      <c r="U613" s="55"/>
      <c r="V613" s="55"/>
      <c r="W613" s="55"/>
      <c r="X613" s="55"/>
      <c r="Y613" s="55"/>
    </row>
    <row r="614" spans="1:25" s="31" customFormat="1" ht="13.5" customHeight="1" x14ac:dyDescent="0.25">
      <c r="A614" s="55"/>
      <c r="B614" s="56"/>
      <c r="C614" s="56"/>
      <c r="D614" s="57"/>
      <c r="E614" s="57"/>
      <c r="F614" s="55"/>
      <c r="G614" s="55"/>
      <c r="H614" s="55"/>
      <c r="I614" s="55"/>
      <c r="J614" s="55"/>
      <c r="K614" s="55"/>
      <c r="L614" s="58"/>
      <c r="M614" s="58"/>
      <c r="N614" s="58"/>
      <c r="O614" s="58"/>
      <c r="P614" s="55"/>
      <c r="Q614" s="55"/>
      <c r="R614" s="55"/>
      <c r="S614" s="55"/>
      <c r="T614" s="55"/>
      <c r="U614" s="55"/>
      <c r="V614" s="55"/>
      <c r="W614" s="55"/>
      <c r="X614" s="55"/>
      <c r="Y614" s="55"/>
    </row>
    <row r="615" spans="1:25" s="31" customFormat="1" ht="13.5" customHeight="1" x14ac:dyDescent="0.25">
      <c r="A615" s="55"/>
      <c r="B615" s="56"/>
      <c r="C615" s="56"/>
      <c r="D615" s="57"/>
      <c r="E615" s="57"/>
      <c r="F615" s="59"/>
      <c r="G615" s="55"/>
      <c r="H615" s="55"/>
      <c r="I615" s="55"/>
      <c r="J615" s="55"/>
      <c r="K615" s="55"/>
      <c r="L615" s="58"/>
      <c r="M615" s="58"/>
      <c r="N615" s="58"/>
      <c r="O615" s="58"/>
      <c r="P615" s="55"/>
      <c r="Q615" s="55"/>
      <c r="R615" s="55"/>
      <c r="S615" s="59"/>
      <c r="T615" s="55"/>
      <c r="U615" s="55"/>
      <c r="V615" s="55"/>
      <c r="W615" s="55"/>
      <c r="X615" s="55"/>
      <c r="Y615" s="55"/>
    </row>
    <row r="616" spans="1:25" s="31" customFormat="1" ht="13.5" customHeight="1" x14ac:dyDescent="0.25">
      <c r="A616" s="55"/>
      <c r="B616" s="56"/>
      <c r="C616" s="56"/>
      <c r="D616" s="57"/>
      <c r="E616" s="57"/>
      <c r="F616" s="59"/>
      <c r="G616" s="55"/>
      <c r="H616" s="55"/>
      <c r="I616" s="55"/>
      <c r="J616" s="55"/>
      <c r="K616" s="55"/>
      <c r="L616" s="55"/>
      <c r="M616" s="55"/>
      <c r="N616" s="55"/>
      <c r="O616" s="55"/>
      <c r="P616" s="55"/>
      <c r="Q616" s="55"/>
      <c r="R616" s="55"/>
      <c r="S616" s="59"/>
      <c r="T616" s="55"/>
      <c r="U616" s="55"/>
      <c r="V616" s="55"/>
      <c r="W616" s="55"/>
      <c r="X616" s="55"/>
      <c r="Y616" s="55"/>
    </row>
    <row r="617" spans="1:25" s="31" customFormat="1" ht="13.5" customHeight="1" x14ac:dyDescent="0.25">
      <c r="A617" s="55"/>
      <c r="B617" s="56"/>
      <c r="C617" s="56"/>
      <c r="D617" s="57"/>
      <c r="E617" s="57"/>
      <c r="F617" s="59"/>
      <c r="G617" s="55"/>
      <c r="H617" s="55"/>
      <c r="I617" s="55"/>
      <c r="J617" s="55"/>
      <c r="K617" s="55"/>
      <c r="L617" s="58"/>
      <c r="M617" s="58"/>
      <c r="N617" s="58"/>
      <c r="O617" s="58"/>
      <c r="P617" s="55"/>
      <c r="Q617" s="55"/>
      <c r="R617" s="55"/>
      <c r="S617" s="59"/>
      <c r="T617" s="55"/>
      <c r="U617" s="60"/>
      <c r="V617" s="55"/>
      <c r="W617" s="55"/>
      <c r="X617" s="55"/>
      <c r="Y617" s="55"/>
    </row>
    <row r="618" spans="1:25" s="31" customFormat="1" ht="13.5" customHeight="1" x14ac:dyDescent="0.25">
      <c r="A618" s="55"/>
      <c r="B618" s="56"/>
      <c r="C618" s="56"/>
      <c r="D618" s="57"/>
      <c r="E618" s="57"/>
      <c r="F618" s="59"/>
      <c r="G618" s="55"/>
      <c r="H618" s="55"/>
      <c r="I618" s="55"/>
      <c r="J618" s="55"/>
      <c r="K618" s="55"/>
      <c r="L618" s="55"/>
      <c r="M618" s="55"/>
      <c r="N618" s="55"/>
      <c r="O618" s="55"/>
      <c r="P618" s="55"/>
      <c r="Q618" s="55"/>
      <c r="R618" s="55"/>
      <c r="S618" s="59"/>
      <c r="T618" s="55"/>
      <c r="U618" s="55"/>
      <c r="V618" s="55"/>
      <c r="W618" s="55"/>
      <c r="X618" s="55"/>
      <c r="Y618" s="55"/>
    </row>
    <row r="619" spans="1:25" s="31" customFormat="1" ht="13.5" customHeight="1" x14ac:dyDescent="0.25">
      <c r="A619" s="55"/>
      <c r="B619" s="56"/>
      <c r="C619" s="56"/>
      <c r="D619" s="57"/>
      <c r="E619" s="57"/>
      <c r="F619" s="59"/>
      <c r="G619" s="55"/>
      <c r="H619" s="55"/>
      <c r="I619" s="55"/>
      <c r="J619" s="55"/>
      <c r="K619" s="55"/>
      <c r="L619" s="58"/>
      <c r="M619" s="58"/>
      <c r="N619" s="58"/>
      <c r="O619" s="58"/>
      <c r="P619" s="55"/>
      <c r="Q619" s="55"/>
      <c r="R619" s="55"/>
      <c r="S619" s="55"/>
      <c r="T619" s="59"/>
      <c r="U619" s="55"/>
      <c r="V619" s="59"/>
      <c r="W619" s="59"/>
      <c r="X619" s="55"/>
      <c r="Y619" s="55"/>
    </row>
    <row r="620" spans="1:25" s="31" customFormat="1" ht="13.5" customHeight="1" x14ac:dyDescent="0.25">
      <c r="A620" s="55"/>
      <c r="B620" s="56"/>
      <c r="C620" s="56"/>
      <c r="D620" s="57"/>
      <c r="E620" s="57"/>
      <c r="F620" s="59"/>
      <c r="G620" s="55"/>
      <c r="H620" s="55"/>
      <c r="I620" s="55"/>
      <c r="J620" s="55"/>
      <c r="K620" s="55"/>
      <c r="L620" s="55"/>
      <c r="M620" s="55"/>
      <c r="N620" s="55"/>
      <c r="O620" s="55"/>
      <c r="P620" s="55"/>
      <c r="Q620" s="55"/>
      <c r="R620" s="55"/>
      <c r="S620" s="55"/>
      <c r="T620" s="59"/>
      <c r="U620" s="55"/>
      <c r="V620" s="59"/>
      <c r="W620" s="59"/>
      <c r="X620" s="55"/>
      <c r="Y620" s="55"/>
    </row>
    <row r="621" spans="1:25" s="31" customFormat="1" ht="13.5" customHeight="1" x14ac:dyDescent="0.25">
      <c r="A621" s="55"/>
      <c r="B621" s="56"/>
      <c r="C621" s="56"/>
      <c r="D621" s="57"/>
      <c r="E621" s="57"/>
      <c r="F621" s="61"/>
      <c r="G621" s="55"/>
      <c r="H621" s="55"/>
      <c r="I621" s="60"/>
      <c r="J621" s="55"/>
      <c r="K621" s="55"/>
      <c r="L621" s="55"/>
      <c r="M621" s="55"/>
      <c r="N621" s="55"/>
      <c r="O621" s="55"/>
      <c r="P621" s="55"/>
      <c r="Q621" s="55"/>
      <c r="R621" s="55"/>
      <c r="S621" s="55"/>
      <c r="T621" s="55"/>
      <c r="U621" s="55"/>
      <c r="V621" s="55"/>
      <c r="W621" s="55"/>
      <c r="X621" s="55"/>
      <c r="Y621" s="55"/>
    </row>
    <row r="622" spans="1:25" s="31" customFormat="1" ht="13.5" customHeight="1" x14ac:dyDescent="0.25">
      <c r="A622" s="55"/>
      <c r="B622" s="56"/>
      <c r="C622" s="56"/>
      <c r="D622" s="57"/>
      <c r="E622" s="57"/>
      <c r="F622" s="55"/>
      <c r="G622" s="55"/>
      <c r="H622" s="55"/>
      <c r="I622" s="55"/>
      <c r="J622" s="55"/>
      <c r="K622" s="55"/>
      <c r="L622" s="58"/>
      <c r="M622" s="58"/>
      <c r="N622" s="58"/>
      <c r="O622" s="58"/>
      <c r="P622" s="55"/>
      <c r="Q622" s="55"/>
      <c r="R622" s="55"/>
      <c r="S622" s="55"/>
      <c r="T622" s="55"/>
      <c r="U622" s="55"/>
      <c r="V622" s="55"/>
      <c r="W622" s="55"/>
      <c r="X622" s="55"/>
      <c r="Y622" s="55"/>
    </row>
    <row r="623" spans="1:25" s="31" customFormat="1" ht="13.5" customHeight="1" x14ac:dyDescent="0.25">
      <c r="A623" s="55"/>
      <c r="B623" s="56"/>
      <c r="C623" s="56"/>
      <c r="D623" s="57"/>
      <c r="E623" s="57"/>
      <c r="F623" s="55"/>
      <c r="G623" s="55"/>
      <c r="H623" s="55"/>
      <c r="I623" s="55"/>
      <c r="J623" s="55"/>
      <c r="K623" s="55"/>
      <c r="L623" s="58"/>
      <c r="M623" s="58"/>
      <c r="N623" s="58"/>
      <c r="O623" s="58"/>
      <c r="P623" s="55"/>
      <c r="Q623" s="55"/>
      <c r="R623" s="55"/>
      <c r="S623" s="55"/>
      <c r="T623" s="55"/>
      <c r="U623" s="55"/>
      <c r="V623" s="55"/>
      <c r="W623" s="55"/>
      <c r="X623" s="55"/>
      <c r="Y623" s="55"/>
    </row>
    <row r="624" spans="1:25" s="31" customFormat="1" ht="13.5" customHeight="1" x14ac:dyDescent="0.25">
      <c r="A624" s="55"/>
      <c r="B624" s="56"/>
      <c r="C624" s="56"/>
      <c r="D624" s="57"/>
      <c r="E624" s="57"/>
      <c r="F624" s="55"/>
      <c r="G624" s="55"/>
      <c r="H624" s="55"/>
      <c r="I624" s="60"/>
      <c r="J624" s="55"/>
      <c r="K624" s="55"/>
      <c r="L624" s="55"/>
      <c r="M624" s="55"/>
      <c r="N624" s="55"/>
      <c r="O624" s="55"/>
      <c r="P624" s="55"/>
      <c r="Q624" s="55"/>
      <c r="R624" s="55"/>
      <c r="S624" s="55"/>
      <c r="T624" s="55"/>
      <c r="U624" s="55"/>
      <c r="V624" s="55"/>
      <c r="W624" s="55"/>
      <c r="X624" s="55"/>
      <c r="Y624" s="55"/>
    </row>
    <row r="625" spans="1:25" s="31" customFormat="1" ht="13.5" customHeight="1" x14ac:dyDescent="0.25">
      <c r="A625" s="55"/>
      <c r="B625" s="56"/>
      <c r="C625" s="56"/>
      <c r="D625" s="57"/>
      <c r="E625" s="57"/>
      <c r="F625" s="55"/>
      <c r="G625" s="55"/>
      <c r="H625" s="55"/>
      <c r="I625" s="60"/>
      <c r="J625" s="55"/>
      <c r="K625" s="55"/>
      <c r="L625" s="55"/>
      <c r="M625" s="55"/>
      <c r="N625" s="55"/>
      <c r="O625" s="55"/>
      <c r="P625" s="55"/>
      <c r="Q625" s="55"/>
      <c r="R625" s="55"/>
      <c r="S625" s="55"/>
      <c r="T625" s="55"/>
      <c r="U625" s="55"/>
      <c r="V625" s="55"/>
      <c r="W625" s="55"/>
      <c r="X625" s="55"/>
      <c r="Y625" s="55"/>
    </row>
    <row r="626" spans="1:25" s="31" customFormat="1" ht="13.5" customHeight="1" x14ac:dyDescent="0.25">
      <c r="A626" s="55"/>
      <c r="B626" s="56"/>
      <c r="C626" s="56"/>
      <c r="D626" s="57"/>
      <c r="E626" s="57"/>
      <c r="F626" s="55"/>
      <c r="G626" s="55"/>
      <c r="H626" s="55"/>
      <c r="I626" s="55"/>
      <c r="J626" s="55"/>
      <c r="K626" s="55"/>
      <c r="L626" s="58"/>
      <c r="M626" s="58"/>
      <c r="N626" s="58"/>
      <c r="O626" s="58"/>
      <c r="P626" s="55"/>
      <c r="Q626" s="55"/>
      <c r="R626" s="55"/>
      <c r="S626" s="55"/>
      <c r="T626" s="55"/>
      <c r="U626" s="55"/>
      <c r="V626" s="55"/>
      <c r="W626" s="55"/>
      <c r="X626" s="55"/>
      <c r="Y626" s="55"/>
    </row>
    <row r="627" spans="1:25" s="31" customFormat="1" ht="13.5" customHeight="1" x14ac:dyDescent="0.25">
      <c r="A627" s="55"/>
      <c r="B627" s="56"/>
      <c r="C627" s="56"/>
      <c r="D627" s="57"/>
      <c r="E627" s="57"/>
      <c r="F627" s="55"/>
      <c r="G627" s="55"/>
      <c r="H627" s="55"/>
      <c r="I627" s="55"/>
      <c r="J627" s="55"/>
      <c r="K627" s="55"/>
      <c r="L627" s="55"/>
      <c r="M627" s="55"/>
      <c r="N627" s="55"/>
      <c r="O627" s="55"/>
      <c r="P627" s="55"/>
      <c r="Q627" s="55"/>
      <c r="R627" s="55"/>
      <c r="S627" s="55"/>
      <c r="T627" s="55"/>
      <c r="U627" s="55"/>
      <c r="V627" s="55"/>
      <c r="W627" s="55"/>
      <c r="X627" s="55"/>
      <c r="Y627" s="55"/>
    </row>
    <row r="628" spans="1:25" s="31" customFormat="1" ht="13.5" customHeight="1" x14ac:dyDescent="0.25">
      <c r="A628" s="55"/>
      <c r="B628" s="56"/>
      <c r="C628" s="56"/>
      <c r="D628" s="57"/>
      <c r="E628" s="57"/>
      <c r="F628" s="55"/>
      <c r="G628" s="55"/>
      <c r="H628" s="55"/>
      <c r="I628" s="60"/>
      <c r="J628" s="55"/>
      <c r="K628" s="55"/>
      <c r="L628" s="55"/>
      <c r="M628" s="55"/>
      <c r="N628" s="55"/>
      <c r="O628" s="55"/>
      <c r="P628" s="55"/>
      <c r="Q628" s="55"/>
      <c r="R628" s="55"/>
      <c r="S628" s="55"/>
      <c r="T628" s="55"/>
      <c r="U628" s="55"/>
      <c r="V628" s="55"/>
      <c r="W628" s="55"/>
      <c r="X628" s="55"/>
      <c r="Y628" s="59"/>
    </row>
    <row r="629" spans="1:25" s="31" customFormat="1" ht="13.5" customHeight="1" x14ac:dyDescent="0.25">
      <c r="A629" s="55"/>
      <c r="B629" s="56"/>
      <c r="C629" s="56"/>
      <c r="D629" s="57"/>
      <c r="E629" s="57"/>
      <c r="F629" s="59"/>
      <c r="G629" s="55"/>
      <c r="H629" s="55"/>
      <c r="I629" s="55"/>
      <c r="J629" s="55"/>
      <c r="K629" s="55"/>
      <c r="L629" s="58"/>
      <c r="M629" s="58"/>
      <c r="N629" s="58"/>
      <c r="O629" s="58"/>
      <c r="P629" s="55"/>
      <c r="Q629" s="55"/>
      <c r="R629" s="55"/>
      <c r="S629" s="59"/>
      <c r="T629" s="55"/>
      <c r="U629" s="55"/>
      <c r="V629" s="55"/>
      <c r="W629" s="55"/>
      <c r="X629" s="55"/>
      <c r="Y629" s="55"/>
    </row>
    <row r="630" spans="1:25" s="31" customFormat="1" ht="13.5" customHeight="1" x14ac:dyDescent="0.25">
      <c r="A630" s="55"/>
      <c r="B630" s="56"/>
      <c r="C630" s="56"/>
      <c r="D630" s="57"/>
      <c r="E630" s="57"/>
      <c r="F630" s="59"/>
      <c r="G630" s="55"/>
      <c r="H630" s="55"/>
      <c r="I630" s="55"/>
      <c r="J630" s="55"/>
      <c r="K630" s="55"/>
      <c r="L630" s="55"/>
      <c r="M630" s="55"/>
      <c r="N630" s="55"/>
      <c r="O630" s="55"/>
      <c r="P630" s="55"/>
      <c r="Q630" s="55"/>
      <c r="R630" s="55"/>
      <c r="S630" s="59"/>
      <c r="T630" s="55"/>
      <c r="U630" s="55"/>
      <c r="V630" s="55"/>
      <c r="W630" s="55"/>
      <c r="X630" s="55"/>
      <c r="Y630" s="55"/>
    </row>
    <row r="631" spans="1:25" s="31" customFormat="1" ht="13.5" customHeight="1" x14ac:dyDescent="0.25">
      <c r="A631" s="55"/>
      <c r="B631" s="56"/>
      <c r="C631" s="56"/>
      <c r="D631" s="57"/>
      <c r="E631" s="57"/>
      <c r="F631" s="59"/>
      <c r="G631" s="55"/>
      <c r="H631" s="55"/>
      <c r="I631" s="55"/>
      <c r="J631" s="55"/>
      <c r="K631" s="55"/>
      <c r="L631" s="55"/>
      <c r="M631" s="55"/>
      <c r="N631" s="55"/>
      <c r="O631" s="55"/>
      <c r="P631" s="55"/>
      <c r="Q631" s="55"/>
      <c r="R631" s="55"/>
      <c r="S631" s="55"/>
      <c r="T631" s="59"/>
      <c r="U631" s="59"/>
      <c r="V631" s="59"/>
      <c r="W631" s="59"/>
      <c r="X631" s="59"/>
      <c r="Y631" s="59"/>
    </row>
    <row r="632" spans="1:25" s="31" customFormat="1" ht="13.5" customHeight="1" x14ac:dyDescent="0.25">
      <c r="A632" s="55"/>
      <c r="B632" s="56"/>
      <c r="C632" s="56"/>
      <c r="D632" s="57"/>
      <c r="E632" s="57"/>
      <c r="F632" s="59"/>
      <c r="G632" s="55"/>
      <c r="H632" s="55"/>
      <c r="I632" s="55"/>
      <c r="J632" s="55"/>
      <c r="K632" s="55"/>
      <c r="L632" s="55"/>
      <c r="M632" s="55"/>
      <c r="N632" s="55"/>
      <c r="O632" s="55"/>
      <c r="P632" s="55"/>
      <c r="Q632" s="55"/>
      <c r="R632" s="55"/>
      <c r="S632" s="55"/>
      <c r="T632" s="59"/>
      <c r="U632" s="59"/>
      <c r="V632" s="59"/>
      <c r="W632" s="59"/>
      <c r="X632" s="59"/>
      <c r="Y632" s="59"/>
    </row>
    <row r="633" spans="1:25" s="31" customFormat="1" ht="13.5" customHeight="1" x14ac:dyDescent="0.25">
      <c r="A633" s="55"/>
      <c r="B633" s="56"/>
      <c r="C633" s="56"/>
      <c r="D633" s="57"/>
      <c r="E633" s="57"/>
      <c r="F633" s="59"/>
      <c r="G633" s="55"/>
      <c r="H633" s="55"/>
      <c r="I633" s="55"/>
      <c r="J633" s="55"/>
      <c r="K633" s="55"/>
      <c r="L633" s="58"/>
      <c r="M633" s="58"/>
      <c r="N633" s="58"/>
      <c r="O633" s="58"/>
      <c r="P633" s="55"/>
      <c r="Q633" s="55"/>
      <c r="R633" s="55"/>
      <c r="S633" s="55"/>
      <c r="T633" s="59"/>
      <c r="U633" s="55"/>
      <c r="V633" s="59"/>
      <c r="W633" s="59"/>
      <c r="X633" s="55"/>
      <c r="Y633" s="55"/>
    </row>
    <row r="634" spans="1:25" s="31" customFormat="1" ht="13.5" customHeight="1" x14ac:dyDescent="0.25">
      <c r="A634" s="55"/>
      <c r="B634" s="56"/>
      <c r="C634" s="56"/>
      <c r="D634" s="57"/>
      <c r="E634" s="57"/>
      <c r="F634" s="59"/>
      <c r="G634" s="55"/>
      <c r="H634" s="55"/>
      <c r="I634" s="55"/>
      <c r="J634" s="55"/>
      <c r="K634" s="55"/>
      <c r="L634" s="58"/>
      <c r="M634" s="58"/>
      <c r="N634" s="58"/>
      <c r="O634" s="58"/>
      <c r="P634" s="55"/>
      <c r="Q634" s="55"/>
      <c r="R634" s="55"/>
      <c r="S634" s="55"/>
      <c r="T634" s="59"/>
      <c r="U634" s="55"/>
      <c r="V634" s="59"/>
      <c r="W634" s="59"/>
      <c r="X634" s="55"/>
      <c r="Y634" s="55"/>
    </row>
    <row r="635" spans="1:25" s="31" customFormat="1" ht="13.5" customHeight="1" x14ac:dyDescent="0.25">
      <c r="A635" s="55"/>
      <c r="B635" s="56"/>
      <c r="C635" s="56"/>
      <c r="D635" s="57"/>
      <c r="E635" s="57"/>
      <c r="F635" s="62"/>
      <c r="G635" s="55"/>
      <c r="H635" s="55"/>
      <c r="I635" s="55"/>
      <c r="J635" s="55"/>
      <c r="K635" s="55"/>
      <c r="L635" s="55"/>
      <c r="M635" s="55"/>
      <c r="N635" s="55"/>
      <c r="O635" s="55"/>
      <c r="P635" s="55"/>
      <c r="Q635" s="55"/>
      <c r="R635" s="55"/>
      <c r="S635" s="59"/>
      <c r="T635" s="59"/>
      <c r="U635" s="60"/>
      <c r="V635" s="55"/>
      <c r="W635" s="59"/>
      <c r="X635" s="59"/>
      <c r="Y635" s="55"/>
    </row>
    <row r="636" spans="1:25" s="31" customFormat="1" ht="13.5" customHeight="1" x14ac:dyDescent="0.25">
      <c r="A636" s="55"/>
      <c r="B636" s="56"/>
      <c r="C636" s="56"/>
      <c r="D636" s="57"/>
      <c r="E636" s="57"/>
      <c r="F636" s="59"/>
      <c r="G636" s="55"/>
      <c r="H636" s="55"/>
      <c r="I636" s="55"/>
      <c r="J636" s="55"/>
      <c r="K636" s="55"/>
      <c r="L636" s="55"/>
      <c r="M636" s="55"/>
      <c r="N636" s="55"/>
      <c r="O636" s="55"/>
      <c r="P636" s="55"/>
      <c r="Q636" s="55"/>
      <c r="R636" s="55"/>
      <c r="S636" s="59"/>
      <c r="T636" s="59"/>
      <c r="U636" s="55"/>
      <c r="V636" s="55"/>
      <c r="W636" s="59"/>
      <c r="X636" s="59"/>
      <c r="Y636" s="55"/>
    </row>
    <row r="637" spans="1:25" s="31" customFormat="1" ht="13.5" customHeight="1" x14ac:dyDescent="0.25">
      <c r="A637" s="55"/>
      <c r="B637" s="56"/>
      <c r="C637" s="56"/>
      <c r="D637" s="57"/>
      <c r="E637" s="57"/>
      <c r="F637" s="59"/>
      <c r="G637" s="55"/>
      <c r="H637" s="55"/>
      <c r="I637" s="55"/>
      <c r="J637" s="55"/>
      <c r="K637" s="55"/>
      <c r="L637" s="58"/>
      <c r="M637" s="58"/>
      <c r="N637" s="58"/>
      <c r="O637" s="58"/>
      <c r="P637" s="55"/>
      <c r="Q637" s="55"/>
      <c r="R637" s="55"/>
      <c r="S637" s="59"/>
      <c r="T637" s="59"/>
      <c r="U637" s="55"/>
      <c r="V637" s="59"/>
      <c r="W637" s="59"/>
      <c r="X637" s="59"/>
      <c r="Y637" s="55"/>
    </row>
    <row r="638" spans="1:25" s="31" customFormat="1" ht="13.5" customHeight="1" x14ac:dyDescent="0.25">
      <c r="A638" s="55"/>
      <c r="B638" s="56"/>
      <c r="C638" s="56"/>
      <c r="D638" s="57"/>
      <c r="E638" s="57"/>
      <c r="F638" s="59"/>
      <c r="G638" s="55"/>
      <c r="H638" s="55"/>
      <c r="I638" s="55"/>
      <c r="J638" s="55"/>
      <c r="K638" s="55"/>
      <c r="L638" s="55"/>
      <c r="M638" s="55"/>
      <c r="N638" s="55"/>
      <c r="O638" s="55"/>
      <c r="P638" s="55"/>
      <c r="Q638" s="55"/>
      <c r="R638" s="55"/>
      <c r="S638" s="59"/>
      <c r="T638" s="59"/>
      <c r="U638" s="55"/>
      <c r="V638" s="59"/>
      <c r="W638" s="59"/>
      <c r="X638" s="59"/>
      <c r="Y638" s="55"/>
    </row>
    <row r="639" spans="1:25" s="31" customFormat="1" ht="13.5" customHeight="1" x14ac:dyDescent="0.25">
      <c r="A639" s="55"/>
      <c r="B639" s="56"/>
      <c r="C639" s="56"/>
      <c r="D639" s="57"/>
      <c r="E639" s="57"/>
      <c r="F639" s="59"/>
      <c r="G639" s="55"/>
      <c r="H639" s="55"/>
      <c r="I639" s="55"/>
      <c r="J639" s="55"/>
      <c r="K639" s="55"/>
      <c r="L639" s="55"/>
      <c r="M639" s="55"/>
      <c r="N639" s="55"/>
      <c r="O639" s="55"/>
      <c r="P639" s="55"/>
      <c r="Q639" s="55"/>
      <c r="R639" s="55"/>
      <c r="S639" s="55"/>
      <c r="T639" s="59"/>
      <c r="U639" s="59"/>
      <c r="V639" s="55"/>
      <c r="W639" s="59"/>
      <c r="X639" s="59"/>
      <c r="Y639" s="55"/>
    </row>
    <row r="640" spans="1:25" s="31" customFormat="1" ht="13.5" customHeight="1" x14ac:dyDescent="0.25">
      <c r="A640" s="55"/>
      <c r="B640" s="56"/>
      <c r="C640" s="56"/>
      <c r="D640" s="57"/>
      <c r="E640" s="57"/>
      <c r="F640" s="59"/>
      <c r="G640" s="55"/>
      <c r="H640" s="55"/>
      <c r="I640" s="55"/>
      <c r="J640" s="55"/>
      <c r="K640" s="55"/>
      <c r="L640" s="55"/>
      <c r="M640" s="55"/>
      <c r="N640" s="55"/>
      <c r="O640" s="55"/>
      <c r="P640" s="55"/>
      <c r="Q640" s="55"/>
      <c r="R640" s="55"/>
      <c r="S640" s="55"/>
      <c r="T640" s="59"/>
      <c r="U640" s="59"/>
      <c r="V640" s="55"/>
      <c r="W640" s="59"/>
      <c r="X640" s="59"/>
      <c r="Y640" s="55"/>
    </row>
    <row r="641" spans="1:25" s="31" customFormat="1" ht="13.5" customHeight="1" x14ac:dyDescent="0.25">
      <c r="A641" s="55"/>
      <c r="B641" s="56"/>
      <c r="C641" s="56"/>
      <c r="D641" s="57"/>
      <c r="E641" s="57"/>
      <c r="F641" s="55"/>
      <c r="G641" s="55"/>
      <c r="H641" s="55"/>
      <c r="I641" s="55"/>
      <c r="J641" s="55"/>
      <c r="K641" s="55"/>
      <c r="L641" s="58"/>
      <c r="M641" s="58"/>
      <c r="N641" s="58"/>
      <c r="O641" s="58"/>
      <c r="P641" s="55"/>
      <c r="Q641" s="55"/>
      <c r="R641" s="55"/>
      <c r="S641" s="59"/>
      <c r="T641" s="59"/>
      <c r="U641" s="55"/>
      <c r="V641" s="59"/>
      <c r="W641" s="59"/>
      <c r="X641" s="59"/>
      <c r="Y641" s="59"/>
    </row>
    <row r="642" spans="1:25" s="31" customFormat="1" ht="13.5" customHeight="1" x14ac:dyDescent="0.25">
      <c r="A642" s="55"/>
      <c r="B642" s="56"/>
      <c r="C642" s="56"/>
      <c r="D642" s="57"/>
      <c r="E642" s="57"/>
      <c r="F642" s="55"/>
      <c r="G642" s="55"/>
      <c r="H642" s="55"/>
      <c r="I642" s="55"/>
      <c r="J642" s="55"/>
      <c r="K642" s="55"/>
      <c r="L642" s="55"/>
      <c r="M642" s="55"/>
      <c r="N642" s="55"/>
      <c r="O642" s="55"/>
      <c r="P642" s="55"/>
      <c r="Q642" s="55"/>
      <c r="R642" s="55"/>
      <c r="S642" s="59"/>
      <c r="T642" s="59"/>
      <c r="U642" s="55"/>
      <c r="V642" s="59"/>
      <c r="W642" s="59"/>
      <c r="X642" s="59"/>
      <c r="Y642" s="59"/>
    </row>
    <row r="643" spans="1:25" s="31" customFormat="1" ht="13.5" customHeight="1" x14ac:dyDescent="0.25">
      <c r="A643" s="55"/>
      <c r="B643" s="56"/>
      <c r="C643" s="56"/>
      <c r="D643" s="57"/>
      <c r="E643" s="57"/>
      <c r="F643" s="61"/>
      <c r="G643" s="55"/>
      <c r="H643" s="55"/>
      <c r="I643" s="55"/>
      <c r="J643" s="55"/>
      <c r="K643" s="55"/>
      <c r="L643" s="55"/>
      <c r="M643" s="55"/>
      <c r="N643" s="55"/>
      <c r="O643" s="55"/>
      <c r="P643" s="55"/>
      <c r="Q643" s="55"/>
      <c r="R643" s="55"/>
      <c r="S643" s="59"/>
      <c r="T643" s="59"/>
      <c r="U643" s="55"/>
      <c r="V643" s="59"/>
      <c r="W643" s="59"/>
      <c r="X643" s="59"/>
      <c r="Y643" s="59"/>
    </row>
    <row r="644" spans="1:25" s="31" customFormat="1" ht="13.5" customHeight="1" x14ac:dyDescent="0.25">
      <c r="A644" s="55"/>
      <c r="B644" s="56"/>
      <c r="C644" s="56"/>
      <c r="D644" s="57"/>
      <c r="E644" s="57"/>
      <c r="F644" s="55"/>
      <c r="G644" s="55"/>
      <c r="H644" s="55"/>
      <c r="I644" s="55"/>
      <c r="J644" s="55"/>
      <c r="K644" s="55"/>
      <c r="L644" s="58"/>
      <c r="M644" s="58"/>
      <c r="N644" s="58"/>
      <c r="O644" s="58"/>
      <c r="P644" s="55"/>
      <c r="Q644" s="55"/>
      <c r="R644" s="55"/>
      <c r="S644" s="59"/>
      <c r="T644" s="59"/>
      <c r="U644" s="55"/>
      <c r="V644" s="59"/>
      <c r="W644" s="59"/>
      <c r="X644" s="59"/>
      <c r="Y644" s="59"/>
    </row>
    <row r="645" spans="1:25" s="31" customFormat="1" ht="13.5" customHeight="1" x14ac:dyDescent="0.25">
      <c r="A645" s="55"/>
      <c r="B645" s="56"/>
      <c r="C645" s="56"/>
      <c r="D645" s="57"/>
      <c r="E645" s="57"/>
      <c r="F645" s="55"/>
      <c r="G645" s="55"/>
      <c r="H645" s="55"/>
      <c r="I645" s="55"/>
      <c r="J645" s="55"/>
      <c r="K645" s="55"/>
      <c r="L645" s="58"/>
      <c r="M645" s="58"/>
      <c r="N645" s="58"/>
      <c r="O645" s="58"/>
      <c r="P645" s="55"/>
      <c r="Q645" s="55"/>
      <c r="R645" s="55"/>
      <c r="S645" s="55"/>
      <c r="T645" s="55"/>
      <c r="U645" s="55"/>
      <c r="V645" s="55"/>
      <c r="W645" s="55"/>
      <c r="X645" s="55"/>
      <c r="Y645" s="55"/>
    </row>
    <row r="646" spans="1:25" s="31" customFormat="1" ht="13.5" customHeight="1" x14ac:dyDescent="0.25">
      <c r="A646" s="55"/>
      <c r="B646" s="56"/>
      <c r="C646" s="56"/>
      <c r="D646" s="57"/>
      <c r="E646" s="57"/>
      <c r="F646" s="55"/>
      <c r="G646" s="55"/>
      <c r="H646" s="55"/>
      <c r="I646" s="55"/>
      <c r="J646" s="55"/>
      <c r="K646" s="55"/>
      <c r="L646" s="58"/>
      <c r="M646" s="58"/>
      <c r="N646" s="58"/>
      <c r="O646" s="58"/>
      <c r="P646" s="55"/>
      <c r="Q646" s="55"/>
      <c r="R646" s="55"/>
      <c r="S646" s="55"/>
      <c r="T646" s="55"/>
      <c r="U646" s="55"/>
      <c r="V646" s="55"/>
      <c r="W646" s="55"/>
      <c r="X646" s="55"/>
      <c r="Y646" s="55"/>
    </row>
    <row r="647" spans="1:25" s="31" customFormat="1" ht="13.5" customHeight="1" x14ac:dyDescent="0.25">
      <c r="A647" s="55"/>
      <c r="B647" s="56"/>
      <c r="C647" s="56"/>
      <c r="D647" s="57"/>
      <c r="E647" s="57"/>
      <c r="F647" s="55"/>
      <c r="G647" s="55"/>
      <c r="H647" s="55"/>
      <c r="I647" s="60"/>
      <c r="J647" s="55"/>
      <c r="K647" s="55"/>
      <c r="L647" s="55"/>
      <c r="M647" s="55"/>
      <c r="N647" s="55"/>
      <c r="O647" s="55"/>
      <c r="P647" s="55"/>
      <c r="Q647" s="55"/>
      <c r="R647" s="55"/>
      <c r="S647" s="55"/>
      <c r="T647" s="55"/>
      <c r="U647" s="55"/>
      <c r="V647" s="55"/>
      <c r="W647" s="55"/>
      <c r="X647" s="55"/>
      <c r="Y647" s="55"/>
    </row>
    <row r="648" spans="1:25" s="31" customFormat="1" ht="13.5" customHeight="1" x14ac:dyDescent="0.25">
      <c r="A648" s="55"/>
      <c r="B648" s="56"/>
      <c r="C648" s="56"/>
      <c r="D648" s="57"/>
      <c r="E648" s="57"/>
      <c r="F648" s="55"/>
      <c r="G648" s="55"/>
      <c r="H648" s="55"/>
      <c r="I648" s="55"/>
      <c r="J648" s="55"/>
      <c r="K648" s="55"/>
      <c r="L648" s="58"/>
      <c r="M648" s="58"/>
      <c r="N648" s="58"/>
      <c r="O648" s="58"/>
      <c r="P648" s="55"/>
      <c r="Q648" s="55"/>
      <c r="R648" s="55"/>
      <c r="S648" s="55"/>
      <c r="T648" s="55"/>
      <c r="U648" s="55"/>
      <c r="V648" s="55"/>
      <c r="W648" s="55"/>
      <c r="X648" s="55"/>
      <c r="Y648" s="55"/>
    </row>
    <row r="649" spans="1:25" s="31" customFormat="1" ht="13.5" customHeight="1" x14ac:dyDescent="0.25">
      <c r="A649" s="55"/>
      <c r="B649" s="56"/>
      <c r="C649" s="56"/>
      <c r="D649" s="57"/>
      <c r="E649" s="57"/>
      <c r="F649" s="55"/>
      <c r="G649" s="55"/>
      <c r="H649" s="55"/>
      <c r="I649" s="55"/>
      <c r="J649" s="55"/>
      <c r="K649" s="55"/>
      <c r="L649" s="55"/>
      <c r="M649" s="55"/>
      <c r="N649" s="55"/>
      <c r="O649" s="55"/>
      <c r="P649" s="55"/>
      <c r="Q649" s="55"/>
      <c r="R649" s="55"/>
      <c r="S649" s="55"/>
      <c r="T649" s="55"/>
      <c r="U649" s="55"/>
      <c r="V649" s="55"/>
      <c r="W649" s="55"/>
      <c r="X649" s="55"/>
      <c r="Y649" s="55"/>
    </row>
    <row r="650" spans="1:25" s="31" customFormat="1" ht="13.5" customHeight="1" x14ac:dyDescent="0.25">
      <c r="A650" s="55"/>
      <c r="B650" s="56"/>
      <c r="C650" s="56"/>
      <c r="D650" s="57"/>
      <c r="E650" s="57"/>
      <c r="F650" s="55"/>
      <c r="G650" s="55"/>
      <c r="H650" s="55"/>
      <c r="I650" s="55"/>
      <c r="J650" s="55"/>
      <c r="K650" s="55"/>
      <c r="L650" s="55"/>
      <c r="M650" s="55"/>
      <c r="N650" s="55"/>
      <c r="O650" s="55"/>
      <c r="P650" s="55"/>
      <c r="Q650" s="55"/>
      <c r="R650" s="55"/>
      <c r="S650" s="55"/>
      <c r="T650" s="55"/>
      <c r="U650" s="55"/>
      <c r="V650" s="55"/>
      <c r="W650" s="55"/>
      <c r="X650" s="55"/>
      <c r="Y650" s="55"/>
    </row>
    <row r="651" spans="1:25" s="31" customFormat="1" ht="13.5" customHeight="1" x14ac:dyDescent="0.25">
      <c r="A651" s="55"/>
      <c r="B651" s="56"/>
      <c r="C651" s="56"/>
      <c r="D651" s="57"/>
      <c r="E651" s="57"/>
      <c r="F651" s="55"/>
      <c r="G651" s="55"/>
      <c r="H651" s="55"/>
      <c r="I651" s="55"/>
      <c r="J651" s="55"/>
      <c r="K651" s="55"/>
      <c r="L651" s="58"/>
      <c r="M651" s="58"/>
      <c r="N651" s="58"/>
      <c r="O651" s="58"/>
      <c r="P651" s="55"/>
      <c r="Q651" s="55"/>
      <c r="R651" s="55"/>
      <c r="S651" s="55"/>
      <c r="T651" s="55"/>
      <c r="U651" s="55"/>
      <c r="V651" s="55"/>
      <c r="W651" s="55"/>
      <c r="X651" s="55"/>
      <c r="Y651" s="55"/>
    </row>
    <row r="652" spans="1:25" s="31" customFormat="1" ht="13.5" customHeight="1" x14ac:dyDescent="0.25">
      <c r="A652" s="55"/>
      <c r="B652" s="56"/>
      <c r="C652" s="56"/>
      <c r="D652" s="57"/>
      <c r="E652" s="57"/>
      <c r="F652" s="55"/>
      <c r="G652" s="55"/>
      <c r="H652" s="55"/>
      <c r="I652" s="55"/>
      <c r="J652" s="55"/>
      <c r="K652" s="55"/>
      <c r="L652" s="58"/>
      <c r="M652" s="58"/>
      <c r="N652" s="58"/>
      <c r="O652" s="58"/>
      <c r="P652" s="55"/>
      <c r="Q652" s="55"/>
      <c r="R652" s="55"/>
      <c r="S652" s="55"/>
      <c r="T652" s="55"/>
      <c r="U652" s="55"/>
      <c r="V652" s="55"/>
      <c r="W652" s="55"/>
      <c r="X652" s="55"/>
      <c r="Y652" s="55"/>
    </row>
    <row r="653" spans="1:25" s="31" customFormat="1" ht="13.5" customHeight="1" x14ac:dyDescent="0.25">
      <c r="A653" s="55"/>
      <c r="B653" s="56"/>
      <c r="C653" s="56"/>
      <c r="D653" s="57"/>
      <c r="E653" s="57"/>
      <c r="F653" s="55"/>
      <c r="G653" s="55"/>
      <c r="H653" s="55"/>
      <c r="I653" s="55"/>
      <c r="J653" s="55"/>
      <c r="K653" s="55"/>
      <c r="L653" s="58"/>
      <c r="M653" s="58"/>
      <c r="N653" s="58"/>
      <c r="O653" s="58"/>
      <c r="P653" s="55"/>
      <c r="Q653" s="55"/>
      <c r="R653" s="55"/>
      <c r="S653" s="55"/>
      <c r="T653" s="55"/>
      <c r="U653" s="55"/>
      <c r="V653" s="55"/>
      <c r="W653" s="55"/>
      <c r="X653" s="55"/>
      <c r="Y653" s="55"/>
    </row>
    <row r="654" spans="1:25" s="31" customFormat="1" ht="13.5" customHeight="1" x14ac:dyDescent="0.25">
      <c r="A654" s="55"/>
      <c r="B654" s="56"/>
      <c r="C654" s="56"/>
      <c r="D654" s="57"/>
      <c r="E654" s="57"/>
      <c r="F654" s="55"/>
      <c r="G654" s="55"/>
      <c r="H654" s="55"/>
      <c r="I654" s="55"/>
      <c r="J654" s="55"/>
      <c r="K654" s="55"/>
      <c r="L654" s="58"/>
      <c r="M654" s="58"/>
      <c r="N654" s="58"/>
      <c r="O654" s="58"/>
      <c r="P654" s="55"/>
      <c r="Q654" s="55"/>
      <c r="R654" s="55"/>
      <c r="S654" s="55"/>
      <c r="T654" s="55"/>
      <c r="U654" s="55"/>
      <c r="V654" s="55"/>
      <c r="W654" s="55"/>
      <c r="X654" s="55"/>
      <c r="Y654" s="55"/>
    </row>
    <row r="655" spans="1:25" s="31" customFormat="1" ht="13.5" customHeight="1" x14ac:dyDescent="0.25">
      <c r="A655" s="55"/>
      <c r="B655" s="56"/>
      <c r="C655" s="56"/>
      <c r="D655" s="57"/>
      <c r="E655" s="57"/>
      <c r="F655" s="59"/>
      <c r="G655" s="55"/>
      <c r="H655" s="55"/>
      <c r="I655" s="55"/>
      <c r="J655" s="55"/>
      <c r="K655" s="55"/>
      <c r="L655" s="58"/>
      <c r="M655" s="58"/>
      <c r="N655" s="58"/>
      <c r="O655" s="58"/>
      <c r="P655" s="55"/>
      <c r="Q655" s="55"/>
      <c r="R655" s="55"/>
      <c r="S655" s="59"/>
      <c r="T655" s="55"/>
      <c r="U655" s="55"/>
      <c r="V655" s="55"/>
      <c r="W655" s="55"/>
      <c r="X655" s="55"/>
      <c r="Y655" s="55"/>
    </row>
    <row r="656" spans="1:25" s="31" customFormat="1" ht="13.5" customHeight="1" x14ac:dyDescent="0.25">
      <c r="A656" s="55"/>
      <c r="B656" s="56"/>
      <c r="C656" s="56"/>
      <c r="D656" s="57"/>
      <c r="E656" s="57"/>
      <c r="F656" s="59"/>
      <c r="G656" s="55"/>
      <c r="H656" s="55"/>
      <c r="I656" s="55"/>
      <c r="J656" s="55"/>
      <c r="K656" s="55"/>
      <c r="L656" s="55"/>
      <c r="M656" s="55"/>
      <c r="N656" s="55"/>
      <c r="O656" s="55"/>
      <c r="P656" s="55"/>
      <c r="Q656" s="55"/>
      <c r="R656" s="55"/>
      <c r="S656" s="59"/>
      <c r="T656" s="55"/>
      <c r="U656" s="55"/>
      <c r="V656" s="55"/>
      <c r="W656" s="55"/>
      <c r="X656" s="55"/>
      <c r="Y656" s="55"/>
    </row>
    <row r="657" spans="1:25" s="31" customFormat="1" ht="13.5" customHeight="1" x14ac:dyDescent="0.25">
      <c r="A657" s="55"/>
      <c r="B657" s="56"/>
      <c r="C657" s="56"/>
      <c r="D657" s="57"/>
      <c r="E657" s="57"/>
      <c r="F657" s="59"/>
      <c r="G657" s="55"/>
      <c r="H657" s="55"/>
      <c r="I657" s="55"/>
      <c r="J657" s="55"/>
      <c r="K657" s="55"/>
      <c r="L657" s="58"/>
      <c r="M657" s="58"/>
      <c r="N657" s="58"/>
      <c r="O657" s="58"/>
      <c r="P657" s="55"/>
      <c r="Q657" s="55"/>
      <c r="R657" s="55"/>
      <c r="S657" s="59"/>
      <c r="T657" s="55"/>
      <c r="U657" s="60"/>
      <c r="V657" s="55"/>
      <c r="W657" s="55"/>
      <c r="X657" s="55"/>
      <c r="Y657" s="55"/>
    </row>
    <row r="658" spans="1:25" s="31" customFormat="1" ht="13.5" customHeight="1" x14ac:dyDescent="0.25">
      <c r="A658" s="55"/>
      <c r="B658" s="56"/>
      <c r="C658" s="56"/>
      <c r="D658" s="57"/>
      <c r="E658" s="57"/>
      <c r="F658" s="59"/>
      <c r="G658" s="55"/>
      <c r="H658" s="55"/>
      <c r="I658" s="55"/>
      <c r="J658" s="55"/>
      <c r="K658" s="55"/>
      <c r="L658" s="55"/>
      <c r="M658" s="55"/>
      <c r="N658" s="55"/>
      <c r="O658" s="55"/>
      <c r="P658" s="55"/>
      <c r="Q658" s="55"/>
      <c r="R658" s="55"/>
      <c r="S658" s="59"/>
      <c r="T658" s="55"/>
      <c r="U658" s="55"/>
      <c r="V658" s="55"/>
      <c r="W658" s="55"/>
      <c r="X658" s="55"/>
      <c r="Y658" s="55"/>
    </row>
    <row r="659" spans="1:25" s="31" customFormat="1" ht="13.5" customHeight="1" x14ac:dyDescent="0.25">
      <c r="A659" s="55"/>
      <c r="B659" s="56"/>
      <c r="C659" s="56"/>
      <c r="D659" s="57"/>
      <c r="E659" s="57"/>
      <c r="F659" s="59"/>
      <c r="G659" s="55"/>
      <c r="H659" s="55"/>
      <c r="I659" s="55"/>
      <c r="J659" s="55"/>
      <c r="K659" s="55"/>
      <c r="L659" s="58"/>
      <c r="M659" s="58"/>
      <c r="N659" s="58"/>
      <c r="O659" s="58"/>
      <c r="P659" s="55"/>
      <c r="Q659" s="55"/>
      <c r="R659" s="55"/>
      <c r="S659" s="55"/>
      <c r="T659" s="59"/>
      <c r="U659" s="55"/>
      <c r="V659" s="59"/>
      <c r="W659" s="59"/>
      <c r="X659" s="55"/>
      <c r="Y659" s="55"/>
    </row>
    <row r="660" spans="1:25" s="31" customFormat="1" ht="13.5" customHeight="1" x14ac:dyDescent="0.25">
      <c r="A660" s="55"/>
      <c r="B660" s="56"/>
      <c r="C660" s="56"/>
      <c r="D660" s="57"/>
      <c r="E660" s="57"/>
      <c r="F660" s="59"/>
      <c r="G660" s="55"/>
      <c r="H660" s="55"/>
      <c r="I660" s="55"/>
      <c r="J660" s="55"/>
      <c r="K660" s="55"/>
      <c r="L660" s="55"/>
      <c r="M660" s="55"/>
      <c r="N660" s="55"/>
      <c r="O660" s="55"/>
      <c r="P660" s="55"/>
      <c r="Q660" s="55"/>
      <c r="R660" s="55"/>
      <c r="S660" s="55"/>
      <c r="T660" s="59"/>
      <c r="U660" s="55"/>
      <c r="V660" s="59"/>
      <c r="W660" s="59"/>
      <c r="X660" s="55"/>
      <c r="Y660" s="55"/>
    </row>
    <row r="661" spans="1:25" s="31" customFormat="1" ht="13.5" customHeight="1" x14ac:dyDescent="0.25">
      <c r="A661" s="55"/>
      <c r="B661" s="56"/>
      <c r="C661" s="56"/>
      <c r="D661" s="57"/>
      <c r="E661" s="57"/>
      <c r="F661" s="61"/>
      <c r="G661" s="55"/>
      <c r="H661" s="55"/>
      <c r="I661" s="60"/>
      <c r="J661" s="55"/>
      <c r="K661" s="55"/>
      <c r="L661" s="55"/>
      <c r="M661" s="55"/>
      <c r="N661" s="55"/>
      <c r="O661" s="55"/>
      <c r="P661" s="55"/>
      <c r="Q661" s="55"/>
      <c r="R661" s="55"/>
      <c r="S661" s="55"/>
      <c r="T661" s="55"/>
      <c r="U661" s="55"/>
      <c r="V661" s="55"/>
      <c r="W661" s="55"/>
      <c r="X661" s="55"/>
      <c r="Y661" s="55"/>
    </row>
    <row r="662" spans="1:25" s="31" customFormat="1" ht="13.5" customHeight="1" x14ac:dyDescent="0.25">
      <c r="A662" s="55"/>
      <c r="B662" s="56"/>
      <c r="C662" s="56"/>
      <c r="D662" s="57"/>
      <c r="E662" s="57"/>
      <c r="F662" s="55"/>
      <c r="G662" s="55"/>
      <c r="H662" s="55"/>
      <c r="I662" s="55"/>
      <c r="J662" s="55"/>
      <c r="K662" s="55"/>
      <c r="L662" s="58"/>
      <c r="M662" s="58"/>
      <c r="N662" s="58"/>
      <c r="O662" s="58"/>
      <c r="P662" s="55"/>
      <c r="Q662" s="55"/>
      <c r="R662" s="55"/>
      <c r="S662" s="55"/>
      <c r="T662" s="55"/>
      <c r="U662" s="55"/>
      <c r="V662" s="55"/>
      <c r="W662" s="55"/>
      <c r="X662" s="55"/>
      <c r="Y662" s="55"/>
    </row>
    <row r="663" spans="1:25" s="31" customFormat="1" ht="13.5" customHeight="1" x14ac:dyDescent="0.25">
      <c r="A663" s="55"/>
      <c r="B663" s="56"/>
      <c r="C663" s="56"/>
      <c r="D663" s="57"/>
      <c r="E663" s="57"/>
      <c r="F663" s="55"/>
      <c r="G663" s="55"/>
      <c r="H663" s="55"/>
      <c r="I663" s="55"/>
      <c r="J663" s="55"/>
      <c r="K663" s="55"/>
      <c r="L663" s="58"/>
      <c r="M663" s="58"/>
      <c r="N663" s="58"/>
      <c r="O663" s="58"/>
      <c r="P663" s="55"/>
      <c r="Q663" s="55"/>
      <c r="R663" s="55"/>
      <c r="S663" s="55"/>
      <c r="T663" s="55"/>
      <c r="U663" s="55"/>
      <c r="V663" s="55"/>
      <c r="W663" s="55"/>
      <c r="X663" s="55"/>
      <c r="Y663" s="55"/>
    </row>
    <row r="664" spans="1:25" s="31" customFormat="1" ht="13.5" customHeight="1" x14ac:dyDescent="0.25">
      <c r="A664" s="55"/>
      <c r="B664" s="56"/>
      <c r="C664" s="56"/>
      <c r="D664" s="57"/>
      <c r="E664" s="57"/>
      <c r="F664" s="55"/>
      <c r="G664" s="55"/>
      <c r="H664" s="55"/>
      <c r="I664" s="60"/>
      <c r="J664" s="55"/>
      <c r="K664" s="55"/>
      <c r="L664" s="55"/>
      <c r="M664" s="55"/>
      <c r="N664" s="55"/>
      <c r="O664" s="55"/>
      <c r="P664" s="55"/>
      <c r="Q664" s="55"/>
      <c r="R664" s="55"/>
      <c r="S664" s="55"/>
      <c r="T664" s="55"/>
      <c r="U664" s="55"/>
      <c r="V664" s="55"/>
      <c r="W664" s="55"/>
      <c r="X664" s="55"/>
      <c r="Y664" s="55"/>
    </row>
    <row r="665" spans="1:25" s="31" customFormat="1" ht="13.5" customHeight="1" x14ac:dyDescent="0.25">
      <c r="A665" s="55"/>
      <c r="B665" s="56"/>
      <c r="C665" s="56"/>
      <c r="D665" s="57"/>
      <c r="E665" s="57"/>
      <c r="F665" s="55"/>
      <c r="G665" s="55"/>
      <c r="H665" s="55"/>
      <c r="I665" s="60"/>
      <c r="J665" s="55"/>
      <c r="K665" s="55"/>
      <c r="L665" s="55"/>
      <c r="M665" s="55"/>
      <c r="N665" s="55"/>
      <c r="O665" s="55"/>
      <c r="P665" s="55"/>
      <c r="Q665" s="55"/>
      <c r="R665" s="55"/>
      <c r="S665" s="55"/>
      <c r="T665" s="55"/>
      <c r="U665" s="55"/>
      <c r="V665" s="55"/>
      <c r="W665" s="55"/>
      <c r="X665" s="55"/>
      <c r="Y665" s="55"/>
    </row>
    <row r="666" spans="1:25" s="31" customFormat="1" ht="13.5" customHeight="1" x14ac:dyDescent="0.25">
      <c r="A666" s="55"/>
      <c r="B666" s="56"/>
      <c r="C666" s="56"/>
      <c r="D666" s="57"/>
      <c r="E666" s="57"/>
      <c r="F666" s="55"/>
      <c r="G666" s="55"/>
      <c r="H666" s="55"/>
      <c r="I666" s="55"/>
      <c r="J666" s="55"/>
      <c r="K666" s="55"/>
      <c r="L666" s="58"/>
      <c r="M666" s="58"/>
      <c r="N666" s="58"/>
      <c r="O666" s="58"/>
      <c r="P666" s="55"/>
      <c r="Q666" s="55"/>
      <c r="R666" s="55"/>
      <c r="S666" s="55"/>
      <c r="T666" s="55"/>
      <c r="U666" s="55"/>
      <c r="V666" s="55"/>
      <c r="W666" s="55"/>
      <c r="X666" s="55"/>
      <c r="Y666" s="55"/>
    </row>
    <row r="667" spans="1:25" s="31" customFormat="1" ht="13.5" customHeight="1" x14ac:dyDescent="0.25">
      <c r="A667" s="55"/>
      <c r="B667" s="56"/>
      <c r="C667" s="56"/>
      <c r="D667" s="57"/>
      <c r="E667" s="57"/>
      <c r="F667" s="55"/>
      <c r="G667" s="55"/>
      <c r="H667" s="55"/>
      <c r="I667" s="55"/>
      <c r="J667" s="55"/>
      <c r="K667" s="55"/>
      <c r="L667" s="55"/>
      <c r="M667" s="55"/>
      <c r="N667" s="55"/>
      <c r="O667" s="55"/>
      <c r="P667" s="55"/>
      <c r="Q667" s="55"/>
      <c r="R667" s="55"/>
      <c r="S667" s="55"/>
      <c r="T667" s="55"/>
      <c r="U667" s="55"/>
      <c r="V667" s="55"/>
      <c r="W667" s="55"/>
      <c r="X667" s="55"/>
      <c r="Y667" s="55"/>
    </row>
    <row r="668" spans="1:25" s="31" customFormat="1" ht="13.5" customHeight="1" x14ac:dyDescent="0.25">
      <c r="A668" s="55"/>
      <c r="B668" s="56"/>
      <c r="C668" s="56"/>
      <c r="D668" s="57"/>
      <c r="E668" s="57"/>
      <c r="F668" s="55"/>
      <c r="G668" s="55"/>
      <c r="H668" s="55"/>
      <c r="I668" s="60"/>
      <c r="J668" s="55"/>
      <c r="K668" s="55"/>
      <c r="L668" s="55"/>
      <c r="M668" s="55"/>
      <c r="N668" s="55"/>
      <c r="O668" s="55"/>
      <c r="P668" s="55"/>
      <c r="Q668" s="55"/>
      <c r="R668" s="55"/>
      <c r="S668" s="55"/>
      <c r="T668" s="55"/>
      <c r="U668" s="55"/>
      <c r="V668" s="55"/>
      <c r="W668" s="55"/>
      <c r="X668" s="55"/>
      <c r="Y668" s="59"/>
    </row>
    <row r="669" spans="1:25" s="31" customFormat="1" ht="13.5" customHeight="1" x14ac:dyDescent="0.25">
      <c r="A669" s="55"/>
      <c r="B669" s="56"/>
      <c r="C669" s="56"/>
      <c r="D669" s="57"/>
      <c r="E669" s="57"/>
      <c r="F669" s="59"/>
      <c r="G669" s="55"/>
      <c r="H669" s="55"/>
      <c r="I669" s="55"/>
      <c r="J669" s="55"/>
      <c r="K669" s="55"/>
      <c r="L669" s="58"/>
      <c r="M669" s="58"/>
      <c r="N669" s="58"/>
      <c r="O669" s="58"/>
      <c r="P669" s="55"/>
      <c r="Q669" s="55"/>
      <c r="R669" s="55"/>
      <c r="S669" s="59"/>
      <c r="T669" s="55"/>
      <c r="U669" s="55"/>
      <c r="V669" s="55"/>
      <c r="W669" s="55"/>
      <c r="X669" s="55"/>
      <c r="Y669" s="55"/>
    </row>
    <row r="670" spans="1:25" s="31" customFormat="1" ht="13.5" customHeight="1" x14ac:dyDescent="0.25">
      <c r="A670" s="55"/>
      <c r="B670" s="56"/>
      <c r="C670" s="56"/>
      <c r="D670" s="57"/>
      <c r="E670" s="57"/>
      <c r="F670" s="59"/>
      <c r="G670" s="55"/>
      <c r="H670" s="55"/>
      <c r="I670" s="55"/>
      <c r="J670" s="55"/>
      <c r="K670" s="55"/>
      <c r="L670" s="55"/>
      <c r="M670" s="55"/>
      <c r="N670" s="55"/>
      <c r="O670" s="55"/>
      <c r="P670" s="55"/>
      <c r="Q670" s="55"/>
      <c r="R670" s="55"/>
      <c r="S670" s="59"/>
      <c r="T670" s="55"/>
      <c r="U670" s="55"/>
      <c r="V670" s="55"/>
      <c r="W670" s="55"/>
      <c r="X670" s="55"/>
      <c r="Y670" s="55"/>
    </row>
    <row r="671" spans="1:25" s="31" customFormat="1" ht="13.5" customHeight="1" x14ac:dyDescent="0.25">
      <c r="A671" s="55"/>
      <c r="B671" s="56"/>
      <c r="C671" s="56"/>
      <c r="D671" s="57"/>
      <c r="E671" s="57"/>
      <c r="F671" s="59"/>
      <c r="G671" s="55"/>
      <c r="H671" s="55"/>
      <c r="I671" s="55"/>
      <c r="J671" s="55"/>
      <c r="K671" s="55"/>
      <c r="L671" s="55"/>
      <c r="M671" s="55"/>
      <c r="N671" s="55"/>
      <c r="O671" s="55"/>
      <c r="P671" s="55"/>
      <c r="Q671" s="55"/>
      <c r="R671" s="55"/>
      <c r="S671" s="55"/>
      <c r="T671" s="59"/>
      <c r="U671" s="59"/>
      <c r="V671" s="59"/>
      <c r="W671" s="59"/>
      <c r="X671" s="59"/>
      <c r="Y671" s="59"/>
    </row>
    <row r="672" spans="1:25" s="31" customFormat="1" ht="13.5" customHeight="1" x14ac:dyDescent="0.25">
      <c r="A672" s="55"/>
      <c r="B672" s="56"/>
      <c r="C672" s="56"/>
      <c r="D672" s="57"/>
      <c r="E672" s="57"/>
      <c r="F672" s="59"/>
      <c r="G672" s="55"/>
      <c r="H672" s="55"/>
      <c r="I672" s="55"/>
      <c r="J672" s="55"/>
      <c r="K672" s="55"/>
      <c r="L672" s="55"/>
      <c r="M672" s="55"/>
      <c r="N672" s="55"/>
      <c r="O672" s="55"/>
      <c r="P672" s="55"/>
      <c r="Q672" s="55"/>
      <c r="R672" s="55"/>
      <c r="S672" s="55"/>
      <c r="T672" s="59"/>
      <c r="U672" s="59"/>
      <c r="V672" s="59"/>
      <c r="W672" s="59"/>
      <c r="X672" s="59"/>
      <c r="Y672" s="59"/>
    </row>
    <row r="673" spans="1:25" s="31" customFormat="1" ht="13.5" customHeight="1" x14ac:dyDescent="0.25">
      <c r="A673" s="55"/>
      <c r="B673" s="56"/>
      <c r="C673" s="56"/>
      <c r="D673" s="57"/>
      <c r="E673" s="57"/>
      <c r="F673" s="59"/>
      <c r="G673" s="55"/>
      <c r="H673" s="55"/>
      <c r="I673" s="55"/>
      <c r="J673" s="55"/>
      <c r="K673" s="55"/>
      <c r="L673" s="58"/>
      <c r="M673" s="58"/>
      <c r="N673" s="58"/>
      <c r="O673" s="58"/>
      <c r="P673" s="55"/>
      <c r="Q673" s="55"/>
      <c r="R673" s="55"/>
      <c r="S673" s="55"/>
      <c r="T673" s="59"/>
      <c r="U673" s="55"/>
      <c r="V673" s="59"/>
      <c r="W673" s="59"/>
      <c r="X673" s="55"/>
      <c r="Y673" s="55"/>
    </row>
    <row r="674" spans="1:25" s="31" customFormat="1" ht="13.5" customHeight="1" x14ac:dyDescent="0.25">
      <c r="A674" s="55"/>
      <c r="B674" s="56"/>
      <c r="C674" s="56"/>
      <c r="D674" s="57"/>
      <c r="E674" s="57"/>
      <c r="F674" s="59"/>
      <c r="G674" s="55"/>
      <c r="H674" s="55"/>
      <c r="I674" s="55"/>
      <c r="J674" s="55"/>
      <c r="K674" s="55"/>
      <c r="L674" s="58"/>
      <c r="M674" s="58"/>
      <c r="N674" s="58"/>
      <c r="O674" s="58"/>
      <c r="P674" s="55"/>
      <c r="Q674" s="55"/>
      <c r="R674" s="55"/>
      <c r="S674" s="55"/>
      <c r="T674" s="59"/>
      <c r="U674" s="55"/>
      <c r="V674" s="59"/>
      <c r="W674" s="59"/>
      <c r="X674" s="55"/>
      <c r="Y674" s="55"/>
    </row>
    <row r="675" spans="1:25" s="31" customFormat="1" ht="13.5" customHeight="1" x14ac:dyDescent="0.25">
      <c r="A675" s="55"/>
      <c r="B675" s="56"/>
      <c r="C675" s="56"/>
      <c r="D675" s="57"/>
      <c r="E675" s="57"/>
      <c r="F675" s="62"/>
      <c r="G675" s="55"/>
      <c r="H675" s="55"/>
      <c r="I675" s="55"/>
      <c r="J675" s="55"/>
      <c r="K675" s="55"/>
      <c r="L675" s="55"/>
      <c r="M675" s="55"/>
      <c r="N675" s="55"/>
      <c r="O675" s="55"/>
      <c r="P675" s="55"/>
      <c r="Q675" s="55"/>
      <c r="R675" s="55"/>
      <c r="S675" s="59"/>
      <c r="T675" s="59"/>
      <c r="U675" s="60"/>
      <c r="V675" s="55"/>
      <c r="W675" s="59"/>
      <c r="X675" s="59"/>
      <c r="Y675" s="55"/>
    </row>
    <row r="676" spans="1:25" s="31" customFormat="1" ht="13.5" customHeight="1" x14ac:dyDescent="0.25">
      <c r="A676" s="55"/>
      <c r="B676" s="56"/>
      <c r="C676" s="56"/>
      <c r="D676" s="57"/>
      <c r="E676" s="57"/>
      <c r="F676" s="59"/>
      <c r="G676" s="55"/>
      <c r="H676" s="55"/>
      <c r="I676" s="55"/>
      <c r="J676" s="55"/>
      <c r="K676" s="55"/>
      <c r="L676" s="55"/>
      <c r="M676" s="55"/>
      <c r="N676" s="55"/>
      <c r="O676" s="55"/>
      <c r="P676" s="55"/>
      <c r="Q676" s="55"/>
      <c r="R676" s="55"/>
      <c r="S676" s="59"/>
      <c r="T676" s="59"/>
      <c r="U676" s="55"/>
      <c r="V676" s="55"/>
      <c r="W676" s="59"/>
      <c r="X676" s="59"/>
      <c r="Y676" s="55"/>
    </row>
    <row r="677" spans="1:25" s="31" customFormat="1" ht="13.5" customHeight="1" x14ac:dyDescent="0.25">
      <c r="A677" s="55"/>
      <c r="B677" s="56"/>
      <c r="C677" s="56"/>
      <c r="D677" s="57"/>
      <c r="E677" s="57"/>
      <c r="F677" s="59"/>
      <c r="G677" s="55"/>
      <c r="H677" s="55"/>
      <c r="I677" s="55"/>
      <c r="J677" s="55"/>
      <c r="K677" s="55"/>
      <c r="L677" s="58"/>
      <c r="M677" s="58"/>
      <c r="N677" s="58"/>
      <c r="O677" s="58"/>
      <c r="P677" s="55"/>
      <c r="Q677" s="55"/>
      <c r="R677" s="55"/>
      <c r="S677" s="59"/>
      <c r="T677" s="59"/>
      <c r="U677" s="55"/>
      <c r="V677" s="59"/>
      <c r="W677" s="59"/>
      <c r="X677" s="59"/>
      <c r="Y677" s="55"/>
    </row>
    <row r="678" spans="1:25" s="31" customFormat="1" ht="13.5" customHeight="1" x14ac:dyDescent="0.25">
      <c r="A678" s="55"/>
      <c r="B678" s="56"/>
      <c r="C678" s="56"/>
      <c r="D678" s="57"/>
      <c r="E678" s="57"/>
      <c r="F678" s="59"/>
      <c r="G678" s="55"/>
      <c r="H678" s="55"/>
      <c r="I678" s="55"/>
      <c r="J678" s="55"/>
      <c r="K678" s="55"/>
      <c r="L678" s="55"/>
      <c r="M678" s="55"/>
      <c r="N678" s="55"/>
      <c r="O678" s="55"/>
      <c r="P678" s="55"/>
      <c r="Q678" s="55"/>
      <c r="R678" s="55"/>
      <c r="S678" s="59"/>
      <c r="T678" s="59"/>
      <c r="U678" s="55"/>
      <c r="V678" s="59"/>
      <c r="W678" s="59"/>
      <c r="X678" s="59"/>
      <c r="Y678" s="55"/>
    </row>
    <row r="679" spans="1:25" s="31" customFormat="1" ht="13.5" customHeight="1" x14ac:dyDescent="0.25">
      <c r="A679" s="55"/>
      <c r="B679" s="56"/>
      <c r="C679" s="56"/>
      <c r="D679" s="57"/>
      <c r="E679" s="57"/>
      <c r="F679" s="59"/>
      <c r="G679" s="55"/>
      <c r="H679" s="55"/>
      <c r="I679" s="55"/>
      <c r="J679" s="55"/>
      <c r="K679" s="55"/>
      <c r="L679" s="55"/>
      <c r="M679" s="55"/>
      <c r="N679" s="55"/>
      <c r="O679" s="55"/>
      <c r="P679" s="55"/>
      <c r="Q679" s="55"/>
      <c r="R679" s="55"/>
      <c r="S679" s="55"/>
      <c r="T679" s="59"/>
      <c r="U679" s="59"/>
      <c r="V679" s="55"/>
      <c r="W679" s="59"/>
      <c r="X679" s="59"/>
      <c r="Y679" s="55"/>
    </row>
    <row r="680" spans="1:25" s="31" customFormat="1" ht="13.5" customHeight="1" x14ac:dyDescent="0.25">
      <c r="A680" s="55"/>
      <c r="B680" s="56"/>
      <c r="C680" s="56"/>
      <c r="D680" s="57"/>
      <c r="E680" s="57"/>
      <c r="F680" s="59"/>
      <c r="G680" s="55"/>
      <c r="H680" s="55"/>
      <c r="I680" s="55"/>
      <c r="J680" s="55"/>
      <c r="K680" s="55"/>
      <c r="L680" s="55"/>
      <c r="M680" s="55"/>
      <c r="N680" s="55"/>
      <c r="O680" s="55"/>
      <c r="P680" s="55"/>
      <c r="Q680" s="55"/>
      <c r="R680" s="55"/>
      <c r="S680" s="55"/>
      <c r="T680" s="59"/>
      <c r="U680" s="59"/>
      <c r="V680" s="55"/>
      <c r="W680" s="59"/>
      <c r="X680" s="59"/>
      <c r="Y680" s="55"/>
    </row>
    <row r="681" spans="1:25" s="31" customFormat="1" ht="13.5" customHeight="1" x14ac:dyDescent="0.25">
      <c r="A681" s="55"/>
      <c r="B681" s="56"/>
      <c r="C681" s="56"/>
      <c r="D681" s="57"/>
      <c r="E681" s="57"/>
      <c r="F681" s="55"/>
      <c r="G681" s="55"/>
      <c r="H681" s="55"/>
      <c r="I681" s="55"/>
      <c r="J681" s="55"/>
      <c r="K681" s="55"/>
      <c r="L681" s="58"/>
      <c r="M681" s="58"/>
      <c r="N681" s="58"/>
      <c r="O681" s="58"/>
      <c r="P681" s="55"/>
      <c r="Q681" s="55"/>
      <c r="R681" s="55"/>
      <c r="S681" s="59"/>
      <c r="T681" s="59"/>
      <c r="U681" s="55"/>
      <c r="V681" s="59"/>
      <c r="W681" s="59"/>
      <c r="X681" s="59"/>
      <c r="Y681" s="59"/>
    </row>
    <row r="682" spans="1:25" s="31" customFormat="1" ht="13.5" customHeight="1" x14ac:dyDescent="0.25">
      <c r="A682" s="55"/>
      <c r="B682" s="56"/>
      <c r="C682" s="56"/>
      <c r="D682" s="57"/>
      <c r="E682" s="57"/>
      <c r="F682" s="55"/>
      <c r="G682" s="55"/>
      <c r="H682" s="55"/>
      <c r="I682" s="55"/>
      <c r="J682" s="55"/>
      <c r="K682" s="55"/>
      <c r="L682" s="55"/>
      <c r="M682" s="55"/>
      <c r="N682" s="55"/>
      <c r="O682" s="55"/>
      <c r="P682" s="55"/>
      <c r="Q682" s="55"/>
      <c r="R682" s="55"/>
      <c r="S682" s="59"/>
      <c r="T682" s="59"/>
      <c r="U682" s="55"/>
      <c r="V682" s="59"/>
      <c r="W682" s="59"/>
      <c r="X682" s="59"/>
      <c r="Y682" s="59"/>
    </row>
    <row r="683" spans="1:25" s="31" customFormat="1" ht="13.5" customHeight="1" x14ac:dyDescent="0.25">
      <c r="A683" s="55"/>
      <c r="B683" s="56"/>
      <c r="C683" s="56"/>
      <c r="D683" s="57"/>
      <c r="E683" s="57"/>
      <c r="F683" s="61"/>
      <c r="G683" s="55"/>
      <c r="H683" s="55"/>
      <c r="I683" s="55"/>
      <c r="J683" s="55"/>
      <c r="K683" s="55"/>
      <c r="L683" s="55"/>
      <c r="M683" s="55"/>
      <c r="N683" s="55"/>
      <c r="O683" s="55"/>
      <c r="P683" s="55"/>
      <c r="Q683" s="55"/>
      <c r="R683" s="55"/>
      <c r="S683" s="59"/>
      <c r="T683" s="59"/>
      <c r="U683" s="55"/>
      <c r="V683" s="59"/>
      <c r="W683" s="59"/>
      <c r="X683" s="59"/>
      <c r="Y683" s="59"/>
    </row>
    <row r="684" spans="1:25" s="31" customFormat="1" ht="13.5" customHeight="1" x14ac:dyDescent="0.25">
      <c r="A684" s="55"/>
      <c r="B684" s="56"/>
      <c r="C684" s="56"/>
      <c r="D684" s="57"/>
      <c r="E684" s="57"/>
      <c r="F684" s="55"/>
      <c r="G684" s="55"/>
      <c r="H684" s="55"/>
      <c r="I684" s="55"/>
      <c r="J684" s="55"/>
      <c r="K684" s="55"/>
      <c r="L684" s="58"/>
      <c r="M684" s="58"/>
      <c r="N684" s="58"/>
      <c r="O684" s="58"/>
      <c r="P684" s="55"/>
      <c r="Q684" s="55"/>
      <c r="R684" s="55"/>
      <c r="S684" s="59"/>
      <c r="T684" s="59"/>
      <c r="U684" s="55"/>
      <c r="V684" s="59"/>
      <c r="W684" s="59"/>
      <c r="X684" s="59"/>
      <c r="Y684" s="59"/>
    </row>
    <row r="685" spans="1:25" s="31" customFormat="1" ht="13.5" customHeight="1" x14ac:dyDescent="0.25">
      <c r="A685" s="55"/>
      <c r="B685" s="56"/>
      <c r="C685" s="56"/>
      <c r="D685" s="57"/>
      <c r="E685" s="57"/>
      <c r="F685" s="55"/>
      <c r="G685" s="55"/>
      <c r="H685" s="55"/>
      <c r="I685" s="55"/>
      <c r="J685" s="55"/>
      <c r="K685" s="55"/>
      <c r="L685" s="58"/>
      <c r="M685" s="58"/>
      <c r="N685" s="58"/>
      <c r="O685" s="58"/>
      <c r="P685" s="55"/>
      <c r="Q685" s="55"/>
      <c r="R685" s="55"/>
      <c r="S685" s="55"/>
      <c r="T685" s="55"/>
      <c r="U685" s="55"/>
      <c r="V685" s="55"/>
      <c r="W685" s="55"/>
      <c r="X685" s="55"/>
      <c r="Y685" s="55"/>
    </row>
    <row r="686" spans="1:25" s="31" customFormat="1" ht="13.5" customHeight="1" x14ac:dyDescent="0.25">
      <c r="A686" s="55"/>
      <c r="B686" s="56"/>
      <c r="C686" s="56"/>
      <c r="D686" s="57"/>
      <c r="E686" s="57"/>
      <c r="F686" s="55"/>
      <c r="G686" s="55"/>
      <c r="H686" s="55"/>
      <c r="I686" s="55"/>
      <c r="J686" s="55"/>
      <c r="K686" s="55"/>
      <c r="L686" s="58"/>
      <c r="M686" s="58"/>
      <c r="N686" s="58"/>
      <c r="O686" s="58"/>
      <c r="P686" s="55"/>
      <c r="Q686" s="55"/>
      <c r="R686" s="55"/>
      <c r="S686" s="55"/>
      <c r="T686" s="55"/>
      <c r="U686" s="55"/>
      <c r="V686" s="55"/>
      <c r="W686" s="55"/>
      <c r="X686" s="55"/>
      <c r="Y686" s="55"/>
    </row>
    <row r="687" spans="1:25" s="31" customFormat="1" ht="13.5" customHeight="1" x14ac:dyDescent="0.25">
      <c r="A687" s="55"/>
      <c r="B687" s="56"/>
      <c r="C687" s="56"/>
      <c r="D687" s="57"/>
      <c r="E687" s="57"/>
      <c r="F687" s="55"/>
      <c r="G687" s="55"/>
      <c r="H687" s="55"/>
      <c r="I687" s="60"/>
      <c r="J687" s="55"/>
      <c r="K687" s="55"/>
      <c r="L687" s="55"/>
      <c r="M687" s="55"/>
      <c r="N687" s="55"/>
      <c r="O687" s="55"/>
      <c r="P687" s="55"/>
      <c r="Q687" s="55"/>
      <c r="R687" s="55"/>
      <c r="S687" s="55"/>
      <c r="T687" s="55"/>
      <c r="U687" s="55"/>
      <c r="V687" s="55"/>
      <c r="W687" s="55"/>
      <c r="X687" s="55"/>
      <c r="Y687" s="55"/>
    </row>
    <row r="688" spans="1:25" s="31" customFormat="1" ht="13.5" customHeight="1" x14ac:dyDescent="0.25">
      <c r="A688" s="55"/>
      <c r="B688" s="56"/>
      <c r="C688" s="56"/>
      <c r="D688" s="57"/>
      <c r="E688" s="57"/>
      <c r="F688" s="55"/>
      <c r="G688" s="55"/>
      <c r="H688" s="55"/>
      <c r="I688" s="55"/>
      <c r="J688" s="55"/>
      <c r="K688" s="55"/>
      <c r="L688" s="58"/>
      <c r="M688" s="58"/>
      <c r="N688" s="58"/>
      <c r="O688" s="58"/>
      <c r="P688" s="55"/>
      <c r="Q688" s="55"/>
      <c r="R688" s="55"/>
      <c r="S688" s="55"/>
      <c r="T688" s="55"/>
      <c r="U688" s="55"/>
      <c r="V688" s="55"/>
      <c r="W688" s="55"/>
      <c r="X688" s="55"/>
      <c r="Y688" s="55"/>
    </row>
    <row r="689" spans="1:25" s="31" customFormat="1" ht="13.5" customHeight="1" x14ac:dyDescent="0.25">
      <c r="A689" s="55"/>
      <c r="B689" s="56"/>
      <c r="C689" s="56"/>
      <c r="D689" s="57"/>
      <c r="E689" s="57"/>
      <c r="F689" s="55"/>
      <c r="G689" s="55"/>
      <c r="H689" s="55"/>
      <c r="I689" s="55"/>
      <c r="J689" s="55"/>
      <c r="K689" s="55"/>
      <c r="L689" s="55"/>
      <c r="M689" s="55"/>
      <c r="N689" s="55"/>
      <c r="O689" s="55"/>
      <c r="P689" s="55"/>
      <c r="Q689" s="55"/>
      <c r="R689" s="55"/>
      <c r="S689" s="55"/>
      <c r="T689" s="55"/>
      <c r="U689" s="55"/>
      <c r="V689" s="55"/>
      <c r="W689" s="55"/>
      <c r="X689" s="55"/>
      <c r="Y689" s="55"/>
    </row>
    <row r="690" spans="1:25" s="31" customFormat="1" ht="13.5" customHeight="1" x14ac:dyDescent="0.25">
      <c r="A690" s="55"/>
      <c r="B690" s="56"/>
      <c r="C690" s="56"/>
      <c r="D690" s="57"/>
      <c r="E690" s="57"/>
      <c r="F690" s="55"/>
      <c r="G690" s="55"/>
      <c r="H690" s="55"/>
      <c r="I690" s="55"/>
      <c r="J690" s="55"/>
      <c r="K690" s="55"/>
      <c r="L690" s="55"/>
      <c r="M690" s="55"/>
      <c r="N690" s="55"/>
      <c r="O690" s="55"/>
      <c r="P690" s="55"/>
      <c r="Q690" s="55"/>
      <c r="R690" s="55"/>
      <c r="S690" s="55"/>
      <c r="T690" s="55"/>
      <c r="U690" s="55"/>
      <c r="V690" s="55"/>
      <c r="W690" s="55"/>
      <c r="X690" s="55"/>
      <c r="Y690" s="55"/>
    </row>
    <row r="691" spans="1:25" s="31" customFormat="1" ht="13.5" customHeight="1" x14ac:dyDescent="0.25">
      <c r="A691" s="55"/>
      <c r="B691" s="56"/>
      <c r="C691" s="56"/>
      <c r="D691" s="57"/>
      <c r="E691" s="57"/>
      <c r="F691" s="55"/>
      <c r="G691" s="55"/>
      <c r="H691" s="55"/>
      <c r="I691" s="55"/>
      <c r="J691" s="55"/>
      <c r="K691" s="55"/>
      <c r="L691" s="58"/>
      <c r="M691" s="58"/>
      <c r="N691" s="58"/>
      <c r="O691" s="58"/>
      <c r="P691" s="55"/>
      <c r="Q691" s="55"/>
      <c r="R691" s="55"/>
      <c r="S691" s="55"/>
      <c r="T691" s="55"/>
      <c r="U691" s="55"/>
      <c r="V691" s="55"/>
      <c r="W691" s="55"/>
      <c r="X691" s="55"/>
      <c r="Y691" s="55"/>
    </row>
    <row r="692" spans="1:25" s="31" customFormat="1" ht="13.5" customHeight="1" x14ac:dyDescent="0.25">
      <c r="A692" s="55"/>
      <c r="B692" s="56"/>
      <c r="C692" s="56"/>
      <c r="D692" s="57"/>
      <c r="E692" s="57"/>
      <c r="F692" s="55"/>
      <c r="G692" s="55"/>
      <c r="H692" s="55"/>
      <c r="I692" s="55"/>
      <c r="J692" s="55"/>
      <c r="K692" s="55"/>
      <c r="L692" s="58"/>
      <c r="M692" s="58"/>
      <c r="N692" s="58"/>
      <c r="O692" s="58"/>
      <c r="P692" s="55"/>
      <c r="Q692" s="55"/>
      <c r="R692" s="55"/>
      <c r="S692" s="55"/>
      <c r="T692" s="55"/>
      <c r="U692" s="55"/>
      <c r="V692" s="55"/>
      <c r="W692" s="55"/>
      <c r="X692" s="55"/>
      <c r="Y692" s="55"/>
    </row>
    <row r="693" spans="1:25" s="31" customFormat="1" ht="13.5" customHeight="1" x14ac:dyDescent="0.25">
      <c r="A693" s="55"/>
      <c r="B693" s="56"/>
      <c r="C693" s="56"/>
      <c r="D693" s="57"/>
      <c r="E693" s="57"/>
      <c r="F693" s="55"/>
      <c r="G693" s="55"/>
      <c r="H693" s="55"/>
      <c r="I693" s="55"/>
      <c r="J693" s="55"/>
      <c r="K693" s="55"/>
      <c r="L693" s="58"/>
      <c r="M693" s="58"/>
      <c r="N693" s="58"/>
      <c r="O693" s="58"/>
      <c r="P693" s="55"/>
      <c r="Q693" s="55"/>
      <c r="R693" s="55"/>
      <c r="S693" s="55"/>
      <c r="T693" s="55"/>
      <c r="U693" s="55"/>
      <c r="V693" s="55"/>
      <c r="W693" s="55"/>
      <c r="X693" s="55"/>
      <c r="Y693" s="55"/>
    </row>
    <row r="694" spans="1:25" s="31" customFormat="1" ht="13.5" customHeight="1" x14ac:dyDescent="0.25">
      <c r="A694" s="55"/>
      <c r="B694" s="56"/>
      <c r="C694" s="56"/>
      <c r="D694" s="57"/>
      <c r="E694" s="57"/>
      <c r="F694" s="55"/>
      <c r="G694" s="55"/>
      <c r="H694" s="55"/>
      <c r="I694" s="55"/>
      <c r="J694" s="55"/>
      <c r="K694" s="55"/>
      <c r="L694" s="58"/>
      <c r="M694" s="58"/>
      <c r="N694" s="58"/>
      <c r="O694" s="58"/>
      <c r="P694" s="55"/>
      <c r="Q694" s="55"/>
      <c r="R694" s="55"/>
      <c r="S694" s="55"/>
      <c r="T694" s="55"/>
      <c r="U694" s="55"/>
      <c r="V694" s="55"/>
      <c r="W694" s="55"/>
      <c r="X694" s="55"/>
      <c r="Y694" s="55"/>
    </row>
    <row r="695" spans="1:25" s="31" customFormat="1" ht="13.5" customHeight="1" x14ac:dyDescent="0.25">
      <c r="A695" s="55"/>
      <c r="B695" s="56"/>
      <c r="C695" s="56"/>
      <c r="D695" s="57"/>
      <c r="E695" s="57"/>
      <c r="F695" s="59"/>
      <c r="G695" s="55"/>
      <c r="H695" s="55"/>
      <c r="I695" s="55"/>
      <c r="J695" s="55"/>
      <c r="K695" s="55"/>
      <c r="L695" s="58"/>
      <c r="M695" s="58"/>
      <c r="N695" s="58"/>
      <c r="O695" s="58"/>
      <c r="P695" s="55"/>
      <c r="Q695" s="55"/>
      <c r="R695" s="55"/>
      <c r="S695" s="59"/>
      <c r="T695" s="55"/>
      <c r="U695" s="55"/>
      <c r="V695" s="55"/>
      <c r="W695" s="55"/>
      <c r="X695" s="55"/>
      <c r="Y695" s="55"/>
    </row>
    <row r="696" spans="1:25" s="31" customFormat="1" ht="13.5" customHeight="1" x14ac:dyDescent="0.25">
      <c r="A696" s="55"/>
      <c r="B696" s="56"/>
      <c r="C696" s="56"/>
      <c r="D696" s="57"/>
      <c r="E696" s="57"/>
      <c r="F696" s="59"/>
      <c r="G696" s="55"/>
      <c r="H696" s="55"/>
      <c r="I696" s="55"/>
      <c r="J696" s="55"/>
      <c r="K696" s="55"/>
      <c r="L696" s="55"/>
      <c r="M696" s="55"/>
      <c r="N696" s="55"/>
      <c r="O696" s="55"/>
      <c r="P696" s="55"/>
      <c r="Q696" s="55"/>
      <c r="R696" s="55"/>
      <c r="S696" s="59"/>
      <c r="T696" s="55"/>
      <c r="U696" s="55"/>
      <c r="V696" s="55"/>
      <c r="W696" s="55"/>
      <c r="X696" s="55"/>
      <c r="Y696" s="55"/>
    </row>
    <row r="697" spans="1:25" s="31" customFormat="1" ht="13.5" customHeight="1" x14ac:dyDescent="0.25">
      <c r="A697" s="55"/>
      <c r="B697" s="56"/>
      <c r="C697" s="56"/>
      <c r="D697" s="57"/>
      <c r="E697" s="57"/>
      <c r="F697" s="59"/>
      <c r="G697" s="55"/>
      <c r="H697" s="55"/>
      <c r="I697" s="55"/>
      <c r="J697" s="55"/>
      <c r="K697" s="55"/>
      <c r="L697" s="58"/>
      <c r="M697" s="58"/>
      <c r="N697" s="58"/>
      <c r="O697" s="58"/>
      <c r="P697" s="55"/>
      <c r="Q697" s="55"/>
      <c r="R697" s="55"/>
      <c r="S697" s="59"/>
      <c r="T697" s="55"/>
      <c r="U697" s="60"/>
      <c r="V697" s="55"/>
      <c r="W697" s="55"/>
      <c r="X697" s="55"/>
      <c r="Y697" s="55"/>
    </row>
    <row r="698" spans="1:25" s="31" customFormat="1" ht="13.5" customHeight="1" x14ac:dyDescent="0.25">
      <c r="A698" s="55"/>
      <c r="B698" s="56"/>
      <c r="C698" s="56"/>
      <c r="D698" s="57"/>
      <c r="E698" s="57"/>
      <c r="F698" s="59"/>
      <c r="G698" s="55"/>
      <c r="H698" s="55"/>
      <c r="I698" s="55"/>
      <c r="J698" s="55"/>
      <c r="K698" s="55"/>
      <c r="L698" s="55"/>
      <c r="M698" s="55"/>
      <c r="N698" s="55"/>
      <c r="O698" s="55"/>
      <c r="P698" s="55"/>
      <c r="Q698" s="55"/>
      <c r="R698" s="55"/>
      <c r="S698" s="59"/>
      <c r="T698" s="55"/>
      <c r="U698" s="55"/>
      <c r="V698" s="55"/>
      <c r="W698" s="55"/>
      <c r="X698" s="55"/>
      <c r="Y698" s="55"/>
    </row>
    <row r="699" spans="1:25" s="31" customFormat="1" ht="13.5" customHeight="1" x14ac:dyDescent="0.25">
      <c r="A699" s="55"/>
      <c r="B699" s="56"/>
      <c r="C699" s="56"/>
      <c r="D699" s="57"/>
      <c r="E699" s="57"/>
      <c r="F699" s="59"/>
      <c r="G699" s="55"/>
      <c r="H699" s="55"/>
      <c r="I699" s="55"/>
      <c r="J699" s="55"/>
      <c r="K699" s="55"/>
      <c r="L699" s="58"/>
      <c r="M699" s="58"/>
      <c r="N699" s="58"/>
      <c r="O699" s="58"/>
      <c r="P699" s="55"/>
      <c r="Q699" s="55"/>
      <c r="R699" s="55"/>
      <c r="S699" s="55"/>
      <c r="T699" s="59"/>
      <c r="U699" s="55"/>
      <c r="V699" s="59"/>
      <c r="W699" s="59"/>
      <c r="X699" s="55"/>
      <c r="Y699" s="55"/>
    </row>
    <row r="700" spans="1:25" s="31" customFormat="1" ht="13.5" customHeight="1" x14ac:dyDescent="0.25">
      <c r="A700" s="55"/>
      <c r="B700" s="56"/>
      <c r="C700" s="56"/>
      <c r="D700" s="57"/>
      <c r="E700" s="57"/>
      <c r="F700" s="59"/>
      <c r="G700" s="55"/>
      <c r="H700" s="55"/>
      <c r="I700" s="55"/>
      <c r="J700" s="55"/>
      <c r="K700" s="55"/>
      <c r="L700" s="55"/>
      <c r="M700" s="55"/>
      <c r="N700" s="55"/>
      <c r="O700" s="55"/>
      <c r="P700" s="55"/>
      <c r="Q700" s="55"/>
      <c r="R700" s="55"/>
      <c r="S700" s="55"/>
      <c r="T700" s="59"/>
      <c r="U700" s="55"/>
      <c r="V700" s="59"/>
      <c r="W700" s="59"/>
      <c r="X700" s="55"/>
      <c r="Y700" s="55"/>
    </row>
    <row r="701" spans="1:25" s="31" customFormat="1" ht="13.5" customHeight="1" x14ac:dyDescent="0.25">
      <c r="A701" s="55"/>
      <c r="B701" s="56"/>
      <c r="C701" s="56"/>
      <c r="D701" s="57"/>
      <c r="E701" s="57"/>
      <c r="F701" s="61"/>
      <c r="G701" s="55"/>
      <c r="H701" s="55"/>
      <c r="I701" s="60"/>
      <c r="J701" s="55"/>
      <c r="K701" s="55"/>
      <c r="L701" s="55"/>
      <c r="M701" s="55"/>
      <c r="N701" s="55"/>
      <c r="O701" s="55"/>
      <c r="P701" s="55"/>
      <c r="Q701" s="55"/>
      <c r="R701" s="55"/>
      <c r="S701" s="55"/>
      <c r="T701" s="55"/>
      <c r="U701" s="55"/>
      <c r="V701" s="55"/>
      <c r="W701" s="55"/>
      <c r="X701" s="55"/>
      <c r="Y701" s="55"/>
    </row>
    <row r="702" spans="1:25" s="31" customFormat="1" ht="13.5" customHeight="1" x14ac:dyDescent="0.25">
      <c r="A702" s="55"/>
      <c r="B702" s="56"/>
      <c r="C702" s="56"/>
      <c r="D702" s="57"/>
      <c r="E702" s="57"/>
      <c r="F702" s="55"/>
      <c r="G702" s="55"/>
      <c r="H702" s="55"/>
      <c r="I702" s="55"/>
      <c r="J702" s="55"/>
      <c r="K702" s="55"/>
      <c r="L702" s="58"/>
      <c r="M702" s="58"/>
      <c r="N702" s="58"/>
      <c r="O702" s="58"/>
      <c r="P702" s="55"/>
      <c r="Q702" s="55"/>
      <c r="R702" s="55"/>
      <c r="S702" s="55"/>
      <c r="T702" s="55"/>
      <c r="U702" s="55"/>
      <c r="V702" s="55"/>
      <c r="W702" s="55"/>
      <c r="X702" s="55"/>
      <c r="Y702" s="55"/>
    </row>
    <row r="703" spans="1:25" s="31" customFormat="1" ht="13.5" customHeight="1" x14ac:dyDescent="0.25">
      <c r="A703" s="55"/>
      <c r="B703" s="56"/>
      <c r="C703" s="56"/>
      <c r="D703" s="57"/>
      <c r="E703" s="57"/>
      <c r="F703" s="55"/>
      <c r="G703" s="55"/>
      <c r="H703" s="55"/>
      <c r="I703" s="55"/>
      <c r="J703" s="55"/>
      <c r="K703" s="55"/>
      <c r="L703" s="58"/>
      <c r="M703" s="58"/>
      <c r="N703" s="58"/>
      <c r="O703" s="58"/>
      <c r="P703" s="55"/>
      <c r="Q703" s="55"/>
      <c r="R703" s="55"/>
      <c r="S703" s="55"/>
      <c r="T703" s="55"/>
      <c r="U703" s="55"/>
      <c r="V703" s="55"/>
      <c r="W703" s="55"/>
      <c r="X703" s="55"/>
      <c r="Y703" s="55"/>
    </row>
    <row r="704" spans="1:25" s="31" customFormat="1" ht="13.5" customHeight="1" x14ac:dyDescent="0.25">
      <c r="A704" s="55"/>
      <c r="B704" s="56"/>
      <c r="C704" s="56"/>
      <c r="D704" s="57"/>
      <c r="E704" s="57"/>
      <c r="F704" s="55"/>
      <c r="G704" s="55"/>
      <c r="H704" s="55"/>
      <c r="I704" s="60"/>
      <c r="J704" s="55"/>
      <c r="K704" s="55"/>
      <c r="L704" s="55"/>
      <c r="M704" s="55"/>
      <c r="N704" s="55"/>
      <c r="O704" s="55"/>
      <c r="P704" s="55"/>
      <c r="Q704" s="55"/>
      <c r="R704" s="55"/>
      <c r="S704" s="55"/>
      <c r="T704" s="55"/>
      <c r="U704" s="55"/>
      <c r="V704" s="55"/>
      <c r="W704" s="55"/>
      <c r="X704" s="55"/>
      <c r="Y704" s="55"/>
    </row>
    <row r="705" spans="1:25" s="31" customFormat="1" ht="13.5" customHeight="1" x14ac:dyDescent="0.25">
      <c r="A705" s="55"/>
      <c r="B705" s="56"/>
      <c r="C705" s="56"/>
      <c r="D705" s="57"/>
      <c r="E705" s="57"/>
      <c r="F705" s="55"/>
      <c r="G705" s="55"/>
      <c r="H705" s="55"/>
      <c r="I705" s="60"/>
      <c r="J705" s="55"/>
      <c r="K705" s="55"/>
      <c r="L705" s="55"/>
      <c r="M705" s="55"/>
      <c r="N705" s="55"/>
      <c r="O705" s="55"/>
      <c r="P705" s="55"/>
      <c r="Q705" s="55"/>
      <c r="R705" s="55"/>
      <c r="S705" s="55"/>
      <c r="T705" s="55"/>
      <c r="U705" s="55"/>
      <c r="V705" s="55"/>
      <c r="W705" s="55"/>
      <c r="X705" s="55"/>
      <c r="Y705" s="55"/>
    </row>
    <row r="706" spans="1:25" s="31" customFormat="1" ht="13.5" customHeight="1" x14ac:dyDescent="0.25">
      <c r="A706" s="55"/>
      <c r="B706" s="56"/>
      <c r="C706" s="56"/>
      <c r="D706" s="57"/>
      <c r="E706" s="57"/>
      <c r="F706" s="55"/>
      <c r="G706" s="55"/>
      <c r="H706" s="55"/>
      <c r="I706" s="55"/>
      <c r="J706" s="55"/>
      <c r="K706" s="55"/>
      <c r="L706" s="58"/>
      <c r="M706" s="58"/>
      <c r="N706" s="58"/>
      <c r="O706" s="58"/>
      <c r="P706" s="55"/>
      <c r="Q706" s="55"/>
      <c r="R706" s="55"/>
      <c r="S706" s="55"/>
      <c r="T706" s="55"/>
      <c r="U706" s="55"/>
      <c r="V706" s="55"/>
      <c r="W706" s="55"/>
      <c r="X706" s="55"/>
      <c r="Y706" s="55"/>
    </row>
    <row r="707" spans="1:25" s="31" customFormat="1" ht="13.5" customHeight="1" x14ac:dyDescent="0.25">
      <c r="A707" s="55"/>
      <c r="B707" s="56"/>
      <c r="C707" s="56"/>
      <c r="D707" s="57"/>
      <c r="E707" s="57"/>
      <c r="F707" s="55"/>
      <c r="G707" s="55"/>
      <c r="H707" s="55"/>
      <c r="I707" s="55"/>
      <c r="J707" s="55"/>
      <c r="K707" s="55"/>
      <c r="L707" s="55"/>
      <c r="M707" s="55"/>
      <c r="N707" s="55"/>
      <c r="O707" s="55"/>
      <c r="P707" s="55"/>
      <c r="Q707" s="55"/>
      <c r="R707" s="55"/>
      <c r="S707" s="55"/>
      <c r="T707" s="55"/>
      <c r="U707" s="55"/>
      <c r="V707" s="55"/>
      <c r="W707" s="55"/>
      <c r="X707" s="55"/>
      <c r="Y707" s="55"/>
    </row>
    <row r="708" spans="1:25" s="31" customFormat="1" ht="13.5" customHeight="1" x14ac:dyDescent="0.25">
      <c r="A708" s="55"/>
      <c r="B708" s="56"/>
      <c r="C708" s="56"/>
      <c r="D708" s="57"/>
      <c r="E708" s="57"/>
      <c r="F708" s="55"/>
      <c r="G708" s="55"/>
      <c r="H708" s="55"/>
      <c r="I708" s="60"/>
      <c r="J708" s="55"/>
      <c r="K708" s="55"/>
      <c r="L708" s="55"/>
      <c r="M708" s="55"/>
      <c r="N708" s="55"/>
      <c r="O708" s="55"/>
      <c r="P708" s="55"/>
      <c r="Q708" s="55"/>
      <c r="R708" s="55"/>
      <c r="S708" s="55"/>
      <c r="T708" s="55"/>
      <c r="U708" s="55"/>
      <c r="V708" s="55"/>
      <c r="W708" s="55"/>
      <c r="X708" s="55"/>
      <c r="Y708" s="59"/>
    </row>
    <row r="709" spans="1:25" s="31" customFormat="1" ht="13.5" customHeight="1" x14ac:dyDescent="0.25">
      <c r="A709" s="55"/>
      <c r="B709" s="56"/>
      <c r="C709" s="56"/>
      <c r="D709" s="57"/>
      <c r="E709" s="57"/>
      <c r="F709" s="59"/>
      <c r="G709" s="55"/>
      <c r="H709" s="55"/>
      <c r="I709" s="55"/>
      <c r="J709" s="55"/>
      <c r="K709" s="55"/>
      <c r="L709" s="58"/>
      <c r="M709" s="58"/>
      <c r="N709" s="58"/>
      <c r="O709" s="58"/>
      <c r="P709" s="55"/>
      <c r="Q709" s="55"/>
      <c r="R709" s="55"/>
      <c r="S709" s="59"/>
      <c r="T709" s="55"/>
      <c r="U709" s="55"/>
      <c r="V709" s="55"/>
      <c r="W709" s="55"/>
      <c r="X709" s="55"/>
      <c r="Y709" s="55"/>
    </row>
    <row r="710" spans="1:25" s="31" customFormat="1" ht="13.5" customHeight="1" x14ac:dyDescent="0.25">
      <c r="A710" s="55"/>
      <c r="B710" s="56"/>
      <c r="C710" s="56"/>
      <c r="D710" s="57"/>
      <c r="E710" s="57"/>
      <c r="F710" s="59"/>
      <c r="G710" s="55"/>
      <c r="H710" s="55"/>
      <c r="I710" s="55"/>
      <c r="J710" s="55"/>
      <c r="K710" s="55"/>
      <c r="L710" s="55"/>
      <c r="M710" s="55"/>
      <c r="N710" s="55"/>
      <c r="O710" s="55"/>
      <c r="P710" s="55"/>
      <c r="Q710" s="55"/>
      <c r="R710" s="55"/>
      <c r="S710" s="59"/>
      <c r="T710" s="55"/>
      <c r="U710" s="55"/>
      <c r="V710" s="55"/>
      <c r="W710" s="55"/>
      <c r="X710" s="55"/>
      <c r="Y710" s="55"/>
    </row>
    <row r="711" spans="1:25" s="31" customFormat="1" ht="13.5" customHeight="1" x14ac:dyDescent="0.25">
      <c r="A711" s="55"/>
      <c r="B711" s="56"/>
      <c r="C711" s="56"/>
      <c r="D711" s="57"/>
      <c r="E711" s="57"/>
      <c r="F711" s="59"/>
      <c r="G711" s="55"/>
      <c r="H711" s="55"/>
      <c r="I711" s="55"/>
      <c r="J711" s="55"/>
      <c r="K711" s="55"/>
      <c r="L711" s="55"/>
      <c r="M711" s="55"/>
      <c r="N711" s="55"/>
      <c r="O711" s="55"/>
      <c r="P711" s="55"/>
      <c r="Q711" s="55"/>
      <c r="R711" s="55"/>
      <c r="S711" s="55"/>
      <c r="T711" s="59"/>
      <c r="U711" s="59"/>
      <c r="V711" s="59"/>
      <c r="W711" s="59"/>
      <c r="X711" s="59"/>
      <c r="Y711" s="59"/>
    </row>
    <row r="712" spans="1:25" s="31" customFormat="1" ht="13.5" customHeight="1" x14ac:dyDescent="0.25">
      <c r="A712" s="55"/>
      <c r="B712" s="56"/>
      <c r="C712" s="56"/>
      <c r="D712" s="57"/>
      <c r="E712" s="57"/>
      <c r="F712" s="59"/>
      <c r="G712" s="55"/>
      <c r="H712" s="55"/>
      <c r="I712" s="55"/>
      <c r="J712" s="55"/>
      <c r="K712" s="55"/>
      <c r="L712" s="55"/>
      <c r="M712" s="55"/>
      <c r="N712" s="55"/>
      <c r="O712" s="55"/>
      <c r="P712" s="55"/>
      <c r="Q712" s="55"/>
      <c r="R712" s="55"/>
      <c r="S712" s="55"/>
      <c r="T712" s="59"/>
      <c r="U712" s="59"/>
      <c r="V712" s="59"/>
      <c r="W712" s="59"/>
      <c r="X712" s="59"/>
      <c r="Y712" s="59"/>
    </row>
    <row r="713" spans="1:25" s="31" customFormat="1" ht="13.5" customHeight="1" x14ac:dyDescent="0.25">
      <c r="A713" s="55"/>
      <c r="B713" s="56"/>
      <c r="C713" s="56"/>
      <c r="D713" s="57"/>
      <c r="E713" s="57"/>
      <c r="F713" s="59"/>
      <c r="G713" s="55"/>
      <c r="H713" s="55"/>
      <c r="I713" s="55"/>
      <c r="J713" s="55"/>
      <c r="K713" s="55"/>
      <c r="L713" s="58"/>
      <c r="M713" s="58"/>
      <c r="N713" s="58"/>
      <c r="O713" s="58"/>
      <c r="P713" s="55"/>
      <c r="Q713" s="55"/>
      <c r="R713" s="55"/>
      <c r="S713" s="55"/>
      <c r="T713" s="59"/>
      <c r="U713" s="55"/>
      <c r="V713" s="59"/>
      <c r="W713" s="59"/>
      <c r="X713" s="55"/>
      <c r="Y713" s="55"/>
    </row>
    <row r="714" spans="1:25" s="31" customFormat="1" ht="13.5" customHeight="1" x14ac:dyDescent="0.25">
      <c r="A714" s="55"/>
      <c r="B714" s="56"/>
      <c r="C714" s="56"/>
      <c r="D714" s="57"/>
      <c r="E714" s="57"/>
      <c r="F714" s="59"/>
      <c r="G714" s="55"/>
      <c r="H714" s="55"/>
      <c r="I714" s="55"/>
      <c r="J714" s="55"/>
      <c r="K714" s="55"/>
      <c r="L714" s="58"/>
      <c r="M714" s="58"/>
      <c r="N714" s="58"/>
      <c r="O714" s="58"/>
      <c r="P714" s="55"/>
      <c r="Q714" s="55"/>
      <c r="R714" s="55"/>
      <c r="S714" s="55"/>
      <c r="T714" s="59"/>
      <c r="U714" s="55"/>
      <c r="V714" s="59"/>
      <c r="W714" s="59"/>
      <c r="X714" s="55"/>
      <c r="Y714" s="55"/>
    </row>
    <row r="715" spans="1:25" s="31" customFormat="1" ht="13.5" customHeight="1" x14ac:dyDescent="0.25">
      <c r="A715" s="55"/>
      <c r="B715" s="56"/>
      <c r="C715" s="56"/>
      <c r="D715" s="57"/>
      <c r="E715" s="57"/>
      <c r="F715" s="62"/>
      <c r="G715" s="55"/>
      <c r="H715" s="55"/>
      <c r="I715" s="55"/>
      <c r="J715" s="55"/>
      <c r="K715" s="55"/>
      <c r="L715" s="55"/>
      <c r="M715" s="55"/>
      <c r="N715" s="55"/>
      <c r="O715" s="55"/>
      <c r="P715" s="55"/>
      <c r="Q715" s="55"/>
      <c r="R715" s="55"/>
      <c r="S715" s="59"/>
      <c r="T715" s="59"/>
      <c r="U715" s="60"/>
      <c r="V715" s="55"/>
      <c r="W715" s="59"/>
      <c r="X715" s="59"/>
      <c r="Y715" s="55"/>
    </row>
    <row r="716" spans="1:25" s="31" customFormat="1" ht="13.5" customHeight="1" x14ac:dyDescent="0.25">
      <c r="A716" s="55"/>
      <c r="B716" s="56"/>
      <c r="C716" s="56"/>
      <c r="D716" s="57"/>
      <c r="E716" s="57"/>
      <c r="F716" s="59"/>
      <c r="G716" s="55"/>
      <c r="H716" s="55"/>
      <c r="I716" s="55"/>
      <c r="J716" s="55"/>
      <c r="K716" s="55"/>
      <c r="L716" s="55"/>
      <c r="M716" s="55"/>
      <c r="N716" s="55"/>
      <c r="O716" s="55"/>
      <c r="P716" s="55"/>
      <c r="Q716" s="55"/>
      <c r="R716" s="55"/>
      <c r="S716" s="59"/>
      <c r="T716" s="59"/>
      <c r="U716" s="55"/>
      <c r="V716" s="55"/>
      <c r="W716" s="59"/>
      <c r="X716" s="59"/>
      <c r="Y716" s="55"/>
    </row>
    <row r="717" spans="1:25" s="31" customFormat="1" ht="13.5" customHeight="1" x14ac:dyDescent="0.25">
      <c r="A717" s="55"/>
      <c r="B717" s="56"/>
      <c r="C717" s="56"/>
      <c r="D717" s="57"/>
      <c r="E717" s="57"/>
      <c r="F717" s="59"/>
      <c r="G717" s="55"/>
      <c r="H717" s="55"/>
      <c r="I717" s="55"/>
      <c r="J717" s="55"/>
      <c r="K717" s="55"/>
      <c r="L717" s="58"/>
      <c r="M717" s="58"/>
      <c r="N717" s="58"/>
      <c r="O717" s="58"/>
      <c r="P717" s="55"/>
      <c r="Q717" s="55"/>
      <c r="R717" s="55"/>
      <c r="S717" s="59"/>
      <c r="T717" s="59"/>
      <c r="U717" s="55"/>
      <c r="V717" s="59"/>
      <c r="W717" s="59"/>
      <c r="X717" s="59"/>
      <c r="Y717" s="55"/>
    </row>
    <row r="718" spans="1:25" s="31" customFormat="1" ht="13.5" customHeight="1" x14ac:dyDescent="0.25">
      <c r="A718" s="55"/>
      <c r="B718" s="56"/>
      <c r="C718" s="56"/>
      <c r="D718" s="57"/>
      <c r="E718" s="57"/>
      <c r="F718" s="59"/>
      <c r="G718" s="55"/>
      <c r="H718" s="55"/>
      <c r="I718" s="55"/>
      <c r="J718" s="55"/>
      <c r="K718" s="55"/>
      <c r="L718" s="55"/>
      <c r="M718" s="55"/>
      <c r="N718" s="55"/>
      <c r="O718" s="55"/>
      <c r="P718" s="55"/>
      <c r="Q718" s="55"/>
      <c r="R718" s="55"/>
      <c r="S718" s="59"/>
      <c r="T718" s="59"/>
      <c r="U718" s="55"/>
      <c r="V718" s="59"/>
      <c r="W718" s="59"/>
      <c r="X718" s="59"/>
      <c r="Y718" s="55"/>
    </row>
    <row r="719" spans="1:25" s="31" customFormat="1" ht="13.5" customHeight="1" x14ac:dyDescent="0.25">
      <c r="A719" s="55"/>
      <c r="B719" s="56"/>
      <c r="C719" s="56"/>
      <c r="D719" s="57"/>
      <c r="E719" s="57"/>
      <c r="F719" s="59"/>
      <c r="G719" s="55"/>
      <c r="H719" s="55"/>
      <c r="I719" s="55"/>
      <c r="J719" s="55"/>
      <c r="K719" s="55"/>
      <c r="L719" s="55"/>
      <c r="M719" s="55"/>
      <c r="N719" s="55"/>
      <c r="O719" s="55"/>
      <c r="P719" s="55"/>
      <c r="Q719" s="55"/>
      <c r="R719" s="55"/>
      <c r="S719" s="55"/>
      <c r="T719" s="59"/>
      <c r="U719" s="59"/>
      <c r="V719" s="55"/>
      <c r="W719" s="59"/>
      <c r="X719" s="59"/>
      <c r="Y719" s="55"/>
    </row>
    <row r="720" spans="1:25" s="31" customFormat="1" ht="13.5" customHeight="1" x14ac:dyDescent="0.25">
      <c r="A720" s="55"/>
      <c r="B720" s="56"/>
      <c r="C720" s="56"/>
      <c r="D720" s="57"/>
      <c r="E720" s="57"/>
      <c r="F720" s="59"/>
      <c r="G720" s="55"/>
      <c r="H720" s="55"/>
      <c r="I720" s="55"/>
      <c r="J720" s="55"/>
      <c r="K720" s="55"/>
      <c r="L720" s="55"/>
      <c r="M720" s="55"/>
      <c r="N720" s="55"/>
      <c r="O720" s="55"/>
      <c r="P720" s="55"/>
      <c r="Q720" s="55"/>
      <c r="R720" s="55"/>
      <c r="S720" s="55"/>
      <c r="T720" s="59"/>
      <c r="U720" s="59"/>
      <c r="V720" s="55"/>
      <c r="W720" s="59"/>
      <c r="X720" s="59"/>
      <c r="Y720" s="55"/>
    </row>
    <row r="721" spans="1:25" s="31" customFormat="1" ht="13.5" customHeight="1" x14ac:dyDescent="0.25">
      <c r="A721" s="55"/>
      <c r="B721" s="56"/>
      <c r="C721" s="56"/>
      <c r="D721" s="57"/>
      <c r="E721" s="57"/>
      <c r="F721" s="55"/>
      <c r="G721" s="55"/>
      <c r="H721" s="55"/>
      <c r="I721" s="55"/>
      <c r="J721" s="55"/>
      <c r="K721" s="55"/>
      <c r="L721" s="58"/>
      <c r="M721" s="58"/>
      <c r="N721" s="58"/>
      <c r="O721" s="58"/>
      <c r="P721" s="55"/>
      <c r="Q721" s="55"/>
      <c r="R721" s="55"/>
      <c r="S721" s="59"/>
      <c r="T721" s="59"/>
      <c r="U721" s="55"/>
      <c r="V721" s="59"/>
      <c r="W721" s="59"/>
      <c r="X721" s="59"/>
      <c r="Y721" s="59"/>
    </row>
    <row r="722" spans="1:25" s="31" customFormat="1" ht="13.5" customHeight="1" x14ac:dyDescent="0.25">
      <c r="A722" s="55"/>
      <c r="B722" s="56"/>
      <c r="C722" s="56"/>
      <c r="D722" s="57"/>
      <c r="E722" s="57"/>
      <c r="F722" s="55"/>
      <c r="G722" s="55"/>
      <c r="H722" s="55"/>
      <c r="I722" s="55"/>
      <c r="J722" s="55"/>
      <c r="K722" s="55"/>
      <c r="L722" s="55"/>
      <c r="M722" s="55"/>
      <c r="N722" s="55"/>
      <c r="O722" s="55"/>
      <c r="P722" s="55"/>
      <c r="Q722" s="55"/>
      <c r="R722" s="55"/>
      <c r="S722" s="59"/>
      <c r="T722" s="59"/>
      <c r="U722" s="55"/>
      <c r="V722" s="59"/>
      <c r="W722" s="59"/>
      <c r="X722" s="59"/>
      <c r="Y722" s="59"/>
    </row>
    <row r="723" spans="1:25" s="31" customFormat="1" ht="13.5" customHeight="1" x14ac:dyDescent="0.25">
      <c r="A723" s="55"/>
      <c r="B723" s="56"/>
      <c r="C723" s="56"/>
      <c r="D723" s="57"/>
      <c r="E723" s="57"/>
      <c r="F723" s="61"/>
      <c r="G723" s="55"/>
      <c r="H723" s="55"/>
      <c r="I723" s="55"/>
      <c r="J723" s="55"/>
      <c r="K723" s="55"/>
      <c r="L723" s="55"/>
      <c r="M723" s="55"/>
      <c r="N723" s="55"/>
      <c r="O723" s="55"/>
      <c r="P723" s="55"/>
      <c r="Q723" s="55"/>
      <c r="R723" s="55"/>
      <c r="S723" s="59"/>
      <c r="T723" s="59"/>
      <c r="U723" s="55"/>
      <c r="V723" s="59"/>
      <c r="W723" s="59"/>
      <c r="X723" s="59"/>
      <c r="Y723" s="59"/>
    </row>
    <row r="724" spans="1:25" s="31" customFormat="1" ht="13.5" customHeight="1" x14ac:dyDescent="0.25">
      <c r="A724" s="55"/>
      <c r="B724" s="56"/>
      <c r="C724" s="56"/>
      <c r="D724" s="57"/>
      <c r="E724" s="57"/>
      <c r="F724" s="55"/>
      <c r="G724" s="55"/>
      <c r="H724" s="55"/>
      <c r="I724" s="55"/>
      <c r="J724" s="55"/>
      <c r="K724" s="55"/>
      <c r="L724" s="58"/>
      <c r="M724" s="58"/>
      <c r="N724" s="58"/>
      <c r="O724" s="58"/>
      <c r="P724" s="55"/>
      <c r="Q724" s="55"/>
      <c r="R724" s="55"/>
      <c r="S724" s="59"/>
      <c r="T724" s="59"/>
      <c r="U724" s="55"/>
      <c r="V724" s="59"/>
      <c r="W724" s="59"/>
      <c r="X724" s="59"/>
      <c r="Y724" s="59"/>
    </row>
    <row r="725" spans="1:25" s="31" customFormat="1" ht="13.5" customHeight="1" x14ac:dyDescent="0.25">
      <c r="A725" s="55"/>
      <c r="B725" s="56"/>
      <c r="C725" s="56"/>
      <c r="D725" s="57"/>
      <c r="E725" s="57"/>
      <c r="F725" s="55"/>
      <c r="G725" s="55"/>
      <c r="H725" s="55"/>
      <c r="I725" s="55"/>
      <c r="J725" s="55"/>
      <c r="K725" s="55"/>
      <c r="L725" s="58"/>
      <c r="M725" s="58"/>
      <c r="N725" s="58"/>
      <c r="O725" s="58"/>
      <c r="P725" s="55"/>
      <c r="Q725" s="55"/>
      <c r="R725" s="55"/>
      <c r="S725" s="55"/>
      <c r="T725" s="55"/>
      <c r="U725" s="55"/>
      <c r="V725" s="55"/>
      <c r="W725" s="55"/>
      <c r="X725" s="55"/>
      <c r="Y725" s="55"/>
    </row>
    <row r="726" spans="1:25" s="31" customFormat="1" ht="13.5" customHeight="1" x14ac:dyDescent="0.25">
      <c r="A726" s="55"/>
      <c r="B726" s="56"/>
      <c r="C726" s="56"/>
      <c r="D726" s="57"/>
      <c r="E726" s="57"/>
      <c r="F726" s="55"/>
      <c r="G726" s="55"/>
      <c r="H726" s="55"/>
      <c r="I726" s="55"/>
      <c r="J726" s="55"/>
      <c r="K726" s="55"/>
      <c r="L726" s="58"/>
      <c r="M726" s="58"/>
      <c r="N726" s="58"/>
      <c r="O726" s="58"/>
      <c r="P726" s="55"/>
      <c r="Q726" s="55"/>
      <c r="R726" s="55"/>
      <c r="S726" s="55"/>
      <c r="T726" s="55"/>
      <c r="U726" s="55"/>
      <c r="V726" s="55"/>
      <c r="W726" s="55"/>
      <c r="X726" s="55"/>
      <c r="Y726" s="55"/>
    </row>
    <row r="727" spans="1:25" s="31" customFormat="1" ht="13.5" customHeight="1" x14ac:dyDescent="0.25">
      <c r="A727" s="55"/>
      <c r="B727" s="56"/>
      <c r="C727" s="56"/>
      <c r="D727" s="57"/>
      <c r="E727" s="57"/>
      <c r="F727" s="55"/>
      <c r="G727" s="55"/>
      <c r="H727" s="55"/>
      <c r="I727" s="60"/>
      <c r="J727" s="55"/>
      <c r="K727" s="55"/>
      <c r="L727" s="55"/>
      <c r="M727" s="55"/>
      <c r="N727" s="55"/>
      <c r="O727" s="55"/>
      <c r="P727" s="55"/>
      <c r="Q727" s="55"/>
      <c r="R727" s="55"/>
      <c r="S727" s="55"/>
      <c r="T727" s="55"/>
      <c r="U727" s="55"/>
      <c r="V727" s="55"/>
      <c r="W727" s="55"/>
      <c r="X727" s="55"/>
      <c r="Y727" s="55"/>
    </row>
    <row r="728" spans="1:25" s="31" customFormat="1" ht="13.5" customHeight="1" x14ac:dyDescent="0.25">
      <c r="A728" s="55"/>
      <c r="B728" s="56"/>
      <c r="C728" s="56"/>
      <c r="D728" s="57"/>
      <c r="E728" s="57"/>
      <c r="F728" s="55"/>
      <c r="G728" s="55"/>
      <c r="H728" s="55"/>
      <c r="I728" s="55"/>
      <c r="J728" s="55"/>
      <c r="K728" s="55"/>
      <c r="L728" s="58"/>
      <c r="M728" s="58"/>
      <c r="N728" s="58"/>
      <c r="O728" s="58"/>
      <c r="P728" s="55"/>
      <c r="Q728" s="55"/>
      <c r="R728" s="55"/>
      <c r="S728" s="55"/>
      <c r="T728" s="55"/>
      <c r="U728" s="55"/>
      <c r="V728" s="55"/>
      <c r="W728" s="55"/>
      <c r="X728" s="55"/>
      <c r="Y728" s="55"/>
    </row>
    <row r="729" spans="1:25" s="31" customFormat="1" ht="13.5" customHeight="1" x14ac:dyDescent="0.25">
      <c r="A729" s="55"/>
      <c r="B729" s="56"/>
      <c r="C729" s="56"/>
      <c r="D729" s="57"/>
      <c r="E729" s="57"/>
      <c r="F729" s="55"/>
      <c r="G729" s="55"/>
      <c r="H729" s="55"/>
      <c r="I729" s="55"/>
      <c r="J729" s="55"/>
      <c r="K729" s="55"/>
      <c r="L729" s="55"/>
      <c r="M729" s="55"/>
      <c r="N729" s="55"/>
      <c r="O729" s="55"/>
      <c r="P729" s="55"/>
      <c r="Q729" s="55"/>
      <c r="R729" s="55"/>
      <c r="S729" s="55"/>
      <c r="T729" s="55"/>
      <c r="U729" s="55"/>
      <c r="V729" s="55"/>
      <c r="W729" s="55"/>
      <c r="X729" s="55"/>
      <c r="Y729" s="55"/>
    </row>
    <row r="730" spans="1:25" s="31" customFormat="1" ht="13.5" customHeight="1" x14ac:dyDescent="0.25">
      <c r="A730" s="55"/>
      <c r="B730" s="56"/>
      <c r="C730" s="56"/>
      <c r="D730" s="57"/>
      <c r="E730" s="57"/>
      <c r="F730" s="55"/>
      <c r="G730" s="55"/>
      <c r="H730" s="55"/>
      <c r="I730" s="55"/>
      <c r="J730" s="55"/>
      <c r="K730" s="55"/>
      <c r="L730" s="55"/>
      <c r="M730" s="55"/>
      <c r="N730" s="55"/>
      <c r="O730" s="55"/>
      <c r="P730" s="55"/>
      <c r="Q730" s="55"/>
      <c r="R730" s="55"/>
      <c r="S730" s="55"/>
      <c r="T730" s="55"/>
      <c r="U730" s="55"/>
      <c r="V730" s="55"/>
      <c r="W730" s="55"/>
      <c r="X730" s="55"/>
      <c r="Y730" s="55"/>
    </row>
    <row r="731" spans="1:25" s="31" customFormat="1" ht="13.5" customHeight="1" x14ac:dyDescent="0.25">
      <c r="A731" s="55"/>
      <c r="B731" s="56"/>
      <c r="C731" s="56"/>
      <c r="D731" s="57"/>
      <c r="E731" s="57"/>
      <c r="F731" s="55"/>
      <c r="G731" s="55"/>
      <c r="H731" s="55"/>
      <c r="I731" s="55"/>
      <c r="J731" s="55"/>
      <c r="K731" s="55"/>
      <c r="L731" s="58"/>
      <c r="M731" s="58"/>
      <c r="N731" s="58"/>
      <c r="O731" s="58"/>
      <c r="P731" s="55"/>
      <c r="Q731" s="55"/>
      <c r="R731" s="55"/>
      <c r="S731" s="55"/>
      <c r="T731" s="55"/>
      <c r="U731" s="55"/>
      <c r="V731" s="55"/>
      <c r="W731" s="55"/>
      <c r="X731" s="55"/>
      <c r="Y731" s="55"/>
    </row>
    <row r="732" spans="1:25" s="31" customFormat="1" ht="13.5" customHeight="1" x14ac:dyDescent="0.25">
      <c r="A732" s="55"/>
      <c r="B732" s="56"/>
      <c r="C732" s="56"/>
      <c r="D732" s="57"/>
      <c r="E732" s="57"/>
      <c r="F732" s="55"/>
      <c r="G732" s="55"/>
      <c r="H732" s="55"/>
      <c r="I732" s="55"/>
      <c r="J732" s="55"/>
      <c r="K732" s="55"/>
      <c r="L732" s="58"/>
      <c r="M732" s="58"/>
      <c r="N732" s="58"/>
      <c r="O732" s="58"/>
      <c r="P732" s="55"/>
      <c r="Q732" s="55"/>
      <c r="R732" s="55"/>
      <c r="S732" s="55"/>
      <c r="T732" s="55"/>
      <c r="U732" s="55"/>
      <c r="V732" s="55"/>
      <c r="W732" s="55"/>
      <c r="X732" s="55"/>
      <c r="Y732" s="55"/>
    </row>
    <row r="733" spans="1:25" s="31" customFormat="1" ht="13.5" customHeight="1" x14ac:dyDescent="0.25">
      <c r="A733" s="55"/>
      <c r="B733" s="56"/>
      <c r="C733" s="56"/>
      <c r="D733" s="57"/>
      <c r="E733" s="57"/>
      <c r="F733" s="55"/>
      <c r="G733" s="55"/>
      <c r="H733" s="55"/>
      <c r="I733" s="55"/>
      <c r="J733" s="55"/>
      <c r="K733" s="55"/>
      <c r="L733" s="58"/>
      <c r="M733" s="58"/>
      <c r="N733" s="58"/>
      <c r="O733" s="58"/>
      <c r="P733" s="55"/>
      <c r="Q733" s="55"/>
      <c r="R733" s="55"/>
      <c r="S733" s="55"/>
      <c r="T733" s="55"/>
      <c r="U733" s="55"/>
      <c r="V733" s="55"/>
      <c r="W733" s="55"/>
      <c r="X733" s="55"/>
      <c r="Y733" s="55"/>
    </row>
    <row r="734" spans="1:25" s="31" customFormat="1" ht="13.5" customHeight="1" x14ac:dyDescent="0.25">
      <c r="A734" s="55"/>
      <c r="B734" s="56"/>
      <c r="C734" s="56"/>
      <c r="D734" s="57"/>
      <c r="E734" s="57"/>
      <c r="F734" s="55"/>
      <c r="G734" s="55"/>
      <c r="H734" s="55"/>
      <c r="I734" s="55"/>
      <c r="J734" s="55"/>
      <c r="K734" s="55"/>
      <c r="L734" s="58"/>
      <c r="M734" s="58"/>
      <c r="N734" s="58"/>
      <c r="O734" s="58"/>
      <c r="P734" s="55"/>
      <c r="Q734" s="55"/>
      <c r="R734" s="55"/>
      <c r="S734" s="55"/>
      <c r="T734" s="55"/>
      <c r="U734" s="55"/>
      <c r="V734" s="55"/>
      <c r="W734" s="55"/>
      <c r="X734" s="55"/>
      <c r="Y734" s="55"/>
    </row>
    <row r="735" spans="1:25" s="31" customFormat="1" ht="13.5" customHeight="1" x14ac:dyDescent="0.25">
      <c r="A735" s="55"/>
      <c r="B735" s="56"/>
      <c r="C735" s="56"/>
      <c r="D735" s="57"/>
      <c r="E735" s="57"/>
      <c r="F735" s="59"/>
      <c r="G735" s="55"/>
      <c r="H735" s="55"/>
      <c r="I735" s="55"/>
      <c r="J735" s="55"/>
      <c r="K735" s="55"/>
      <c r="L735" s="58"/>
      <c r="M735" s="58"/>
      <c r="N735" s="58"/>
      <c r="O735" s="58"/>
      <c r="P735" s="55"/>
      <c r="Q735" s="55"/>
      <c r="R735" s="55"/>
      <c r="S735" s="59"/>
      <c r="T735" s="55"/>
      <c r="U735" s="55"/>
      <c r="V735" s="55"/>
      <c r="W735" s="55"/>
      <c r="X735" s="55"/>
      <c r="Y735" s="55"/>
    </row>
    <row r="736" spans="1:25" s="31" customFormat="1" ht="13.5" customHeight="1" x14ac:dyDescent="0.25">
      <c r="A736" s="55"/>
      <c r="B736" s="56"/>
      <c r="C736" s="56"/>
      <c r="D736" s="57"/>
      <c r="E736" s="57"/>
      <c r="F736" s="59"/>
      <c r="G736" s="55"/>
      <c r="H736" s="55"/>
      <c r="I736" s="55"/>
      <c r="J736" s="55"/>
      <c r="K736" s="55"/>
      <c r="L736" s="55"/>
      <c r="M736" s="55"/>
      <c r="N736" s="55"/>
      <c r="O736" s="55"/>
      <c r="P736" s="55"/>
      <c r="Q736" s="55"/>
      <c r="R736" s="55"/>
      <c r="S736" s="59"/>
      <c r="T736" s="55"/>
      <c r="U736" s="55"/>
      <c r="V736" s="55"/>
      <c r="W736" s="55"/>
      <c r="X736" s="55"/>
      <c r="Y736" s="55"/>
    </row>
    <row r="737" spans="1:25" s="31" customFormat="1" ht="13.5" customHeight="1" x14ac:dyDescent="0.25">
      <c r="A737" s="55"/>
      <c r="B737" s="56"/>
      <c r="C737" s="56"/>
      <c r="D737" s="57"/>
      <c r="E737" s="57"/>
      <c r="F737" s="59"/>
      <c r="G737" s="55"/>
      <c r="H737" s="55"/>
      <c r="I737" s="55"/>
      <c r="J737" s="55"/>
      <c r="K737" s="55"/>
      <c r="L737" s="58"/>
      <c r="M737" s="58"/>
      <c r="N737" s="58"/>
      <c r="O737" s="58"/>
      <c r="P737" s="55"/>
      <c r="Q737" s="55"/>
      <c r="R737" s="55"/>
      <c r="S737" s="59"/>
      <c r="T737" s="55"/>
      <c r="U737" s="60"/>
      <c r="V737" s="55"/>
      <c r="W737" s="55"/>
      <c r="X737" s="55"/>
      <c r="Y737" s="55"/>
    </row>
    <row r="738" spans="1:25" s="31" customFormat="1" ht="13.5" customHeight="1" x14ac:dyDescent="0.25">
      <c r="A738" s="55"/>
      <c r="B738" s="56"/>
      <c r="C738" s="56"/>
      <c r="D738" s="57"/>
      <c r="E738" s="57"/>
      <c r="F738" s="59"/>
      <c r="G738" s="55"/>
      <c r="H738" s="55"/>
      <c r="I738" s="55"/>
      <c r="J738" s="55"/>
      <c r="K738" s="55"/>
      <c r="L738" s="55"/>
      <c r="M738" s="55"/>
      <c r="N738" s="55"/>
      <c r="O738" s="55"/>
      <c r="P738" s="55"/>
      <c r="Q738" s="55"/>
      <c r="R738" s="55"/>
      <c r="S738" s="59"/>
      <c r="T738" s="55"/>
      <c r="U738" s="55"/>
      <c r="V738" s="55"/>
      <c r="W738" s="55"/>
      <c r="X738" s="55"/>
      <c r="Y738" s="55"/>
    </row>
    <row r="739" spans="1:25" s="31" customFormat="1" ht="13.5" customHeight="1" x14ac:dyDescent="0.25">
      <c r="A739" s="55"/>
      <c r="B739" s="56"/>
      <c r="C739" s="56"/>
      <c r="D739" s="57"/>
      <c r="E739" s="57"/>
      <c r="F739" s="59"/>
      <c r="G739" s="55"/>
      <c r="H739" s="55"/>
      <c r="I739" s="55"/>
      <c r="J739" s="55"/>
      <c r="K739" s="55"/>
      <c r="L739" s="58"/>
      <c r="M739" s="58"/>
      <c r="N739" s="58"/>
      <c r="O739" s="58"/>
      <c r="P739" s="55"/>
      <c r="Q739" s="55"/>
      <c r="R739" s="55"/>
      <c r="S739" s="55"/>
      <c r="T739" s="59"/>
      <c r="U739" s="55"/>
      <c r="V739" s="59"/>
      <c r="W739" s="59"/>
      <c r="X739" s="55"/>
      <c r="Y739" s="55"/>
    </row>
    <row r="740" spans="1:25" s="31" customFormat="1" ht="13.5" customHeight="1" x14ac:dyDescent="0.25">
      <c r="A740" s="55"/>
      <c r="B740" s="56"/>
      <c r="C740" s="56"/>
      <c r="D740" s="57"/>
      <c r="E740" s="57"/>
      <c r="F740" s="59"/>
      <c r="G740" s="55"/>
      <c r="H740" s="55"/>
      <c r="I740" s="55"/>
      <c r="J740" s="55"/>
      <c r="K740" s="55"/>
      <c r="L740" s="55"/>
      <c r="M740" s="55"/>
      <c r="N740" s="55"/>
      <c r="O740" s="55"/>
      <c r="P740" s="55"/>
      <c r="Q740" s="55"/>
      <c r="R740" s="55"/>
      <c r="S740" s="55"/>
      <c r="T740" s="59"/>
      <c r="U740" s="55"/>
      <c r="V740" s="59"/>
      <c r="W740" s="59"/>
      <c r="X740" s="55"/>
      <c r="Y740" s="55"/>
    </row>
    <row r="741" spans="1:25" s="31" customFormat="1" ht="13.5" customHeight="1" x14ac:dyDescent="0.25">
      <c r="A741" s="55"/>
      <c r="B741" s="56"/>
      <c r="C741" s="56"/>
      <c r="D741" s="57"/>
      <c r="E741" s="57"/>
      <c r="F741" s="61"/>
      <c r="G741" s="55"/>
      <c r="H741" s="55"/>
      <c r="I741" s="60"/>
      <c r="J741" s="55"/>
      <c r="K741" s="55"/>
      <c r="L741" s="55"/>
      <c r="M741" s="55"/>
      <c r="N741" s="55"/>
      <c r="O741" s="55"/>
      <c r="P741" s="55"/>
      <c r="Q741" s="55"/>
      <c r="R741" s="55"/>
      <c r="S741" s="55"/>
      <c r="T741" s="55"/>
      <c r="U741" s="55"/>
      <c r="V741" s="55"/>
      <c r="W741" s="55"/>
      <c r="X741" s="55"/>
      <c r="Y741" s="55"/>
    </row>
    <row r="742" spans="1:25" s="31" customFormat="1" ht="13.5" customHeight="1" x14ac:dyDescent="0.25">
      <c r="A742" s="55"/>
      <c r="B742" s="56"/>
      <c r="C742" s="56"/>
      <c r="D742" s="57"/>
      <c r="E742" s="57"/>
      <c r="F742" s="55"/>
      <c r="G742" s="55"/>
      <c r="H742" s="55"/>
      <c r="I742" s="55"/>
      <c r="J742" s="55"/>
      <c r="K742" s="55"/>
      <c r="L742" s="58"/>
      <c r="M742" s="58"/>
      <c r="N742" s="58"/>
      <c r="O742" s="58"/>
      <c r="P742" s="55"/>
      <c r="Q742" s="55"/>
      <c r="R742" s="55"/>
      <c r="S742" s="55"/>
      <c r="T742" s="55"/>
      <c r="U742" s="55"/>
      <c r="V742" s="55"/>
      <c r="W742" s="55"/>
      <c r="X742" s="55"/>
      <c r="Y742" s="55"/>
    </row>
    <row r="743" spans="1:25" s="31" customFormat="1" ht="13.5" customHeight="1" x14ac:dyDescent="0.25">
      <c r="A743" s="55"/>
      <c r="B743" s="56"/>
      <c r="C743" s="56"/>
      <c r="D743" s="57"/>
      <c r="E743" s="57"/>
      <c r="F743" s="55"/>
      <c r="G743" s="55"/>
      <c r="H743" s="55"/>
      <c r="I743" s="55"/>
      <c r="J743" s="55"/>
      <c r="K743" s="55"/>
      <c r="L743" s="58"/>
      <c r="M743" s="58"/>
      <c r="N743" s="58"/>
      <c r="O743" s="58"/>
      <c r="P743" s="55"/>
      <c r="Q743" s="55"/>
      <c r="R743" s="55"/>
      <c r="S743" s="55"/>
      <c r="T743" s="55"/>
      <c r="U743" s="55"/>
      <c r="V743" s="55"/>
      <c r="W743" s="55"/>
      <c r="X743" s="55"/>
      <c r="Y743" s="55"/>
    </row>
    <row r="744" spans="1:25" s="31" customFormat="1" ht="13.5" customHeight="1" x14ac:dyDescent="0.25">
      <c r="A744" s="55"/>
      <c r="B744" s="56"/>
      <c r="C744" s="56"/>
      <c r="D744" s="57"/>
      <c r="E744" s="57"/>
      <c r="F744" s="55"/>
      <c r="G744" s="55"/>
      <c r="H744" s="55"/>
      <c r="I744" s="60"/>
      <c r="J744" s="55"/>
      <c r="K744" s="55"/>
      <c r="L744" s="55"/>
      <c r="M744" s="55"/>
      <c r="N744" s="55"/>
      <c r="O744" s="55"/>
      <c r="P744" s="55"/>
      <c r="Q744" s="55"/>
      <c r="R744" s="55"/>
      <c r="S744" s="55"/>
      <c r="T744" s="55"/>
      <c r="U744" s="55"/>
      <c r="V744" s="55"/>
      <c r="W744" s="55"/>
      <c r="X744" s="55"/>
      <c r="Y744" s="55"/>
    </row>
    <row r="745" spans="1:25" s="31" customFormat="1" ht="13.5" customHeight="1" x14ac:dyDescent="0.25">
      <c r="A745" s="55"/>
      <c r="B745" s="56"/>
      <c r="C745" s="56"/>
      <c r="D745" s="57"/>
      <c r="E745" s="57"/>
      <c r="F745" s="55"/>
      <c r="G745" s="55"/>
      <c r="H745" s="55"/>
      <c r="I745" s="60"/>
      <c r="J745" s="55"/>
      <c r="K745" s="55"/>
      <c r="L745" s="55"/>
      <c r="M745" s="55"/>
      <c r="N745" s="55"/>
      <c r="O745" s="55"/>
      <c r="P745" s="55"/>
      <c r="Q745" s="55"/>
      <c r="R745" s="55"/>
      <c r="S745" s="55"/>
      <c r="T745" s="55"/>
      <c r="U745" s="55"/>
      <c r="V745" s="55"/>
      <c r="W745" s="55"/>
      <c r="X745" s="55"/>
      <c r="Y745" s="55"/>
    </row>
    <row r="746" spans="1:25" s="31" customFormat="1" ht="13.5" customHeight="1" x14ac:dyDescent="0.25">
      <c r="A746" s="55"/>
      <c r="B746" s="56"/>
      <c r="C746" s="56"/>
      <c r="D746" s="57"/>
      <c r="E746" s="57"/>
      <c r="F746" s="55"/>
      <c r="G746" s="55"/>
      <c r="H746" s="55"/>
      <c r="I746" s="55"/>
      <c r="J746" s="55"/>
      <c r="K746" s="55"/>
      <c r="L746" s="58"/>
      <c r="M746" s="58"/>
      <c r="N746" s="58"/>
      <c r="O746" s="58"/>
      <c r="P746" s="55"/>
      <c r="Q746" s="55"/>
      <c r="R746" s="55"/>
      <c r="S746" s="55"/>
      <c r="T746" s="55"/>
      <c r="U746" s="55"/>
      <c r="V746" s="55"/>
      <c r="W746" s="55"/>
      <c r="X746" s="55"/>
      <c r="Y746" s="55"/>
    </row>
    <row r="747" spans="1:25" s="31" customFormat="1" ht="13.5" customHeight="1" x14ac:dyDescent="0.25">
      <c r="A747" s="55"/>
      <c r="B747" s="56"/>
      <c r="C747" s="56"/>
      <c r="D747" s="57"/>
      <c r="E747" s="57"/>
      <c r="F747" s="55"/>
      <c r="G747" s="55"/>
      <c r="H747" s="55"/>
      <c r="I747" s="55"/>
      <c r="J747" s="55"/>
      <c r="K747" s="55"/>
      <c r="L747" s="55"/>
      <c r="M747" s="55"/>
      <c r="N747" s="55"/>
      <c r="O747" s="55"/>
      <c r="P747" s="55"/>
      <c r="Q747" s="55"/>
      <c r="R747" s="55"/>
      <c r="S747" s="55"/>
      <c r="T747" s="55"/>
      <c r="U747" s="55"/>
      <c r="V747" s="55"/>
      <c r="W747" s="55"/>
      <c r="X747" s="55"/>
      <c r="Y747" s="55"/>
    </row>
    <row r="748" spans="1:25" s="31" customFormat="1" ht="13.5" customHeight="1" x14ac:dyDescent="0.25">
      <c r="A748" s="55"/>
      <c r="B748" s="56"/>
      <c r="C748" s="56"/>
      <c r="D748" s="57"/>
      <c r="E748" s="57"/>
      <c r="F748" s="55"/>
      <c r="G748" s="55"/>
      <c r="H748" s="55"/>
      <c r="I748" s="60"/>
      <c r="J748" s="55"/>
      <c r="K748" s="55"/>
      <c r="L748" s="55"/>
      <c r="M748" s="55"/>
      <c r="N748" s="55"/>
      <c r="O748" s="55"/>
      <c r="P748" s="55"/>
      <c r="Q748" s="55"/>
      <c r="R748" s="55"/>
      <c r="S748" s="55"/>
      <c r="T748" s="55"/>
      <c r="U748" s="55"/>
      <c r="V748" s="55"/>
      <c r="W748" s="55"/>
      <c r="X748" s="55"/>
      <c r="Y748" s="59"/>
    </row>
    <row r="749" spans="1:25" s="31" customFormat="1" ht="13.5" customHeight="1" x14ac:dyDescent="0.25">
      <c r="A749" s="55"/>
      <c r="B749" s="56"/>
      <c r="C749" s="56"/>
      <c r="D749" s="57"/>
      <c r="E749" s="57"/>
      <c r="F749" s="59"/>
      <c r="G749" s="55"/>
      <c r="H749" s="55"/>
      <c r="I749" s="55"/>
      <c r="J749" s="55"/>
      <c r="K749" s="55"/>
      <c r="L749" s="58"/>
      <c r="M749" s="58"/>
      <c r="N749" s="58"/>
      <c r="O749" s="58"/>
      <c r="P749" s="55"/>
      <c r="Q749" s="55"/>
      <c r="R749" s="55"/>
      <c r="S749" s="59"/>
      <c r="T749" s="55"/>
      <c r="U749" s="55"/>
      <c r="V749" s="55"/>
      <c r="W749" s="55"/>
      <c r="X749" s="55"/>
      <c r="Y749" s="55"/>
    </row>
    <row r="750" spans="1:25" s="31" customFormat="1" ht="13.5" customHeight="1" x14ac:dyDescent="0.25">
      <c r="A750" s="55"/>
      <c r="B750" s="56"/>
      <c r="C750" s="56"/>
      <c r="D750" s="57"/>
      <c r="E750" s="57"/>
      <c r="F750" s="59"/>
      <c r="G750" s="55"/>
      <c r="H750" s="55"/>
      <c r="I750" s="55"/>
      <c r="J750" s="55"/>
      <c r="K750" s="55"/>
      <c r="L750" s="55"/>
      <c r="M750" s="55"/>
      <c r="N750" s="55"/>
      <c r="O750" s="55"/>
      <c r="P750" s="55"/>
      <c r="Q750" s="55"/>
      <c r="R750" s="55"/>
      <c r="S750" s="59"/>
      <c r="T750" s="55"/>
      <c r="U750" s="55"/>
      <c r="V750" s="55"/>
      <c r="W750" s="55"/>
      <c r="X750" s="55"/>
      <c r="Y750" s="55"/>
    </row>
    <row r="751" spans="1:25" s="31" customFormat="1" ht="13.5" customHeight="1" x14ac:dyDescent="0.25">
      <c r="A751" s="55"/>
      <c r="B751" s="56"/>
      <c r="C751" s="56"/>
      <c r="D751" s="57"/>
      <c r="E751" s="57"/>
      <c r="F751" s="59"/>
      <c r="G751" s="55"/>
      <c r="H751" s="55"/>
      <c r="I751" s="55"/>
      <c r="J751" s="55"/>
      <c r="K751" s="55"/>
      <c r="L751" s="55"/>
      <c r="M751" s="55"/>
      <c r="N751" s="55"/>
      <c r="O751" s="55"/>
      <c r="P751" s="55"/>
      <c r="Q751" s="55"/>
      <c r="R751" s="55"/>
      <c r="S751" s="55"/>
      <c r="T751" s="59"/>
      <c r="U751" s="59"/>
      <c r="V751" s="59"/>
      <c r="W751" s="59"/>
      <c r="X751" s="59"/>
      <c r="Y751" s="59"/>
    </row>
    <row r="752" spans="1:25" s="31" customFormat="1" ht="13.5" customHeight="1" x14ac:dyDescent="0.25">
      <c r="A752" s="55"/>
      <c r="B752" s="56"/>
      <c r="C752" s="56"/>
      <c r="D752" s="57"/>
      <c r="E752" s="57"/>
      <c r="F752" s="59"/>
      <c r="G752" s="55"/>
      <c r="H752" s="55"/>
      <c r="I752" s="55"/>
      <c r="J752" s="55"/>
      <c r="K752" s="55"/>
      <c r="L752" s="55"/>
      <c r="M752" s="55"/>
      <c r="N752" s="55"/>
      <c r="O752" s="55"/>
      <c r="P752" s="55"/>
      <c r="Q752" s="55"/>
      <c r="R752" s="55"/>
      <c r="S752" s="55"/>
      <c r="T752" s="59"/>
      <c r="U752" s="59"/>
      <c r="V752" s="59"/>
      <c r="W752" s="59"/>
      <c r="X752" s="59"/>
      <c r="Y752" s="59"/>
    </row>
    <row r="753" spans="1:25" s="31" customFormat="1" ht="13.5" customHeight="1" x14ac:dyDescent="0.25">
      <c r="A753" s="55"/>
      <c r="B753" s="56"/>
      <c r="C753" s="56"/>
      <c r="D753" s="57"/>
      <c r="E753" s="57"/>
      <c r="F753" s="59"/>
      <c r="G753" s="55"/>
      <c r="H753" s="55"/>
      <c r="I753" s="55"/>
      <c r="J753" s="55"/>
      <c r="K753" s="55"/>
      <c r="L753" s="58"/>
      <c r="M753" s="58"/>
      <c r="N753" s="58"/>
      <c r="O753" s="58"/>
      <c r="P753" s="55"/>
      <c r="Q753" s="55"/>
      <c r="R753" s="55"/>
      <c r="S753" s="55"/>
      <c r="T753" s="59"/>
      <c r="U753" s="55"/>
      <c r="V753" s="59"/>
      <c r="W753" s="59"/>
      <c r="X753" s="55"/>
      <c r="Y753" s="55"/>
    </row>
    <row r="754" spans="1:25" s="31" customFormat="1" ht="13.5" customHeight="1" x14ac:dyDescent="0.25">
      <c r="A754" s="55"/>
      <c r="B754" s="56"/>
      <c r="C754" s="56"/>
      <c r="D754" s="57"/>
      <c r="E754" s="57"/>
      <c r="F754" s="59"/>
      <c r="G754" s="55"/>
      <c r="H754" s="55"/>
      <c r="I754" s="55"/>
      <c r="J754" s="55"/>
      <c r="K754" s="55"/>
      <c r="L754" s="58"/>
      <c r="M754" s="58"/>
      <c r="N754" s="58"/>
      <c r="O754" s="58"/>
      <c r="P754" s="55"/>
      <c r="Q754" s="55"/>
      <c r="R754" s="55"/>
      <c r="S754" s="55"/>
      <c r="T754" s="59"/>
      <c r="U754" s="55"/>
      <c r="V754" s="59"/>
      <c r="W754" s="59"/>
      <c r="X754" s="55"/>
      <c r="Y754" s="55"/>
    </row>
    <row r="755" spans="1:25" s="31" customFormat="1" ht="13.5" customHeight="1" x14ac:dyDescent="0.25">
      <c r="A755" s="55"/>
      <c r="B755" s="56"/>
      <c r="C755" s="56"/>
      <c r="D755" s="57"/>
      <c r="E755" s="57"/>
      <c r="F755" s="62"/>
      <c r="G755" s="55"/>
      <c r="H755" s="55"/>
      <c r="I755" s="55"/>
      <c r="J755" s="55"/>
      <c r="K755" s="55"/>
      <c r="L755" s="55"/>
      <c r="M755" s="55"/>
      <c r="N755" s="55"/>
      <c r="O755" s="55"/>
      <c r="P755" s="55"/>
      <c r="Q755" s="55"/>
      <c r="R755" s="55"/>
      <c r="S755" s="59"/>
      <c r="T755" s="59"/>
      <c r="U755" s="60"/>
      <c r="V755" s="55"/>
      <c r="W755" s="59"/>
      <c r="X755" s="59"/>
      <c r="Y755" s="55"/>
    </row>
    <row r="756" spans="1:25" s="31" customFormat="1" ht="13.5" customHeight="1" x14ac:dyDescent="0.25">
      <c r="A756" s="55"/>
      <c r="B756" s="56"/>
      <c r="C756" s="56"/>
      <c r="D756" s="57"/>
      <c r="E756" s="57"/>
      <c r="F756" s="59"/>
      <c r="G756" s="55"/>
      <c r="H756" s="55"/>
      <c r="I756" s="55"/>
      <c r="J756" s="55"/>
      <c r="K756" s="55"/>
      <c r="L756" s="55"/>
      <c r="M756" s="55"/>
      <c r="N756" s="55"/>
      <c r="O756" s="55"/>
      <c r="P756" s="55"/>
      <c r="Q756" s="55"/>
      <c r="R756" s="55"/>
      <c r="S756" s="59"/>
      <c r="T756" s="59"/>
      <c r="U756" s="55"/>
      <c r="V756" s="55"/>
      <c r="W756" s="59"/>
      <c r="X756" s="59"/>
      <c r="Y756" s="55"/>
    </row>
    <row r="757" spans="1:25" s="31" customFormat="1" ht="13.5" customHeight="1" x14ac:dyDescent="0.25">
      <c r="A757" s="55"/>
      <c r="B757" s="56"/>
      <c r="C757" s="56"/>
      <c r="D757" s="57"/>
      <c r="E757" s="57"/>
      <c r="F757" s="59"/>
      <c r="G757" s="55"/>
      <c r="H757" s="55"/>
      <c r="I757" s="55"/>
      <c r="J757" s="55"/>
      <c r="K757" s="55"/>
      <c r="L757" s="58"/>
      <c r="M757" s="58"/>
      <c r="N757" s="58"/>
      <c r="O757" s="58"/>
      <c r="P757" s="55"/>
      <c r="Q757" s="55"/>
      <c r="R757" s="55"/>
      <c r="S757" s="59"/>
      <c r="T757" s="59"/>
      <c r="U757" s="55"/>
      <c r="V757" s="59"/>
      <c r="W757" s="59"/>
      <c r="X757" s="59"/>
      <c r="Y757" s="55"/>
    </row>
    <row r="758" spans="1:25" s="31" customFormat="1" ht="13.5" customHeight="1" x14ac:dyDescent="0.25">
      <c r="A758" s="55"/>
      <c r="B758" s="56"/>
      <c r="C758" s="56"/>
      <c r="D758" s="57"/>
      <c r="E758" s="57"/>
      <c r="F758" s="59"/>
      <c r="G758" s="55"/>
      <c r="H758" s="55"/>
      <c r="I758" s="55"/>
      <c r="J758" s="55"/>
      <c r="K758" s="55"/>
      <c r="L758" s="55"/>
      <c r="M758" s="55"/>
      <c r="N758" s="55"/>
      <c r="O758" s="55"/>
      <c r="P758" s="55"/>
      <c r="Q758" s="55"/>
      <c r="R758" s="55"/>
      <c r="S758" s="59"/>
      <c r="T758" s="59"/>
      <c r="U758" s="55"/>
      <c r="V758" s="59"/>
      <c r="W758" s="59"/>
      <c r="X758" s="59"/>
      <c r="Y758" s="55"/>
    </row>
    <row r="759" spans="1:25" s="31" customFormat="1" ht="13.5" customHeight="1" x14ac:dyDescent="0.25">
      <c r="A759" s="55"/>
      <c r="B759" s="56"/>
      <c r="C759" s="56"/>
      <c r="D759" s="57"/>
      <c r="E759" s="57"/>
      <c r="F759" s="59"/>
      <c r="G759" s="55"/>
      <c r="H759" s="55"/>
      <c r="I759" s="55"/>
      <c r="J759" s="55"/>
      <c r="K759" s="55"/>
      <c r="L759" s="55"/>
      <c r="M759" s="55"/>
      <c r="N759" s="55"/>
      <c r="O759" s="55"/>
      <c r="P759" s="55"/>
      <c r="Q759" s="55"/>
      <c r="R759" s="55"/>
      <c r="S759" s="55"/>
      <c r="T759" s="59"/>
      <c r="U759" s="59"/>
      <c r="V759" s="55"/>
      <c r="W759" s="59"/>
      <c r="X759" s="59"/>
      <c r="Y759" s="55"/>
    </row>
    <row r="760" spans="1:25" s="31" customFormat="1" ht="13.5" customHeight="1" x14ac:dyDescent="0.25">
      <c r="A760" s="55"/>
      <c r="B760" s="56"/>
      <c r="C760" s="56"/>
      <c r="D760" s="57"/>
      <c r="E760" s="57"/>
      <c r="F760" s="59"/>
      <c r="G760" s="55"/>
      <c r="H760" s="55"/>
      <c r="I760" s="55"/>
      <c r="J760" s="55"/>
      <c r="K760" s="55"/>
      <c r="L760" s="55"/>
      <c r="M760" s="55"/>
      <c r="N760" s="55"/>
      <c r="O760" s="55"/>
      <c r="P760" s="55"/>
      <c r="Q760" s="55"/>
      <c r="R760" s="55"/>
      <c r="S760" s="55"/>
      <c r="T760" s="59"/>
      <c r="U760" s="59"/>
      <c r="V760" s="55"/>
      <c r="W760" s="59"/>
      <c r="X760" s="59"/>
      <c r="Y760" s="55"/>
    </row>
    <row r="761" spans="1:25" s="31" customFormat="1" ht="13.5" customHeight="1" x14ac:dyDescent="0.25">
      <c r="A761" s="55"/>
      <c r="B761" s="56"/>
      <c r="C761" s="56"/>
      <c r="D761" s="57"/>
      <c r="E761" s="57"/>
      <c r="F761" s="55"/>
      <c r="G761" s="55"/>
      <c r="H761" s="55"/>
      <c r="I761" s="55"/>
      <c r="J761" s="55"/>
      <c r="K761" s="55"/>
      <c r="L761" s="58"/>
      <c r="M761" s="58"/>
      <c r="N761" s="58"/>
      <c r="O761" s="58"/>
      <c r="P761" s="55"/>
      <c r="Q761" s="55"/>
      <c r="R761" s="55"/>
      <c r="S761" s="59"/>
      <c r="T761" s="59"/>
      <c r="U761" s="55"/>
      <c r="V761" s="59"/>
      <c r="W761" s="59"/>
      <c r="X761" s="59"/>
      <c r="Y761" s="59"/>
    </row>
    <row r="762" spans="1:25" s="31" customFormat="1" ht="13.5" customHeight="1" x14ac:dyDescent="0.25">
      <c r="A762" s="55"/>
      <c r="B762" s="56"/>
      <c r="C762" s="56"/>
      <c r="D762" s="57"/>
      <c r="E762" s="57"/>
      <c r="F762" s="55"/>
      <c r="G762" s="55"/>
      <c r="H762" s="55"/>
      <c r="I762" s="55"/>
      <c r="J762" s="55"/>
      <c r="K762" s="55"/>
      <c r="L762" s="55"/>
      <c r="M762" s="55"/>
      <c r="N762" s="55"/>
      <c r="O762" s="55"/>
      <c r="P762" s="55"/>
      <c r="Q762" s="55"/>
      <c r="R762" s="55"/>
      <c r="S762" s="59"/>
      <c r="T762" s="59"/>
      <c r="U762" s="55"/>
      <c r="V762" s="59"/>
      <c r="W762" s="59"/>
      <c r="X762" s="59"/>
      <c r="Y762" s="59"/>
    </row>
    <row r="763" spans="1:25" s="31" customFormat="1" ht="13.5" customHeight="1" x14ac:dyDescent="0.25">
      <c r="A763" s="55"/>
      <c r="B763" s="56"/>
      <c r="C763" s="56"/>
      <c r="D763" s="57"/>
      <c r="E763" s="57"/>
      <c r="F763" s="61"/>
      <c r="G763" s="55"/>
      <c r="H763" s="55"/>
      <c r="I763" s="55"/>
      <c r="J763" s="55"/>
      <c r="K763" s="55"/>
      <c r="L763" s="55"/>
      <c r="M763" s="55"/>
      <c r="N763" s="55"/>
      <c r="O763" s="55"/>
      <c r="P763" s="55"/>
      <c r="Q763" s="55"/>
      <c r="R763" s="55"/>
      <c r="S763" s="59"/>
      <c r="T763" s="59"/>
      <c r="U763" s="55"/>
      <c r="V763" s="59"/>
      <c r="W763" s="59"/>
      <c r="X763" s="59"/>
      <c r="Y763" s="59"/>
    </row>
    <row r="764" spans="1:25" s="31" customFormat="1" ht="13.5" customHeight="1" x14ac:dyDescent="0.25">
      <c r="A764" s="55"/>
      <c r="B764" s="56"/>
      <c r="C764" s="56"/>
      <c r="D764" s="57"/>
      <c r="E764" s="57"/>
      <c r="F764" s="55"/>
      <c r="G764" s="55"/>
      <c r="H764" s="55"/>
      <c r="I764" s="55"/>
      <c r="J764" s="55"/>
      <c r="K764" s="55"/>
      <c r="L764" s="58"/>
      <c r="M764" s="58"/>
      <c r="N764" s="58"/>
      <c r="O764" s="58"/>
      <c r="P764" s="55"/>
      <c r="Q764" s="55"/>
      <c r="R764" s="55"/>
      <c r="S764" s="59"/>
      <c r="T764" s="59"/>
      <c r="U764" s="55"/>
      <c r="V764" s="59"/>
      <c r="W764" s="59"/>
      <c r="X764" s="59"/>
      <c r="Y764" s="59"/>
    </row>
    <row r="765" spans="1:25" s="31" customFormat="1" ht="13.5" customHeight="1" x14ac:dyDescent="0.25">
      <c r="A765" s="55"/>
      <c r="B765" s="56"/>
      <c r="C765" s="56"/>
      <c r="D765" s="57"/>
      <c r="E765" s="57"/>
      <c r="F765" s="55"/>
      <c r="G765" s="55"/>
      <c r="H765" s="55"/>
      <c r="I765" s="55"/>
      <c r="J765" s="55"/>
      <c r="K765" s="55"/>
      <c r="L765" s="58"/>
      <c r="M765" s="58"/>
      <c r="N765" s="58"/>
      <c r="O765" s="58"/>
      <c r="P765" s="55"/>
      <c r="Q765" s="55"/>
      <c r="R765" s="55"/>
      <c r="S765" s="55"/>
      <c r="T765" s="55"/>
      <c r="U765" s="55"/>
      <c r="V765" s="55"/>
      <c r="W765" s="55"/>
      <c r="X765" s="55"/>
      <c r="Y765" s="55"/>
    </row>
    <row r="766" spans="1:25" s="31" customFormat="1" ht="13.5" customHeight="1" x14ac:dyDescent="0.25">
      <c r="A766" s="55"/>
      <c r="B766" s="56"/>
      <c r="C766" s="56"/>
      <c r="D766" s="57"/>
      <c r="E766" s="57"/>
      <c r="F766" s="55"/>
      <c r="G766" s="55"/>
      <c r="H766" s="55"/>
      <c r="I766" s="55"/>
      <c r="J766" s="55"/>
      <c r="K766" s="55"/>
      <c r="L766" s="58"/>
      <c r="M766" s="58"/>
      <c r="N766" s="58"/>
      <c r="O766" s="58"/>
      <c r="P766" s="55"/>
      <c r="Q766" s="55"/>
      <c r="R766" s="55"/>
      <c r="S766" s="55"/>
      <c r="T766" s="55"/>
      <c r="U766" s="55"/>
      <c r="V766" s="55"/>
      <c r="W766" s="55"/>
      <c r="X766" s="55"/>
      <c r="Y766" s="55"/>
    </row>
    <row r="767" spans="1:25" s="31" customFormat="1" ht="13.5" customHeight="1" x14ac:dyDescent="0.25">
      <c r="A767" s="55"/>
      <c r="B767" s="56"/>
      <c r="C767" s="56"/>
      <c r="D767" s="57"/>
      <c r="E767" s="57"/>
      <c r="F767" s="55"/>
      <c r="G767" s="55"/>
      <c r="H767" s="55"/>
      <c r="I767" s="60"/>
      <c r="J767" s="55"/>
      <c r="K767" s="55"/>
      <c r="L767" s="55"/>
      <c r="M767" s="55"/>
      <c r="N767" s="55"/>
      <c r="O767" s="55"/>
      <c r="P767" s="55"/>
      <c r="Q767" s="55"/>
      <c r="R767" s="55"/>
      <c r="S767" s="55"/>
      <c r="T767" s="55"/>
      <c r="U767" s="55"/>
      <c r="V767" s="55"/>
      <c r="W767" s="55"/>
      <c r="X767" s="55"/>
      <c r="Y767" s="55"/>
    </row>
    <row r="768" spans="1:25" s="31" customFormat="1" ht="13.5" customHeight="1" x14ac:dyDescent="0.25">
      <c r="A768" s="55"/>
      <c r="B768" s="56"/>
      <c r="C768" s="56"/>
      <c r="D768" s="57"/>
      <c r="E768" s="57"/>
      <c r="F768" s="55"/>
      <c r="G768" s="55"/>
      <c r="H768" s="55"/>
      <c r="I768" s="55"/>
      <c r="J768" s="55"/>
      <c r="K768" s="55"/>
      <c r="L768" s="58"/>
      <c r="M768" s="58"/>
      <c r="N768" s="58"/>
      <c r="O768" s="58"/>
      <c r="P768" s="55"/>
      <c r="Q768" s="55"/>
      <c r="R768" s="55"/>
      <c r="S768" s="55"/>
      <c r="T768" s="55"/>
      <c r="U768" s="55"/>
      <c r="V768" s="55"/>
      <c r="W768" s="55"/>
      <c r="X768" s="55"/>
      <c r="Y768" s="55"/>
    </row>
    <row r="769" spans="1:25" s="31" customFormat="1" ht="13.5" customHeight="1" x14ac:dyDescent="0.25">
      <c r="A769" s="55"/>
      <c r="B769" s="56"/>
      <c r="C769" s="56"/>
      <c r="D769" s="57"/>
      <c r="E769" s="57"/>
      <c r="F769" s="55"/>
      <c r="G769" s="55"/>
      <c r="H769" s="55"/>
      <c r="I769" s="55"/>
      <c r="J769" s="55"/>
      <c r="K769" s="55"/>
      <c r="L769" s="55"/>
      <c r="M769" s="55"/>
      <c r="N769" s="55"/>
      <c r="O769" s="55"/>
      <c r="P769" s="55"/>
      <c r="Q769" s="55"/>
      <c r="R769" s="55"/>
      <c r="S769" s="55"/>
      <c r="T769" s="55"/>
      <c r="U769" s="55"/>
      <c r="V769" s="55"/>
      <c r="W769" s="55"/>
      <c r="X769" s="55"/>
      <c r="Y769" s="55"/>
    </row>
    <row r="770" spans="1:25" s="31" customFormat="1" ht="13.5" customHeight="1" x14ac:dyDescent="0.25">
      <c r="A770" s="55"/>
      <c r="B770" s="56"/>
      <c r="C770" s="56"/>
      <c r="D770" s="57"/>
      <c r="E770" s="57"/>
      <c r="F770" s="55"/>
      <c r="G770" s="55"/>
      <c r="H770" s="55"/>
      <c r="I770" s="55"/>
      <c r="J770" s="55"/>
      <c r="K770" s="55"/>
      <c r="L770" s="55"/>
      <c r="M770" s="55"/>
      <c r="N770" s="55"/>
      <c r="O770" s="55"/>
      <c r="P770" s="55"/>
      <c r="Q770" s="55"/>
      <c r="R770" s="55"/>
      <c r="S770" s="55"/>
      <c r="T770" s="55"/>
      <c r="U770" s="55"/>
      <c r="V770" s="55"/>
      <c r="W770" s="55"/>
      <c r="X770" s="55"/>
      <c r="Y770" s="55"/>
    </row>
    <row r="771" spans="1:25" s="31" customFormat="1" ht="13.5" customHeight="1" x14ac:dyDescent="0.25">
      <c r="A771" s="55"/>
      <c r="B771" s="56"/>
      <c r="C771" s="56"/>
      <c r="D771" s="57"/>
      <c r="E771" s="57"/>
      <c r="F771" s="55"/>
      <c r="G771" s="55"/>
      <c r="H771" s="55"/>
      <c r="I771" s="55"/>
      <c r="J771" s="55"/>
      <c r="K771" s="55"/>
      <c r="L771" s="58"/>
      <c r="M771" s="58"/>
      <c r="N771" s="58"/>
      <c r="O771" s="58"/>
      <c r="P771" s="55"/>
      <c r="Q771" s="55"/>
      <c r="R771" s="55"/>
      <c r="S771" s="55"/>
      <c r="T771" s="55"/>
      <c r="U771" s="55"/>
      <c r="V771" s="55"/>
      <c r="W771" s="55"/>
      <c r="X771" s="55"/>
      <c r="Y771" s="55"/>
    </row>
    <row r="772" spans="1:25" s="31" customFormat="1" ht="13.5" customHeight="1" x14ac:dyDescent="0.25">
      <c r="A772" s="55"/>
      <c r="B772" s="56"/>
      <c r="C772" s="56"/>
      <c r="D772" s="57"/>
      <c r="E772" s="57"/>
      <c r="F772" s="55"/>
      <c r="G772" s="55"/>
      <c r="H772" s="55"/>
      <c r="I772" s="55"/>
      <c r="J772" s="55"/>
      <c r="K772" s="55"/>
      <c r="L772" s="58"/>
      <c r="M772" s="58"/>
      <c r="N772" s="58"/>
      <c r="O772" s="58"/>
      <c r="P772" s="55"/>
      <c r="Q772" s="55"/>
      <c r="R772" s="55"/>
      <c r="S772" s="55"/>
      <c r="T772" s="55"/>
      <c r="U772" s="55"/>
      <c r="V772" s="55"/>
      <c r="W772" s="55"/>
      <c r="X772" s="55"/>
      <c r="Y772" s="55"/>
    </row>
    <row r="773" spans="1:25" s="31" customFormat="1" ht="13.5" customHeight="1" x14ac:dyDescent="0.25">
      <c r="A773" s="55"/>
      <c r="B773" s="56"/>
      <c r="C773" s="56"/>
      <c r="D773" s="57"/>
      <c r="E773" s="57"/>
      <c r="F773" s="55"/>
      <c r="G773" s="55"/>
      <c r="H773" s="55"/>
      <c r="I773" s="55"/>
      <c r="J773" s="55"/>
      <c r="K773" s="55"/>
      <c r="L773" s="58"/>
      <c r="M773" s="58"/>
      <c r="N773" s="58"/>
      <c r="O773" s="58"/>
      <c r="P773" s="55"/>
      <c r="Q773" s="55"/>
      <c r="R773" s="55"/>
      <c r="S773" s="55"/>
      <c r="T773" s="55"/>
      <c r="U773" s="55"/>
      <c r="V773" s="55"/>
      <c r="W773" s="55"/>
      <c r="X773" s="55"/>
      <c r="Y773" s="55"/>
    </row>
    <row r="774" spans="1:25" s="31" customFormat="1" ht="13.5" customHeight="1" x14ac:dyDescent="0.25">
      <c r="A774" s="55"/>
      <c r="B774" s="56"/>
      <c r="C774" s="56"/>
      <c r="D774" s="57"/>
      <c r="E774" s="57"/>
      <c r="F774" s="55"/>
      <c r="G774" s="55"/>
      <c r="H774" s="55"/>
      <c r="I774" s="55"/>
      <c r="J774" s="55"/>
      <c r="K774" s="55"/>
      <c r="L774" s="58"/>
      <c r="M774" s="58"/>
      <c r="N774" s="58"/>
      <c r="O774" s="58"/>
      <c r="P774" s="55"/>
      <c r="Q774" s="55"/>
      <c r="R774" s="55"/>
      <c r="S774" s="55"/>
      <c r="T774" s="55"/>
      <c r="U774" s="55"/>
      <c r="V774" s="55"/>
      <c r="W774" s="55"/>
      <c r="X774" s="55"/>
      <c r="Y774" s="55"/>
    </row>
    <row r="775" spans="1:25" s="31" customFormat="1" ht="13.5" customHeight="1" x14ac:dyDescent="0.25">
      <c r="A775" s="55"/>
      <c r="B775" s="56"/>
      <c r="C775" s="56"/>
      <c r="D775" s="57"/>
      <c r="E775" s="57"/>
      <c r="F775" s="59"/>
      <c r="G775" s="55"/>
      <c r="H775" s="55"/>
      <c r="I775" s="55"/>
      <c r="J775" s="55"/>
      <c r="K775" s="55"/>
      <c r="L775" s="58"/>
      <c r="M775" s="58"/>
      <c r="N775" s="58"/>
      <c r="O775" s="58"/>
      <c r="P775" s="55"/>
      <c r="Q775" s="55"/>
      <c r="R775" s="55"/>
      <c r="S775" s="59"/>
      <c r="T775" s="55"/>
      <c r="U775" s="55"/>
      <c r="V775" s="55"/>
      <c r="W775" s="55"/>
      <c r="X775" s="55"/>
      <c r="Y775" s="55"/>
    </row>
    <row r="776" spans="1:25" s="31" customFormat="1" ht="13.5" customHeight="1" x14ac:dyDescent="0.25">
      <c r="A776" s="55"/>
      <c r="B776" s="56"/>
      <c r="C776" s="56"/>
      <c r="D776" s="57"/>
      <c r="E776" s="57"/>
      <c r="F776" s="59"/>
      <c r="G776" s="55"/>
      <c r="H776" s="55"/>
      <c r="I776" s="55"/>
      <c r="J776" s="55"/>
      <c r="K776" s="55"/>
      <c r="L776" s="55"/>
      <c r="M776" s="55"/>
      <c r="N776" s="55"/>
      <c r="O776" s="55"/>
      <c r="P776" s="55"/>
      <c r="Q776" s="55"/>
      <c r="R776" s="55"/>
      <c r="S776" s="59"/>
      <c r="T776" s="55"/>
      <c r="U776" s="55"/>
      <c r="V776" s="55"/>
      <c r="W776" s="55"/>
      <c r="X776" s="55"/>
      <c r="Y776" s="55"/>
    </row>
    <row r="777" spans="1:25" s="31" customFormat="1" ht="13.5" customHeight="1" x14ac:dyDescent="0.25">
      <c r="A777" s="55"/>
      <c r="B777" s="56"/>
      <c r="C777" s="56"/>
      <c r="D777" s="57"/>
      <c r="E777" s="57"/>
      <c r="F777" s="59"/>
      <c r="G777" s="55"/>
      <c r="H777" s="55"/>
      <c r="I777" s="55"/>
      <c r="J777" s="55"/>
      <c r="K777" s="55"/>
      <c r="L777" s="58"/>
      <c r="M777" s="58"/>
      <c r="N777" s="58"/>
      <c r="O777" s="58"/>
      <c r="P777" s="55"/>
      <c r="Q777" s="55"/>
      <c r="R777" s="55"/>
      <c r="S777" s="59"/>
      <c r="T777" s="55"/>
      <c r="U777" s="60"/>
      <c r="V777" s="55"/>
      <c r="W777" s="55"/>
      <c r="X777" s="55"/>
      <c r="Y777" s="55"/>
    </row>
    <row r="778" spans="1:25" s="31" customFormat="1" ht="13.5" customHeight="1" x14ac:dyDescent="0.25">
      <c r="A778" s="55"/>
      <c r="B778" s="56"/>
      <c r="C778" s="56"/>
      <c r="D778" s="57"/>
      <c r="E778" s="57"/>
      <c r="F778" s="59"/>
      <c r="G778" s="55"/>
      <c r="H778" s="55"/>
      <c r="I778" s="55"/>
      <c r="J778" s="55"/>
      <c r="K778" s="55"/>
      <c r="L778" s="55"/>
      <c r="M778" s="55"/>
      <c r="N778" s="55"/>
      <c r="O778" s="55"/>
      <c r="P778" s="55"/>
      <c r="Q778" s="55"/>
      <c r="R778" s="55"/>
      <c r="S778" s="59"/>
      <c r="T778" s="55"/>
      <c r="U778" s="55"/>
      <c r="V778" s="55"/>
      <c r="W778" s="55"/>
      <c r="X778" s="55"/>
      <c r="Y778" s="55"/>
    </row>
    <row r="779" spans="1:25" s="31" customFormat="1" ht="13.5" customHeight="1" x14ac:dyDescent="0.25">
      <c r="A779" s="55"/>
      <c r="B779" s="56"/>
      <c r="C779" s="56"/>
      <c r="D779" s="57"/>
      <c r="E779" s="57"/>
      <c r="F779" s="59"/>
      <c r="G779" s="55"/>
      <c r="H779" s="55"/>
      <c r="I779" s="55"/>
      <c r="J779" s="55"/>
      <c r="K779" s="55"/>
      <c r="L779" s="58"/>
      <c r="M779" s="58"/>
      <c r="N779" s="58"/>
      <c r="O779" s="58"/>
      <c r="P779" s="55"/>
      <c r="Q779" s="55"/>
      <c r="R779" s="55"/>
      <c r="S779" s="55"/>
      <c r="T779" s="59"/>
      <c r="U779" s="55"/>
      <c r="V779" s="59"/>
      <c r="W779" s="59"/>
      <c r="X779" s="55"/>
      <c r="Y779" s="55"/>
    </row>
    <row r="780" spans="1:25" s="31" customFormat="1" ht="13.5" customHeight="1" x14ac:dyDescent="0.25">
      <c r="A780" s="55"/>
      <c r="B780" s="56"/>
      <c r="C780" s="56"/>
      <c r="D780" s="57"/>
      <c r="E780" s="57"/>
      <c r="F780" s="59"/>
      <c r="G780" s="55"/>
      <c r="H780" s="55"/>
      <c r="I780" s="55"/>
      <c r="J780" s="55"/>
      <c r="K780" s="55"/>
      <c r="L780" s="55"/>
      <c r="M780" s="55"/>
      <c r="N780" s="55"/>
      <c r="O780" s="55"/>
      <c r="P780" s="55"/>
      <c r="Q780" s="55"/>
      <c r="R780" s="55"/>
      <c r="S780" s="55"/>
      <c r="T780" s="59"/>
      <c r="U780" s="55"/>
      <c r="V780" s="59"/>
      <c r="W780" s="59"/>
      <c r="X780" s="55"/>
      <c r="Y780" s="55"/>
    </row>
    <row r="781" spans="1:25" s="31" customFormat="1" ht="13.5" customHeight="1" x14ac:dyDescent="0.25">
      <c r="A781" s="55"/>
      <c r="B781" s="56"/>
      <c r="C781" s="56"/>
      <c r="D781" s="57"/>
      <c r="E781" s="57"/>
      <c r="F781" s="61"/>
      <c r="G781" s="55"/>
      <c r="H781" s="55"/>
      <c r="I781" s="60"/>
      <c r="J781" s="55"/>
      <c r="K781" s="55"/>
      <c r="L781" s="55"/>
      <c r="M781" s="55"/>
      <c r="N781" s="55"/>
      <c r="O781" s="55"/>
      <c r="P781" s="55"/>
      <c r="Q781" s="55"/>
      <c r="R781" s="55"/>
      <c r="S781" s="55"/>
      <c r="T781" s="55"/>
      <c r="U781" s="55"/>
      <c r="V781" s="55"/>
      <c r="W781" s="55"/>
      <c r="X781" s="55"/>
      <c r="Y781" s="55"/>
    </row>
    <row r="782" spans="1:25" s="31" customFormat="1" ht="13.5" customHeight="1" x14ac:dyDescent="0.25">
      <c r="A782" s="55"/>
      <c r="B782" s="56"/>
      <c r="C782" s="56"/>
      <c r="D782" s="57"/>
      <c r="E782" s="57"/>
      <c r="F782" s="55"/>
      <c r="G782" s="55"/>
      <c r="H782" s="55"/>
      <c r="I782" s="55"/>
      <c r="J782" s="55"/>
      <c r="K782" s="55"/>
      <c r="L782" s="58"/>
      <c r="M782" s="58"/>
      <c r="N782" s="58"/>
      <c r="O782" s="58"/>
      <c r="P782" s="55"/>
      <c r="Q782" s="55"/>
      <c r="R782" s="55"/>
      <c r="S782" s="55"/>
      <c r="T782" s="55"/>
      <c r="U782" s="55"/>
      <c r="V782" s="55"/>
      <c r="W782" s="55"/>
      <c r="X782" s="55"/>
      <c r="Y782" s="55"/>
    </row>
    <row r="783" spans="1:25" s="31" customFormat="1" ht="13.5" customHeight="1" x14ac:dyDescent="0.25">
      <c r="A783" s="55"/>
      <c r="B783" s="56"/>
      <c r="C783" s="56"/>
      <c r="D783" s="57"/>
      <c r="E783" s="57"/>
      <c r="F783" s="55"/>
      <c r="G783" s="55"/>
      <c r="H783" s="55"/>
      <c r="I783" s="55"/>
      <c r="J783" s="55"/>
      <c r="K783" s="55"/>
      <c r="L783" s="58"/>
      <c r="M783" s="58"/>
      <c r="N783" s="58"/>
      <c r="O783" s="58"/>
      <c r="P783" s="55"/>
      <c r="Q783" s="55"/>
      <c r="R783" s="55"/>
      <c r="S783" s="55"/>
      <c r="T783" s="55"/>
      <c r="U783" s="55"/>
      <c r="V783" s="55"/>
      <c r="W783" s="55"/>
      <c r="X783" s="55"/>
      <c r="Y783" s="55"/>
    </row>
    <row r="784" spans="1:25" s="31" customFormat="1" ht="13.5" customHeight="1" x14ac:dyDescent="0.25">
      <c r="A784" s="55"/>
      <c r="B784" s="56"/>
      <c r="C784" s="56"/>
      <c r="D784" s="57"/>
      <c r="E784" s="57"/>
      <c r="F784" s="55"/>
      <c r="G784" s="55"/>
      <c r="H784" s="55"/>
      <c r="I784" s="60"/>
      <c r="J784" s="55"/>
      <c r="K784" s="55"/>
      <c r="L784" s="55"/>
      <c r="M784" s="55"/>
      <c r="N784" s="55"/>
      <c r="O784" s="55"/>
      <c r="P784" s="55"/>
      <c r="Q784" s="55"/>
      <c r="R784" s="55"/>
      <c r="S784" s="55"/>
      <c r="T784" s="55"/>
      <c r="U784" s="55"/>
      <c r="V784" s="55"/>
      <c r="W784" s="55"/>
      <c r="X784" s="55"/>
      <c r="Y784" s="55"/>
    </row>
    <row r="785" spans="1:25" s="31" customFormat="1" ht="13.5" customHeight="1" x14ac:dyDescent="0.25">
      <c r="A785" s="55"/>
      <c r="B785" s="56"/>
      <c r="C785" s="56"/>
      <c r="D785" s="57"/>
      <c r="E785" s="57"/>
      <c r="F785" s="55"/>
      <c r="G785" s="55"/>
      <c r="H785" s="55"/>
      <c r="I785" s="60"/>
      <c r="J785" s="55"/>
      <c r="K785" s="55"/>
      <c r="L785" s="55"/>
      <c r="M785" s="55"/>
      <c r="N785" s="55"/>
      <c r="O785" s="55"/>
      <c r="P785" s="55"/>
      <c r="Q785" s="55"/>
      <c r="R785" s="55"/>
      <c r="S785" s="55"/>
      <c r="T785" s="55"/>
      <c r="U785" s="55"/>
      <c r="V785" s="55"/>
      <c r="W785" s="55"/>
      <c r="X785" s="55"/>
      <c r="Y785" s="55"/>
    </row>
    <row r="786" spans="1:25" s="31" customFormat="1" ht="13.5" customHeight="1" x14ac:dyDescent="0.25">
      <c r="A786" s="55"/>
      <c r="B786" s="56"/>
      <c r="C786" s="56"/>
      <c r="D786" s="57"/>
      <c r="E786" s="57"/>
      <c r="F786" s="55"/>
      <c r="G786" s="55"/>
      <c r="H786" s="55"/>
      <c r="I786" s="55"/>
      <c r="J786" s="55"/>
      <c r="K786" s="55"/>
      <c r="L786" s="58"/>
      <c r="M786" s="58"/>
      <c r="N786" s="58"/>
      <c r="O786" s="58"/>
      <c r="P786" s="55"/>
      <c r="Q786" s="55"/>
      <c r="R786" s="55"/>
      <c r="S786" s="55"/>
      <c r="T786" s="55"/>
      <c r="U786" s="55"/>
      <c r="V786" s="55"/>
      <c r="W786" s="55"/>
      <c r="X786" s="55"/>
      <c r="Y786" s="55"/>
    </row>
    <row r="787" spans="1:25" s="31" customFormat="1" ht="13.5" customHeight="1" x14ac:dyDescent="0.25">
      <c r="A787" s="55"/>
      <c r="B787" s="56"/>
      <c r="C787" s="56"/>
      <c r="D787" s="57"/>
      <c r="E787" s="57"/>
      <c r="F787" s="55"/>
      <c r="G787" s="55"/>
      <c r="H787" s="55"/>
      <c r="I787" s="55"/>
      <c r="J787" s="55"/>
      <c r="K787" s="55"/>
      <c r="L787" s="55"/>
      <c r="M787" s="55"/>
      <c r="N787" s="55"/>
      <c r="O787" s="55"/>
      <c r="P787" s="55"/>
      <c r="Q787" s="55"/>
      <c r="R787" s="55"/>
      <c r="S787" s="55"/>
      <c r="T787" s="55"/>
      <c r="U787" s="55"/>
      <c r="V787" s="55"/>
      <c r="W787" s="55"/>
      <c r="X787" s="55"/>
      <c r="Y787" s="55"/>
    </row>
    <row r="788" spans="1:25" s="31" customFormat="1" ht="13.5" customHeight="1" x14ac:dyDescent="0.25">
      <c r="A788" s="55"/>
      <c r="B788" s="56"/>
      <c r="C788" s="56"/>
      <c r="D788" s="57"/>
      <c r="E788" s="57"/>
      <c r="F788" s="55"/>
      <c r="G788" s="55"/>
      <c r="H788" s="55"/>
      <c r="I788" s="60"/>
      <c r="J788" s="55"/>
      <c r="K788" s="55"/>
      <c r="L788" s="55"/>
      <c r="M788" s="55"/>
      <c r="N788" s="55"/>
      <c r="O788" s="55"/>
      <c r="P788" s="55"/>
      <c r="Q788" s="55"/>
      <c r="R788" s="55"/>
      <c r="S788" s="55"/>
      <c r="T788" s="55"/>
      <c r="U788" s="55"/>
      <c r="V788" s="55"/>
      <c r="W788" s="55"/>
      <c r="X788" s="55"/>
      <c r="Y788" s="59"/>
    </row>
    <row r="789" spans="1:25" s="31" customFormat="1" ht="13.5" customHeight="1" x14ac:dyDescent="0.25">
      <c r="A789" s="55"/>
      <c r="B789" s="56"/>
      <c r="C789" s="56"/>
      <c r="D789" s="57"/>
      <c r="E789" s="57"/>
      <c r="F789" s="59"/>
      <c r="G789" s="55"/>
      <c r="H789" s="55"/>
      <c r="I789" s="55"/>
      <c r="J789" s="55"/>
      <c r="K789" s="55"/>
      <c r="L789" s="58"/>
      <c r="M789" s="58"/>
      <c r="N789" s="58"/>
      <c r="O789" s="58"/>
      <c r="P789" s="55"/>
      <c r="Q789" s="55"/>
      <c r="R789" s="55"/>
      <c r="S789" s="59"/>
      <c r="T789" s="55"/>
      <c r="U789" s="55"/>
      <c r="V789" s="55"/>
      <c r="W789" s="55"/>
      <c r="X789" s="55"/>
      <c r="Y789" s="55"/>
    </row>
    <row r="790" spans="1:25" s="31" customFormat="1" ht="13.5" customHeight="1" x14ac:dyDescent="0.25">
      <c r="A790" s="55"/>
      <c r="B790" s="56"/>
      <c r="C790" s="56"/>
      <c r="D790" s="57"/>
      <c r="E790" s="57"/>
      <c r="F790" s="59"/>
      <c r="G790" s="55"/>
      <c r="H790" s="55"/>
      <c r="I790" s="55"/>
      <c r="J790" s="55"/>
      <c r="K790" s="55"/>
      <c r="L790" s="55"/>
      <c r="M790" s="55"/>
      <c r="N790" s="55"/>
      <c r="O790" s="55"/>
      <c r="P790" s="55"/>
      <c r="Q790" s="55"/>
      <c r="R790" s="55"/>
      <c r="S790" s="59"/>
      <c r="T790" s="55"/>
      <c r="U790" s="55"/>
      <c r="V790" s="55"/>
      <c r="W790" s="55"/>
      <c r="X790" s="55"/>
      <c r="Y790" s="55"/>
    </row>
    <row r="791" spans="1:25" s="31" customFormat="1" ht="13.5" customHeight="1" x14ac:dyDescent="0.25">
      <c r="A791" s="55"/>
      <c r="B791" s="56"/>
      <c r="C791" s="56"/>
      <c r="D791" s="57"/>
      <c r="E791" s="57"/>
      <c r="F791" s="59"/>
      <c r="G791" s="55"/>
      <c r="H791" s="55"/>
      <c r="I791" s="55"/>
      <c r="J791" s="55"/>
      <c r="K791" s="55"/>
      <c r="L791" s="55"/>
      <c r="M791" s="55"/>
      <c r="N791" s="55"/>
      <c r="O791" s="55"/>
      <c r="P791" s="55"/>
      <c r="Q791" s="55"/>
      <c r="R791" s="55"/>
      <c r="S791" s="55"/>
      <c r="T791" s="59"/>
      <c r="U791" s="59"/>
      <c r="V791" s="59"/>
      <c r="W791" s="59"/>
      <c r="X791" s="59"/>
      <c r="Y791" s="59"/>
    </row>
    <row r="792" spans="1:25" s="31" customFormat="1" ht="13.5" customHeight="1" x14ac:dyDescent="0.25">
      <c r="A792" s="55"/>
      <c r="B792" s="56"/>
      <c r="C792" s="56"/>
      <c r="D792" s="57"/>
      <c r="E792" s="57"/>
      <c r="F792" s="59"/>
      <c r="G792" s="55"/>
      <c r="H792" s="55"/>
      <c r="I792" s="55"/>
      <c r="J792" s="55"/>
      <c r="K792" s="55"/>
      <c r="L792" s="55"/>
      <c r="M792" s="55"/>
      <c r="N792" s="55"/>
      <c r="O792" s="55"/>
      <c r="P792" s="55"/>
      <c r="Q792" s="55"/>
      <c r="R792" s="55"/>
      <c r="S792" s="55"/>
      <c r="T792" s="59"/>
      <c r="U792" s="59"/>
      <c r="V792" s="59"/>
      <c r="W792" s="59"/>
      <c r="X792" s="59"/>
      <c r="Y792" s="59"/>
    </row>
    <row r="793" spans="1:25" s="31" customFormat="1" ht="13.5" customHeight="1" x14ac:dyDescent="0.25">
      <c r="A793" s="55"/>
      <c r="B793" s="56"/>
      <c r="C793" s="56"/>
      <c r="D793" s="57"/>
      <c r="E793" s="57"/>
      <c r="F793" s="59"/>
      <c r="G793" s="55"/>
      <c r="H793" s="55"/>
      <c r="I793" s="55"/>
      <c r="J793" s="55"/>
      <c r="K793" s="55"/>
      <c r="L793" s="58"/>
      <c r="M793" s="58"/>
      <c r="N793" s="58"/>
      <c r="O793" s="58"/>
      <c r="P793" s="55"/>
      <c r="Q793" s="55"/>
      <c r="R793" s="55"/>
      <c r="S793" s="55"/>
      <c r="T793" s="59"/>
      <c r="U793" s="55"/>
      <c r="V793" s="59"/>
      <c r="W793" s="59"/>
      <c r="X793" s="55"/>
      <c r="Y793" s="55"/>
    </row>
    <row r="794" spans="1:25" s="31" customFormat="1" ht="13.5" customHeight="1" x14ac:dyDescent="0.25">
      <c r="A794" s="55"/>
      <c r="B794" s="56"/>
      <c r="C794" s="56"/>
      <c r="D794" s="57"/>
      <c r="E794" s="57"/>
      <c r="F794" s="59"/>
      <c r="G794" s="55"/>
      <c r="H794" s="55"/>
      <c r="I794" s="55"/>
      <c r="J794" s="55"/>
      <c r="K794" s="55"/>
      <c r="L794" s="58"/>
      <c r="M794" s="58"/>
      <c r="N794" s="58"/>
      <c r="O794" s="58"/>
      <c r="P794" s="55"/>
      <c r="Q794" s="55"/>
      <c r="R794" s="55"/>
      <c r="S794" s="55"/>
      <c r="T794" s="59"/>
      <c r="U794" s="55"/>
      <c r="V794" s="59"/>
      <c r="W794" s="59"/>
      <c r="X794" s="55"/>
      <c r="Y794" s="55"/>
    </row>
    <row r="795" spans="1:25" s="31" customFormat="1" ht="13.5" customHeight="1" x14ac:dyDescent="0.25">
      <c r="A795" s="55"/>
      <c r="B795" s="56"/>
      <c r="C795" s="56"/>
      <c r="D795" s="57"/>
      <c r="E795" s="57"/>
      <c r="F795" s="62"/>
      <c r="G795" s="55"/>
      <c r="H795" s="55"/>
      <c r="I795" s="55"/>
      <c r="J795" s="55"/>
      <c r="K795" s="55"/>
      <c r="L795" s="55"/>
      <c r="M795" s="55"/>
      <c r="N795" s="55"/>
      <c r="O795" s="55"/>
      <c r="P795" s="55"/>
      <c r="Q795" s="55"/>
      <c r="R795" s="55"/>
      <c r="S795" s="59"/>
      <c r="T795" s="59"/>
      <c r="U795" s="60"/>
      <c r="V795" s="55"/>
      <c r="W795" s="59"/>
      <c r="X795" s="59"/>
      <c r="Y795" s="55"/>
    </row>
    <row r="796" spans="1:25" s="31" customFormat="1" ht="13.5" customHeight="1" x14ac:dyDescent="0.25">
      <c r="A796" s="55"/>
      <c r="B796" s="56"/>
      <c r="C796" s="56"/>
      <c r="D796" s="57"/>
      <c r="E796" s="57"/>
      <c r="F796" s="59"/>
      <c r="G796" s="55"/>
      <c r="H796" s="55"/>
      <c r="I796" s="55"/>
      <c r="J796" s="55"/>
      <c r="K796" s="55"/>
      <c r="L796" s="55"/>
      <c r="M796" s="55"/>
      <c r="N796" s="55"/>
      <c r="O796" s="55"/>
      <c r="P796" s="55"/>
      <c r="Q796" s="55"/>
      <c r="R796" s="55"/>
      <c r="S796" s="59"/>
      <c r="T796" s="59"/>
      <c r="U796" s="55"/>
      <c r="V796" s="55"/>
      <c r="W796" s="59"/>
      <c r="X796" s="59"/>
      <c r="Y796" s="55"/>
    </row>
    <row r="797" spans="1:25" s="31" customFormat="1" ht="13.5" customHeight="1" x14ac:dyDescent="0.25">
      <c r="A797" s="55"/>
      <c r="B797" s="56"/>
      <c r="C797" s="56"/>
      <c r="D797" s="57"/>
      <c r="E797" s="57"/>
      <c r="F797" s="59"/>
      <c r="G797" s="55"/>
      <c r="H797" s="55"/>
      <c r="I797" s="55"/>
      <c r="J797" s="55"/>
      <c r="K797" s="55"/>
      <c r="L797" s="58"/>
      <c r="M797" s="58"/>
      <c r="N797" s="58"/>
      <c r="O797" s="58"/>
      <c r="P797" s="55"/>
      <c r="Q797" s="55"/>
      <c r="R797" s="55"/>
      <c r="S797" s="59"/>
      <c r="T797" s="59"/>
      <c r="U797" s="55"/>
      <c r="V797" s="59"/>
      <c r="W797" s="59"/>
      <c r="X797" s="59"/>
      <c r="Y797" s="55"/>
    </row>
    <row r="798" spans="1:25" s="31" customFormat="1" ht="13.5" customHeight="1" x14ac:dyDescent="0.25">
      <c r="A798" s="55"/>
      <c r="B798" s="56"/>
      <c r="C798" s="56"/>
      <c r="D798" s="57"/>
      <c r="E798" s="57"/>
      <c r="F798" s="59"/>
      <c r="G798" s="55"/>
      <c r="H798" s="55"/>
      <c r="I798" s="55"/>
      <c r="J798" s="55"/>
      <c r="K798" s="55"/>
      <c r="L798" s="55"/>
      <c r="M798" s="55"/>
      <c r="N798" s="55"/>
      <c r="O798" s="55"/>
      <c r="P798" s="55"/>
      <c r="Q798" s="55"/>
      <c r="R798" s="55"/>
      <c r="S798" s="59"/>
      <c r="T798" s="59"/>
      <c r="U798" s="55"/>
      <c r="V798" s="59"/>
      <c r="W798" s="59"/>
      <c r="X798" s="59"/>
      <c r="Y798" s="55"/>
    </row>
    <row r="799" spans="1:25" s="31" customFormat="1" ht="13.5" customHeight="1" x14ac:dyDescent="0.25">
      <c r="A799" s="55"/>
      <c r="B799" s="56"/>
      <c r="C799" s="56"/>
      <c r="D799" s="57"/>
      <c r="E799" s="57"/>
      <c r="F799" s="59"/>
      <c r="G799" s="55"/>
      <c r="H799" s="55"/>
      <c r="I799" s="55"/>
      <c r="J799" s="55"/>
      <c r="K799" s="55"/>
      <c r="L799" s="55"/>
      <c r="M799" s="55"/>
      <c r="N799" s="55"/>
      <c r="O799" s="55"/>
      <c r="P799" s="55"/>
      <c r="Q799" s="55"/>
      <c r="R799" s="55"/>
      <c r="S799" s="55"/>
      <c r="T799" s="59"/>
      <c r="U799" s="59"/>
      <c r="V799" s="55"/>
      <c r="W799" s="59"/>
      <c r="X799" s="59"/>
      <c r="Y799" s="55"/>
    </row>
    <row r="800" spans="1:25" s="31" customFormat="1" ht="13.5" customHeight="1" x14ac:dyDescent="0.25">
      <c r="A800" s="55"/>
      <c r="B800" s="56"/>
      <c r="C800" s="56"/>
      <c r="D800" s="57"/>
      <c r="E800" s="57"/>
      <c r="F800" s="59"/>
      <c r="G800" s="55"/>
      <c r="H800" s="55"/>
      <c r="I800" s="55"/>
      <c r="J800" s="55"/>
      <c r="K800" s="55"/>
      <c r="L800" s="55"/>
      <c r="M800" s="55"/>
      <c r="N800" s="55"/>
      <c r="O800" s="55"/>
      <c r="P800" s="55"/>
      <c r="Q800" s="55"/>
      <c r="R800" s="55"/>
      <c r="S800" s="55"/>
      <c r="T800" s="59"/>
      <c r="U800" s="59"/>
      <c r="V800" s="55"/>
      <c r="W800" s="59"/>
      <c r="X800" s="59"/>
      <c r="Y800" s="55"/>
    </row>
    <row r="801" spans="1:25" s="31" customFormat="1" ht="13.5" customHeight="1" x14ac:dyDescent="0.25">
      <c r="A801" s="55"/>
      <c r="B801" s="56"/>
      <c r="C801" s="56"/>
      <c r="D801" s="57"/>
      <c r="E801" s="57"/>
      <c r="F801" s="55"/>
      <c r="G801" s="55"/>
      <c r="H801" s="55"/>
      <c r="I801" s="55"/>
      <c r="J801" s="55"/>
      <c r="K801" s="55"/>
      <c r="L801" s="58"/>
      <c r="M801" s="58"/>
      <c r="N801" s="58"/>
      <c r="O801" s="58"/>
      <c r="P801" s="55"/>
      <c r="Q801" s="55"/>
      <c r="R801" s="55"/>
      <c r="S801" s="59"/>
      <c r="T801" s="59"/>
      <c r="U801" s="55"/>
      <c r="V801" s="59"/>
      <c r="W801" s="59"/>
      <c r="X801" s="59"/>
      <c r="Y801" s="59"/>
    </row>
    <row r="802" spans="1:25" s="31" customFormat="1" ht="13.5" customHeight="1" x14ac:dyDescent="0.25">
      <c r="A802" s="55"/>
      <c r="B802" s="56"/>
      <c r="C802" s="56"/>
      <c r="D802" s="57"/>
      <c r="E802" s="57"/>
      <c r="F802" s="55"/>
      <c r="G802" s="55"/>
      <c r="H802" s="55"/>
      <c r="I802" s="55"/>
      <c r="J802" s="55"/>
      <c r="K802" s="55"/>
      <c r="L802" s="55"/>
      <c r="M802" s="55"/>
      <c r="N802" s="55"/>
      <c r="O802" s="55"/>
      <c r="P802" s="55"/>
      <c r="Q802" s="55"/>
      <c r="R802" s="55"/>
      <c r="S802" s="59"/>
      <c r="T802" s="59"/>
      <c r="U802" s="55"/>
      <c r="V802" s="59"/>
      <c r="W802" s="59"/>
      <c r="X802" s="59"/>
      <c r="Y802" s="59"/>
    </row>
    <row r="803" spans="1:25" s="31" customFormat="1" ht="13.5" customHeight="1" x14ac:dyDescent="0.25">
      <c r="A803" s="55"/>
      <c r="B803" s="56"/>
      <c r="C803" s="56"/>
      <c r="D803" s="57"/>
      <c r="E803" s="57"/>
      <c r="F803" s="61"/>
      <c r="G803" s="55"/>
      <c r="H803" s="55"/>
      <c r="I803" s="55"/>
      <c r="J803" s="55"/>
      <c r="K803" s="55"/>
      <c r="L803" s="55"/>
      <c r="M803" s="55"/>
      <c r="N803" s="55"/>
      <c r="O803" s="55"/>
      <c r="P803" s="55"/>
      <c r="Q803" s="55"/>
      <c r="R803" s="55"/>
      <c r="S803" s="59"/>
      <c r="T803" s="59"/>
      <c r="U803" s="55"/>
      <c r="V803" s="59"/>
      <c r="W803" s="59"/>
      <c r="X803" s="59"/>
      <c r="Y803" s="59"/>
    </row>
    <row r="804" spans="1:25" s="31" customFormat="1" ht="13.5" customHeight="1" x14ac:dyDescent="0.25">
      <c r="A804" s="55"/>
      <c r="B804" s="56"/>
      <c r="C804" s="56"/>
      <c r="D804" s="57"/>
      <c r="E804" s="57"/>
      <c r="F804" s="55"/>
      <c r="G804" s="55"/>
      <c r="H804" s="55"/>
      <c r="I804" s="55"/>
      <c r="J804" s="55"/>
      <c r="K804" s="55"/>
      <c r="L804" s="58"/>
      <c r="M804" s="58"/>
      <c r="N804" s="58"/>
      <c r="O804" s="58"/>
      <c r="P804" s="55"/>
      <c r="Q804" s="55"/>
      <c r="R804" s="55"/>
      <c r="S804" s="59"/>
      <c r="T804" s="59"/>
      <c r="U804" s="55"/>
      <c r="V804" s="59"/>
      <c r="W804" s="59"/>
      <c r="X804" s="59"/>
      <c r="Y804" s="59"/>
    </row>
    <row r="805" spans="1:25" s="31" customFormat="1" ht="13.5" customHeight="1" x14ac:dyDescent="0.25">
      <c r="A805" s="55"/>
      <c r="B805" s="56"/>
      <c r="C805" s="56"/>
      <c r="D805" s="57"/>
      <c r="E805" s="57"/>
      <c r="F805" s="55"/>
      <c r="G805" s="55"/>
      <c r="H805" s="55"/>
      <c r="I805" s="55"/>
      <c r="J805" s="55"/>
      <c r="K805" s="55"/>
      <c r="L805" s="58"/>
      <c r="M805" s="58"/>
      <c r="N805" s="58"/>
      <c r="O805" s="58"/>
      <c r="P805" s="55"/>
      <c r="Q805" s="55"/>
      <c r="R805" s="55"/>
      <c r="S805" s="55"/>
      <c r="T805" s="55"/>
      <c r="U805" s="55"/>
      <c r="V805" s="55"/>
      <c r="W805" s="55"/>
      <c r="X805" s="55"/>
      <c r="Y805" s="55"/>
    </row>
    <row r="806" spans="1:25" s="31" customFormat="1" ht="13.5" customHeight="1" x14ac:dyDescent="0.25">
      <c r="A806" s="55"/>
      <c r="B806" s="56"/>
      <c r="C806" s="56"/>
      <c r="D806" s="57"/>
      <c r="E806" s="57"/>
      <c r="F806" s="55"/>
      <c r="G806" s="55"/>
      <c r="H806" s="55"/>
      <c r="I806" s="55"/>
      <c r="J806" s="55"/>
      <c r="K806" s="55"/>
      <c r="L806" s="58"/>
      <c r="M806" s="58"/>
      <c r="N806" s="58"/>
      <c r="O806" s="58"/>
      <c r="P806" s="55"/>
      <c r="Q806" s="55"/>
      <c r="R806" s="55"/>
      <c r="S806" s="55"/>
      <c r="T806" s="55"/>
      <c r="U806" s="55"/>
      <c r="V806" s="55"/>
      <c r="W806" s="55"/>
      <c r="X806" s="55"/>
      <c r="Y806" s="55"/>
    </row>
    <row r="807" spans="1:25" s="31" customFormat="1" ht="13.5" customHeight="1" x14ac:dyDescent="0.25">
      <c r="A807" s="55"/>
      <c r="B807" s="56"/>
      <c r="C807" s="56"/>
      <c r="D807" s="57"/>
      <c r="E807" s="57"/>
      <c r="F807" s="55"/>
      <c r="G807" s="55"/>
      <c r="H807" s="55"/>
      <c r="I807" s="60"/>
      <c r="J807" s="55"/>
      <c r="K807" s="55"/>
      <c r="L807" s="55"/>
      <c r="M807" s="55"/>
      <c r="N807" s="55"/>
      <c r="O807" s="55"/>
      <c r="P807" s="55"/>
      <c r="Q807" s="55"/>
      <c r="R807" s="55"/>
      <c r="S807" s="55"/>
      <c r="T807" s="55"/>
      <c r="U807" s="55"/>
      <c r="V807" s="55"/>
      <c r="W807" s="55"/>
      <c r="X807" s="55"/>
      <c r="Y807" s="55"/>
    </row>
    <row r="808" spans="1:25" s="31" customFormat="1" ht="13.5" customHeight="1" x14ac:dyDescent="0.25">
      <c r="A808" s="55"/>
      <c r="B808" s="56"/>
      <c r="C808" s="56"/>
      <c r="D808" s="57"/>
      <c r="E808" s="57"/>
      <c r="F808" s="55"/>
      <c r="G808" s="55"/>
      <c r="H808" s="55"/>
      <c r="I808" s="55"/>
      <c r="J808" s="55"/>
      <c r="K808" s="55"/>
      <c r="L808" s="58"/>
      <c r="M808" s="58"/>
      <c r="N808" s="58"/>
      <c r="O808" s="58"/>
      <c r="P808" s="55"/>
      <c r="Q808" s="55"/>
      <c r="R808" s="55"/>
      <c r="S808" s="55"/>
      <c r="T808" s="55"/>
      <c r="U808" s="55"/>
      <c r="V808" s="55"/>
      <c r="W808" s="55"/>
      <c r="X808" s="55"/>
      <c r="Y808" s="55"/>
    </row>
    <row r="809" spans="1:25" s="31" customFormat="1" ht="13.5" customHeight="1" x14ac:dyDescent="0.25">
      <c r="A809" s="55"/>
      <c r="B809" s="56"/>
      <c r="C809" s="56"/>
      <c r="D809" s="57"/>
      <c r="E809" s="57"/>
      <c r="F809" s="55"/>
      <c r="G809" s="55"/>
      <c r="H809" s="55"/>
      <c r="I809" s="55"/>
      <c r="J809" s="55"/>
      <c r="K809" s="55"/>
      <c r="L809" s="55"/>
      <c r="M809" s="55"/>
      <c r="N809" s="55"/>
      <c r="O809" s="55"/>
      <c r="P809" s="55"/>
      <c r="Q809" s="55"/>
      <c r="R809" s="55"/>
      <c r="S809" s="55"/>
      <c r="T809" s="55"/>
      <c r="U809" s="55"/>
      <c r="V809" s="55"/>
      <c r="W809" s="55"/>
      <c r="X809" s="55"/>
      <c r="Y809" s="55"/>
    </row>
    <row r="810" spans="1:25" s="31" customFormat="1" ht="13.5" customHeight="1" x14ac:dyDescent="0.25">
      <c r="A810" s="55"/>
      <c r="B810" s="56"/>
      <c r="C810" s="56"/>
      <c r="D810" s="57"/>
      <c r="E810" s="57"/>
      <c r="F810" s="55"/>
      <c r="G810" s="55"/>
      <c r="H810" s="55"/>
      <c r="I810" s="55"/>
      <c r="J810" s="55"/>
      <c r="K810" s="55"/>
      <c r="L810" s="55"/>
      <c r="M810" s="55"/>
      <c r="N810" s="55"/>
      <c r="O810" s="55"/>
      <c r="P810" s="55"/>
      <c r="Q810" s="55"/>
      <c r="R810" s="55"/>
      <c r="S810" s="55"/>
      <c r="T810" s="55"/>
      <c r="U810" s="55"/>
      <c r="V810" s="55"/>
      <c r="W810" s="55"/>
      <c r="X810" s="55"/>
      <c r="Y810" s="55"/>
    </row>
    <row r="811" spans="1:25" s="31" customFormat="1" ht="13.5" customHeight="1" x14ac:dyDescent="0.25">
      <c r="A811" s="55"/>
      <c r="B811" s="56"/>
      <c r="C811" s="56"/>
      <c r="D811" s="57"/>
      <c r="E811" s="57"/>
      <c r="F811" s="55"/>
      <c r="G811" s="55"/>
      <c r="H811" s="55"/>
      <c r="I811" s="55"/>
      <c r="J811" s="55"/>
      <c r="K811" s="55"/>
      <c r="L811" s="58"/>
      <c r="M811" s="58"/>
      <c r="N811" s="58"/>
      <c r="O811" s="58"/>
      <c r="P811" s="55"/>
      <c r="Q811" s="55"/>
      <c r="R811" s="55"/>
      <c r="S811" s="55"/>
      <c r="T811" s="55"/>
      <c r="U811" s="55"/>
      <c r="V811" s="55"/>
      <c r="W811" s="55"/>
      <c r="X811" s="55"/>
      <c r="Y811" s="55"/>
    </row>
    <row r="812" spans="1:25" s="31" customFormat="1" ht="13.5" customHeight="1" x14ac:dyDescent="0.25">
      <c r="A812" s="55"/>
      <c r="B812" s="56"/>
      <c r="C812" s="56"/>
      <c r="D812" s="57"/>
      <c r="E812" s="57"/>
      <c r="F812" s="55"/>
      <c r="G812" s="55"/>
      <c r="H812" s="55"/>
      <c r="I812" s="55"/>
      <c r="J812" s="55"/>
      <c r="K812" s="55"/>
      <c r="L812" s="58"/>
      <c r="M812" s="58"/>
      <c r="N812" s="58"/>
      <c r="O812" s="58"/>
      <c r="P812" s="55"/>
      <c r="Q812" s="55"/>
      <c r="R812" s="55"/>
      <c r="S812" s="55"/>
      <c r="T812" s="55"/>
      <c r="U812" s="55"/>
      <c r="V812" s="55"/>
      <c r="W812" s="55"/>
      <c r="X812" s="55"/>
      <c r="Y812" s="55"/>
    </row>
    <row r="813" spans="1:25" s="31" customFormat="1" ht="13.5" customHeight="1" x14ac:dyDescent="0.25">
      <c r="A813" s="55"/>
      <c r="B813" s="56"/>
      <c r="C813" s="56"/>
      <c r="D813" s="57"/>
      <c r="E813" s="57"/>
      <c r="F813" s="55"/>
      <c r="G813" s="55"/>
      <c r="H813" s="55"/>
      <c r="I813" s="55"/>
      <c r="J813" s="55"/>
      <c r="K813" s="55"/>
      <c r="L813" s="58"/>
      <c r="M813" s="58"/>
      <c r="N813" s="58"/>
      <c r="O813" s="58"/>
      <c r="P813" s="55"/>
      <c r="Q813" s="55"/>
      <c r="R813" s="55"/>
      <c r="S813" s="55"/>
      <c r="T813" s="55"/>
      <c r="U813" s="55"/>
      <c r="V813" s="55"/>
      <c r="W813" s="55"/>
      <c r="X813" s="55"/>
      <c r="Y813" s="55"/>
    </row>
    <row r="814" spans="1:25" s="31" customFormat="1" ht="13.5" customHeight="1" x14ac:dyDescent="0.25">
      <c r="A814" s="55"/>
      <c r="B814" s="56"/>
      <c r="C814" s="56"/>
      <c r="D814" s="57"/>
      <c r="E814" s="57"/>
      <c r="F814" s="55"/>
      <c r="G814" s="55"/>
      <c r="H814" s="55"/>
      <c r="I814" s="55"/>
      <c r="J814" s="55"/>
      <c r="K814" s="55"/>
      <c r="L814" s="58"/>
      <c r="M814" s="58"/>
      <c r="N814" s="58"/>
      <c r="O814" s="58"/>
      <c r="P814" s="55"/>
      <c r="Q814" s="55"/>
      <c r="R814" s="55"/>
      <c r="S814" s="59"/>
      <c r="T814" s="55"/>
      <c r="U814" s="55"/>
      <c r="V814" s="55"/>
      <c r="W814" s="55"/>
      <c r="X814" s="55"/>
      <c r="Y814" s="55"/>
    </row>
    <row r="815" spans="1:25" s="31" customFormat="1" ht="13.5" customHeight="1" x14ac:dyDescent="0.25">
      <c r="A815" s="55"/>
      <c r="B815" s="56"/>
      <c r="C815" s="56"/>
      <c r="D815" s="57"/>
      <c r="E815" s="57"/>
      <c r="F815" s="59"/>
      <c r="G815" s="55"/>
      <c r="H815" s="55"/>
      <c r="I815" s="55"/>
      <c r="J815" s="55"/>
      <c r="K815" s="55"/>
      <c r="L815" s="58"/>
      <c r="M815" s="58"/>
      <c r="N815" s="58"/>
      <c r="O815" s="58"/>
      <c r="P815" s="55"/>
      <c r="Q815" s="55"/>
      <c r="R815" s="55"/>
      <c r="S815" s="59"/>
      <c r="T815" s="55"/>
      <c r="U815" s="55"/>
      <c r="V815" s="55"/>
      <c r="W815" s="55"/>
      <c r="X815" s="55"/>
      <c r="Y815" s="55"/>
    </row>
    <row r="816" spans="1:25" s="31" customFormat="1" ht="13.5" customHeight="1" x14ac:dyDescent="0.25">
      <c r="A816" s="55"/>
      <c r="B816" s="56"/>
      <c r="C816" s="56"/>
      <c r="D816" s="57"/>
      <c r="E816" s="57"/>
      <c r="F816" s="59"/>
      <c r="G816" s="55"/>
      <c r="H816" s="55"/>
      <c r="I816" s="55"/>
      <c r="J816" s="55"/>
      <c r="K816" s="55"/>
      <c r="L816" s="55"/>
      <c r="M816" s="55"/>
      <c r="N816" s="55"/>
      <c r="O816" s="55"/>
      <c r="P816" s="55"/>
      <c r="Q816" s="55"/>
      <c r="R816" s="55"/>
      <c r="S816" s="59"/>
      <c r="T816" s="55"/>
      <c r="U816" s="55"/>
      <c r="V816" s="55"/>
      <c r="W816" s="55"/>
      <c r="X816" s="55"/>
      <c r="Y816" s="55"/>
    </row>
    <row r="817" spans="1:25" s="31" customFormat="1" ht="13.5" customHeight="1" x14ac:dyDescent="0.25">
      <c r="A817" s="55"/>
      <c r="B817" s="56"/>
      <c r="C817" s="56"/>
      <c r="D817" s="57"/>
      <c r="E817" s="57"/>
      <c r="F817" s="59"/>
      <c r="G817" s="55"/>
      <c r="H817" s="55"/>
      <c r="I817" s="55"/>
      <c r="J817" s="55"/>
      <c r="K817" s="55"/>
      <c r="L817" s="58"/>
      <c r="M817" s="58"/>
      <c r="N817" s="58"/>
      <c r="O817" s="58"/>
      <c r="P817" s="55"/>
      <c r="Q817" s="55"/>
      <c r="R817" s="55"/>
      <c r="S817" s="59"/>
      <c r="T817" s="55"/>
      <c r="U817" s="60"/>
      <c r="V817" s="55"/>
      <c r="W817" s="55"/>
      <c r="X817" s="55"/>
      <c r="Y817" s="55"/>
    </row>
    <row r="818" spans="1:25" s="31" customFormat="1" ht="13.5" customHeight="1" x14ac:dyDescent="0.25">
      <c r="A818" s="55"/>
      <c r="B818" s="56"/>
      <c r="C818" s="56"/>
      <c r="D818" s="57"/>
      <c r="E818" s="57"/>
      <c r="F818" s="59"/>
      <c r="G818" s="55"/>
      <c r="H818" s="55"/>
      <c r="I818" s="55"/>
      <c r="J818" s="55"/>
      <c r="K818" s="55"/>
      <c r="L818" s="55"/>
      <c r="M818" s="55"/>
      <c r="N818" s="55"/>
      <c r="O818" s="55"/>
      <c r="P818" s="55"/>
      <c r="Q818" s="55"/>
      <c r="R818" s="55"/>
      <c r="S818" s="55"/>
      <c r="T818" s="59"/>
      <c r="U818" s="55"/>
      <c r="V818" s="59"/>
      <c r="W818" s="59"/>
      <c r="X818" s="55"/>
      <c r="Y818" s="55"/>
    </row>
    <row r="819" spans="1:25" s="31" customFormat="1" ht="13.5" customHeight="1" x14ac:dyDescent="0.25">
      <c r="A819" s="55"/>
      <c r="B819" s="56"/>
      <c r="C819" s="56"/>
      <c r="D819" s="57"/>
      <c r="E819" s="57"/>
      <c r="F819" s="59"/>
      <c r="G819" s="55"/>
      <c r="H819" s="55"/>
      <c r="I819" s="55"/>
      <c r="J819" s="55"/>
      <c r="K819" s="55"/>
      <c r="L819" s="58"/>
      <c r="M819" s="58"/>
      <c r="N819" s="58"/>
      <c r="O819" s="58"/>
      <c r="P819" s="55"/>
      <c r="Q819" s="55"/>
      <c r="R819" s="55"/>
      <c r="S819" s="55"/>
      <c r="T819" s="59"/>
      <c r="U819" s="55"/>
      <c r="V819" s="59"/>
      <c r="W819" s="59"/>
      <c r="X819" s="55"/>
      <c r="Y819" s="55"/>
    </row>
    <row r="820" spans="1:25" s="31" customFormat="1" ht="13.5" customHeight="1" x14ac:dyDescent="0.25">
      <c r="A820" s="55"/>
      <c r="B820" s="56"/>
      <c r="C820" s="56"/>
      <c r="D820" s="57"/>
      <c r="E820" s="57"/>
      <c r="F820" s="59"/>
      <c r="G820" s="55"/>
      <c r="H820" s="55"/>
      <c r="I820" s="55"/>
      <c r="J820" s="55"/>
      <c r="K820" s="55"/>
      <c r="L820" s="55"/>
      <c r="M820" s="55"/>
      <c r="N820" s="55"/>
      <c r="O820" s="55"/>
      <c r="P820" s="55"/>
      <c r="Q820" s="55"/>
      <c r="R820" s="55"/>
      <c r="S820" s="55"/>
      <c r="T820" s="55"/>
      <c r="U820" s="55"/>
      <c r="V820" s="55"/>
      <c r="W820" s="55"/>
      <c r="X820" s="55"/>
      <c r="Y820" s="55"/>
    </row>
    <row r="821" spans="1:25" s="31" customFormat="1" ht="13.5" customHeight="1" x14ac:dyDescent="0.25">
      <c r="A821" s="55"/>
      <c r="B821" s="56"/>
      <c r="C821" s="56"/>
      <c r="D821" s="57"/>
      <c r="E821" s="57"/>
      <c r="F821" s="61"/>
      <c r="G821" s="55"/>
      <c r="H821" s="55"/>
      <c r="I821" s="60"/>
      <c r="J821" s="55"/>
      <c r="K821" s="55"/>
      <c r="L821" s="55"/>
      <c r="M821" s="55"/>
      <c r="N821" s="55"/>
      <c r="O821" s="55"/>
      <c r="P821" s="55"/>
      <c r="Q821" s="55"/>
      <c r="R821" s="55"/>
      <c r="S821" s="55"/>
      <c r="T821" s="55"/>
      <c r="U821" s="55"/>
      <c r="V821" s="55"/>
      <c r="W821" s="55"/>
      <c r="X821" s="55"/>
      <c r="Y821" s="55"/>
    </row>
    <row r="822" spans="1:25" s="31" customFormat="1" ht="13.5" customHeight="1" x14ac:dyDescent="0.25">
      <c r="A822" s="55"/>
      <c r="B822" s="56"/>
      <c r="C822" s="56"/>
      <c r="D822" s="57"/>
      <c r="E822" s="57"/>
      <c r="F822" s="55"/>
      <c r="G822" s="55"/>
      <c r="H822" s="55"/>
      <c r="I822" s="55"/>
      <c r="J822" s="55"/>
      <c r="K822" s="55"/>
      <c r="L822" s="58"/>
      <c r="M822" s="58"/>
      <c r="N822" s="58"/>
      <c r="O822" s="58"/>
      <c r="P822" s="55"/>
      <c r="Q822" s="55"/>
      <c r="R822" s="55"/>
      <c r="S822" s="55"/>
      <c r="T822" s="55"/>
      <c r="U822" s="55"/>
      <c r="V822" s="55"/>
      <c r="W822" s="55"/>
      <c r="X822" s="55"/>
      <c r="Y822" s="55"/>
    </row>
    <row r="823" spans="1:25" s="31" customFormat="1" ht="13.5" customHeight="1" x14ac:dyDescent="0.25">
      <c r="A823" s="55"/>
      <c r="B823" s="56"/>
      <c r="C823" s="56"/>
      <c r="D823" s="57"/>
      <c r="E823" s="57"/>
      <c r="F823" s="55"/>
      <c r="G823" s="55"/>
      <c r="H823" s="55"/>
      <c r="I823" s="55"/>
      <c r="J823" s="55"/>
      <c r="K823" s="55"/>
      <c r="L823" s="58"/>
      <c r="M823" s="58"/>
      <c r="N823" s="58"/>
      <c r="O823" s="58"/>
      <c r="P823" s="55"/>
      <c r="Q823" s="55"/>
      <c r="R823" s="55"/>
      <c r="S823" s="55"/>
      <c r="T823" s="55"/>
      <c r="U823" s="55"/>
      <c r="V823" s="55"/>
      <c r="W823" s="55"/>
      <c r="X823" s="55"/>
      <c r="Y823" s="55"/>
    </row>
    <row r="824" spans="1:25" s="31" customFormat="1" ht="13.5" customHeight="1" x14ac:dyDescent="0.25">
      <c r="A824" s="55"/>
      <c r="B824" s="56"/>
      <c r="C824" s="56"/>
      <c r="D824" s="57"/>
      <c r="E824" s="57"/>
      <c r="F824" s="55"/>
      <c r="G824" s="55"/>
      <c r="H824" s="55"/>
      <c r="I824" s="60"/>
      <c r="J824" s="55"/>
      <c r="K824" s="55"/>
      <c r="L824" s="55"/>
      <c r="M824" s="55"/>
      <c r="N824" s="55"/>
      <c r="O824" s="55"/>
      <c r="P824" s="55"/>
      <c r="Q824" s="55"/>
      <c r="R824" s="55"/>
      <c r="S824" s="55"/>
      <c r="T824" s="55"/>
      <c r="U824" s="55"/>
      <c r="V824" s="55"/>
      <c r="W824" s="55"/>
      <c r="X824" s="55"/>
      <c r="Y824" s="55"/>
    </row>
    <row r="825" spans="1:25" s="31" customFormat="1" ht="13.5" customHeight="1" x14ac:dyDescent="0.25">
      <c r="A825" s="55"/>
      <c r="B825" s="56"/>
      <c r="C825" s="56"/>
      <c r="D825" s="57"/>
      <c r="E825" s="57"/>
      <c r="F825" s="55"/>
      <c r="G825" s="55"/>
      <c r="H825" s="55"/>
      <c r="I825" s="60"/>
      <c r="J825" s="55"/>
      <c r="K825" s="55"/>
      <c r="L825" s="55"/>
      <c r="M825" s="55"/>
      <c r="N825" s="55"/>
      <c r="O825" s="55"/>
      <c r="P825" s="55"/>
      <c r="Q825" s="55"/>
      <c r="R825" s="55"/>
      <c r="S825" s="55"/>
      <c r="T825" s="55"/>
      <c r="U825" s="55"/>
      <c r="V825" s="55"/>
      <c r="W825" s="55"/>
      <c r="X825" s="55"/>
      <c r="Y825" s="55"/>
    </row>
    <row r="826" spans="1:25" s="31" customFormat="1" ht="13.5" customHeight="1" x14ac:dyDescent="0.25">
      <c r="A826" s="55"/>
      <c r="B826" s="56"/>
      <c r="C826" s="56"/>
      <c r="D826" s="57"/>
      <c r="E826" s="57"/>
      <c r="F826" s="55"/>
      <c r="G826" s="55"/>
      <c r="H826" s="55"/>
      <c r="I826" s="55"/>
      <c r="J826" s="55"/>
      <c r="K826" s="55"/>
      <c r="L826" s="58"/>
      <c r="M826" s="58"/>
      <c r="N826" s="58"/>
      <c r="O826" s="58"/>
      <c r="P826" s="55"/>
      <c r="Q826" s="55"/>
      <c r="R826" s="55"/>
      <c r="S826" s="55"/>
      <c r="T826" s="55"/>
      <c r="U826" s="55"/>
      <c r="V826" s="55"/>
      <c r="W826" s="55"/>
      <c r="X826" s="55"/>
      <c r="Y826" s="55"/>
    </row>
    <row r="827" spans="1:25" s="31" customFormat="1" ht="13.5" customHeight="1" x14ac:dyDescent="0.25">
      <c r="A827" s="55"/>
      <c r="B827" s="56"/>
      <c r="C827" s="56"/>
      <c r="D827" s="57"/>
      <c r="E827" s="57"/>
      <c r="F827" s="55"/>
      <c r="G827" s="55"/>
      <c r="H827" s="55"/>
      <c r="I827" s="55"/>
      <c r="J827" s="55"/>
      <c r="K827" s="55"/>
      <c r="L827" s="55"/>
      <c r="M827" s="55"/>
      <c r="N827" s="55"/>
      <c r="O827" s="55"/>
      <c r="P827" s="55"/>
      <c r="Q827" s="55"/>
      <c r="R827" s="55"/>
      <c r="S827" s="55"/>
      <c r="T827" s="55"/>
      <c r="U827" s="55"/>
      <c r="V827" s="55"/>
      <c r="W827" s="55"/>
      <c r="X827" s="55"/>
      <c r="Y827" s="59"/>
    </row>
    <row r="828" spans="1:25" s="31" customFormat="1" ht="13.5" customHeight="1" x14ac:dyDescent="0.25">
      <c r="A828" s="55"/>
      <c r="B828" s="56"/>
      <c r="C828" s="56"/>
      <c r="D828" s="57"/>
      <c r="E828" s="57"/>
      <c r="F828" s="55"/>
      <c r="G828" s="55"/>
      <c r="H828" s="55"/>
      <c r="I828" s="60"/>
      <c r="J828" s="55"/>
      <c r="K828" s="55"/>
      <c r="L828" s="55"/>
      <c r="M828" s="55"/>
      <c r="N828" s="55"/>
      <c r="O828" s="55"/>
      <c r="P828" s="55"/>
      <c r="Q828" s="55"/>
      <c r="R828" s="55"/>
      <c r="S828" s="59"/>
      <c r="T828" s="55"/>
      <c r="U828" s="55"/>
      <c r="V828" s="55"/>
      <c r="W828" s="55"/>
      <c r="X828" s="55"/>
      <c r="Y828" s="55"/>
    </row>
    <row r="829" spans="1:25" s="31" customFormat="1" ht="13.5" customHeight="1" x14ac:dyDescent="0.25">
      <c r="A829" s="55"/>
      <c r="B829" s="56"/>
      <c r="C829" s="56"/>
      <c r="D829" s="57"/>
      <c r="E829" s="57"/>
      <c r="F829" s="59"/>
      <c r="G829" s="55"/>
      <c r="H829" s="55"/>
      <c r="I829" s="55"/>
      <c r="J829" s="55"/>
      <c r="K829" s="55"/>
      <c r="L829" s="58"/>
      <c r="M829" s="58"/>
      <c r="N829" s="58"/>
      <c r="O829" s="58"/>
      <c r="P829" s="55"/>
      <c r="Q829" s="55"/>
      <c r="R829" s="55"/>
      <c r="S829" s="59"/>
      <c r="T829" s="55"/>
      <c r="U829" s="55"/>
      <c r="V829" s="55"/>
      <c r="W829" s="55"/>
      <c r="X829" s="55"/>
      <c r="Y829" s="55"/>
    </row>
    <row r="830" spans="1:25" s="31" customFormat="1" ht="13.5" customHeight="1" x14ac:dyDescent="0.25">
      <c r="A830" s="55"/>
      <c r="B830" s="56"/>
      <c r="C830" s="56"/>
      <c r="D830" s="57"/>
      <c r="E830" s="57"/>
      <c r="F830" s="59"/>
      <c r="G830" s="55"/>
      <c r="H830" s="55"/>
      <c r="I830" s="55"/>
      <c r="J830" s="55"/>
      <c r="K830" s="55"/>
      <c r="L830" s="55"/>
      <c r="M830" s="55"/>
      <c r="N830" s="55"/>
      <c r="O830" s="55"/>
      <c r="P830" s="55"/>
      <c r="Q830" s="55"/>
      <c r="R830" s="55"/>
      <c r="S830" s="55"/>
      <c r="T830" s="59"/>
      <c r="U830" s="59"/>
      <c r="V830" s="59"/>
      <c r="W830" s="59"/>
      <c r="X830" s="59"/>
      <c r="Y830" s="59"/>
    </row>
    <row r="831" spans="1:25" s="31" customFormat="1" ht="13.5" customHeight="1" x14ac:dyDescent="0.25">
      <c r="A831" s="55"/>
      <c r="B831" s="56"/>
      <c r="C831" s="56"/>
      <c r="D831" s="57"/>
      <c r="E831" s="57"/>
      <c r="F831" s="59"/>
      <c r="G831" s="55"/>
      <c r="H831" s="55"/>
      <c r="I831" s="55"/>
      <c r="J831" s="55"/>
      <c r="K831" s="55"/>
      <c r="L831" s="55"/>
      <c r="M831" s="55"/>
      <c r="N831" s="55"/>
      <c r="O831" s="55"/>
      <c r="P831" s="55"/>
      <c r="Q831" s="55"/>
      <c r="R831" s="55"/>
      <c r="S831" s="55"/>
      <c r="T831" s="59"/>
      <c r="U831" s="59"/>
      <c r="V831" s="59"/>
      <c r="W831" s="59"/>
      <c r="X831" s="59"/>
      <c r="Y831" s="59"/>
    </row>
    <row r="832" spans="1:25" s="31" customFormat="1" ht="13.5" customHeight="1" x14ac:dyDescent="0.25">
      <c r="A832" s="55"/>
      <c r="B832" s="56"/>
      <c r="C832" s="56"/>
      <c r="D832" s="57"/>
      <c r="E832" s="57"/>
      <c r="F832" s="59"/>
      <c r="G832" s="55"/>
      <c r="H832" s="55"/>
      <c r="I832" s="55"/>
      <c r="J832" s="55"/>
      <c r="K832" s="55"/>
      <c r="L832" s="55"/>
      <c r="M832" s="55"/>
      <c r="N832" s="55"/>
      <c r="O832" s="55"/>
      <c r="P832" s="55"/>
      <c r="Q832" s="55"/>
      <c r="R832" s="55"/>
      <c r="S832" s="55"/>
      <c r="T832" s="59"/>
      <c r="U832" s="55"/>
      <c r="V832" s="59"/>
      <c r="W832" s="59"/>
      <c r="X832" s="55"/>
      <c r="Y832" s="55"/>
    </row>
    <row r="833" spans="1:25" s="31" customFormat="1" ht="13.5" customHeight="1" x14ac:dyDescent="0.25">
      <c r="A833" s="55"/>
      <c r="B833" s="56"/>
      <c r="C833" s="56"/>
      <c r="D833" s="57"/>
      <c r="E833" s="57"/>
      <c r="F833" s="59"/>
      <c r="G833" s="55"/>
      <c r="H833" s="55"/>
      <c r="I833" s="55"/>
      <c r="J833" s="55"/>
      <c r="K833" s="55"/>
      <c r="L833" s="58"/>
      <c r="M833" s="58"/>
      <c r="N833" s="58"/>
      <c r="O833" s="58"/>
      <c r="P833" s="55"/>
      <c r="Q833" s="55"/>
      <c r="R833" s="55"/>
      <c r="S833" s="55"/>
      <c r="T833" s="59"/>
      <c r="U833" s="55"/>
      <c r="V833" s="59"/>
      <c r="W833" s="59"/>
      <c r="X833" s="55"/>
      <c r="Y833" s="55"/>
    </row>
    <row r="834" spans="1:25" s="31" customFormat="1" ht="13.5" customHeight="1" x14ac:dyDescent="0.25">
      <c r="A834" s="55"/>
      <c r="B834" s="56"/>
      <c r="C834" s="56"/>
      <c r="D834" s="57"/>
      <c r="E834" s="57"/>
      <c r="F834" s="59"/>
      <c r="G834" s="55"/>
      <c r="H834" s="55"/>
      <c r="I834" s="55"/>
      <c r="J834" s="55"/>
      <c r="K834" s="55"/>
      <c r="L834" s="58"/>
      <c r="M834" s="58"/>
      <c r="N834" s="58"/>
      <c r="O834" s="58"/>
      <c r="P834" s="55"/>
      <c r="Q834" s="55"/>
      <c r="R834" s="55"/>
      <c r="S834" s="59"/>
      <c r="T834" s="59"/>
      <c r="U834" s="55"/>
      <c r="V834" s="55"/>
      <c r="W834" s="59"/>
      <c r="X834" s="59"/>
      <c r="Y834" s="55"/>
    </row>
    <row r="835" spans="1:25" s="31" customFormat="1" ht="13.5" customHeight="1" x14ac:dyDescent="0.25">
      <c r="A835" s="55"/>
      <c r="B835" s="56"/>
      <c r="C835" s="56"/>
      <c r="D835" s="57"/>
      <c r="E835" s="57"/>
      <c r="F835" s="62"/>
      <c r="G835" s="55"/>
      <c r="H835" s="55"/>
      <c r="I835" s="55"/>
      <c r="J835" s="55"/>
      <c r="K835" s="55"/>
      <c r="L835" s="55"/>
      <c r="M835" s="55"/>
      <c r="N835" s="55"/>
      <c r="O835" s="55"/>
      <c r="P835" s="55"/>
      <c r="Q835" s="55"/>
      <c r="R835" s="55"/>
      <c r="S835" s="59"/>
      <c r="T835" s="59"/>
      <c r="U835" s="60"/>
      <c r="V835" s="55"/>
      <c r="W835" s="59"/>
      <c r="X835" s="59"/>
      <c r="Y835" s="55"/>
    </row>
    <row r="836" spans="1:25" s="31" customFormat="1" ht="13.5" customHeight="1" x14ac:dyDescent="0.25">
      <c r="A836" s="55"/>
      <c r="B836" s="56"/>
      <c r="C836" s="56"/>
      <c r="D836" s="57"/>
      <c r="E836" s="57"/>
      <c r="F836" s="59"/>
      <c r="G836" s="55"/>
      <c r="H836" s="55"/>
      <c r="I836" s="55"/>
      <c r="J836" s="55"/>
      <c r="K836" s="55"/>
      <c r="L836" s="55"/>
      <c r="M836" s="55"/>
      <c r="N836" s="55"/>
      <c r="O836" s="55"/>
      <c r="P836" s="55"/>
      <c r="Q836" s="55"/>
      <c r="R836" s="55"/>
      <c r="S836" s="59"/>
      <c r="T836" s="59"/>
      <c r="U836" s="55"/>
      <c r="V836" s="59"/>
      <c r="W836" s="59"/>
      <c r="X836" s="59"/>
      <c r="Y836" s="55"/>
    </row>
    <row r="837" spans="1:25" s="31" customFormat="1" ht="13.5" customHeight="1" x14ac:dyDescent="0.25">
      <c r="A837" s="55"/>
      <c r="B837" s="56"/>
      <c r="C837" s="56"/>
      <c r="D837" s="57"/>
      <c r="E837" s="57"/>
      <c r="F837" s="59"/>
      <c r="G837" s="55"/>
      <c r="H837" s="55"/>
      <c r="I837" s="55"/>
      <c r="J837" s="55"/>
      <c r="K837" s="55"/>
      <c r="L837" s="58"/>
      <c r="M837" s="58"/>
      <c r="N837" s="58"/>
      <c r="O837" s="58"/>
      <c r="P837" s="55"/>
      <c r="Q837" s="55"/>
      <c r="R837" s="55"/>
      <c r="S837" s="59"/>
      <c r="T837" s="59"/>
      <c r="U837" s="55"/>
      <c r="V837" s="59"/>
      <c r="W837" s="59"/>
      <c r="X837" s="59"/>
      <c r="Y837" s="55"/>
    </row>
    <row r="838" spans="1:25" s="31" customFormat="1" ht="13.5" customHeight="1" x14ac:dyDescent="0.25">
      <c r="A838" s="55"/>
      <c r="B838" s="56"/>
      <c r="C838" s="56"/>
      <c r="D838" s="57"/>
      <c r="E838" s="57"/>
      <c r="F838" s="59"/>
      <c r="G838" s="55"/>
      <c r="H838" s="55"/>
      <c r="I838" s="55"/>
      <c r="J838" s="55"/>
      <c r="K838" s="55"/>
      <c r="L838" s="55"/>
      <c r="M838" s="55"/>
      <c r="N838" s="55"/>
      <c r="O838" s="55"/>
      <c r="P838" s="55"/>
      <c r="Q838" s="55"/>
      <c r="R838" s="55"/>
      <c r="S838" s="55"/>
      <c r="T838" s="59"/>
      <c r="U838" s="59"/>
      <c r="V838" s="55"/>
      <c r="W838" s="59"/>
      <c r="X838" s="59"/>
      <c r="Y838" s="55"/>
    </row>
    <row r="839" spans="1:25" s="31" customFormat="1" ht="13.5" customHeight="1" x14ac:dyDescent="0.25">
      <c r="A839" s="55"/>
      <c r="B839" s="56"/>
      <c r="C839" s="56"/>
      <c r="D839" s="57"/>
      <c r="E839" s="57"/>
      <c r="F839" s="59"/>
      <c r="G839" s="55"/>
      <c r="H839" s="55"/>
      <c r="I839" s="55"/>
      <c r="J839" s="55"/>
      <c r="K839" s="55"/>
      <c r="L839" s="55"/>
      <c r="M839" s="55"/>
      <c r="N839" s="55"/>
      <c r="O839" s="55"/>
      <c r="P839" s="55"/>
      <c r="Q839" s="55"/>
      <c r="R839" s="55"/>
      <c r="S839" s="55"/>
      <c r="T839" s="59"/>
      <c r="U839" s="59"/>
      <c r="V839" s="55"/>
      <c r="W839" s="59"/>
      <c r="X839" s="59"/>
      <c r="Y839" s="55"/>
    </row>
    <row r="840" spans="1:25" s="31" customFormat="1" ht="13.5" customHeight="1" x14ac:dyDescent="0.25">
      <c r="A840" s="55"/>
      <c r="B840" s="56"/>
      <c r="C840" s="56"/>
      <c r="D840" s="57"/>
      <c r="E840" s="57"/>
      <c r="F840" s="59"/>
      <c r="G840" s="55"/>
      <c r="H840" s="55"/>
      <c r="I840" s="55"/>
      <c r="J840" s="55"/>
      <c r="K840" s="55"/>
      <c r="L840" s="55"/>
      <c r="M840" s="55"/>
      <c r="N840" s="55"/>
      <c r="O840" s="55"/>
      <c r="P840" s="55"/>
      <c r="Q840" s="55"/>
      <c r="R840" s="55"/>
      <c r="S840" s="59"/>
      <c r="T840" s="59"/>
      <c r="U840" s="55"/>
      <c r="V840" s="59"/>
      <c r="W840" s="59"/>
      <c r="X840" s="59"/>
      <c r="Y840" s="59"/>
    </row>
    <row r="841" spans="1:25" s="31" customFormat="1" ht="13.5" customHeight="1" x14ac:dyDescent="0.25">
      <c r="A841" s="55"/>
      <c r="B841" s="56"/>
      <c r="C841" s="56"/>
      <c r="D841" s="57"/>
      <c r="E841" s="57"/>
      <c r="F841" s="55"/>
      <c r="G841" s="55"/>
      <c r="H841" s="55"/>
      <c r="I841" s="55"/>
      <c r="J841" s="55"/>
      <c r="K841" s="55"/>
      <c r="L841" s="58"/>
      <c r="M841" s="58"/>
      <c r="N841" s="58"/>
      <c r="O841" s="58"/>
      <c r="P841" s="55"/>
      <c r="Q841" s="55"/>
      <c r="R841" s="55"/>
      <c r="S841" s="59"/>
      <c r="T841" s="59"/>
      <c r="U841" s="55"/>
      <c r="V841" s="59"/>
      <c r="W841" s="59"/>
      <c r="X841" s="59"/>
      <c r="Y841" s="59"/>
    </row>
    <row r="842" spans="1:25" s="31" customFormat="1" ht="13.5" customHeight="1" x14ac:dyDescent="0.25">
      <c r="A842" s="55"/>
      <c r="B842" s="56"/>
      <c r="C842" s="56"/>
      <c r="D842" s="57"/>
      <c r="E842" s="57"/>
      <c r="F842" s="55"/>
      <c r="G842" s="55"/>
      <c r="H842" s="55"/>
      <c r="I842" s="55"/>
      <c r="J842" s="55"/>
      <c r="K842" s="55"/>
      <c r="L842" s="55"/>
      <c r="M842" s="55"/>
      <c r="N842" s="55"/>
      <c r="O842" s="55"/>
      <c r="P842" s="55"/>
      <c r="Q842" s="55"/>
      <c r="R842" s="55"/>
      <c r="S842" s="59"/>
      <c r="T842" s="59"/>
      <c r="U842" s="55"/>
      <c r="V842" s="59"/>
      <c r="W842" s="59"/>
      <c r="X842" s="59"/>
      <c r="Y842" s="59"/>
    </row>
    <row r="843" spans="1:25" s="31" customFormat="1" ht="13.5" customHeight="1" x14ac:dyDescent="0.25">
      <c r="A843" s="55"/>
      <c r="B843" s="56"/>
      <c r="C843" s="56"/>
      <c r="D843" s="57"/>
      <c r="E843" s="57"/>
      <c r="F843" s="61"/>
      <c r="G843" s="55"/>
      <c r="H843" s="55"/>
      <c r="I843" s="55"/>
      <c r="J843" s="55"/>
      <c r="K843" s="55"/>
      <c r="L843" s="55"/>
      <c r="M843" s="55"/>
      <c r="N843" s="55"/>
      <c r="O843" s="55"/>
      <c r="P843" s="55"/>
      <c r="Q843" s="55"/>
      <c r="R843" s="55"/>
      <c r="S843" s="59"/>
      <c r="T843" s="59"/>
      <c r="U843" s="55"/>
      <c r="V843" s="59"/>
      <c r="W843" s="59"/>
      <c r="X843" s="59"/>
      <c r="Y843" s="59"/>
    </row>
    <row r="844" spans="1:25" s="31" customFormat="1" ht="13.5" customHeight="1" x14ac:dyDescent="0.25">
      <c r="A844" s="55"/>
      <c r="B844" s="56"/>
      <c r="C844" s="56"/>
      <c r="D844" s="57"/>
      <c r="E844" s="57"/>
      <c r="F844" s="55"/>
      <c r="G844" s="55"/>
      <c r="H844" s="55"/>
      <c r="I844" s="55"/>
      <c r="J844" s="55"/>
      <c r="K844" s="55"/>
      <c r="L844" s="58"/>
      <c r="M844" s="58"/>
      <c r="N844" s="58"/>
      <c r="O844" s="58"/>
      <c r="P844" s="55"/>
      <c r="Q844" s="55"/>
      <c r="R844" s="55"/>
      <c r="S844" s="55"/>
      <c r="T844" s="55"/>
      <c r="U844" s="55"/>
      <c r="V844" s="55"/>
      <c r="W844" s="55"/>
      <c r="X844" s="55"/>
      <c r="Y844" s="55"/>
    </row>
    <row r="845" spans="1:25" s="31" customFormat="1" ht="13.5" customHeight="1" x14ac:dyDescent="0.25">
      <c r="A845" s="55"/>
      <c r="B845" s="56"/>
      <c r="C845" s="56"/>
      <c r="D845" s="57"/>
      <c r="E845" s="57"/>
      <c r="F845" s="55"/>
      <c r="G845" s="55"/>
      <c r="H845" s="55"/>
      <c r="I845" s="55"/>
      <c r="J845" s="55"/>
      <c r="K845" s="55"/>
      <c r="L845" s="58"/>
      <c r="M845" s="58"/>
      <c r="N845" s="58"/>
      <c r="O845" s="58"/>
      <c r="P845" s="55"/>
      <c r="Q845" s="55"/>
      <c r="R845" s="55"/>
      <c r="S845" s="55"/>
      <c r="T845" s="55"/>
      <c r="U845" s="55"/>
      <c r="V845" s="55"/>
      <c r="W845" s="55"/>
      <c r="X845" s="55"/>
      <c r="Y845" s="55"/>
    </row>
    <row r="846" spans="1:25" s="31" customFormat="1" ht="13.5" customHeight="1" x14ac:dyDescent="0.25">
      <c r="A846" s="55"/>
      <c r="B846" s="56"/>
      <c r="C846" s="56"/>
      <c r="D846" s="57"/>
      <c r="E846" s="57"/>
      <c r="F846" s="55"/>
      <c r="G846" s="55"/>
      <c r="H846" s="55"/>
      <c r="I846" s="55"/>
      <c r="J846" s="55"/>
      <c r="K846" s="55"/>
      <c r="L846" s="58"/>
      <c r="M846" s="58"/>
      <c r="N846" s="58"/>
      <c r="O846" s="58"/>
      <c r="P846" s="55"/>
      <c r="Q846" s="55"/>
      <c r="R846" s="55"/>
      <c r="S846" s="55"/>
      <c r="T846" s="55"/>
      <c r="U846" s="55"/>
      <c r="V846" s="55"/>
      <c r="W846" s="55"/>
      <c r="X846" s="55"/>
      <c r="Y846" s="55"/>
    </row>
    <row r="847" spans="1:25" s="31" customFormat="1" ht="13.5" customHeight="1" x14ac:dyDescent="0.25">
      <c r="A847" s="55"/>
      <c r="B847" s="56"/>
      <c r="C847" s="56"/>
      <c r="D847" s="57"/>
      <c r="E847" s="57"/>
      <c r="F847" s="55"/>
      <c r="G847" s="55"/>
      <c r="H847" s="55"/>
      <c r="I847" s="60"/>
      <c r="J847" s="55"/>
      <c r="K847" s="55"/>
      <c r="L847" s="55"/>
      <c r="M847" s="55"/>
      <c r="N847" s="55"/>
      <c r="O847" s="55"/>
      <c r="P847" s="55"/>
      <c r="Q847" s="55"/>
      <c r="R847" s="55"/>
      <c r="S847" s="55"/>
      <c r="T847" s="55"/>
      <c r="U847" s="55"/>
      <c r="V847" s="55"/>
      <c r="W847" s="55"/>
      <c r="X847" s="55"/>
      <c r="Y847" s="55"/>
    </row>
    <row r="848" spans="1:25" s="31" customFormat="1" ht="13.5" customHeight="1" x14ac:dyDescent="0.25">
      <c r="A848" s="55"/>
      <c r="B848" s="56"/>
      <c r="C848" s="56"/>
      <c r="D848" s="57"/>
      <c r="E848" s="57"/>
      <c r="F848" s="55"/>
      <c r="G848" s="55"/>
      <c r="H848" s="55"/>
      <c r="I848" s="55"/>
      <c r="J848" s="55"/>
      <c r="K848" s="55"/>
      <c r="L848" s="58"/>
      <c r="M848" s="58"/>
      <c r="N848" s="58"/>
      <c r="O848" s="58"/>
      <c r="P848" s="55"/>
      <c r="Q848" s="55"/>
      <c r="R848" s="55"/>
      <c r="S848" s="55"/>
      <c r="T848" s="55"/>
      <c r="U848" s="55"/>
      <c r="V848" s="55"/>
      <c r="W848" s="55"/>
      <c r="X848" s="55"/>
      <c r="Y848" s="55"/>
    </row>
    <row r="849" spans="1:25" s="31" customFormat="1" ht="13.5" customHeight="1" x14ac:dyDescent="0.25">
      <c r="A849" s="55"/>
      <c r="B849" s="56"/>
      <c r="C849" s="56"/>
      <c r="D849" s="57"/>
      <c r="E849" s="57"/>
      <c r="F849" s="55"/>
      <c r="G849" s="55"/>
      <c r="H849" s="55"/>
      <c r="I849" s="55"/>
      <c r="J849" s="55"/>
      <c r="K849" s="55"/>
      <c r="L849" s="55"/>
      <c r="M849" s="55"/>
      <c r="N849" s="55"/>
      <c r="O849" s="55"/>
      <c r="P849" s="55"/>
      <c r="Q849" s="55"/>
      <c r="R849" s="55"/>
      <c r="S849" s="55"/>
      <c r="T849" s="55"/>
      <c r="U849" s="55"/>
      <c r="V849" s="55"/>
      <c r="W849" s="55"/>
      <c r="X849" s="55"/>
      <c r="Y849" s="55"/>
    </row>
    <row r="850" spans="1:25" s="31" customFormat="1" ht="13.5" customHeight="1" x14ac:dyDescent="0.25">
      <c r="A850" s="55"/>
      <c r="B850" s="56"/>
      <c r="C850" s="56"/>
      <c r="D850" s="57"/>
      <c r="E850" s="57"/>
      <c r="F850" s="55"/>
      <c r="G850" s="55"/>
      <c r="H850" s="55"/>
      <c r="I850" s="55"/>
      <c r="J850" s="55"/>
      <c r="K850" s="55"/>
      <c r="L850" s="55"/>
      <c r="M850" s="55"/>
      <c r="N850" s="55"/>
      <c r="O850" s="55"/>
      <c r="P850" s="55"/>
      <c r="Q850" s="55"/>
      <c r="R850" s="55"/>
      <c r="S850" s="55"/>
      <c r="T850" s="55"/>
      <c r="U850" s="55"/>
      <c r="V850" s="55"/>
      <c r="W850" s="55"/>
      <c r="X850" s="55"/>
      <c r="Y850" s="55"/>
    </row>
    <row r="851" spans="1:25" s="31" customFormat="1" ht="13.5" customHeight="1" x14ac:dyDescent="0.25">
      <c r="A851" s="55"/>
      <c r="B851" s="56"/>
      <c r="C851" s="56"/>
      <c r="D851" s="57"/>
      <c r="E851" s="57"/>
      <c r="F851" s="55"/>
      <c r="G851" s="55"/>
      <c r="H851" s="55"/>
      <c r="I851" s="55"/>
      <c r="J851" s="55"/>
      <c r="K851" s="55"/>
      <c r="L851" s="58"/>
      <c r="M851" s="58"/>
      <c r="N851" s="58"/>
      <c r="O851" s="58"/>
      <c r="P851" s="55"/>
      <c r="Q851" s="55"/>
      <c r="R851" s="55"/>
      <c r="S851" s="55"/>
      <c r="T851" s="55"/>
      <c r="U851" s="55"/>
      <c r="V851" s="55"/>
      <c r="W851" s="55"/>
      <c r="X851" s="55"/>
      <c r="Y851" s="55"/>
    </row>
    <row r="852" spans="1:25" s="31" customFormat="1" ht="13.5" customHeight="1" x14ac:dyDescent="0.25">
      <c r="A852" s="55"/>
      <c r="B852" s="56"/>
      <c r="C852" s="56"/>
      <c r="D852" s="57"/>
      <c r="E852" s="57"/>
      <c r="F852" s="55"/>
      <c r="G852" s="55"/>
      <c r="H852" s="55"/>
      <c r="I852" s="55"/>
      <c r="J852" s="55"/>
      <c r="K852" s="55"/>
      <c r="L852" s="58"/>
      <c r="M852" s="58"/>
      <c r="N852" s="58"/>
      <c r="O852" s="58"/>
      <c r="P852" s="55"/>
      <c r="Q852" s="55"/>
      <c r="R852" s="55"/>
      <c r="S852" s="55"/>
      <c r="T852" s="55"/>
      <c r="U852" s="55"/>
      <c r="V852" s="55"/>
      <c r="W852" s="55"/>
      <c r="X852" s="55"/>
      <c r="Y852" s="55"/>
    </row>
    <row r="853" spans="1:25" s="31" customFormat="1" ht="13.5" customHeight="1" x14ac:dyDescent="0.25">
      <c r="A853" s="55"/>
      <c r="B853" s="56"/>
      <c r="C853" s="56"/>
      <c r="D853" s="57"/>
      <c r="E853" s="57"/>
      <c r="F853" s="55"/>
      <c r="G853" s="55"/>
      <c r="H853" s="55"/>
      <c r="I853" s="55"/>
      <c r="J853" s="55"/>
      <c r="K853" s="55"/>
      <c r="L853" s="58"/>
      <c r="M853" s="58"/>
      <c r="N853" s="58"/>
      <c r="O853" s="58"/>
      <c r="P853" s="55"/>
      <c r="Q853" s="55"/>
      <c r="R853" s="55"/>
      <c r="S853" s="55"/>
      <c r="T853" s="55"/>
      <c r="U853" s="55"/>
      <c r="V853" s="55"/>
      <c r="W853" s="55"/>
      <c r="X853" s="55"/>
      <c r="Y853" s="55"/>
    </row>
    <row r="854" spans="1:25" s="31" customFormat="1" ht="13.5" customHeight="1" x14ac:dyDescent="0.25">
      <c r="A854" s="55"/>
      <c r="B854" s="56"/>
      <c r="C854" s="56"/>
      <c r="D854" s="57"/>
      <c r="E854" s="57"/>
      <c r="F854" s="55"/>
      <c r="G854" s="55"/>
      <c r="H854" s="55"/>
      <c r="I854" s="55"/>
      <c r="J854" s="55"/>
      <c r="K854" s="55"/>
      <c r="L854" s="58"/>
      <c r="M854" s="58"/>
      <c r="N854" s="58"/>
      <c r="O854" s="58"/>
      <c r="P854" s="55"/>
      <c r="Q854" s="55"/>
      <c r="R854" s="55"/>
      <c r="S854" s="59"/>
      <c r="T854" s="55"/>
      <c r="U854" s="55"/>
      <c r="V854" s="55"/>
      <c r="W854" s="55"/>
      <c r="X854" s="55"/>
      <c r="Y854" s="55"/>
    </row>
    <row r="855" spans="1:25" s="31" customFormat="1" ht="13.5" customHeight="1" x14ac:dyDescent="0.25">
      <c r="A855" s="55"/>
      <c r="B855" s="56"/>
      <c r="C855" s="56"/>
      <c r="D855" s="57"/>
      <c r="E855" s="57"/>
      <c r="F855" s="59"/>
      <c r="G855" s="55"/>
      <c r="H855" s="55"/>
      <c r="I855" s="55"/>
      <c r="J855" s="55"/>
      <c r="K855" s="55"/>
      <c r="L855" s="58"/>
      <c r="M855" s="58"/>
      <c r="N855" s="58"/>
      <c r="O855" s="58"/>
      <c r="P855" s="55"/>
      <c r="Q855" s="55"/>
      <c r="R855" s="55"/>
      <c r="S855" s="59"/>
      <c r="T855" s="55"/>
      <c r="U855" s="55"/>
      <c r="V855" s="55"/>
      <c r="W855" s="55"/>
      <c r="X855" s="55"/>
      <c r="Y855" s="55"/>
    </row>
    <row r="856" spans="1:25" s="31" customFormat="1" ht="13.5" customHeight="1" x14ac:dyDescent="0.25">
      <c r="A856" s="55"/>
      <c r="B856" s="56"/>
      <c r="C856" s="56"/>
      <c r="D856" s="57"/>
      <c r="E856" s="57"/>
      <c r="F856" s="59"/>
      <c r="G856" s="55"/>
      <c r="H856" s="55"/>
      <c r="I856" s="55"/>
      <c r="J856" s="55"/>
      <c r="K856" s="55"/>
      <c r="L856" s="55"/>
      <c r="M856" s="55"/>
      <c r="N856" s="55"/>
      <c r="O856" s="55"/>
      <c r="P856" s="55"/>
      <c r="Q856" s="55"/>
      <c r="R856" s="55"/>
      <c r="S856" s="59"/>
      <c r="T856" s="55"/>
      <c r="U856" s="55"/>
      <c r="V856" s="55"/>
      <c r="W856" s="55"/>
      <c r="X856" s="55"/>
      <c r="Y856" s="55"/>
    </row>
    <row r="857" spans="1:25" s="31" customFormat="1" ht="13.5" customHeight="1" x14ac:dyDescent="0.25">
      <c r="A857" s="55"/>
      <c r="B857" s="56"/>
      <c r="C857" s="56"/>
      <c r="D857" s="57"/>
      <c r="E857" s="57"/>
      <c r="F857" s="59"/>
      <c r="G857" s="55"/>
      <c r="H857" s="55"/>
      <c r="I857" s="55"/>
      <c r="J857" s="55"/>
      <c r="K857" s="55"/>
      <c r="L857" s="58"/>
      <c r="M857" s="58"/>
      <c r="N857" s="58"/>
      <c r="O857" s="58"/>
      <c r="P857" s="55"/>
      <c r="Q857" s="55"/>
      <c r="R857" s="55"/>
      <c r="S857" s="59"/>
      <c r="T857" s="55"/>
      <c r="U857" s="60"/>
      <c r="V857" s="55"/>
      <c r="W857" s="55"/>
      <c r="X857" s="55"/>
      <c r="Y857" s="55"/>
    </row>
    <row r="858" spans="1:25" s="31" customFormat="1" ht="13.5" customHeight="1" x14ac:dyDescent="0.25">
      <c r="A858" s="55"/>
      <c r="B858" s="56"/>
      <c r="C858" s="56"/>
      <c r="D858" s="57"/>
      <c r="E858" s="57"/>
      <c r="F858" s="59"/>
      <c r="G858" s="55"/>
      <c r="H858" s="55"/>
      <c r="I858" s="55"/>
      <c r="J858" s="55"/>
      <c r="K858" s="55"/>
      <c r="L858" s="55"/>
      <c r="M858" s="55"/>
      <c r="N858" s="55"/>
      <c r="O858" s="55"/>
      <c r="P858" s="55"/>
      <c r="Q858" s="55"/>
      <c r="R858" s="55"/>
      <c r="S858" s="55"/>
      <c r="T858" s="59"/>
      <c r="U858" s="55"/>
      <c r="V858" s="59"/>
      <c r="W858" s="59"/>
      <c r="X858" s="55"/>
      <c r="Y858" s="55"/>
    </row>
    <row r="859" spans="1:25" s="31" customFormat="1" ht="13.5" customHeight="1" x14ac:dyDescent="0.25">
      <c r="A859" s="55"/>
      <c r="B859" s="56"/>
      <c r="C859" s="56"/>
      <c r="D859" s="57"/>
      <c r="E859" s="57"/>
      <c r="F859" s="59"/>
      <c r="G859" s="55"/>
      <c r="H859" s="55"/>
      <c r="I859" s="55"/>
      <c r="J859" s="55"/>
      <c r="K859" s="55"/>
      <c r="L859" s="58"/>
      <c r="M859" s="58"/>
      <c r="N859" s="58"/>
      <c r="O859" s="58"/>
      <c r="P859" s="55"/>
      <c r="Q859" s="55"/>
      <c r="R859" s="55"/>
      <c r="S859" s="55"/>
      <c r="T859" s="59"/>
      <c r="U859" s="55"/>
      <c r="V859" s="59"/>
      <c r="W859" s="59"/>
      <c r="X859" s="55"/>
      <c r="Y859" s="55"/>
    </row>
    <row r="860" spans="1:25" s="31" customFormat="1" ht="13.5" customHeight="1" x14ac:dyDescent="0.25">
      <c r="A860" s="55"/>
      <c r="B860" s="56"/>
      <c r="C860" s="56"/>
      <c r="D860" s="57"/>
      <c r="E860" s="57"/>
      <c r="F860" s="59"/>
      <c r="G860" s="55"/>
      <c r="H860" s="55"/>
      <c r="I860" s="55"/>
      <c r="J860" s="55"/>
      <c r="K860" s="55"/>
      <c r="L860" s="55"/>
      <c r="M860" s="55"/>
      <c r="N860" s="55"/>
      <c r="O860" s="55"/>
      <c r="P860" s="55"/>
      <c r="Q860" s="55"/>
      <c r="R860" s="55"/>
      <c r="S860" s="55"/>
      <c r="T860" s="55"/>
      <c r="U860" s="55"/>
      <c r="V860" s="55"/>
      <c r="W860" s="55"/>
      <c r="X860" s="55"/>
      <c r="Y860" s="55"/>
    </row>
    <row r="861" spans="1:25" s="31" customFormat="1" ht="13.5" customHeight="1" x14ac:dyDescent="0.25">
      <c r="A861" s="55"/>
      <c r="B861" s="56"/>
      <c r="C861" s="56"/>
      <c r="D861" s="57"/>
      <c r="E861" s="57"/>
      <c r="F861" s="61"/>
      <c r="G861" s="55"/>
      <c r="H861" s="55"/>
      <c r="I861" s="60"/>
      <c r="J861" s="55"/>
      <c r="K861" s="55"/>
      <c r="L861" s="55"/>
      <c r="M861" s="55"/>
      <c r="N861" s="55"/>
      <c r="O861" s="55"/>
      <c r="P861" s="55"/>
      <c r="Q861" s="55"/>
      <c r="R861" s="55"/>
      <c r="S861" s="55"/>
      <c r="T861" s="55"/>
      <c r="U861" s="55"/>
      <c r="V861" s="55"/>
      <c r="W861" s="55"/>
      <c r="X861" s="55"/>
      <c r="Y861" s="55"/>
    </row>
    <row r="862" spans="1:25" s="31" customFormat="1" ht="13.5" customHeight="1" x14ac:dyDescent="0.25">
      <c r="A862" s="55"/>
      <c r="B862" s="56"/>
      <c r="C862" s="56"/>
      <c r="D862" s="57"/>
      <c r="E862" s="57"/>
      <c r="F862" s="55"/>
      <c r="G862" s="55"/>
      <c r="H862" s="55"/>
      <c r="I862" s="55"/>
      <c r="J862" s="55"/>
      <c r="K862" s="55"/>
      <c r="L862" s="58"/>
      <c r="M862" s="58"/>
      <c r="N862" s="58"/>
      <c r="O862" s="58"/>
      <c r="P862" s="55"/>
      <c r="Q862" s="55"/>
      <c r="R862" s="55"/>
      <c r="S862" s="55"/>
      <c r="T862" s="55"/>
      <c r="U862" s="55"/>
      <c r="V862" s="55"/>
      <c r="W862" s="55"/>
      <c r="X862" s="55"/>
      <c r="Y862" s="55"/>
    </row>
    <row r="863" spans="1:25" s="31" customFormat="1" ht="13.5" customHeight="1" x14ac:dyDescent="0.25">
      <c r="A863" s="55"/>
      <c r="B863" s="56"/>
      <c r="C863" s="56"/>
      <c r="D863" s="57"/>
      <c r="E863" s="57"/>
      <c r="F863" s="55"/>
      <c r="G863" s="55"/>
      <c r="H863" s="55"/>
      <c r="I863" s="55"/>
      <c r="J863" s="55"/>
      <c r="K863" s="55"/>
      <c r="L863" s="58"/>
      <c r="M863" s="58"/>
      <c r="N863" s="58"/>
      <c r="O863" s="58"/>
      <c r="P863" s="55"/>
      <c r="Q863" s="55"/>
      <c r="R863" s="55"/>
      <c r="S863" s="55"/>
      <c r="T863" s="55"/>
      <c r="U863" s="55"/>
      <c r="V863" s="55"/>
      <c r="W863" s="55"/>
      <c r="X863" s="55"/>
      <c r="Y863" s="55"/>
    </row>
    <row r="864" spans="1:25" s="31" customFormat="1" ht="13.5" customHeight="1" x14ac:dyDescent="0.25">
      <c r="A864" s="55"/>
      <c r="B864" s="56"/>
      <c r="C864" s="56"/>
      <c r="D864" s="57"/>
      <c r="E864" s="57"/>
      <c r="F864" s="55"/>
      <c r="G864" s="55"/>
      <c r="H864" s="55"/>
      <c r="I864" s="60"/>
      <c r="J864" s="55"/>
      <c r="K864" s="55"/>
      <c r="L864" s="55"/>
      <c r="M864" s="55"/>
      <c r="N864" s="55"/>
      <c r="O864" s="55"/>
      <c r="P864" s="55"/>
      <c r="Q864" s="55"/>
      <c r="R864" s="55"/>
      <c r="S864" s="55"/>
      <c r="T864" s="55"/>
      <c r="U864" s="55"/>
      <c r="V864" s="55"/>
      <c r="W864" s="55"/>
      <c r="X864" s="55"/>
      <c r="Y864" s="55"/>
    </row>
    <row r="865" spans="1:25" s="31" customFormat="1" ht="13.5" customHeight="1" x14ac:dyDescent="0.25">
      <c r="A865" s="55"/>
      <c r="B865" s="56"/>
      <c r="C865" s="56"/>
      <c r="D865" s="57"/>
      <c r="E865" s="57"/>
      <c r="F865" s="55"/>
      <c r="G865" s="55"/>
      <c r="H865" s="55"/>
      <c r="I865" s="60"/>
      <c r="J865" s="55"/>
      <c r="K865" s="55"/>
      <c r="L865" s="55"/>
      <c r="M865" s="55"/>
      <c r="N865" s="55"/>
      <c r="O865" s="55"/>
      <c r="P865" s="55"/>
      <c r="Q865" s="55"/>
      <c r="R865" s="55"/>
      <c r="S865" s="55"/>
      <c r="T865" s="55"/>
      <c r="U865" s="55"/>
      <c r="V865" s="55"/>
      <c r="W865" s="55"/>
      <c r="X865" s="55"/>
      <c r="Y865" s="55"/>
    </row>
    <row r="866" spans="1:25" s="31" customFormat="1" ht="13.5" customHeight="1" x14ac:dyDescent="0.25">
      <c r="A866" s="55"/>
      <c r="B866" s="56"/>
      <c r="C866" s="56"/>
      <c r="D866" s="57"/>
      <c r="E866" s="57"/>
      <c r="F866" s="55"/>
      <c r="G866" s="55"/>
      <c r="H866" s="55"/>
      <c r="I866" s="55"/>
      <c r="J866" s="55"/>
      <c r="K866" s="55"/>
      <c r="L866" s="58"/>
      <c r="M866" s="58"/>
      <c r="N866" s="58"/>
      <c r="O866" s="58"/>
      <c r="P866" s="55"/>
      <c r="Q866" s="55"/>
      <c r="R866" s="55"/>
      <c r="S866" s="55"/>
      <c r="T866" s="55"/>
      <c r="U866" s="55"/>
      <c r="V866" s="55"/>
      <c r="W866" s="55"/>
      <c r="X866" s="55"/>
      <c r="Y866" s="55"/>
    </row>
    <row r="867" spans="1:25" s="31" customFormat="1" ht="13.5" customHeight="1" x14ac:dyDescent="0.25">
      <c r="A867" s="55"/>
      <c r="B867" s="56"/>
      <c r="C867" s="56"/>
      <c r="D867" s="57"/>
      <c r="E867" s="57"/>
      <c r="F867" s="55"/>
      <c r="G867" s="55"/>
      <c r="H867" s="55"/>
      <c r="I867" s="55"/>
      <c r="J867" s="55"/>
      <c r="K867" s="55"/>
      <c r="L867" s="55"/>
      <c r="M867" s="55"/>
      <c r="N867" s="55"/>
      <c r="O867" s="55"/>
      <c r="P867" s="55"/>
      <c r="Q867" s="55"/>
      <c r="R867" s="55"/>
      <c r="S867" s="55"/>
      <c r="T867" s="55"/>
      <c r="U867" s="55"/>
      <c r="V867" s="55"/>
      <c r="W867" s="55"/>
      <c r="X867" s="55"/>
      <c r="Y867" s="59"/>
    </row>
    <row r="868" spans="1:25" s="31" customFormat="1" ht="13.5" customHeight="1" x14ac:dyDescent="0.25">
      <c r="A868" s="55"/>
      <c r="B868" s="56"/>
      <c r="C868" s="56"/>
      <c r="D868" s="57"/>
      <c r="E868" s="57"/>
      <c r="F868" s="55"/>
      <c r="G868" s="55"/>
      <c r="H868" s="55"/>
      <c r="I868" s="60"/>
      <c r="J868" s="55"/>
      <c r="K868" s="55"/>
      <c r="L868" s="55"/>
      <c r="M868" s="55"/>
      <c r="N868" s="55"/>
      <c r="O868" s="55"/>
      <c r="P868" s="55"/>
      <c r="Q868" s="55"/>
      <c r="R868" s="55"/>
      <c r="S868" s="59"/>
      <c r="T868" s="55"/>
      <c r="U868" s="55"/>
      <c r="V868" s="55"/>
      <c r="W868" s="55"/>
      <c r="X868" s="55"/>
      <c r="Y868" s="55"/>
    </row>
    <row r="869" spans="1:25" s="31" customFormat="1" ht="13.5" customHeight="1" x14ac:dyDescent="0.25">
      <c r="A869" s="55"/>
      <c r="B869" s="56"/>
      <c r="C869" s="56"/>
      <c r="D869" s="57"/>
      <c r="E869" s="57"/>
      <c r="F869" s="59"/>
      <c r="G869" s="55"/>
      <c r="H869" s="55"/>
      <c r="I869" s="55"/>
      <c r="J869" s="55"/>
      <c r="K869" s="55"/>
      <c r="L869" s="58"/>
      <c r="M869" s="58"/>
      <c r="N869" s="58"/>
      <c r="O869" s="58"/>
      <c r="P869" s="55"/>
      <c r="Q869" s="55"/>
      <c r="R869" s="55"/>
      <c r="S869" s="59"/>
      <c r="T869" s="55"/>
      <c r="U869" s="55"/>
      <c r="V869" s="55"/>
      <c r="W869" s="55"/>
      <c r="X869" s="55"/>
      <c r="Y869" s="55"/>
    </row>
    <row r="870" spans="1:25" s="31" customFormat="1" ht="13.5" customHeight="1" x14ac:dyDescent="0.25">
      <c r="A870" s="55"/>
      <c r="B870" s="56"/>
      <c r="C870" s="56"/>
      <c r="D870" s="57"/>
      <c r="E870" s="57"/>
      <c r="F870" s="59"/>
      <c r="G870" s="55"/>
      <c r="H870" s="55"/>
      <c r="I870" s="55"/>
      <c r="J870" s="55"/>
      <c r="K870" s="55"/>
      <c r="L870" s="55"/>
      <c r="M870" s="55"/>
      <c r="N870" s="55"/>
      <c r="O870" s="55"/>
      <c r="P870" s="55"/>
      <c r="Q870" s="55"/>
      <c r="R870" s="55"/>
      <c r="S870" s="55"/>
      <c r="T870" s="59"/>
      <c r="U870" s="59"/>
      <c r="V870" s="59"/>
      <c r="W870" s="59"/>
      <c r="X870" s="59"/>
      <c r="Y870" s="59"/>
    </row>
    <row r="871" spans="1:25" s="31" customFormat="1" ht="13.5" customHeight="1" x14ac:dyDescent="0.25">
      <c r="A871" s="55"/>
      <c r="B871" s="56"/>
      <c r="C871" s="56"/>
      <c r="D871" s="57"/>
      <c r="E871" s="57"/>
      <c r="F871" s="59"/>
      <c r="G871" s="55"/>
      <c r="H871" s="55"/>
      <c r="I871" s="55"/>
      <c r="J871" s="55"/>
      <c r="K871" s="55"/>
      <c r="L871" s="55"/>
      <c r="M871" s="55"/>
      <c r="N871" s="55"/>
      <c r="O871" s="55"/>
      <c r="P871" s="55"/>
      <c r="Q871" s="55"/>
      <c r="R871" s="55"/>
      <c r="S871" s="55"/>
      <c r="T871" s="59"/>
      <c r="U871" s="59"/>
      <c r="V871" s="59"/>
      <c r="W871" s="59"/>
      <c r="X871" s="59"/>
      <c r="Y871" s="59"/>
    </row>
    <row r="872" spans="1:25" s="31" customFormat="1" ht="13.5" customHeight="1" x14ac:dyDescent="0.25">
      <c r="A872" s="55"/>
      <c r="B872" s="56"/>
      <c r="C872" s="56"/>
      <c r="D872" s="57"/>
      <c r="E872" s="57"/>
      <c r="F872" s="59"/>
      <c r="G872" s="55"/>
      <c r="H872" s="55"/>
      <c r="I872" s="55"/>
      <c r="J872" s="55"/>
      <c r="K872" s="55"/>
      <c r="L872" s="55"/>
      <c r="M872" s="55"/>
      <c r="N872" s="55"/>
      <c r="O872" s="55"/>
      <c r="P872" s="55"/>
      <c r="Q872" s="55"/>
      <c r="R872" s="55"/>
      <c r="S872" s="55"/>
      <c r="T872" s="59"/>
      <c r="U872" s="55"/>
      <c r="V872" s="59"/>
      <c r="W872" s="59"/>
      <c r="X872" s="55"/>
      <c r="Y872" s="55"/>
    </row>
    <row r="873" spans="1:25" s="31" customFormat="1" ht="13.5" customHeight="1" x14ac:dyDescent="0.25">
      <c r="A873" s="55"/>
      <c r="B873" s="56"/>
      <c r="C873" s="56"/>
      <c r="D873" s="57"/>
      <c r="E873" s="57"/>
      <c r="F873" s="59"/>
      <c r="G873" s="55"/>
      <c r="H873" s="55"/>
      <c r="I873" s="55"/>
      <c r="J873" s="55"/>
      <c r="K873" s="55"/>
      <c r="L873" s="58"/>
      <c r="M873" s="58"/>
      <c r="N873" s="58"/>
      <c r="O873" s="58"/>
      <c r="P873" s="55"/>
      <c r="Q873" s="55"/>
      <c r="R873" s="55"/>
      <c r="S873" s="55"/>
      <c r="T873" s="59"/>
      <c r="U873" s="55"/>
      <c r="V873" s="59"/>
      <c r="W873" s="59"/>
      <c r="X873" s="55"/>
      <c r="Y873" s="55"/>
    </row>
    <row r="874" spans="1:25" s="31" customFormat="1" ht="13.5" customHeight="1" x14ac:dyDescent="0.25">
      <c r="A874" s="55"/>
      <c r="B874" s="56"/>
      <c r="C874" s="56"/>
      <c r="D874" s="57"/>
      <c r="E874" s="57"/>
      <c r="F874" s="59"/>
      <c r="G874" s="55"/>
      <c r="H874" s="55"/>
      <c r="I874" s="55"/>
      <c r="J874" s="55"/>
      <c r="K874" s="55"/>
      <c r="L874" s="58"/>
      <c r="M874" s="58"/>
      <c r="N874" s="58"/>
      <c r="O874" s="58"/>
      <c r="P874" s="55"/>
      <c r="Q874" s="55"/>
      <c r="R874" s="55"/>
      <c r="S874" s="59"/>
      <c r="T874" s="59"/>
      <c r="U874" s="55"/>
      <c r="V874" s="55"/>
      <c r="W874" s="59"/>
      <c r="X874" s="59"/>
      <c r="Y874" s="55"/>
    </row>
    <row r="875" spans="1:25" s="31" customFormat="1" ht="13.5" customHeight="1" x14ac:dyDescent="0.25">
      <c r="A875" s="55"/>
      <c r="B875" s="56"/>
      <c r="C875" s="56"/>
      <c r="D875" s="57"/>
      <c r="E875" s="57"/>
      <c r="F875" s="62"/>
      <c r="G875" s="55"/>
      <c r="H875" s="55"/>
      <c r="I875" s="55"/>
      <c r="J875" s="55"/>
      <c r="K875" s="55"/>
      <c r="L875" s="55"/>
      <c r="M875" s="55"/>
      <c r="N875" s="55"/>
      <c r="O875" s="55"/>
      <c r="P875" s="55"/>
      <c r="Q875" s="55"/>
      <c r="R875" s="55"/>
      <c r="S875" s="59"/>
      <c r="T875" s="59"/>
      <c r="U875" s="60"/>
      <c r="V875" s="55"/>
      <c r="W875" s="59"/>
      <c r="X875" s="59"/>
      <c r="Y875" s="55"/>
    </row>
    <row r="876" spans="1:25" s="31" customFormat="1" ht="13.5" customHeight="1" x14ac:dyDescent="0.25">
      <c r="A876" s="55"/>
      <c r="B876" s="56"/>
      <c r="C876" s="56"/>
      <c r="D876" s="57"/>
      <c r="E876" s="57"/>
      <c r="F876" s="59"/>
      <c r="G876" s="55"/>
      <c r="H876" s="55"/>
      <c r="I876" s="55"/>
      <c r="J876" s="55"/>
      <c r="K876" s="55"/>
      <c r="L876" s="55"/>
      <c r="M876" s="55"/>
      <c r="N876" s="55"/>
      <c r="O876" s="55"/>
      <c r="P876" s="55"/>
      <c r="Q876" s="55"/>
      <c r="R876" s="55"/>
      <c r="S876" s="59"/>
      <c r="T876" s="59"/>
      <c r="U876" s="55"/>
      <c r="V876" s="59"/>
      <c r="W876" s="59"/>
      <c r="X876" s="59"/>
      <c r="Y876" s="55"/>
    </row>
    <row r="877" spans="1:25" s="31" customFormat="1" ht="13.5" customHeight="1" x14ac:dyDescent="0.25">
      <c r="A877" s="55"/>
      <c r="B877" s="56"/>
      <c r="C877" s="56"/>
      <c r="D877" s="57"/>
      <c r="E877" s="57"/>
      <c r="F877" s="59"/>
      <c r="G877" s="55"/>
      <c r="H877" s="55"/>
      <c r="I877" s="55"/>
      <c r="J877" s="55"/>
      <c r="K877" s="55"/>
      <c r="L877" s="58"/>
      <c r="M877" s="58"/>
      <c r="N877" s="58"/>
      <c r="O877" s="58"/>
      <c r="P877" s="55"/>
      <c r="Q877" s="55"/>
      <c r="R877" s="55"/>
      <c r="S877" s="59"/>
      <c r="T877" s="59"/>
      <c r="U877" s="55"/>
      <c r="V877" s="59"/>
      <c r="W877" s="59"/>
      <c r="X877" s="59"/>
      <c r="Y877" s="55"/>
    </row>
    <row r="878" spans="1:25" s="31" customFormat="1" ht="13.5" customHeight="1" x14ac:dyDescent="0.25">
      <c r="A878" s="55"/>
      <c r="B878" s="56"/>
      <c r="C878" s="56"/>
      <c r="D878" s="57"/>
      <c r="E878" s="57"/>
      <c r="F878" s="59"/>
      <c r="G878" s="55"/>
      <c r="H878" s="55"/>
      <c r="I878" s="55"/>
      <c r="J878" s="55"/>
      <c r="K878" s="55"/>
      <c r="L878" s="55"/>
      <c r="M878" s="55"/>
      <c r="N878" s="55"/>
      <c r="O878" s="55"/>
      <c r="P878" s="55"/>
      <c r="Q878" s="55"/>
      <c r="R878" s="55"/>
      <c r="S878" s="55"/>
      <c r="T878" s="59"/>
      <c r="U878" s="59"/>
      <c r="V878" s="55"/>
      <c r="W878" s="59"/>
      <c r="X878" s="59"/>
      <c r="Y878" s="55"/>
    </row>
    <row r="879" spans="1:25" s="31" customFormat="1" ht="13.5" customHeight="1" x14ac:dyDescent="0.25">
      <c r="A879" s="55"/>
      <c r="B879" s="56"/>
      <c r="C879" s="56"/>
      <c r="D879" s="57"/>
      <c r="E879" s="57"/>
      <c r="F879" s="59"/>
      <c r="G879" s="55"/>
      <c r="H879" s="55"/>
      <c r="I879" s="55"/>
      <c r="J879" s="55"/>
      <c r="K879" s="55"/>
      <c r="L879" s="55"/>
      <c r="M879" s="55"/>
      <c r="N879" s="55"/>
      <c r="O879" s="55"/>
      <c r="P879" s="55"/>
      <c r="Q879" s="55"/>
      <c r="R879" s="55"/>
      <c r="S879" s="55"/>
      <c r="T879" s="59"/>
      <c r="U879" s="59"/>
      <c r="V879" s="55"/>
      <c r="W879" s="59"/>
      <c r="X879" s="59"/>
      <c r="Y879" s="55"/>
    </row>
    <row r="880" spans="1:25" s="31" customFormat="1" ht="13.5" customHeight="1" x14ac:dyDescent="0.25">
      <c r="A880" s="55"/>
      <c r="B880" s="56"/>
      <c r="C880" s="56"/>
      <c r="D880" s="57"/>
      <c r="E880" s="57"/>
      <c r="F880" s="59"/>
      <c r="G880" s="55"/>
      <c r="H880" s="55"/>
      <c r="I880" s="55"/>
      <c r="J880" s="55"/>
      <c r="K880" s="55"/>
      <c r="L880" s="55"/>
      <c r="M880" s="55"/>
      <c r="N880" s="55"/>
      <c r="O880" s="55"/>
      <c r="P880" s="55"/>
      <c r="Q880" s="55"/>
      <c r="R880" s="55"/>
      <c r="S880" s="59"/>
      <c r="T880" s="59"/>
      <c r="U880" s="55"/>
      <c r="V880" s="59"/>
      <c r="W880" s="59"/>
      <c r="X880" s="59"/>
      <c r="Y880" s="59"/>
    </row>
    <row r="881" spans="1:25" s="31" customFormat="1" ht="13.5" customHeight="1" x14ac:dyDescent="0.25">
      <c r="A881" s="55"/>
      <c r="B881" s="56"/>
      <c r="C881" s="56"/>
      <c r="D881" s="57"/>
      <c r="E881" s="57"/>
      <c r="F881" s="55"/>
      <c r="G881" s="55"/>
      <c r="H881" s="55"/>
      <c r="I881" s="55"/>
      <c r="J881" s="55"/>
      <c r="K881" s="55"/>
      <c r="L881" s="58"/>
      <c r="M881" s="58"/>
      <c r="N881" s="58"/>
      <c r="O881" s="58"/>
      <c r="P881" s="55"/>
      <c r="Q881" s="55"/>
      <c r="R881" s="55"/>
      <c r="S881" s="59"/>
      <c r="T881" s="59"/>
      <c r="U881" s="55"/>
      <c r="V881" s="59"/>
      <c r="W881" s="59"/>
      <c r="X881" s="59"/>
      <c r="Y881" s="59"/>
    </row>
    <row r="882" spans="1:25" s="31" customFormat="1" ht="13.5" customHeight="1" x14ac:dyDescent="0.25">
      <c r="A882" s="55"/>
      <c r="B882" s="56"/>
      <c r="C882" s="56"/>
      <c r="D882" s="57"/>
      <c r="E882" s="57"/>
      <c r="F882" s="55"/>
      <c r="G882" s="55"/>
      <c r="H882" s="55"/>
      <c r="I882" s="55"/>
      <c r="J882" s="55"/>
      <c r="K882" s="55"/>
      <c r="L882" s="55"/>
      <c r="M882" s="55"/>
      <c r="N882" s="55"/>
      <c r="O882" s="55"/>
      <c r="P882" s="55"/>
      <c r="Q882" s="55"/>
      <c r="R882" s="55"/>
      <c r="S882" s="59"/>
      <c r="T882" s="59"/>
      <c r="U882" s="55"/>
      <c r="V882" s="59"/>
      <c r="W882" s="59"/>
      <c r="X882" s="59"/>
      <c r="Y882" s="59"/>
    </row>
    <row r="883" spans="1:25" s="31" customFormat="1" ht="13.5" customHeight="1" x14ac:dyDescent="0.25">
      <c r="A883" s="55"/>
      <c r="B883" s="56"/>
      <c r="C883" s="56"/>
      <c r="D883" s="57"/>
      <c r="E883" s="57"/>
      <c r="F883" s="61"/>
      <c r="G883" s="55"/>
      <c r="H883" s="55"/>
      <c r="I883" s="55"/>
      <c r="J883" s="55"/>
      <c r="K883" s="55"/>
      <c r="L883" s="55"/>
      <c r="M883" s="55"/>
      <c r="N883" s="55"/>
      <c r="O883" s="55"/>
      <c r="P883" s="55"/>
      <c r="Q883" s="55"/>
      <c r="R883" s="55"/>
      <c r="S883" s="59"/>
      <c r="T883" s="59"/>
      <c r="U883" s="55"/>
      <c r="V883" s="59"/>
      <c r="W883" s="59"/>
      <c r="X883" s="59"/>
      <c r="Y883" s="59"/>
    </row>
    <row r="884" spans="1:25" s="31" customFormat="1" ht="13.5" customHeight="1" x14ac:dyDescent="0.25">
      <c r="A884" s="55"/>
      <c r="B884" s="56"/>
      <c r="C884" s="56"/>
      <c r="D884" s="57"/>
      <c r="E884" s="57"/>
      <c r="F884" s="55"/>
      <c r="G884" s="55"/>
      <c r="H884" s="55"/>
      <c r="I884" s="55"/>
      <c r="J884" s="55"/>
      <c r="K884" s="55"/>
      <c r="L884" s="58"/>
      <c r="M884" s="58"/>
      <c r="N884" s="58"/>
      <c r="O884" s="58"/>
      <c r="P884" s="55"/>
      <c r="Q884" s="55"/>
      <c r="R884" s="55"/>
      <c r="S884" s="55"/>
      <c r="T884" s="55"/>
      <c r="U884" s="55"/>
      <c r="V884" s="55"/>
      <c r="W884" s="55"/>
      <c r="X884" s="55"/>
      <c r="Y884" s="55"/>
    </row>
    <row r="885" spans="1:25" s="31" customFormat="1" ht="13.5" customHeight="1" x14ac:dyDescent="0.25">
      <c r="A885" s="55"/>
      <c r="B885" s="56"/>
      <c r="C885" s="56"/>
      <c r="D885" s="57"/>
      <c r="E885" s="57"/>
      <c r="F885" s="55"/>
      <c r="G885" s="55"/>
      <c r="H885" s="55"/>
      <c r="I885" s="55"/>
      <c r="J885" s="55"/>
      <c r="K885" s="55"/>
      <c r="L885" s="58"/>
      <c r="M885" s="58"/>
      <c r="N885" s="58"/>
      <c r="O885" s="58"/>
      <c r="P885" s="55"/>
      <c r="Q885" s="55"/>
      <c r="R885" s="55"/>
      <c r="S885" s="55"/>
      <c r="T885" s="55"/>
      <c r="U885" s="55"/>
      <c r="V885" s="55"/>
      <c r="W885" s="55"/>
      <c r="X885" s="55"/>
      <c r="Y885" s="55"/>
    </row>
    <row r="886" spans="1:25" s="31" customFormat="1" ht="13.5" customHeight="1" x14ac:dyDescent="0.25">
      <c r="A886" s="55"/>
      <c r="B886" s="56"/>
      <c r="C886" s="56"/>
      <c r="D886" s="57"/>
      <c r="E886" s="57"/>
      <c r="F886" s="55"/>
      <c r="G886" s="55"/>
      <c r="H886" s="55"/>
      <c r="I886" s="55"/>
      <c r="J886" s="55"/>
      <c r="K886" s="55"/>
      <c r="L886" s="58"/>
      <c r="M886" s="58"/>
      <c r="N886" s="58"/>
      <c r="O886" s="58"/>
      <c r="P886" s="55"/>
      <c r="Q886" s="55"/>
      <c r="R886" s="55"/>
      <c r="S886" s="55"/>
      <c r="T886" s="55"/>
      <c r="U886" s="55"/>
      <c r="V886" s="55"/>
      <c r="W886" s="55"/>
      <c r="X886" s="55"/>
      <c r="Y886" s="55"/>
    </row>
    <row r="887" spans="1:25" s="31" customFormat="1" ht="13.5" customHeight="1" x14ac:dyDescent="0.25">
      <c r="A887" s="55"/>
      <c r="B887" s="56"/>
      <c r="C887" s="56"/>
      <c r="D887" s="57"/>
      <c r="E887" s="57"/>
      <c r="F887" s="55"/>
      <c r="G887" s="55"/>
      <c r="H887" s="55"/>
      <c r="I887" s="60"/>
      <c r="J887" s="55"/>
      <c r="K887" s="55"/>
      <c r="L887" s="55"/>
      <c r="M887" s="55"/>
      <c r="N887" s="55"/>
      <c r="O887" s="55"/>
      <c r="P887" s="55"/>
      <c r="Q887" s="55"/>
      <c r="R887" s="55"/>
      <c r="S887" s="55"/>
      <c r="T887" s="55"/>
      <c r="U887" s="55"/>
      <c r="V887" s="55"/>
      <c r="W887" s="55"/>
      <c r="X887" s="55"/>
      <c r="Y887" s="55"/>
    </row>
    <row r="888" spans="1:25" s="31" customFormat="1" ht="13.5" customHeight="1" x14ac:dyDescent="0.25">
      <c r="A888" s="55"/>
      <c r="B888" s="56"/>
      <c r="C888" s="56"/>
      <c r="D888" s="57"/>
      <c r="E888" s="57"/>
      <c r="F888" s="55"/>
      <c r="G888" s="55"/>
      <c r="H888" s="55"/>
      <c r="I888" s="55"/>
      <c r="J888" s="55"/>
      <c r="K888" s="55"/>
      <c r="L888" s="58"/>
      <c r="M888" s="58"/>
      <c r="N888" s="58"/>
      <c r="O888" s="58"/>
      <c r="P888" s="55"/>
      <c r="Q888" s="55"/>
      <c r="R888" s="55"/>
      <c r="S888" s="55"/>
      <c r="T888" s="55"/>
      <c r="U888" s="55"/>
      <c r="V888" s="55"/>
      <c r="W888" s="55"/>
      <c r="X888" s="55"/>
      <c r="Y888" s="55"/>
    </row>
    <row r="889" spans="1:25" s="31" customFormat="1" ht="13.5" customHeight="1" x14ac:dyDescent="0.25">
      <c r="A889" s="55"/>
      <c r="B889" s="56"/>
      <c r="C889" s="56"/>
      <c r="D889" s="57"/>
      <c r="E889" s="57"/>
      <c r="F889" s="55"/>
      <c r="G889" s="55"/>
      <c r="H889" s="55"/>
      <c r="I889" s="55"/>
      <c r="J889" s="55"/>
      <c r="K889" s="55"/>
      <c r="L889" s="55"/>
      <c r="M889" s="55"/>
      <c r="N889" s="55"/>
      <c r="O889" s="55"/>
      <c r="P889" s="55"/>
      <c r="Q889" s="55"/>
      <c r="R889" s="55"/>
      <c r="S889" s="55"/>
      <c r="T889" s="55"/>
      <c r="U889" s="55"/>
      <c r="V889" s="55"/>
      <c r="W889" s="55"/>
      <c r="X889" s="55"/>
      <c r="Y889" s="55"/>
    </row>
    <row r="890" spans="1:25" s="31" customFormat="1" ht="13.5" customHeight="1" x14ac:dyDescent="0.25">
      <c r="A890" s="55"/>
      <c r="B890" s="56"/>
      <c r="C890" s="56"/>
      <c r="D890" s="57"/>
      <c r="E890" s="57"/>
      <c r="F890" s="55"/>
      <c r="G890" s="55"/>
      <c r="H890" s="55"/>
      <c r="I890" s="55"/>
      <c r="J890" s="55"/>
      <c r="K890" s="55"/>
      <c r="L890" s="55"/>
      <c r="M890" s="55"/>
      <c r="N890" s="55"/>
      <c r="O890" s="55"/>
      <c r="P890" s="55"/>
      <c r="Q890" s="55"/>
      <c r="R890" s="55"/>
      <c r="S890" s="55"/>
      <c r="T890" s="55"/>
      <c r="U890" s="55"/>
      <c r="V890" s="55"/>
      <c r="W890" s="55"/>
      <c r="X890" s="55"/>
      <c r="Y890" s="55"/>
    </row>
    <row r="891" spans="1:25" s="31" customFormat="1" ht="13.5" customHeight="1" x14ac:dyDescent="0.25">
      <c r="A891" s="55"/>
      <c r="B891" s="56"/>
      <c r="C891" s="56"/>
      <c r="D891" s="57"/>
      <c r="E891" s="57"/>
      <c r="F891" s="55"/>
      <c r="G891" s="55"/>
      <c r="H891" s="55"/>
      <c r="I891" s="55"/>
      <c r="J891" s="55"/>
      <c r="K891" s="55"/>
      <c r="L891" s="58"/>
      <c r="M891" s="58"/>
      <c r="N891" s="58"/>
      <c r="O891" s="58"/>
      <c r="P891" s="55"/>
      <c r="Q891" s="55"/>
      <c r="R891" s="55"/>
      <c r="S891" s="55"/>
      <c r="T891" s="55"/>
      <c r="U891" s="55"/>
      <c r="V891" s="55"/>
      <c r="W891" s="55"/>
      <c r="X891" s="55"/>
      <c r="Y891" s="55"/>
    </row>
    <row r="892" spans="1:25" s="31" customFormat="1" ht="13.5" customHeight="1" x14ac:dyDescent="0.25">
      <c r="A892" s="55"/>
      <c r="B892" s="56"/>
      <c r="C892" s="56"/>
      <c r="D892" s="57"/>
      <c r="E892" s="57"/>
      <c r="F892" s="55"/>
      <c r="G892" s="55"/>
      <c r="H892" s="55"/>
      <c r="I892" s="55"/>
      <c r="J892" s="55"/>
      <c r="K892" s="55"/>
      <c r="L892" s="58"/>
      <c r="M892" s="58"/>
      <c r="N892" s="58"/>
      <c r="O892" s="58"/>
      <c r="P892" s="55"/>
      <c r="Q892" s="55"/>
      <c r="R892" s="55"/>
      <c r="S892" s="55"/>
      <c r="T892" s="55"/>
      <c r="U892" s="55"/>
      <c r="V892" s="55"/>
      <c r="W892" s="55"/>
      <c r="X892" s="55"/>
      <c r="Y892" s="55"/>
    </row>
    <row r="893" spans="1:25" s="31" customFormat="1" ht="13.5" customHeight="1" x14ac:dyDescent="0.25">
      <c r="A893" s="55"/>
      <c r="B893" s="56"/>
      <c r="C893" s="56"/>
      <c r="D893" s="57"/>
      <c r="E893" s="57"/>
      <c r="F893" s="55"/>
      <c r="G893" s="55"/>
      <c r="H893" s="55"/>
      <c r="I893" s="55"/>
      <c r="J893" s="55"/>
      <c r="K893" s="55"/>
      <c r="L893" s="58"/>
      <c r="M893" s="58"/>
      <c r="N893" s="58"/>
      <c r="O893" s="58"/>
      <c r="P893" s="55"/>
      <c r="Q893" s="55"/>
      <c r="R893" s="55"/>
      <c r="S893" s="55"/>
      <c r="T893" s="55"/>
      <c r="U893" s="55"/>
      <c r="V893" s="55"/>
      <c r="W893" s="55"/>
      <c r="X893" s="55"/>
      <c r="Y893" s="55"/>
    </row>
    <row r="894" spans="1:25" s="31" customFormat="1" ht="13.5" customHeight="1" x14ac:dyDescent="0.25">
      <c r="A894" s="55"/>
      <c r="B894" s="56"/>
      <c r="C894" s="56"/>
      <c r="D894" s="57"/>
      <c r="E894" s="57"/>
      <c r="F894" s="55"/>
      <c r="G894" s="55"/>
      <c r="H894" s="55"/>
      <c r="I894" s="55"/>
      <c r="J894" s="55"/>
      <c r="K894" s="55"/>
      <c r="L894" s="58"/>
      <c r="M894" s="58"/>
      <c r="N894" s="58"/>
      <c r="O894" s="58"/>
      <c r="P894" s="55"/>
      <c r="Q894" s="55"/>
      <c r="R894" s="55"/>
      <c r="S894" s="59"/>
      <c r="T894" s="55"/>
      <c r="U894" s="55"/>
      <c r="V894" s="55"/>
      <c r="W894" s="55"/>
      <c r="X894" s="55"/>
      <c r="Y894" s="55"/>
    </row>
    <row r="895" spans="1:25" s="31" customFormat="1" ht="13.5" customHeight="1" x14ac:dyDescent="0.25">
      <c r="A895" s="55"/>
      <c r="B895" s="56"/>
      <c r="C895" s="56"/>
      <c r="D895" s="57"/>
      <c r="E895" s="57"/>
      <c r="F895" s="59"/>
      <c r="G895" s="55"/>
      <c r="H895" s="55"/>
      <c r="I895" s="55"/>
      <c r="J895" s="55"/>
      <c r="K895" s="55"/>
      <c r="L895" s="58"/>
      <c r="M895" s="58"/>
      <c r="N895" s="58"/>
      <c r="O895" s="58"/>
      <c r="P895" s="55"/>
      <c r="Q895" s="55"/>
      <c r="R895" s="55"/>
      <c r="S895" s="59"/>
      <c r="T895" s="55"/>
      <c r="U895" s="55"/>
      <c r="V895" s="55"/>
      <c r="W895" s="55"/>
      <c r="X895" s="55"/>
      <c r="Y895" s="55"/>
    </row>
    <row r="896" spans="1:25" s="31" customFormat="1" ht="13.5" customHeight="1" x14ac:dyDescent="0.25">
      <c r="A896" s="55"/>
      <c r="B896" s="56"/>
      <c r="C896" s="56"/>
      <c r="D896" s="57"/>
      <c r="E896" s="57"/>
      <c r="F896" s="59"/>
      <c r="G896" s="55"/>
      <c r="H896" s="55"/>
      <c r="I896" s="55"/>
      <c r="J896" s="55"/>
      <c r="K896" s="55"/>
      <c r="L896" s="55"/>
      <c r="M896" s="55"/>
      <c r="N896" s="55"/>
      <c r="O896" s="55"/>
      <c r="P896" s="55"/>
      <c r="Q896" s="55"/>
      <c r="R896" s="55"/>
      <c r="S896" s="59"/>
      <c r="T896" s="55"/>
      <c r="U896" s="55"/>
      <c r="V896" s="55"/>
      <c r="W896" s="55"/>
      <c r="X896" s="55"/>
      <c r="Y896" s="55"/>
    </row>
    <row r="897" spans="1:25" s="31" customFormat="1" ht="13.5" customHeight="1" x14ac:dyDescent="0.25">
      <c r="A897" s="55"/>
      <c r="B897" s="56"/>
      <c r="C897" s="56"/>
      <c r="D897" s="57"/>
      <c r="E897" s="57"/>
      <c r="F897" s="59"/>
      <c r="G897" s="55"/>
      <c r="H897" s="55"/>
      <c r="I897" s="55"/>
      <c r="J897" s="55"/>
      <c r="K897" s="55"/>
      <c r="L897" s="58"/>
      <c r="M897" s="58"/>
      <c r="N897" s="58"/>
      <c r="O897" s="58"/>
      <c r="P897" s="55"/>
      <c r="Q897" s="55"/>
      <c r="R897" s="55"/>
      <c r="S897" s="59"/>
      <c r="T897" s="55"/>
      <c r="U897" s="60"/>
      <c r="V897" s="55"/>
      <c r="W897" s="55"/>
      <c r="X897" s="55"/>
      <c r="Y897" s="55"/>
    </row>
    <row r="898" spans="1:25" s="31" customFormat="1" ht="13.5" customHeight="1" x14ac:dyDescent="0.25">
      <c r="A898" s="55"/>
      <c r="B898" s="56"/>
      <c r="C898" s="56"/>
      <c r="D898" s="57"/>
      <c r="E898" s="57"/>
      <c r="F898" s="59"/>
      <c r="G898" s="55"/>
      <c r="H898" s="55"/>
      <c r="I898" s="55"/>
      <c r="J898" s="55"/>
      <c r="K898" s="55"/>
      <c r="L898" s="55"/>
      <c r="M898" s="55"/>
      <c r="N898" s="55"/>
      <c r="O898" s="55"/>
      <c r="P898" s="55"/>
      <c r="Q898" s="55"/>
      <c r="R898" s="55"/>
      <c r="S898" s="55"/>
      <c r="T898" s="59"/>
      <c r="U898" s="55"/>
      <c r="V898" s="59"/>
      <c r="W898" s="59"/>
      <c r="X898" s="55"/>
      <c r="Y898" s="55"/>
    </row>
    <row r="899" spans="1:25" s="31" customFormat="1" ht="13.5" customHeight="1" x14ac:dyDescent="0.25">
      <c r="A899" s="55"/>
      <c r="B899" s="56"/>
      <c r="C899" s="56"/>
      <c r="D899" s="57"/>
      <c r="E899" s="57"/>
      <c r="F899" s="59"/>
      <c r="G899" s="55"/>
      <c r="H899" s="55"/>
      <c r="I899" s="55"/>
      <c r="J899" s="55"/>
      <c r="K899" s="55"/>
      <c r="L899" s="58"/>
      <c r="M899" s="58"/>
      <c r="N899" s="58"/>
      <c r="O899" s="58"/>
      <c r="P899" s="55"/>
      <c r="Q899" s="55"/>
      <c r="R899" s="55"/>
      <c r="S899" s="55"/>
      <c r="T899" s="59"/>
      <c r="U899" s="55"/>
      <c r="V899" s="59"/>
      <c r="W899" s="59"/>
      <c r="X899" s="55"/>
      <c r="Y899" s="55"/>
    </row>
    <row r="900" spans="1:25" s="31" customFormat="1" ht="13.5" customHeight="1" x14ac:dyDescent="0.25">
      <c r="A900" s="55"/>
      <c r="B900" s="56"/>
      <c r="C900" s="56"/>
      <c r="D900" s="57"/>
      <c r="E900" s="57"/>
      <c r="F900" s="59"/>
      <c r="G900" s="55"/>
      <c r="H900" s="55"/>
      <c r="I900" s="55"/>
      <c r="J900" s="55"/>
      <c r="K900" s="55"/>
      <c r="L900" s="55"/>
      <c r="M900" s="55"/>
      <c r="N900" s="55"/>
      <c r="O900" s="55"/>
      <c r="P900" s="55"/>
      <c r="Q900" s="55"/>
      <c r="R900" s="55"/>
      <c r="S900" s="55"/>
      <c r="T900" s="55"/>
      <c r="U900" s="55"/>
      <c r="V900" s="55"/>
      <c r="W900" s="55"/>
      <c r="X900" s="55"/>
      <c r="Y900" s="55"/>
    </row>
    <row r="901" spans="1:25" s="31" customFormat="1" ht="13.5" customHeight="1" x14ac:dyDescent="0.25">
      <c r="A901" s="55"/>
      <c r="B901" s="56"/>
      <c r="C901" s="56"/>
      <c r="D901" s="57"/>
      <c r="E901" s="57"/>
      <c r="F901" s="61"/>
      <c r="G901" s="55"/>
      <c r="H901" s="55"/>
      <c r="I901" s="60"/>
      <c r="J901" s="55"/>
      <c r="K901" s="55"/>
      <c r="L901" s="55"/>
      <c r="M901" s="55"/>
      <c r="N901" s="55"/>
      <c r="O901" s="55"/>
      <c r="P901" s="55"/>
      <c r="Q901" s="55"/>
      <c r="R901" s="55"/>
      <c r="S901" s="55"/>
      <c r="T901" s="55"/>
      <c r="U901" s="55"/>
      <c r="V901" s="55"/>
      <c r="W901" s="55"/>
      <c r="X901" s="55"/>
      <c r="Y901" s="55"/>
    </row>
    <row r="902" spans="1:25" s="31" customFormat="1" ht="13.5" customHeight="1" x14ac:dyDescent="0.25">
      <c r="A902" s="55"/>
      <c r="B902" s="56"/>
      <c r="C902" s="56"/>
      <c r="D902" s="57"/>
      <c r="E902" s="57"/>
      <c r="F902" s="55"/>
      <c r="G902" s="55"/>
      <c r="H902" s="55"/>
      <c r="I902" s="55"/>
      <c r="J902" s="55"/>
      <c r="K902" s="55"/>
      <c r="L902" s="58"/>
      <c r="M902" s="58"/>
      <c r="N902" s="58"/>
      <c r="O902" s="58"/>
      <c r="P902" s="55"/>
      <c r="Q902" s="55"/>
      <c r="R902" s="55"/>
      <c r="S902" s="55"/>
      <c r="T902" s="55"/>
      <c r="U902" s="55"/>
      <c r="V902" s="55"/>
      <c r="W902" s="55"/>
      <c r="X902" s="55"/>
      <c r="Y902" s="55"/>
    </row>
    <row r="903" spans="1:25" s="31" customFormat="1" ht="13.5" customHeight="1" x14ac:dyDescent="0.25">
      <c r="A903" s="55"/>
      <c r="B903" s="56"/>
      <c r="C903" s="56"/>
      <c r="D903" s="57"/>
      <c r="E903" s="57"/>
      <c r="F903" s="55"/>
      <c r="G903" s="55"/>
      <c r="H903" s="55"/>
      <c r="I903" s="55"/>
      <c r="J903" s="55"/>
      <c r="K903" s="55"/>
      <c r="L903" s="58"/>
      <c r="M903" s="58"/>
      <c r="N903" s="58"/>
      <c r="O903" s="58"/>
      <c r="P903" s="55"/>
      <c r="Q903" s="55"/>
      <c r="R903" s="55"/>
      <c r="S903" s="55"/>
      <c r="T903" s="55"/>
      <c r="U903" s="55"/>
      <c r="V903" s="55"/>
      <c r="W903" s="55"/>
      <c r="X903" s="55"/>
      <c r="Y903" s="55"/>
    </row>
    <row r="904" spans="1:25" s="31" customFormat="1" ht="13.5" customHeight="1" x14ac:dyDescent="0.25">
      <c r="A904" s="55"/>
      <c r="B904" s="56"/>
      <c r="C904" s="56"/>
      <c r="D904" s="57"/>
      <c r="E904" s="57"/>
      <c r="F904" s="55"/>
      <c r="G904" s="55"/>
      <c r="H904" s="55"/>
      <c r="I904" s="60"/>
      <c r="J904" s="55"/>
      <c r="K904" s="55"/>
      <c r="L904" s="55"/>
      <c r="M904" s="55"/>
      <c r="N904" s="55"/>
      <c r="O904" s="55"/>
      <c r="P904" s="55"/>
      <c r="Q904" s="55"/>
      <c r="R904" s="55"/>
      <c r="S904" s="55"/>
      <c r="T904" s="55"/>
      <c r="U904" s="55"/>
      <c r="V904" s="55"/>
      <c r="W904" s="55"/>
      <c r="X904" s="55"/>
      <c r="Y904" s="55"/>
    </row>
    <row r="905" spans="1:25" s="31" customFormat="1" ht="13.5" customHeight="1" x14ac:dyDescent="0.25">
      <c r="A905" s="55"/>
      <c r="B905" s="56"/>
      <c r="C905" s="56"/>
      <c r="D905" s="57"/>
      <c r="E905" s="57"/>
      <c r="F905" s="55"/>
      <c r="G905" s="55"/>
      <c r="H905" s="55"/>
      <c r="I905" s="60"/>
      <c r="J905" s="55"/>
      <c r="K905" s="55"/>
      <c r="L905" s="55"/>
      <c r="M905" s="55"/>
      <c r="N905" s="55"/>
      <c r="O905" s="55"/>
      <c r="P905" s="55"/>
      <c r="Q905" s="55"/>
      <c r="R905" s="55"/>
      <c r="S905" s="55"/>
      <c r="T905" s="55"/>
      <c r="U905" s="55"/>
      <c r="V905" s="55"/>
      <c r="W905" s="55"/>
      <c r="X905" s="55"/>
      <c r="Y905" s="55"/>
    </row>
    <row r="906" spans="1:25" s="31" customFormat="1" ht="13.5" customHeight="1" x14ac:dyDescent="0.25">
      <c r="A906" s="55"/>
      <c r="B906" s="56"/>
      <c r="C906" s="56"/>
      <c r="D906" s="57"/>
      <c r="E906" s="57"/>
      <c r="F906" s="55"/>
      <c r="G906" s="55"/>
      <c r="H906" s="55"/>
      <c r="I906" s="55"/>
      <c r="J906" s="55"/>
      <c r="K906" s="55"/>
      <c r="L906" s="58"/>
      <c r="M906" s="58"/>
      <c r="N906" s="58"/>
      <c r="O906" s="58"/>
      <c r="P906" s="55"/>
      <c r="Q906" s="55"/>
      <c r="R906" s="55"/>
      <c r="S906" s="55"/>
      <c r="T906" s="55"/>
      <c r="U906" s="55"/>
      <c r="V906" s="55"/>
      <c r="W906" s="55"/>
      <c r="X906" s="55"/>
      <c r="Y906" s="55"/>
    </row>
    <row r="907" spans="1:25" s="31" customFormat="1" ht="13.5" customHeight="1" x14ac:dyDescent="0.25">
      <c r="A907" s="55"/>
      <c r="B907" s="56"/>
      <c r="C907" s="56"/>
      <c r="D907" s="57"/>
      <c r="E907" s="57"/>
      <c r="F907" s="55"/>
      <c r="G907" s="55"/>
      <c r="H907" s="55"/>
      <c r="I907" s="55"/>
      <c r="J907" s="55"/>
      <c r="K907" s="55"/>
      <c r="L907" s="55"/>
      <c r="M907" s="55"/>
      <c r="N907" s="55"/>
      <c r="O907" s="55"/>
      <c r="P907" s="55"/>
      <c r="Q907" s="55"/>
      <c r="R907" s="55"/>
      <c r="S907" s="55"/>
      <c r="T907" s="55"/>
      <c r="U907" s="55"/>
      <c r="V907" s="55"/>
      <c r="W907" s="55"/>
      <c r="X907" s="55"/>
      <c r="Y907" s="59"/>
    </row>
    <row r="908" spans="1:25" s="31" customFormat="1" ht="13.5" customHeight="1" x14ac:dyDescent="0.25">
      <c r="A908" s="55"/>
      <c r="B908" s="56"/>
      <c r="C908" s="56"/>
      <c r="D908" s="57"/>
      <c r="E908" s="57"/>
      <c r="F908" s="55"/>
      <c r="G908" s="55"/>
      <c r="H908" s="55"/>
      <c r="I908" s="60"/>
      <c r="J908" s="55"/>
      <c r="K908" s="55"/>
      <c r="L908" s="55"/>
      <c r="M908" s="55"/>
      <c r="N908" s="55"/>
      <c r="O908" s="55"/>
      <c r="P908" s="55"/>
      <c r="Q908" s="55"/>
      <c r="R908" s="55"/>
      <c r="S908" s="59"/>
      <c r="T908" s="55"/>
      <c r="U908" s="55"/>
      <c r="V908" s="55"/>
      <c r="W908" s="55"/>
      <c r="X908" s="55"/>
      <c r="Y908" s="55"/>
    </row>
    <row r="909" spans="1:25" s="31" customFormat="1" ht="13.5" customHeight="1" x14ac:dyDescent="0.25">
      <c r="A909" s="55"/>
      <c r="B909" s="56"/>
      <c r="C909" s="56"/>
      <c r="D909" s="57"/>
      <c r="E909" s="57"/>
      <c r="F909" s="59"/>
      <c r="G909" s="55"/>
      <c r="H909" s="55"/>
      <c r="I909" s="55"/>
      <c r="J909" s="55"/>
      <c r="K909" s="55"/>
      <c r="L909" s="58"/>
      <c r="M909" s="58"/>
      <c r="N909" s="58"/>
      <c r="O909" s="58"/>
      <c r="P909" s="55"/>
      <c r="Q909" s="55"/>
      <c r="R909" s="55"/>
      <c r="S909" s="59"/>
      <c r="T909" s="55"/>
      <c r="U909" s="55"/>
      <c r="V909" s="55"/>
      <c r="W909" s="55"/>
      <c r="X909" s="55"/>
      <c r="Y909" s="55"/>
    </row>
    <row r="910" spans="1:25" s="31" customFormat="1" ht="13.5" customHeight="1" x14ac:dyDescent="0.25">
      <c r="A910" s="55"/>
      <c r="B910" s="56"/>
      <c r="C910" s="56"/>
      <c r="D910" s="57"/>
      <c r="E910" s="57"/>
      <c r="F910" s="59"/>
      <c r="G910" s="55"/>
      <c r="H910" s="55"/>
      <c r="I910" s="55"/>
      <c r="J910" s="55"/>
      <c r="K910" s="55"/>
      <c r="L910" s="55"/>
      <c r="M910" s="55"/>
      <c r="N910" s="55"/>
      <c r="O910" s="55"/>
      <c r="P910" s="55"/>
      <c r="Q910" s="55"/>
      <c r="R910" s="55"/>
      <c r="S910" s="55"/>
      <c r="T910" s="59"/>
      <c r="U910" s="59"/>
      <c r="V910" s="59"/>
      <c r="W910" s="59"/>
      <c r="X910" s="59"/>
      <c r="Y910" s="59"/>
    </row>
    <row r="911" spans="1:25" s="31" customFormat="1" ht="13.5" customHeight="1" x14ac:dyDescent="0.25">
      <c r="A911" s="55"/>
      <c r="B911" s="56"/>
      <c r="C911" s="56"/>
      <c r="D911" s="57"/>
      <c r="E911" s="57"/>
      <c r="F911" s="59"/>
      <c r="G911" s="55"/>
      <c r="H911" s="55"/>
      <c r="I911" s="55"/>
      <c r="J911" s="55"/>
      <c r="K911" s="55"/>
      <c r="L911" s="55"/>
      <c r="M911" s="55"/>
      <c r="N911" s="55"/>
      <c r="O911" s="55"/>
      <c r="P911" s="55"/>
      <c r="Q911" s="55"/>
      <c r="R911" s="55"/>
      <c r="S911" s="55"/>
      <c r="T911" s="59"/>
      <c r="U911" s="59"/>
      <c r="V911" s="59"/>
      <c r="W911" s="59"/>
      <c r="X911" s="59"/>
      <c r="Y911" s="59"/>
    </row>
    <row r="912" spans="1:25" s="31" customFormat="1" ht="13.5" customHeight="1" x14ac:dyDescent="0.25">
      <c r="A912" s="55"/>
      <c r="B912" s="56"/>
      <c r="C912" s="56"/>
      <c r="D912" s="57"/>
      <c r="E912" s="57"/>
      <c r="F912" s="59"/>
      <c r="G912" s="55"/>
      <c r="H912" s="55"/>
      <c r="I912" s="55"/>
      <c r="J912" s="55"/>
      <c r="K912" s="55"/>
      <c r="L912" s="55"/>
      <c r="M912" s="55"/>
      <c r="N912" s="55"/>
      <c r="O912" s="55"/>
      <c r="P912" s="55"/>
      <c r="Q912" s="55"/>
      <c r="R912" s="55"/>
      <c r="S912" s="55"/>
      <c r="T912" s="59"/>
      <c r="U912" s="55"/>
      <c r="V912" s="59"/>
      <c r="W912" s="59"/>
      <c r="X912" s="55"/>
      <c r="Y912" s="55"/>
    </row>
    <row r="913" spans="1:25" s="31" customFormat="1" ht="13.5" customHeight="1" x14ac:dyDescent="0.25">
      <c r="A913" s="55"/>
      <c r="B913" s="56"/>
      <c r="C913" s="56"/>
      <c r="D913" s="57"/>
      <c r="E913" s="57"/>
      <c r="F913" s="59"/>
      <c r="G913" s="55"/>
      <c r="H913" s="55"/>
      <c r="I913" s="55"/>
      <c r="J913" s="55"/>
      <c r="K913" s="55"/>
      <c r="L913" s="58"/>
      <c r="M913" s="58"/>
      <c r="N913" s="58"/>
      <c r="O913" s="58"/>
      <c r="P913" s="55"/>
      <c r="Q913" s="55"/>
      <c r="R913" s="55"/>
      <c r="S913" s="55"/>
      <c r="T913" s="59"/>
      <c r="U913" s="55"/>
      <c r="V913" s="59"/>
      <c r="W913" s="59"/>
      <c r="X913" s="55"/>
      <c r="Y913" s="55"/>
    </row>
    <row r="914" spans="1:25" s="31" customFormat="1" ht="13.5" customHeight="1" x14ac:dyDescent="0.25">
      <c r="A914" s="55"/>
      <c r="B914" s="56"/>
      <c r="C914" s="56"/>
      <c r="D914" s="57"/>
      <c r="E914" s="57"/>
      <c r="F914" s="59"/>
      <c r="G914" s="55"/>
      <c r="H914" s="55"/>
      <c r="I914" s="55"/>
      <c r="J914" s="55"/>
      <c r="K914" s="55"/>
      <c r="L914" s="58"/>
      <c r="M914" s="58"/>
      <c r="N914" s="58"/>
      <c r="O914" s="58"/>
      <c r="P914" s="55"/>
      <c r="Q914" s="55"/>
      <c r="R914" s="55"/>
      <c r="S914" s="59"/>
      <c r="T914" s="59"/>
      <c r="U914" s="55"/>
      <c r="V914" s="55"/>
      <c r="W914" s="59"/>
      <c r="X914" s="59"/>
      <c r="Y914" s="55"/>
    </row>
    <row r="915" spans="1:25" s="31" customFormat="1" ht="13.5" customHeight="1" x14ac:dyDescent="0.25">
      <c r="A915" s="55"/>
      <c r="B915" s="56"/>
      <c r="C915" s="56"/>
      <c r="D915" s="57"/>
      <c r="E915" s="57"/>
      <c r="F915" s="62"/>
      <c r="G915" s="55"/>
      <c r="H915" s="55"/>
      <c r="I915" s="55"/>
      <c r="J915" s="55"/>
      <c r="K915" s="55"/>
      <c r="L915" s="55"/>
      <c r="M915" s="55"/>
      <c r="N915" s="55"/>
      <c r="O915" s="55"/>
      <c r="P915" s="55"/>
      <c r="Q915" s="55"/>
      <c r="R915" s="55"/>
      <c r="S915" s="59"/>
      <c r="T915" s="59"/>
      <c r="U915" s="60"/>
      <c r="V915" s="55"/>
      <c r="W915" s="59"/>
      <c r="X915" s="59"/>
      <c r="Y915" s="55"/>
    </row>
    <row r="916" spans="1:25" s="31" customFormat="1" ht="13.5" customHeight="1" x14ac:dyDescent="0.25">
      <c r="A916" s="55"/>
      <c r="B916" s="56"/>
      <c r="C916" s="56"/>
      <c r="D916" s="57"/>
      <c r="E916" s="57"/>
      <c r="F916" s="59"/>
      <c r="G916" s="55"/>
      <c r="H916" s="55"/>
      <c r="I916" s="55"/>
      <c r="J916" s="55"/>
      <c r="K916" s="55"/>
      <c r="L916" s="55"/>
      <c r="M916" s="55"/>
      <c r="N916" s="55"/>
      <c r="O916" s="55"/>
      <c r="P916" s="55"/>
      <c r="Q916" s="55"/>
      <c r="R916" s="55"/>
      <c r="S916" s="59"/>
      <c r="T916" s="59"/>
      <c r="U916" s="55"/>
      <c r="V916" s="59"/>
      <c r="W916" s="59"/>
      <c r="X916" s="59"/>
      <c r="Y916" s="55"/>
    </row>
    <row r="917" spans="1:25" s="31" customFormat="1" ht="13.5" customHeight="1" x14ac:dyDescent="0.25">
      <c r="A917" s="55"/>
      <c r="B917" s="56"/>
      <c r="C917" s="56"/>
      <c r="D917" s="57"/>
      <c r="E917" s="57"/>
      <c r="F917" s="59"/>
      <c r="G917" s="55"/>
      <c r="H917" s="55"/>
      <c r="I917" s="55"/>
      <c r="J917" s="55"/>
      <c r="K917" s="55"/>
      <c r="L917" s="58"/>
      <c r="M917" s="58"/>
      <c r="N917" s="58"/>
      <c r="O917" s="58"/>
      <c r="P917" s="55"/>
      <c r="Q917" s="55"/>
      <c r="R917" s="55"/>
      <c r="S917" s="59"/>
      <c r="T917" s="59"/>
      <c r="U917" s="55"/>
      <c r="V917" s="59"/>
      <c r="W917" s="59"/>
      <c r="X917" s="59"/>
      <c r="Y917" s="55"/>
    </row>
    <row r="918" spans="1:25" s="31" customFormat="1" ht="13.5" customHeight="1" x14ac:dyDescent="0.25">
      <c r="A918" s="55"/>
      <c r="B918" s="56"/>
      <c r="C918" s="56"/>
      <c r="D918" s="57"/>
      <c r="E918" s="57"/>
      <c r="F918" s="59"/>
      <c r="G918" s="55"/>
      <c r="H918" s="55"/>
      <c r="I918" s="55"/>
      <c r="J918" s="55"/>
      <c r="K918" s="55"/>
      <c r="L918" s="55"/>
      <c r="M918" s="55"/>
      <c r="N918" s="55"/>
      <c r="O918" s="55"/>
      <c r="P918" s="55"/>
      <c r="Q918" s="55"/>
      <c r="R918" s="55"/>
      <c r="S918" s="55"/>
      <c r="T918" s="59"/>
      <c r="U918" s="59"/>
      <c r="V918" s="55"/>
      <c r="W918" s="59"/>
      <c r="X918" s="59"/>
      <c r="Y918" s="55"/>
    </row>
    <row r="919" spans="1:25" s="31" customFormat="1" ht="13.5" customHeight="1" x14ac:dyDescent="0.25">
      <c r="A919" s="55"/>
      <c r="B919" s="56"/>
      <c r="C919" s="56"/>
      <c r="D919" s="57"/>
      <c r="E919" s="57"/>
      <c r="F919" s="59"/>
      <c r="G919" s="55"/>
      <c r="H919" s="55"/>
      <c r="I919" s="55"/>
      <c r="J919" s="55"/>
      <c r="K919" s="55"/>
      <c r="L919" s="55"/>
      <c r="M919" s="55"/>
      <c r="N919" s="55"/>
      <c r="O919" s="55"/>
      <c r="P919" s="55"/>
      <c r="Q919" s="55"/>
      <c r="R919" s="55"/>
      <c r="S919" s="55"/>
      <c r="T919" s="59"/>
      <c r="U919" s="59"/>
      <c r="V919" s="55"/>
      <c r="W919" s="59"/>
      <c r="X919" s="59"/>
      <c r="Y919" s="55"/>
    </row>
    <row r="920" spans="1:25" s="31" customFormat="1" ht="13.5" customHeight="1" x14ac:dyDescent="0.25">
      <c r="A920" s="55"/>
      <c r="B920" s="56"/>
      <c r="C920" s="56"/>
      <c r="D920" s="57"/>
      <c r="E920" s="57"/>
      <c r="F920" s="59"/>
      <c r="G920" s="55"/>
      <c r="H920" s="55"/>
      <c r="I920" s="55"/>
      <c r="J920" s="55"/>
      <c r="K920" s="55"/>
      <c r="L920" s="55"/>
      <c r="M920" s="55"/>
      <c r="N920" s="55"/>
      <c r="O920" s="55"/>
      <c r="P920" s="55"/>
      <c r="Q920" s="55"/>
      <c r="R920" s="55"/>
      <c r="S920" s="59"/>
      <c r="T920" s="59"/>
      <c r="U920" s="55"/>
      <c r="V920" s="59"/>
      <c r="W920" s="59"/>
      <c r="X920" s="59"/>
      <c r="Y920" s="59"/>
    </row>
    <row r="921" spans="1:25" s="31" customFormat="1" ht="13.5" customHeight="1" x14ac:dyDescent="0.25">
      <c r="A921" s="55"/>
      <c r="B921" s="56"/>
      <c r="C921" s="56"/>
      <c r="D921" s="57"/>
      <c r="E921" s="57"/>
      <c r="F921" s="55"/>
      <c r="G921" s="55"/>
      <c r="H921" s="55"/>
      <c r="I921" s="55"/>
      <c r="J921" s="55"/>
      <c r="K921" s="55"/>
      <c r="L921" s="58"/>
      <c r="M921" s="58"/>
      <c r="N921" s="58"/>
      <c r="O921" s="58"/>
      <c r="P921" s="55"/>
      <c r="Q921" s="55"/>
      <c r="R921" s="55"/>
      <c r="S921" s="59"/>
      <c r="T921" s="59"/>
      <c r="U921" s="55"/>
      <c r="V921" s="59"/>
      <c r="W921" s="59"/>
      <c r="X921" s="59"/>
      <c r="Y921" s="59"/>
    </row>
    <row r="922" spans="1:25" s="31" customFormat="1" ht="13.5" customHeight="1" x14ac:dyDescent="0.25">
      <c r="A922" s="55"/>
      <c r="B922" s="56"/>
      <c r="C922" s="56"/>
      <c r="D922" s="57"/>
      <c r="E922" s="57"/>
      <c r="F922" s="55"/>
      <c r="G922" s="55"/>
      <c r="H922" s="55"/>
      <c r="I922" s="55"/>
      <c r="J922" s="55"/>
      <c r="K922" s="55"/>
      <c r="L922" s="55"/>
      <c r="M922" s="55"/>
      <c r="N922" s="55"/>
      <c r="O922" s="55"/>
      <c r="P922" s="55"/>
      <c r="Q922" s="55"/>
      <c r="R922" s="55"/>
      <c r="S922" s="59"/>
      <c r="T922" s="59"/>
      <c r="U922" s="55"/>
      <c r="V922" s="59"/>
      <c r="W922" s="59"/>
      <c r="X922" s="59"/>
      <c r="Y922" s="59"/>
    </row>
    <row r="923" spans="1:25" s="31" customFormat="1" ht="13.5" customHeight="1" x14ac:dyDescent="0.25">
      <c r="A923" s="55"/>
      <c r="B923" s="56"/>
      <c r="C923" s="56"/>
      <c r="D923" s="57"/>
      <c r="E923" s="57"/>
      <c r="F923" s="61"/>
      <c r="G923" s="55"/>
      <c r="H923" s="55"/>
      <c r="I923" s="55"/>
      <c r="J923" s="55"/>
      <c r="K923" s="55"/>
      <c r="L923" s="55"/>
      <c r="M923" s="55"/>
      <c r="N923" s="55"/>
      <c r="O923" s="55"/>
      <c r="P923" s="55"/>
      <c r="Q923" s="55"/>
      <c r="R923" s="55"/>
      <c r="S923" s="59"/>
      <c r="T923" s="59"/>
      <c r="U923" s="55"/>
      <c r="V923" s="59"/>
      <c r="W923" s="59"/>
      <c r="X923" s="59"/>
      <c r="Y923" s="59"/>
    </row>
    <row r="924" spans="1:25" s="31" customFormat="1" ht="13.5" customHeight="1" x14ac:dyDescent="0.25">
      <c r="A924" s="55"/>
      <c r="B924" s="56"/>
      <c r="C924" s="56"/>
      <c r="D924" s="57"/>
      <c r="E924" s="57"/>
      <c r="F924" s="55"/>
      <c r="G924" s="55"/>
      <c r="H924" s="55"/>
      <c r="I924" s="55"/>
      <c r="J924" s="55"/>
      <c r="K924" s="55"/>
      <c r="L924" s="58"/>
      <c r="M924" s="58"/>
      <c r="N924" s="58"/>
      <c r="O924" s="58"/>
      <c r="P924" s="55"/>
      <c r="Q924" s="55"/>
      <c r="R924" s="55"/>
      <c r="S924" s="55"/>
      <c r="T924" s="55"/>
      <c r="U924" s="55"/>
      <c r="V924" s="55"/>
      <c r="W924" s="55"/>
      <c r="X924" s="55"/>
      <c r="Y924" s="55"/>
    </row>
    <row r="925" spans="1:25" s="31" customFormat="1" ht="13.5" customHeight="1" x14ac:dyDescent="0.25">
      <c r="A925" s="55"/>
      <c r="B925" s="56"/>
      <c r="C925" s="56"/>
      <c r="D925" s="57"/>
      <c r="E925" s="57"/>
      <c r="F925" s="55"/>
      <c r="G925" s="55"/>
      <c r="H925" s="55"/>
      <c r="I925" s="55"/>
      <c r="J925" s="55"/>
      <c r="K925" s="55"/>
      <c r="L925" s="58"/>
      <c r="M925" s="58"/>
      <c r="N925" s="58"/>
      <c r="O925" s="58"/>
      <c r="P925" s="55"/>
      <c r="Q925" s="55"/>
      <c r="R925" s="55"/>
      <c r="S925" s="55"/>
      <c r="T925" s="55"/>
      <c r="U925" s="55"/>
      <c r="V925" s="55"/>
      <c r="W925" s="55"/>
      <c r="X925" s="55"/>
      <c r="Y925" s="55"/>
    </row>
    <row r="926" spans="1:25" s="31" customFormat="1" ht="13.5" customHeight="1" x14ac:dyDescent="0.25">
      <c r="A926" s="55"/>
      <c r="B926" s="56"/>
      <c r="C926" s="56"/>
      <c r="D926" s="57"/>
      <c r="E926" s="57"/>
      <c r="F926" s="55"/>
      <c r="G926" s="55"/>
      <c r="H926" s="55"/>
      <c r="I926" s="55"/>
      <c r="J926" s="55"/>
      <c r="K926" s="55"/>
      <c r="L926" s="58"/>
      <c r="M926" s="58"/>
      <c r="N926" s="58"/>
      <c r="O926" s="58"/>
      <c r="P926" s="55"/>
      <c r="Q926" s="55"/>
      <c r="R926" s="55"/>
      <c r="S926" s="55"/>
      <c r="T926" s="55"/>
      <c r="U926" s="55"/>
      <c r="V926" s="55"/>
      <c r="W926" s="55"/>
      <c r="X926" s="55"/>
      <c r="Y926" s="55"/>
    </row>
    <row r="927" spans="1:25" s="31" customFormat="1" ht="13.5" customHeight="1" x14ac:dyDescent="0.25">
      <c r="A927" s="55"/>
      <c r="B927" s="56"/>
      <c r="C927" s="56"/>
      <c r="D927" s="57"/>
      <c r="E927" s="57"/>
      <c r="F927" s="55"/>
      <c r="G927" s="55"/>
      <c r="H927" s="55"/>
      <c r="I927" s="60"/>
      <c r="J927" s="55"/>
      <c r="K927" s="55"/>
      <c r="L927" s="55"/>
      <c r="M927" s="55"/>
      <c r="N927" s="55"/>
      <c r="O927" s="55"/>
      <c r="P927" s="55"/>
      <c r="Q927" s="55"/>
      <c r="R927" s="55"/>
      <c r="S927" s="55"/>
      <c r="T927" s="55"/>
      <c r="U927" s="55"/>
      <c r="V927" s="55"/>
      <c r="W927" s="55"/>
      <c r="X927" s="55"/>
      <c r="Y927" s="55"/>
    </row>
    <row r="928" spans="1:25" s="31" customFormat="1" ht="13.5" customHeight="1" x14ac:dyDescent="0.25">
      <c r="A928" s="55"/>
      <c r="B928" s="56"/>
      <c r="C928" s="56"/>
      <c r="D928" s="57"/>
      <c r="E928" s="57"/>
      <c r="F928" s="55"/>
      <c r="G928" s="55"/>
      <c r="H928" s="55"/>
      <c r="I928" s="55"/>
      <c r="J928" s="55"/>
      <c r="K928" s="55"/>
      <c r="L928" s="58"/>
      <c r="M928" s="58"/>
      <c r="N928" s="58"/>
      <c r="O928" s="58"/>
      <c r="P928" s="55"/>
      <c r="Q928" s="55"/>
      <c r="R928" s="55"/>
      <c r="S928" s="55"/>
      <c r="T928" s="55"/>
      <c r="U928" s="55"/>
      <c r="V928" s="55"/>
      <c r="W928" s="55"/>
      <c r="X928" s="55"/>
      <c r="Y928" s="55"/>
    </row>
    <row r="929" spans="1:25" s="31" customFormat="1" ht="13.5" customHeight="1" x14ac:dyDescent="0.25">
      <c r="A929" s="55"/>
      <c r="B929" s="56"/>
      <c r="C929" s="56"/>
      <c r="D929" s="57"/>
      <c r="E929" s="57"/>
      <c r="F929" s="55"/>
      <c r="G929" s="55"/>
      <c r="H929" s="55"/>
      <c r="I929" s="55"/>
      <c r="J929" s="55"/>
      <c r="K929" s="55"/>
      <c r="L929" s="55"/>
      <c r="M929" s="55"/>
      <c r="N929" s="55"/>
      <c r="O929" s="55"/>
      <c r="P929" s="55"/>
      <c r="Q929" s="55"/>
      <c r="R929" s="55"/>
      <c r="S929" s="55"/>
      <c r="T929" s="55"/>
      <c r="U929" s="55"/>
      <c r="V929" s="55"/>
      <c r="W929" s="55"/>
      <c r="X929" s="55"/>
      <c r="Y929" s="55"/>
    </row>
    <row r="930" spans="1:25" s="31" customFormat="1" ht="13.5" customHeight="1" x14ac:dyDescent="0.25">
      <c r="A930" s="55"/>
      <c r="B930" s="56"/>
      <c r="C930" s="56"/>
      <c r="D930" s="57"/>
      <c r="E930" s="57"/>
      <c r="F930" s="55"/>
      <c r="G930" s="55"/>
      <c r="H930" s="55"/>
      <c r="I930" s="55"/>
      <c r="J930" s="55"/>
      <c r="K930" s="55"/>
      <c r="L930" s="55"/>
      <c r="M930" s="55"/>
      <c r="N930" s="55"/>
      <c r="O930" s="55"/>
      <c r="P930" s="55"/>
      <c r="Q930" s="55"/>
      <c r="R930" s="55"/>
      <c r="S930" s="55"/>
      <c r="T930" s="55"/>
      <c r="U930" s="55"/>
      <c r="V930" s="55"/>
      <c r="W930" s="55"/>
      <c r="X930" s="55"/>
      <c r="Y930" s="55"/>
    </row>
    <row r="931" spans="1:25" s="31" customFormat="1" ht="13.5" customHeight="1" x14ac:dyDescent="0.25">
      <c r="A931" s="55"/>
      <c r="B931" s="56"/>
      <c r="C931" s="56"/>
      <c r="D931" s="57"/>
      <c r="E931" s="57"/>
      <c r="F931" s="55"/>
      <c r="G931" s="55"/>
      <c r="H931" s="55"/>
      <c r="I931" s="55"/>
      <c r="J931" s="55"/>
      <c r="K931" s="55"/>
      <c r="L931" s="58"/>
      <c r="M931" s="58"/>
      <c r="N931" s="58"/>
      <c r="O931" s="58"/>
      <c r="P931" s="55"/>
      <c r="Q931" s="55"/>
      <c r="R931" s="55"/>
      <c r="S931" s="55"/>
      <c r="T931" s="55"/>
      <c r="U931" s="55"/>
      <c r="V931" s="55"/>
      <c r="W931" s="55"/>
      <c r="X931" s="55"/>
      <c r="Y931" s="55"/>
    </row>
    <row r="932" spans="1:25" s="31" customFormat="1" ht="13.5" customHeight="1" x14ac:dyDescent="0.25">
      <c r="A932" s="55"/>
      <c r="B932" s="56"/>
      <c r="C932" s="56"/>
      <c r="D932" s="57"/>
      <c r="E932" s="57"/>
      <c r="F932" s="55"/>
      <c r="G932" s="55"/>
      <c r="H932" s="55"/>
      <c r="I932" s="55"/>
      <c r="J932" s="55"/>
      <c r="K932" s="55"/>
      <c r="L932" s="58"/>
      <c r="M932" s="58"/>
      <c r="N932" s="58"/>
      <c r="O932" s="58"/>
      <c r="P932" s="55"/>
      <c r="Q932" s="55"/>
      <c r="R932" s="55"/>
      <c r="S932" s="55"/>
      <c r="T932" s="55"/>
      <c r="U932" s="55"/>
      <c r="V932" s="55"/>
      <c r="W932" s="55"/>
      <c r="X932" s="55"/>
      <c r="Y932" s="55"/>
    </row>
    <row r="933" spans="1:25" s="31" customFormat="1" ht="13.5" customHeight="1" x14ac:dyDescent="0.25">
      <c r="A933" s="55"/>
      <c r="B933" s="56"/>
      <c r="C933" s="56"/>
      <c r="D933" s="57"/>
      <c r="E933" s="57"/>
      <c r="F933" s="55"/>
      <c r="G933" s="55"/>
      <c r="H933" s="55"/>
      <c r="I933" s="55"/>
      <c r="J933" s="55"/>
      <c r="K933" s="55"/>
      <c r="L933" s="58"/>
      <c r="M933" s="58"/>
      <c r="N933" s="58"/>
      <c r="O933" s="58"/>
      <c r="P933" s="55"/>
      <c r="Q933" s="55"/>
      <c r="R933" s="55"/>
      <c r="S933" s="55"/>
      <c r="T933" s="55"/>
      <c r="U933" s="55"/>
      <c r="V933" s="55"/>
      <c r="W933" s="55"/>
      <c r="X933" s="55"/>
      <c r="Y933" s="55"/>
    </row>
    <row r="934" spans="1:25" s="31" customFormat="1" ht="13.5" customHeight="1" x14ac:dyDescent="0.25">
      <c r="A934" s="55"/>
      <c r="B934" s="56"/>
      <c r="C934" s="56"/>
      <c r="D934" s="57"/>
      <c r="E934" s="57"/>
      <c r="F934" s="55"/>
      <c r="G934" s="55"/>
      <c r="H934" s="55"/>
      <c r="I934" s="55"/>
      <c r="J934" s="55"/>
      <c r="K934" s="55"/>
      <c r="L934" s="58"/>
      <c r="M934" s="58"/>
      <c r="N934" s="58"/>
      <c r="O934" s="58"/>
      <c r="P934" s="55"/>
      <c r="Q934" s="55"/>
      <c r="R934" s="55"/>
      <c r="S934" s="55"/>
      <c r="T934" s="55"/>
      <c r="U934" s="55"/>
      <c r="V934" s="55"/>
      <c r="W934" s="55"/>
      <c r="X934" s="55"/>
      <c r="Y934" s="55"/>
    </row>
    <row r="935" spans="1:25" s="31" customFormat="1" ht="13.5" customHeight="1" x14ac:dyDescent="0.25">
      <c r="A935" s="55"/>
      <c r="B935" s="56"/>
      <c r="C935" s="56"/>
      <c r="D935" s="57"/>
      <c r="E935" s="57"/>
      <c r="F935" s="59"/>
      <c r="G935" s="55"/>
      <c r="H935" s="55"/>
      <c r="I935" s="55"/>
      <c r="J935" s="55"/>
      <c r="K935" s="55"/>
      <c r="L935" s="58"/>
      <c r="M935" s="58"/>
      <c r="N935" s="58"/>
      <c r="O935" s="58"/>
      <c r="P935" s="55"/>
      <c r="Q935" s="55"/>
      <c r="R935" s="55"/>
      <c r="S935" s="59"/>
      <c r="T935" s="55"/>
      <c r="U935" s="55"/>
      <c r="V935" s="55"/>
      <c r="W935" s="55"/>
      <c r="X935" s="55"/>
      <c r="Y935" s="55"/>
    </row>
    <row r="936" spans="1:25" s="31" customFormat="1" ht="13.5" customHeight="1" x14ac:dyDescent="0.25">
      <c r="A936" s="55"/>
      <c r="B936" s="56"/>
      <c r="C936" s="56"/>
      <c r="D936" s="57"/>
      <c r="E936" s="57"/>
      <c r="F936" s="59"/>
      <c r="G936" s="55"/>
      <c r="H936" s="55"/>
      <c r="I936" s="55"/>
      <c r="J936" s="55"/>
      <c r="K936" s="55"/>
      <c r="L936" s="55"/>
      <c r="M936" s="55"/>
      <c r="N936" s="55"/>
      <c r="O936" s="55"/>
      <c r="P936" s="55"/>
      <c r="Q936" s="55"/>
      <c r="R936" s="55"/>
      <c r="S936" s="59"/>
      <c r="T936" s="55"/>
      <c r="U936" s="55"/>
      <c r="V936" s="55"/>
      <c r="W936" s="55"/>
      <c r="X936" s="55"/>
      <c r="Y936" s="55"/>
    </row>
    <row r="937" spans="1:25" s="31" customFormat="1" ht="13.5" customHeight="1" x14ac:dyDescent="0.25">
      <c r="A937" s="55"/>
      <c r="B937" s="56"/>
      <c r="C937" s="56"/>
      <c r="D937" s="57"/>
      <c r="E937" s="57"/>
      <c r="F937" s="59"/>
      <c r="G937" s="55"/>
      <c r="H937" s="55"/>
      <c r="I937" s="55"/>
      <c r="J937" s="55"/>
      <c r="K937" s="55"/>
      <c r="L937" s="58"/>
      <c r="M937" s="58"/>
      <c r="N937" s="58"/>
      <c r="O937" s="58"/>
      <c r="P937" s="55"/>
      <c r="Q937" s="55"/>
      <c r="R937" s="55"/>
      <c r="S937" s="59"/>
      <c r="T937" s="55"/>
      <c r="U937" s="60"/>
      <c r="V937" s="55"/>
      <c r="W937" s="55"/>
      <c r="X937" s="55"/>
      <c r="Y937" s="55"/>
    </row>
    <row r="938" spans="1:25" s="31" customFormat="1" ht="13.5" customHeight="1" x14ac:dyDescent="0.25">
      <c r="A938" s="55"/>
      <c r="B938" s="56"/>
      <c r="C938" s="56"/>
      <c r="D938" s="57"/>
      <c r="E938" s="57"/>
      <c r="F938" s="59"/>
      <c r="G938" s="55"/>
      <c r="H938" s="55"/>
      <c r="I938" s="55"/>
      <c r="J938" s="55"/>
      <c r="K938" s="55"/>
      <c r="L938" s="55"/>
      <c r="M938" s="55"/>
      <c r="N938" s="55"/>
      <c r="O938" s="55"/>
      <c r="P938" s="55"/>
      <c r="Q938" s="55"/>
      <c r="R938" s="55"/>
      <c r="S938" s="59"/>
      <c r="T938" s="55"/>
      <c r="U938" s="55"/>
      <c r="V938" s="55"/>
      <c r="W938" s="55"/>
      <c r="X938" s="55"/>
      <c r="Y938" s="55"/>
    </row>
    <row r="939" spans="1:25" s="31" customFormat="1" ht="13.5" customHeight="1" x14ac:dyDescent="0.25">
      <c r="A939" s="55"/>
      <c r="B939" s="56"/>
      <c r="C939" s="56"/>
      <c r="D939" s="57"/>
      <c r="E939" s="57"/>
      <c r="F939" s="59"/>
      <c r="G939" s="55"/>
      <c r="H939" s="55"/>
      <c r="I939" s="55"/>
      <c r="J939" s="55"/>
      <c r="K939" s="55"/>
      <c r="L939" s="58"/>
      <c r="M939" s="58"/>
      <c r="N939" s="58"/>
      <c r="O939" s="58"/>
      <c r="P939" s="55"/>
      <c r="Q939" s="55"/>
      <c r="R939" s="55"/>
      <c r="S939" s="55"/>
      <c r="T939" s="59"/>
      <c r="U939" s="55"/>
      <c r="V939" s="59"/>
      <c r="W939" s="59"/>
      <c r="X939" s="55"/>
      <c r="Y939" s="55"/>
    </row>
    <row r="940" spans="1:25" s="31" customFormat="1" ht="13.5" customHeight="1" x14ac:dyDescent="0.25">
      <c r="A940" s="55"/>
      <c r="B940" s="56"/>
      <c r="C940" s="56"/>
      <c r="D940" s="57"/>
      <c r="E940" s="57"/>
      <c r="F940" s="59"/>
      <c r="G940" s="55"/>
      <c r="H940" s="55"/>
      <c r="I940" s="55"/>
      <c r="J940" s="55"/>
      <c r="K940" s="55"/>
      <c r="L940" s="55"/>
      <c r="M940" s="55"/>
      <c r="N940" s="55"/>
      <c r="O940" s="55"/>
      <c r="P940" s="55"/>
      <c r="Q940" s="55"/>
      <c r="R940" s="55"/>
      <c r="S940" s="55"/>
      <c r="T940" s="59"/>
      <c r="U940" s="55"/>
      <c r="V940" s="59"/>
      <c r="W940" s="59"/>
      <c r="X940" s="55"/>
      <c r="Y940" s="55"/>
    </row>
    <row r="941" spans="1:25" s="31" customFormat="1" ht="13.5" customHeight="1" x14ac:dyDescent="0.25">
      <c r="A941" s="55"/>
      <c r="B941" s="56"/>
      <c r="C941" s="56"/>
      <c r="D941" s="57"/>
      <c r="E941" s="57"/>
      <c r="F941" s="61"/>
      <c r="G941" s="55"/>
      <c r="H941" s="55"/>
      <c r="I941" s="60"/>
      <c r="J941" s="55"/>
      <c r="K941" s="55"/>
      <c r="L941" s="55"/>
      <c r="M941" s="55"/>
      <c r="N941" s="55"/>
      <c r="O941" s="55"/>
      <c r="P941" s="55"/>
      <c r="Q941" s="55"/>
      <c r="R941" s="55"/>
      <c r="S941" s="55"/>
      <c r="T941" s="55"/>
      <c r="U941" s="55"/>
      <c r="V941" s="55"/>
      <c r="W941" s="55"/>
      <c r="X941" s="55"/>
      <c r="Y941" s="55"/>
    </row>
    <row r="942" spans="1:25" s="31" customFormat="1" ht="13.5" customHeight="1" x14ac:dyDescent="0.25">
      <c r="A942" s="55"/>
      <c r="B942" s="56"/>
      <c r="C942" s="56"/>
      <c r="D942" s="57"/>
      <c r="E942" s="57"/>
      <c r="F942" s="55"/>
      <c r="G942" s="55"/>
      <c r="H942" s="55"/>
      <c r="I942" s="55"/>
      <c r="J942" s="55"/>
      <c r="K942" s="55"/>
      <c r="L942" s="58"/>
      <c r="M942" s="58"/>
      <c r="N942" s="58"/>
      <c r="O942" s="58"/>
      <c r="P942" s="55"/>
      <c r="Q942" s="55"/>
      <c r="R942" s="55"/>
      <c r="S942" s="55"/>
      <c r="T942" s="55"/>
      <c r="U942" s="55"/>
      <c r="V942" s="55"/>
      <c r="W942" s="55"/>
      <c r="X942" s="55"/>
      <c r="Y942" s="55"/>
    </row>
    <row r="943" spans="1:25" s="31" customFormat="1" ht="13.5" customHeight="1" x14ac:dyDescent="0.25">
      <c r="A943" s="55"/>
      <c r="B943" s="56"/>
      <c r="C943" s="56"/>
      <c r="D943" s="57"/>
      <c r="E943" s="57"/>
      <c r="F943" s="55"/>
      <c r="G943" s="55"/>
      <c r="H943" s="55"/>
      <c r="I943" s="55"/>
      <c r="J943" s="55"/>
      <c r="K943" s="55"/>
      <c r="L943" s="58"/>
      <c r="M943" s="58"/>
      <c r="N943" s="58"/>
      <c r="O943" s="58"/>
      <c r="P943" s="55"/>
      <c r="Q943" s="55"/>
      <c r="R943" s="55"/>
      <c r="S943" s="55"/>
      <c r="T943" s="55"/>
      <c r="U943" s="55"/>
      <c r="V943" s="55"/>
      <c r="W943" s="55"/>
      <c r="X943" s="55"/>
      <c r="Y943" s="55"/>
    </row>
    <row r="944" spans="1:25" s="31" customFormat="1" ht="13.5" customHeight="1" x14ac:dyDescent="0.25">
      <c r="A944" s="55"/>
      <c r="B944" s="56"/>
      <c r="C944" s="56"/>
      <c r="D944" s="57"/>
      <c r="E944" s="57"/>
      <c r="F944" s="55"/>
      <c r="G944" s="55"/>
      <c r="H944" s="55"/>
      <c r="I944" s="60"/>
      <c r="J944" s="55"/>
      <c r="K944" s="55"/>
      <c r="L944" s="55"/>
      <c r="M944" s="55"/>
      <c r="N944" s="55"/>
      <c r="O944" s="55"/>
      <c r="P944" s="55"/>
      <c r="Q944" s="55"/>
      <c r="R944" s="55"/>
      <c r="S944" s="55"/>
      <c r="T944" s="55"/>
      <c r="U944" s="55"/>
      <c r="V944" s="55"/>
      <c r="W944" s="55"/>
      <c r="X944" s="55"/>
      <c r="Y944" s="55"/>
    </row>
    <row r="945" spans="1:25" s="31" customFormat="1" ht="13.5" customHeight="1" x14ac:dyDescent="0.25">
      <c r="A945" s="55"/>
      <c r="B945" s="56"/>
      <c r="C945" s="56"/>
      <c r="D945" s="57"/>
      <c r="E945" s="57"/>
      <c r="F945" s="55"/>
      <c r="G945" s="55"/>
      <c r="H945" s="55"/>
      <c r="I945" s="60"/>
      <c r="J945" s="55"/>
      <c r="K945" s="55"/>
      <c r="L945" s="55"/>
      <c r="M945" s="55"/>
      <c r="N945" s="55"/>
      <c r="O945" s="55"/>
      <c r="P945" s="55"/>
      <c r="Q945" s="55"/>
      <c r="R945" s="55"/>
      <c r="S945" s="55"/>
      <c r="T945" s="55"/>
      <c r="U945" s="55"/>
      <c r="V945" s="55"/>
      <c r="W945" s="55"/>
      <c r="X945" s="55"/>
      <c r="Y945" s="55"/>
    </row>
    <row r="946" spans="1:25" s="31" customFormat="1" ht="13.5" customHeight="1" x14ac:dyDescent="0.25">
      <c r="A946" s="55"/>
      <c r="B946" s="56"/>
      <c r="C946" s="56"/>
      <c r="D946" s="57"/>
      <c r="E946" s="57"/>
      <c r="F946" s="55"/>
      <c r="G946" s="55"/>
      <c r="H946" s="55"/>
      <c r="I946" s="55"/>
      <c r="J946" s="55"/>
      <c r="K946" s="55"/>
      <c r="L946" s="58"/>
      <c r="M946" s="58"/>
      <c r="N946" s="58"/>
      <c r="O946" s="58"/>
      <c r="P946" s="55"/>
      <c r="Q946" s="55"/>
      <c r="R946" s="55"/>
      <c r="S946" s="55"/>
      <c r="T946" s="55"/>
      <c r="U946" s="55"/>
      <c r="V946" s="55"/>
      <c r="W946" s="55"/>
      <c r="X946" s="55"/>
      <c r="Y946" s="55"/>
    </row>
    <row r="947" spans="1:25" s="31" customFormat="1" ht="13.5" customHeight="1" x14ac:dyDescent="0.25">
      <c r="A947" s="55"/>
      <c r="B947" s="56"/>
      <c r="C947" s="56"/>
      <c r="D947" s="57"/>
      <c r="E947" s="57"/>
      <c r="F947" s="55"/>
      <c r="G947" s="55"/>
      <c r="H947" s="55"/>
      <c r="I947" s="55"/>
      <c r="J947" s="55"/>
      <c r="K947" s="55"/>
      <c r="L947" s="55"/>
      <c r="M947" s="55"/>
      <c r="N947" s="55"/>
      <c r="O947" s="55"/>
      <c r="P947" s="55"/>
      <c r="Q947" s="55"/>
      <c r="R947" s="55"/>
      <c r="S947" s="55"/>
      <c r="T947" s="55"/>
      <c r="U947" s="55"/>
      <c r="V947" s="55"/>
      <c r="W947" s="55"/>
      <c r="X947" s="55"/>
      <c r="Y947" s="55"/>
    </row>
    <row r="948" spans="1:25" s="31" customFormat="1" ht="13.5" customHeight="1" x14ac:dyDescent="0.25">
      <c r="A948" s="55"/>
      <c r="B948" s="56"/>
      <c r="C948" s="56"/>
      <c r="D948" s="57"/>
      <c r="E948" s="57"/>
      <c r="F948" s="55"/>
      <c r="G948" s="55"/>
      <c r="H948" s="55"/>
      <c r="I948" s="60"/>
      <c r="J948" s="55"/>
      <c r="K948" s="55"/>
      <c r="L948" s="55"/>
      <c r="M948" s="55"/>
      <c r="N948" s="55"/>
      <c r="O948" s="55"/>
      <c r="P948" s="55"/>
      <c r="Q948" s="55"/>
      <c r="R948" s="55"/>
      <c r="S948" s="55"/>
      <c r="T948" s="55"/>
      <c r="U948" s="55"/>
      <c r="V948" s="55"/>
      <c r="W948" s="55"/>
      <c r="X948" s="55"/>
      <c r="Y948" s="59"/>
    </row>
    <row r="949" spans="1:25" s="31" customFormat="1" ht="13.5" customHeight="1" x14ac:dyDescent="0.25">
      <c r="A949" s="55"/>
      <c r="B949" s="56"/>
      <c r="C949" s="56"/>
      <c r="D949" s="57"/>
      <c r="E949" s="57"/>
      <c r="F949" s="59"/>
      <c r="G949" s="55"/>
      <c r="H949" s="55"/>
      <c r="I949" s="55"/>
      <c r="J949" s="55"/>
      <c r="K949" s="55"/>
      <c r="L949" s="58"/>
      <c r="M949" s="58"/>
      <c r="N949" s="58"/>
      <c r="O949" s="58"/>
      <c r="P949" s="55"/>
      <c r="Q949" s="55"/>
      <c r="R949" s="55"/>
      <c r="S949" s="59"/>
      <c r="T949" s="55"/>
      <c r="U949" s="55"/>
      <c r="V949" s="55"/>
      <c r="W949" s="55"/>
      <c r="X949" s="55"/>
      <c r="Y949" s="55"/>
    </row>
    <row r="950" spans="1:25" s="31" customFormat="1" ht="13.5" customHeight="1" x14ac:dyDescent="0.25">
      <c r="A950" s="55"/>
      <c r="B950" s="56"/>
      <c r="C950" s="56"/>
      <c r="D950" s="57"/>
      <c r="E950" s="57"/>
      <c r="F950" s="59"/>
      <c r="G950" s="55"/>
      <c r="H950" s="55"/>
      <c r="I950" s="55"/>
      <c r="J950" s="55"/>
      <c r="K950" s="55"/>
      <c r="L950" s="55"/>
      <c r="M950" s="55"/>
      <c r="N950" s="55"/>
      <c r="O950" s="55"/>
      <c r="P950" s="55"/>
      <c r="Q950" s="55"/>
      <c r="R950" s="55"/>
      <c r="S950" s="59"/>
      <c r="T950" s="55"/>
      <c r="U950" s="55"/>
      <c r="V950" s="55"/>
      <c r="W950" s="55"/>
      <c r="X950" s="55"/>
      <c r="Y950" s="55"/>
    </row>
    <row r="951" spans="1:25" s="31" customFormat="1" ht="13.5" customHeight="1" x14ac:dyDescent="0.25">
      <c r="A951" s="55"/>
      <c r="B951" s="56"/>
      <c r="C951" s="56"/>
      <c r="D951" s="57"/>
      <c r="E951" s="57"/>
      <c r="F951" s="59"/>
      <c r="G951" s="55"/>
      <c r="H951" s="55"/>
      <c r="I951" s="55"/>
      <c r="J951" s="55"/>
      <c r="K951" s="55"/>
      <c r="L951" s="55"/>
      <c r="M951" s="55"/>
      <c r="N951" s="55"/>
      <c r="O951" s="55"/>
      <c r="P951" s="55"/>
      <c r="Q951" s="55"/>
      <c r="R951" s="55"/>
      <c r="S951" s="55"/>
      <c r="T951" s="59"/>
      <c r="U951" s="59"/>
      <c r="V951" s="59"/>
      <c r="W951" s="59"/>
      <c r="X951" s="59"/>
      <c r="Y951" s="59"/>
    </row>
    <row r="952" spans="1:25" s="31" customFormat="1" ht="13.5" customHeight="1" x14ac:dyDescent="0.25">
      <c r="A952" s="55"/>
      <c r="B952" s="56"/>
      <c r="C952" s="56"/>
      <c r="D952" s="57"/>
      <c r="E952" s="57"/>
      <c r="F952" s="59"/>
      <c r="G952" s="55"/>
      <c r="H952" s="55"/>
      <c r="I952" s="55"/>
      <c r="J952" s="55"/>
      <c r="K952" s="55"/>
      <c r="L952" s="55"/>
      <c r="M952" s="55"/>
      <c r="N952" s="55"/>
      <c r="O952" s="55"/>
      <c r="P952" s="55"/>
      <c r="Q952" s="55"/>
      <c r="R952" s="55"/>
      <c r="S952" s="55"/>
      <c r="T952" s="59"/>
      <c r="U952" s="59"/>
      <c r="V952" s="59"/>
      <c r="W952" s="59"/>
      <c r="X952" s="59"/>
      <c r="Y952" s="59"/>
    </row>
    <row r="953" spans="1:25" s="31" customFormat="1" ht="13.5" customHeight="1" x14ac:dyDescent="0.25">
      <c r="A953" s="55"/>
      <c r="B953" s="56"/>
      <c r="C953" s="56"/>
      <c r="D953" s="57"/>
      <c r="E953" s="57"/>
      <c r="F953" s="59"/>
      <c r="G953" s="55"/>
      <c r="H953" s="55"/>
      <c r="I953" s="55"/>
      <c r="J953" s="55"/>
      <c r="K953" s="55"/>
      <c r="L953" s="58"/>
      <c r="M953" s="58"/>
      <c r="N953" s="58"/>
      <c r="O953" s="58"/>
      <c r="P953" s="55"/>
      <c r="Q953" s="55"/>
      <c r="R953" s="55"/>
      <c r="S953" s="55"/>
      <c r="T953" s="59"/>
      <c r="U953" s="55"/>
      <c r="V953" s="59"/>
      <c r="W953" s="59"/>
      <c r="X953" s="55"/>
      <c r="Y953" s="55"/>
    </row>
    <row r="954" spans="1:25" s="31" customFormat="1" ht="13.5" customHeight="1" x14ac:dyDescent="0.25">
      <c r="A954" s="55"/>
      <c r="B954" s="56"/>
      <c r="C954" s="56"/>
      <c r="D954" s="57"/>
      <c r="E954" s="57"/>
      <c r="F954" s="59"/>
      <c r="G954" s="55"/>
      <c r="H954" s="55"/>
      <c r="I954" s="55"/>
      <c r="J954" s="55"/>
      <c r="K954" s="55"/>
      <c r="L954" s="58"/>
      <c r="M954" s="58"/>
      <c r="N954" s="58"/>
      <c r="O954" s="58"/>
      <c r="P954" s="55"/>
      <c r="Q954" s="55"/>
      <c r="R954" s="55"/>
      <c r="S954" s="55"/>
      <c r="T954" s="59"/>
      <c r="U954" s="55"/>
      <c r="V954" s="59"/>
      <c r="W954" s="59"/>
      <c r="X954" s="55"/>
      <c r="Y954" s="55"/>
    </row>
    <row r="955" spans="1:25" s="31" customFormat="1" ht="13.5" customHeight="1" x14ac:dyDescent="0.25">
      <c r="A955" s="55"/>
      <c r="B955" s="56"/>
      <c r="C955" s="56"/>
      <c r="D955" s="57"/>
      <c r="E955" s="57"/>
      <c r="F955" s="62"/>
      <c r="G955" s="55"/>
      <c r="H955" s="55"/>
      <c r="I955" s="55"/>
      <c r="J955" s="55"/>
      <c r="K955" s="55"/>
      <c r="L955" s="55"/>
      <c r="M955" s="55"/>
      <c r="N955" s="55"/>
      <c r="O955" s="55"/>
      <c r="P955" s="55"/>
      <c r="Q955" s="55"/>
      <c r="R955" s="55"/>
      <c r="S955" s="59"/>
      <c r="T955" s="59"/>
      <c r="U955" s="60"/>
      <c r="V955" s="55"/>
      <c r="W955" s="59"/>
      <c r="X955" s="59"/>
      <c r="Y955" s="55"/>
    </row>
    <row r="956" spans="1:25" s="31" customFormat="1" ht="13.5" customHeight="1" x14ac:dyDescent="0.25">
      <c r="A956" s="55"/>
      <c r="B956" s="56"/>
      <c r="C956" s="56"/>
      <c r="D956" s="57"/>
      <c r="E956" s="57"/>
      <c r="F956" s="59"/>
      <c r="G956" s="55"/>
      <c r="H956" s="55"/>
      <c r="I956" s="55"/>
      <c r="J956" s="55"/>
      <c r="K956" s="55"/>
      <c r="L956" s="55"/>
      <c r="M956" s="55"/>
      <c r="N956" s="55"/>
      <c r="O956" s="55"/>
      <c r="P956" s="55"/>
      <c r="Q956" s="55"/>
      <c r="R956" s="55"/>
      <c r="S956" s="59"/>
      <c r="T956" s="59"/>
      <c r="U956" s="55"/>
      <c r="V956" s="55"/>
      <c r="W956" s="59"/>
      <c r="X956" s="59"/>
      <c r="Y956" s="55"/>
    </row>
    <row r="957" spans="1:25" s="31" customFormat="1" ht="13.5" customHeight="1" x14ac:dyDescent="0.25">
      <c r="A957" s="55"/>
      <c r="B957" s="56"/>
      <c r="C957" s="56"/>
      <c r="D957" s="57"/>
      <c r="E957" s="57"/>
      <c r="F957" s="59"/>
      <c r="G957" s="55"/>
      <c r="H957" s="55"/>
      <c r="I957" s="55"/>
      <c r="J957" s="55"/>
      <c r="K957" s="55"/>
      <c r="L957" s="58"/>
      <c r="M957" s="58"/>
      <c r="N957" s="58"/>
      <c r="O957" s="58"/>
      <c r="P957" s="55"/>
      <c r="Q957" s="55"/>
      <c r="R957" s="55"/>
      <c r="S957" s="59"/>
      <c r="T957" s="59"/>
      <c r="U957" s="55"/>
      <c r="V957" s="59"/>
      <c r="W957" s="59"/>
      <c r="X957" s="59"/>
      <c r="Y957" s="55"/>
    </row>
    <row r="958" spans="1:25" s="31" customFormat="1" ht="13.5" customHeight="1" x14ac:dyDescent="0.25">
      <c r="A958" s="55"/>
      <c r="B958" s="56"/>
      <c r="C958" s="56"/>
      <c r="D958" s="57"/>
      <c r="E958" s="57"/>
      <c r="F958" s="59"/>
      <c r="G958" s="55"/>
      <c r="H958" s="55"/>
      <c r="I958" s="55"/>
      <c r="J958" s="55"/>
      <c r="K958" s="55"/>
      <c r="L958" s="55"/>
      <c r="M958" s="55"/>
      <c r="N958" s="55"/>
      <c r="O958" s="55"/>
      <c r="P958" s="55"/>
      <c r="Q958" s="55"/>
      <c r="R958" s="55"/>
      <c r="S958" s="59"/>
      <c r="T958" s="59"/>
      <c r="U958" s="55"/>
      <c r="V958" s="59"/>
      <c r="W958" s="59"/>
      <c r="X958" s="59"/>
      <c r="Y958" s="55"/>
    </row>
    <row r="959" spans="1:25" s="31" customFormat="1" ht="13.5" customHeight="1" x14ac:dyDescent="0.25">
      <c r="A959" s="55"/>
      <c r="B959" s="56"/>
      <c r="C959" s="56"/>
      <c r="D959" s="57"/>
      <c r="E959" s="57"/>
      <c r="F959" s="59"/>
      <c r="G959" s="55"/>
      <c r="H959" s="55"/>
      <c r="I959" s="55"/>
      <c r="J959" s="55"/>
      <c r="K959" s="55"/>
      <c r="L959" s="55"/>
      <c r="M959" s="55"/>
      <c r="N959" s="55"/>
      <c r="O959" s="55"/>
      <c r="P959" s="55"/>
      <c r="Q959" s="55"/>
      <c r="R959" s="55"/>
      <c r="S959" s="55"/>
      <c r="T959" s="59"/>
      <c r="U959" s="59"/>
      <c r="V959" s="55"/>
      <c r="W959" s="59"/>
      <c r="X959" s="59"/>
      <c r="Y959" s="55"/>
    </row>
    <row r="960" spans="1:25" s="31" customFormat="1" ht="13.5" customHeight="1" x14ac:dyDescent="0.25">
      <c r="A960" s="55"/>
      <c r="B960" s="56"/>
      <c r="C960" s="56"/>
      <c r="D960" s="57"/>
      <c r="E960" s="57"/>
      <c r="F960" s="59"/>
      <c r="G960" s="55"/>
      <c r="H960" s="55"/>
      <c r="I960" s="55"/>
      <c r="J960" s="55"/>
      <c r="K960" s="55"/>
      <c r="L960" s="55"/>
      <c r="M960" s="55"/>
      <c r="N960" s="55"/>
      <c r="O960" s="55"/>
      <c r="P960" s="55"/>
      <c r="Q960" s="55"/>
      <c r="R960" s="55"/>
      <c r="S960" s="55"/>
      <c r="T960" s="59"/>
      <c r="U960" s="59"/>
      <c r="V960" s="55"/>
      <c r="W960" s="59"/>
      <c r="X960" s="59"/>
      <c r="Y960" s="55"/>
    </row>
    <row r="961" spans="1:25" s="31" customFormat="1" ht="13.5" customHeight="1" x14ac:dyDescent="0.25">
      <c r="A961" s="55"/>
      <c r="B961" s="56"/>
      <c r="C961" s="56"/>
      <c r="D961" s="57"/>
      <c r="E961" s="57"/>
      <c r="F961" s="55"/>
      <c r="G961" s="55"/>
      <c r="H961" s="55"/>
      <c r="I961" s="55"/>
      <c r="J961" s="55"/>
      <c r="K961" s="55"/>
      <c r="L961" s="58"/>
      <c r="M961" s="58"/>
      <c r="N961" s="58"/>
      <c r="O961" s="58"/>
      <c r="P961" s="55"/>
      <c r="Q961" s="55"/>
      <c r="R961" s="55"/>
      <c r="S961" s="59"/>
      <c r="T961" s="59"/>
      <c r="U961" s="55"/>
      <c r="V961" s="59"/>
      <c r="W961" s="59"/>
      <c r="X961" s="59"/>
      <c r="Y961" s="59"/>
    </row>
    <row r="962" spans="1:25" s="31" customFormat="1" ht="13.5" customHeight="1" x14ac:dyDescent="0.25">
      <c r="A962" s="55"/>
      <c r="B962" s="56"/>
      <c r="C962" s="56"/>
      <c r="D962" s="57"/>
      <c r="E962" s="57"/>
      <c r="F962" s="55"/>
      <c r="G962" s="55"/>
      <c r="H962" s="55"/>
      <c r="I962" s="55"/>
      <c r="J962" s="55"/>
      <c r="K962" s="55"/>
      <c r="L962" s="55"/>
      <c r="M962" s="55"/>
      <c r="N962" s="55"/>
      <c r="O962" s="55"/>
      <c r="P962" s="55"/>
      <c r="Q962" s="55"/>
      <c r="R962" s="55"/>
      <c r="S962" s="59"/>
      <c r="T962" s="59"/>
      <c r="U962" s="55"/>
      <c r="V962" s="59"/>
      <c r="W962" s="59"/>
      <c r="X962" s="59"/>
      <c r="Y962" s="59"/>
    </row>
    <row r="963" spans="1:25" s="31" customFormat="1" ht="13.5" customHeight="1" x14ac:dyDescent="0.25">
      <c r="A963" s="55"/>
      <c r="B963" s="56"/>
      <c r="C963" s="56"/>
      <c r="D963" s="57"/>
      <c r="E963" s="57"/>
      <c r="F963" s="61"/>
      <c r="G963" s="55"/>
      <c r="H963" s="55"/>
      <c r="I963" s="55"/>
      <c r="J963" s="55"/>
      <c r="K963" s="55"/>
      <c r="L963" s="55"/>
      <c r="M963" s="55"/>
      <c r="N963" s="55"/>
      <c r="O963" s="55"/>
      <c r="P963" s="55"/>
      <c r="Q963" s="55"/>
      <c r="R963" s="55"/>
      <c r="S963" s="59"/>
      <c r="T963" s="59"/>
      <c r="U963" s="55"/>
      <c r="V963" s="59"/>
      <c r="W963" s="59"/>
      <c r="X963" s="59"/>
      <c r="Y963" s="59"/>
    </row>
    <row r="964" spans="1:25" s="31" customFormat="1" ht="13.5" customHeight="1" x14ac:dyDescent="0.25">
      <c r="A964" s="55"/>
      <c r="B964" s="56"/>
      <c r="C964" s="56"/>
      <c r="D964" s="57"/>
      <c r="E964" s="57"/>
      <c r="F964" s="55"/>
      <c r="G964" s="55"/>
      <c r="H964" s="55"/>
      <c r="I964" s="55"/>
      <c r="J964" s="55"/>
      <c r="K964" s="55"/>
      <c r="L964" s="58"/>
      <c r="M964" s="58"/>
      <c r="N964" s="58"/>
      <c r="O964" s="58"/>
      <c r="P964" s="55"/>
      <c r="Q964" s="55"/>
      <c r="R964" s="55"/>
      <c r="S964" s="59"/>
      <c r="T964" s="59"/>
      <c r="U964" s="55"/>
      <c r="V964" s="59"/>
      <c r="W964" s="59"/>
      <c r="X964" s="59"/>
      <c r="Y964" s="59"/>
    </row>
    <row r="965" spans="1:25" s="31" customFormat="1" ht="13.5" customHeight="1" x14ac:dyDescent="0.25">
      <c r="A965" s="55"/>
      <c r="B965" s="56"/>
      <c r="C965" s="56"/>
      <c r="D965" s="57"/>
      <c r="E965" s="57"/>
      <c r="F965" s="55"/>
      <c r="G965" s="55"/>
      <c r="H965" s="55"/>
      <c r="I965" s="55"/>
      <c r="J965" s="55"/>
      <c r="K965" s="55"/>
      <c r="L965" s="58"/>
      <c r="M965" s="58"/>
      <c r="N965" s="58"/>
      <c r="O965" s="58"/>
      <c r="P965" s="55"/>
      <c r="Q965" s="55"/>
      <c r="R965" s="55"/>
      <c r="S965" s="55"/>
      <c r="T965" s="55"/>
      <c r="U965" s="55"/>
      <c r="V965" s="55"/>
      <c r="W965" s="55"/>
      <c r="X965" s="55"/>
      <c r="Y965" s="55"/>
    </row>
    <row r="966" spans="1:25" s="31" customFormat="1" ht="13.5" customHeight="1" x14ac:dyDescent="0.25">
      <c r="A966" s="55"/>
      <c r="B966" s="56"/>
      <c r="C966" s="56"/>
      <c r="D966" s="57"/>
      <c r="E966" s="57"/>
      <c r="F966" s="55"/>
      <c r="G966" s="55"/>
      <c r="H966" s="55"/>
      <c r="I966" s="55"/>
      <c r="J966" s="55"/>
      <c r="K966" s="55"/>
      <c r="L966" s="58"/>
      <c r="M966" s="58"/>
      <c r="N966" s="58"/>
      <c r="O966" s="58"/>
      <c r="P966" s="55"/>
      <c r="Q966" s="55"/>
      <c r="R966" s="55"/>
      <c r="S966" s="55"/>
      <c r="T966" s="55"/>
      <c r="U966" s="55"/>
      <c r="V966" s="55"/>
      <c r="W966" s="55"/>
      <c r="X966" s="55"/>
      <c r="Y966" s="55"/>
    </row>
    <row r="967" spans="1:25" s="31" customFormat="1" ht="13.5" customHeight="1" x14ac:dyDescent="0.25">
      <c r="A967" s="55"/>
      <c r="B967" s="56"/>
      <c r="C967" s="56"/>
      <c r="D967" s="57"/>
      <c r="E967" s="57"/>
      <c r="F967" s="55"/>
      <c r="G967" s="55"/>
      <c r="H967" s="55"/>
      <c r="I967" s="60"/>
      <c r="J967" s="55"/>
      <c r="K967" s="55"/>
      <c r="L967" s="55"/>
      <c r="M967" s="55"/>
      <c r="N967" s="55"/>
      <c r="O967" s="55"/>
      <c r="P967" s="55"/>
      <c r="Q967" s="55"/>
      <c r="R967" s="55"/>
      <c r="S967" s="55"/>
      <c r="T967" s="55"/>
      <c r="U967" s="55"/>
      <c r="V967" s="55"/>
      <c r="W967" s="55"/>
      <c r="X967" s="55"/>
      <c r="Y967" s="55"/>
    </row>
    <row r="968" spans="1:25" s="31" customFormat="1" ht="13.5" customHeight="1" x14ac:dyDescent="0.25">
      <c r="A968" s="55"/>
      <c r="B968" s="56"/>
      <c r="C968" s="56"/>
      <c r="D968" s="57"/>
      <c r="E968" s="57"/>
      <c r="F968" s="55"/>
      <c r="G968" s="55"/>
      <c r="H968" s="55"/>
      <c r="I968" s="55"/>
      <c r="J968" s="55"/>
      <c r="K968" s="55"/>
      <c r="L968" s="58"/>
      <c r="M968" s="58"/>
      <c r="N968" s="58"/>
      <c r="O968" s="58"/>
      <c r="P968" s="55"/>
      <c r="Q968" s="55"/>
      <c r="R968" s="55"/>
      <c r="S968" s="55"/>
      <c r="T968" s="55"/>
      <c r="U968" s="55"/>
      <c r="V968" s="55"/>
      <c r="W968" s="55"/>
      <c r="X968" s="55"/>
      <c r="Y968" s="55"/>
    </row>
    <row r="969" spans="1:25" s="31" customFormat="1" ht="13.5" customHeight="1" x14ac:dyDescent="0.25">
      <c r="A969" s="55"/>
      <c r="B969" s="56"/>
      <c r="C969" s="56"/>
      <c r="D969" s="57"/>
      <c r="E969" s="57"/>
      <c r="F969" s="55"/>
      <c r="G969" s="55"/>
      <c r="H969" s="55"/>
      <c r="I969" s="55"/>
      <c r="J969" s="55"/>
      <c r="K969" s="55"/>
      <c r="L969" s="55"/>
      <c r="M969" s="55"/>
      <c r="N969" s="55"/>
      <c r="O969" s="55"/>
      <c r="P969" s="55"/>
      <c r="Q969" s="55"/>
      <c r="R969" s="55"/>
      <c r="S969" s="55"/>
      <c r="T969" s="55"/>
      <c r="U969" s="55"/>
      <c r="V969" s="55"/>
      <c r="W969" s="55"/>
      <c r="X969" s="55"/>
      <c r="Y969" s="55"/>
    </row>
    <row r="970" spans="1:25" s="31" customFormat="1" ht="13.5" customHeight="1" x14ac:dyDescent="0.25">
      <c r="A970" s="55"/>
      <c r="B970" s="56"/>
      <c r="C970" s="56"/>
      <c r="D970" s="57"/>
      <c r="E970" s="57"/>
      <c r="F970" s="55"/>
      <c r="G970" s="55"/>
      <c r="H970" s="55"/>
      <c r="I970" s="55"/>
      <c r="J970" s="55"/>
      <c r="K970" s="55"/>
      <c r="L970" s="55"/>
      <c r="M970" s="55"/>
      <c r="N970" s="55"/>
      <c r="O970" s="55"/>
      <c r="P970" s="55"/>
      <c r="Q970" s="55"/>
      <c r="R970" s="55"/>
      <c r="S970" s="55"/>
      <c r="T970" s="55"/>
      <c r="U970" s="55"/>
      <c r="V970" s="55"/>
      <c r="W970" s="55"/>
      <c r="X970" s="55"/>
      <c r="Y970" s="55"/>
    </row>
    <row r="971" spans="1:25" s="31" customFormat="1" ht="13.5" customHeight="1" x14ac:dyDescent="0.25">
      <c r="A971" s="55"/>
      <c r="B971" s="56"/>
      <c r="C971" s="56"/>
      <c r="D971" s="57"/>
      <c r="E971" s="57"/>
      <c r="F971" s="59"/>
      <c r="G971" s="55"/>
      <c r="H971" s="55"/>
      <c r="I971" s="55"/>
      <c r="J971" s="55"/>
      <c r="K971" s="55"/>
      <c r="L971" s="58"/>
      <c r="M971" s="58"/>
      <c r="N971" s="58"/>
      <c r="O971" s="58"/>
      <c r="P971" s="55"/>
      <c r="Q971" s="55"/>
      <c r="R971" s="55"/>
      <c r="S971" s="59"/>
      <c r="T971" s="55"/>
      <c r="U971" s="55"/>
      <c r="V971" s="55"/>
      <c r="W971" s="55"/>
      <c r="X971" s="55"/>
      <c r="Y971" s="55"/>
    </row>
    <row r="972" spans="1:25" s="31" customFormat="1" ht="13.5" customHeight="1" x14ac:dyDescent="0.25">
      <c r="A972" s="55"/>
      <c r="B972" s="56"/>
      <c r="C972" s="56"/>
      <c r="D972" s="57"/>
      <c r="E972" s="57"/>
      <c r="F972" s="59"/>
      <c r="G972" s="55"/>
      <c r="H972" s="55"/>
      <c r="I972" s="55"/>
      <c r="J972" s="55"/>
      <c r="K972" s="55"/>
      <c r="L972" s="58"/>
      <c r="M972" s="58"/>
      <c r="N972" s="58"/>
      <c r="O972" s="58"/>
      <c r="P972" s="55"/>
      <c r="Q972" s="55"/>
      <c r="R972" s="55"/>
      <c r="S972" s="59"/>
      <c r="T972" s="55"/>
      <c r="U972" s="55"/>
      <c r="V972" s="55"/>
      <c r="W972" s="55"/>
      <c r="X972" s="55"/>
      <c r="Y972" s="55"/>
    </row>
    <row r="973" spans="1:25" s="31" customFormat="1" ht="13.5" customHeight="1" x14ac:dyDescent="0.25">
      <c r="A973" s="55"/>
      <c r="B973" s="56"/>
      <c r="C973" s="56"/>
      <c r="D973" s="57"/>
      <c r="E973" s="57"/>
      <c r="F973" s="59"/>
      <c r="G973" s="55"/>
      <c r="H973" s="55"/>
      <c r="I973" s="55"/>
      <c r="J973" s="55"/>
      <c r="K973" s="55"/>
      <c r="L973" s="58"/>
      <c r="M973" s="58"/>
      <c r="N973" s="58"/>
      <c r="O973" s="58"/>
      <c r="P973" s="55"/>
      <c r="Q973" s="55"/>
      <c r="R973" s="55"/>
      <c r="S973" s="55"/>
      <c r="T973" s="59"/>
      <c r="U973" s="55"/>
      <c r="V973" s="59"/>
      <c r="W973" s="59"/>
      <c r="X973" s="55"/>
      <c r="Y973" s="55"/>
    </row>
    <row r="974" spans="1:25" s="31" customFormat="1" ht="13.5" customHeight="1" x14ac:dyDescent="0.25">
      <c r="A974" s="55"/>
      <c r="B974" s="56"/>
      <c r="C974" s="56"/>
      <c r="D974" s="57"/>
      <c r="E974" s="57"/>
      <c r="F974" s="61"/>
      <c r="G974" s="55"/>
      <c r="H974" s="55"/>
      <c r="I974" s="55"/>
      <c r="J974" s="55"/>
      <c r="K974" s="55"/>
      <c r="L974" s="55"/>
      <c r="M974" s="55"/>
      <c r="N974" s="55"/>
      <c r="O974" s="55"/>
      <c r="P974" s="55"/>
      <c r="Q974" s="55"/>
      <c r="R974" s="55"/>
      <c r="S974" s="55"/>
      <c r="T974" s="55"/>
      <c r="U974" s="55"/>
      <c r="V974" s="55"/>
      <c r="W974" s="55"/>
      <c r="X974" s="55"/>
      <c r="Y974" s="55"/>
    </row>
    <row r="975" spans="1:25" s="31" customFormat="1" ht="13.5" customHeight="1" x14ac:dyDescent="0.25">
      <c r="A975" s="55"/>
      <c r="B975" s="56"/>
      <c r="C975" s="56"/>
      <c r="D975" s="57"/>
      <c r="E975" s="57"/>
      <c r="F975" s="55"/>
      <c r="G975" s="55"/>
      <c r="H975" s="55"/>
      <c r="I975" s="55"/>
      <c r="J975" s="55"/>
      <c r="K975" s="55"/>
      <c r="L975" s="58"/>
      <c r="M975" s="58"/>
      <c r="N975" s="58"/>
      <c r="O975" s="58"/>
      <c r="P975" s="55"/>
      <c r="Q975" s="55"/>
      <c r="R975" s="55"/>
      <c r="S975" s="55"/>
      <c r="T975" s="55"/>
      <c r="U975" s="55"/>
      <c r="V975" s="55"/>
      <c r="W975" s="55"/>
      <c r="X975" s="55"/>
      <c r="Y975" s="55"/>
    </row>
    <row r="976" spans="1:25" s="31" customFormat="1" ht="13.5" customHeight="1" x14ac:dyDescent="0.25">
      <c r="A976" s="55"/>
      <c r="B976" s="56"/>
      <c r="C976" s="56"/>
      <c r="D976" s="57"/>
      <c r="E976" s="57"/>
      <c r="F976" s="55"/>
      <c r="G976" s="55"/>
      <c r="H976" s="55"/>
      <c r="I976" s="55"/>
      <c r="J976" s="55"/>
      <c r="K976" s="55"/>
      <c r="L976" s="55"/>
      <c r="M976" s="55"/>
      <c r="N976" s="55"/>
      <c r="O976" s="55"/>
      <c r="P976" s="55"/>
      <c r="Q976" s="55"/>
      <c r="R976" s="55"/>
      <c r="S976" s="55"/>
      <c r="T976" s="55"/>
      <c r="U976" s="55"/>
      <c r="V976" s="55"/>
      <c r="W976" s="55"/>
      <c r="X976" s="55"/>
      <c r="Y976" s="55"/>
    </row>
    <row r="977" spans="1:25" s="31" customFormat="1" ht="13.5" customHeight="1" x14ac:dyDescent="0.25">
      <c r="A977" s="55"/>
      <c r="B977" s="56"/>
      <c r="C977" s="56"/>
      <c r="D977" s="57"/>
      <c r="E977" s="57"/>
      <c r="F977" s="55"/>
      <c r="G977" s="55"/>
      <c r="H977" s="55"/>
      <c r="I977" s="55"/>
      <c r="J977" s="55"/>
      <c r="K977" s="55"/>
      <c r="L977" s="58"/>
      <c r="M977" s="58"/>
      <c r="N977" s="58"/>
      <c r="O977" s="58"/>
      <c r="P977" s="55"/>
      <c r="Q977" s="55"/>
      <c r="R977" s="55"/>
      <c r="S977" s="55"/>
      <c r="T977" s="55"/>
      <c r="U977" s="60"/>
      <c r="V977" s="55"/>
      <c r="W977" s="55"/>
      <c r="X977" s="55"/>
      <c r="Y977" s="55"/>
    </row>
    <row r="978" spans="1:25" s="31" customFormat="1" ht="13.5" customHeight="1" x14ac:dyDescent="0.25">
      <c r="A978" s="55"/>
      <c r="B978" s="56"/>
      <c r="C978" s="56"/>
      <c r="D978" s="57"/>
      <c r="E978" s="57"/>
      <c r="F978" s="55"/>
      <c r="G978" s="55"/>
      <c r="H978" s="55"/>
      <c r="I978" s="55"/>
      <c r="J978" s="55"/>
      <c r="K978" s="55"/>
      <c r="L978" s="55"/>
      <c r="M978" s="55"/>
      <c r="N978" s="55"/>
      <c r="O978" s="55"/>
      <c r="P978" s="55"/>
      <c r="Q978" s="55"/>
      <c r="R978" s="55"/>
      <c r="S978" s="59"/>
      <c r="T978" s="55"/>
      <c r="U978" s="55"/>
      <c r="V978" s="55"/>
      <c r="W978" s="55"/>
      <c r="X978" s="55"/>
      <c r="Y978" s="55"/>
    </row>
    <row r="979" spans="1:25" s="31" customFormat="1" ht="13.5" customHeight="1" x14ac:dyDescent="0.25">
      <c r="A979" s="55"/>
      <c r="B979" s="56"/>
      <c r="C979" s="56"/>
      <c r="D979" s="57"/>
      <c r="E979" s="57"/>
      <c r="F979" s="59"/>
      <c r="G979" s="55"/>
      <c r="H979" s="55"/>
      <c r="I979" s="55"/>
      <c r="J979" s="55"/>
      <c r="K979" s="55"/>
      <c r="L979" s="58"/>
      <c r="M979" s="58"/>
      <c r="N979" s="58"/>
      <c r="O979" s="58"/>
      <c r="P979" s="55"/>
      <c r="Q979" s="55"/>
      <c r="R979" s="55"/>
      <c r="S979" s="59"/>
      <c r="T979" s="55"/>
      <c r="U979" s="55"/>
      <c r="V979" s="55"/>
      <c r="W979" s="55"/>
      <c r="X979" s="55"/>
      <c r="Y979" s="55"/>
    </row>
    <row r="980" spans="1:25" s="31" customFormat="1" ht="13.5" customHeight="1" x14ac:dyDescent="0.25">
      <c r="A980" s="55"/>
      <c r="B980" s="56"/>
      <c r="C980" s="56"/>
      <c r="D980" s="57"/>
      <c r="E980" s="57"/>
      <c r="F980" s="59"/>
      <c r="G980" s="55"/>
      <c r="H980" s="55"/>
      <c r="I980" s="55"/>
      <c r="J980" s="55"/>
      <c r="K980" s="55"/>
      <c r="L980" s="55"/>
      <c r="M980" s="55"/>
      <c r="N980" s="55"/>
      <c r="O980" s="55"/>
      <c r="P980" s="55"/>
      <c r="Q980" s="55"/>
      <c r="R980" s="55"/>
      <c r="S980" s="55"/>
      <c r="T980" s="59"/>
      <c r="U980" s="59"/>
      <c r="V980" s="59"/>
      <c r="W980" s="59"/>
      <c r="X980" s="59"/>
      <c r="Y980" s="59"/>
    </row>
    <row r="981" spans="1:25" s="31" customFormat="1" ht="13.5" customHeight="1" x14ac:dyDescent="0.25">
      <c r="A981" s="55"/>
      <c r="B981" s="56"/>
      <c r="C981" s="56"/>
      <c r="D981" s="57"/>
      <c r="E981" s="57"/>
      <c r="F981" s="59"/>
      <c r="G981" s="55"/>
      <c r="H981" s="55"/>
      <c r="I981" s="60"/>
      <c r="J981" s="55"/>
      <c r="K981" s="55"/>
      <c r="L981" s="58"/>
      <c r="M981" s="58"/>
      <c r="N981" s="58"/>
      <c r="O981" s="58"/>
      <c r="P981" s="55"/>
      <c r="Q981" s="55"/>
      <c r="R981" s="55"/>
      <c r="S981" s="55"/>
      <c r="T981" s="59"/>
      <c r="U981" s="55"/>
      <c r="V981" s="59"/>
      <c r="W981" s="59"/>
      <c r="X981" s="55"/>
      <c r="Y981" s="55"/>
    </row>
    <row r="982" spans="1:25" s="31" customFormat="1" ht="13.5" customHeight="1" x14ac:dyDescent="0.25">
      <c r="A982" s="55"/>
      <c r="B982" s="56"/>
      <c r="C982" s="56"/>
      <c r="D982" s="57"/>
      <c r="E982" s="57"/>
      <c r="F982" s="62"/>
      <c r="G982" s="55"/>
      <c r="H982" s="55"/>
      <c r="I982" s="55"/>
      <c r="J982" s="55"/>
      <c r="K982" s="55"/>
      <c r="L982" s="55"/>
      <c r="M982" s="55"/>
      <c r="N982" s="55"/>
      <c r="O982" s="55"/>
      <c r="P982" s="55"/>
      <c r="Q982" s="55"/>
      <c r="R982" s="55"/>
      <c r="S982" s="59"/>
      <c r="T982" s="59"/>
      <c r="U982" s="55"/>
      <c r="V982" s="55"/>
      <c r="W982" s="59"/>
      <c r="X982" s="59"/>
      <c r="Y982" s="55"/>
    </row>
    <row r="983" spans="1:25" s="31" customFormat="1" ht="13.5" customHeight="1" x14ac:dyDescent="0.25">
      <c r="A983" s="55"/>
      <c r="B983" s="56"/>
      <c r="C983" s="56"/>
      <c r="D983" s="57"/>
      <c r="E983" s="57"/>
      <c r="F983" s="59"/>
      <c r="G983" s="55"/>
      <c r="H983" s="55"/>
      <c r="I983" s="55"/>
      <c r="J983" s="55"/>
      <c r="K983" s="55"/>
      <c r="L983" s="58"/>
      <c r="M983" s="58"/>
      <c r="N983" s="58"/>
      <c r="O983" s="58"/>
      <c r="P983" s="55"/>
      <c r="Q983" s="55"/>
      <c r="R983" s="55"/>
      <c r="S983" s="59"/>
      <c r="T983" s="59"/>
      <c r="U983" s="55"/>
      <c r="V983" s="59"/>
      <c r="W983" s="59"/>
      <c r="X983" s="59"/>
      <c r="Y983" s="55"/>
    </row>
    <row r="984" spans="1:25" s="31" customFormat="1" ht="13.5" customHeight="1" x14ac:dyDescent="0.25">
      <c r="A984" s="55"/>
      <c r="B984" s="56"/>
      <c r="C984" s="56"/>
      <c r="D984" s="57"/>
      <c r="E984" s="57"/>
      <c r="F984" s="59"/>
      <c r="G984" s="55"/>
      <c r="H984" s="55"/>
      <c r="I984" s="60"/>
      <c r="J984" s="55"/>
      <c r="K984" s="55"/>
      <c r="L984" s="55"/>
      <c r="M984" s="55"/>
      <c r="N984" s="55"/>
      <c r="O984" s="55"/>
      <c r="P984" s="55"/>
      <c r="Q984" s="55"/>
      <c r="R984" s="55"/>
      <c r="S984" s="55"/>
      <c r="T984" s="59"/>
      <c r="U984" s="59"/>
      <c r="V984" s="55"/>
      <c r="W984" s="59"/>
      <c r="X984" s="59"/>
      <c r="Y984" s="55"/>
    </row>
    <row r="985" spans="1:25" s="31" customFormat="1" ht="13.5" customHeight="1" x14ac:dyDescent="0.25">
      <c r="A985" s="55"/>
      <c r="B985" s="56"/>
      <c r="C985" s="56"/>
      <c r="D985" s="57"/>
      <c r="E985" s="57"/>
      <c r="F985" s="55"/>
      <c r="G985" s="55"/>
      <c r="H985" s="55"/>
      <c r="I985" s="60"/>
      <c r="J985" s="55"/>
      <c r="K985" s="55"/>
      <c r="L985" s="58"/>
      <c r="M985" s="58"/>
      <c r="N985" s="58"/>
      <c r="O985" s="58"/>
      <c r="P985" s="55"/>
      <c r="Q985" s="55"/>
      <c r="R985" s="55"/>
      <c r="S985" s="59"/>
      <c r="T985" s="59"/>
      <c r="U985" s="55"/>
      <c r="V985" s="59"/>
      <c r="W985" s="59"/>
      <c r="X985" s="59"/>
      <c r="Y985" s="59"/>
    </row>
    <row r="986" spans="1:25" s="31" customFormat="1" ht="13.5" customHeight="1" x14ac:dyDescent="0.25">
      <c r="A986" s="55"/>
      <c r="B986" s="56"/>
      <c r="C986" s="56"/>
      <c r="D986" s="57"/>
      <c r="E986" s="57"/>
      <c r="F986" s="61"/>
      <c r="G986" s="55"/>
      <c r="H986" s="55"/>
      <c r="I986" s="55"/>
      <c r="J986" s="55"/>
      <c r="K986" s="55"/>
      <c r="L986" s="55"/>
      <c r="M986" s="55"/>
      <c r="N986" s="55"/>
      <c r="O986" s="55"/>
      <c r="P986" s="55"/>
      <c r="Q986" s="55"/>
      <c r="R986" s="55"/>
      <c r="S986" s="59"/>
      <c r="T986" s="59"/>
      <c r="U986" s="55"/>
      <c r="V986" s="59"/>
      <c r="W986" s="59"/>
      <c r="X986" s="59"/>
      <c r="Y986" s="59"/>
    </row>
    <row r="987" spans="1:25" s="31" customFormat="1" ht="13.5" customHeight="1" x14ac:dyDescent="0.25">
      <c r="A987" s="55"/>
      <c r="B987" s="56"/>
      <c r="C987" s="56"/>
      <c r="D987" s="57"/>
      <c r="E987" s="57"/>
      <c r="F987" s="55"/>
      <c r="G987" s="55"/>
      <c r="H987" s="55"/>
      <c r="I987" s="55"/>
      <c r="J987" s="55"/>
      <c r="K987" s="55"/>
      <c r="L987" s="58"/>
      <c r="M987" s="58"/>
      <c r="N987" s="58"/>
      <c r="O987" s="58"/>
      <c r="P987" s="55"/>
      <c r="Q987" s="55"/>
      <c r="R987" s="55"/>
      <c r="S987" s="55"/>
      <c r="T987" s="55"/>
      <c r="U987" s="55"/>
      <c r="V987" s="55"/>
      <c r="W987" s="55"/>
      <c r="X987" s="55"/>
      <c r="Y987" s="55"/>
    </row>
    <row r="988" spans="1:25" s="31" customFormat="1" ht="13.5" customHeight="1" x14ac:dyDescent="0.25">
      <c r="A988" s="55"/>
      <c r="B988" s="56"/>
      <c r="C988" s="56"/>
      <c r="D988" s="57"/>
      <c r="E988" s="57"/>
      <c r="F988" s="55"/>
      <c r="G988" s="55"/>
      <c r="H988" s="55"/>
      <c r="I988" s="60"/>
      <c r="J988" s="55"/>
      <c r="K988" s="55"/>
      <c r="L988" s="55"/>
      <c r="M988" s="55"/>
      <c r="N988" s="55"/>
      <c r="O988" s="55"/>
      <c r="P988" s="55"/>
      <c r="Q988" s="55"/>
      <c r="R988" s="55"/>
      <c r="S988" s="55"/>
      <c r="T988" s="55"/>
      <c r="U988" s="55"/>
      <c r="V988" s="55"/>
      <c r="W988" s="55"/>
      <c r="X988" s="55"/>
      <c r="Y988" s="55"/>
    </row>
    <row r="989" spans="1:25" s="31" customFormat="1" ht="13.5" customHeight="1" x14ac:dyDescent="0.25">
      <c r="A989" s="55"/>
      <c r="B989" s="56"/>
      <c r="C989" s="56"/>
      <c r="D989" s="57"/>
      <c r="E989" s="57"/>
      <c r="F989" s="55"/>
      <c r="G989" s="55"/>
      <c r="H989" s="55"/>
      <c r="I989" s="55"/>
      <c r="J989" s="55"/>
      <c r="K989" s="55"/>
      <c r="L989" s="58"/>
      <c r="M989" s="58"/>
      <c r="N989" s="58"/>
      <c r="O989" s="58"/>
      <c r="P989" s="55"/>
      <c r="Q989" s="55"/>
      <c r="R989" s="55"/>
      <c r="S989" s="55"/>
      <c r="T989" s="55"/>
      <c r="U989" s="55"/>
      <c r="V989" s="55"/>
      <c r="W989" s="55"/>
      <c r="X989" s="55"/>
      <c r="Y989" s="55"/>
    </row>
    <row r="990" spans="1:25" s="31" customFormat="1" ht="13.5" customHeight="1" x14ac:dyDescent="0.25">
      <c r="A990" s="55"/>
      <c r="B990" s="56"/>
      <c r="C990" s="56"/>
      <c r="D990" s="57"/>
      <c r="E990" s="57"/>
      <c r="F990" s="55"/>
      <c r="G990" s="55"/>
      <c r="H990" s="55"/>
      <c r="I990" s="55"/>
      <c r="J990" s="55"/>
      <c r="K990" s="55"/>
      <c r="L990" s="55"/>
      <c r="M990" s="55"/>
      <c r="N990" s="55"/>
      <c r="O990" s="55"/>
      <c r="P990" s="55"/>
      <c r="Q990" s="55"/>
      <c r="R990" s="55"/>
      <c r="S990" s="55"/>
      <c r="T990" s="55"/>
      <c r="U990" s="55"/>
      <c r="V990" s="55"/>
      <c r="W990" s="55"/>
      <c r="X990" s="55"/>
      <c r="Y990" s="55"/>
    </row>
    <row r="991" spans="1:25" s="31" customFormat="1" ht="13.5" customHeight="1" x14ac:dyDescent="0.25">
      <c r="A991" s="55"/>
      <c r="B991" s="56"/>
      <c r="C991" s="56"/>
      <c r="D991" s="57"/>
      <c r="E991" s="57"/>
      <c r="F991" s="55"/>
      <c r="G991" s="55"/>
      <c r="H991" s="55"/>
      <c r="I991" s="55"/>
      <c r="J991" s="55"/>
      <c r="K991" s="55"/>
      <c r="L991" s="58"/>
      <c r="M991" s="58"/>
      <c r="N991" s="58"/>
      <c r="O991" s="58"/>
      <c r="P991" s="55"/>
      <c r="Q991" s="55"/>
      <c r="R991" s="55"/>
      <c r="S991" s="55"/>
      <c r="T991" s="55"/>
      <c r="U991" s="55"/>
      <c r="V991" s="55"/>
      <c r="W991" s="55"/>
      <c r="X991" s="55"/>
      <c r="Y991" s="55"/>
    </row>
    <row r="992" spans="1:25" s="31" customFormat="1" ht="13.5" customHeight="1" x14ac:dyDescent="0.25">
      <c r="A992" s="55"/>
      <c r="B992" s="56"/>
      <c r="C992" s="56"/>
      <c r="D992" s="57"/>
      <c r="E992" s="57"/>
      <c r="F992" s="55"/>
      <c r="G992" s="55"/>
      <c r="H992" s="55"/>
      <c r="I992" s="55"/>
      <c r="J992" s="55"/>
      <c r="K992" s="55"/>
      <c r="L992" s="58"/>
      <c r="M992" s="58"/>
      <c r="N992" s="58"/>
      <c r="O992" s="58"/>
      <c r="P992" s="55"/>
      <c r="Q992" s="55"/>
      <c r="R992" s="55"/>
      <c r="S992" s="55"/>
      <c r="T992" s="55"/>
      <c r="U992" s="55"/>
      <c r="V992" s="55"/>
      <c r="W992" s="55"/>
      <c r="X992" s="55"/>
      <c r="Y992" s="55"/>
    </row>
    <row r="993" spans="1:25" s="31" customFormat="1" ht="13.5" customHeight="1" x14ac:dyDescent="0.25">
      <c r="A993" s="55"/>
      <c r="B993" s="56"/>
      <c r="C993" s="56"/>
      <c r="D993" s="57"/>
      <c r="E993" s="57"/>
      <c r="F993" s="55"/>
      <c r="G993" s="55"/>
      <c r="H993" s="55"/>
      <c r="I993" s="55"/>
      <c r="J993" s="55"/>
      <c r="K993" s="55"/>
      <c r="L993" s="58"/>
      <c r="M993" s="58"/>
      <c r="N993" s="58"/>
      <c r="O993" s="58"/>
      <c r="P993" s="55"/>
      <c r="Q993" s="55"/>
      <c r="R993" s="55"/>
      <c r="S993" s="55"/>
      <c r="T993" s="55"/>
      <c r="U993" s="55"/>
      <c r="V993" s="55"/>
      <c r="W993" s="55"/>
      <c r="X993" s="55"/>
      <c r="Y993" s="55"/>
    </row>
    <row r="994" spans="1:25" s="31" customFormat="1" ht="13.5" customHeight="1" x14ac:dyDescent="0.25">
      <c r="A994" s="55"/>
      <c r="B994" s="56"/>
      <c r="C994" s="56"/>
      <c r="D994" s="57"/>
      <c r="E994" s="57"/>
      <c r="F994" s="55"/>
      <c r="G994" s="55"/>
      <c r="H994" s="55"/>
      <c r="I994" s="55"/>
      <c r="J994" s="55"/>
      <c r="K994" s="55"/>
      <c r="L994" s="58"/>
      <c r="M994" s="58"/>
      <c r="N994" s="58"/>
      <c r="O994" s="58"/>
      <c r="P994" s="55"/>
      <c r="Q994" s="55"/>
      <c r="R994" s="55"/>
      <c r="S994" s="55"/>
      <c r="T994" s="55"/>
      <c r="U994" s="55"/>
      <c r="V994" s="55"/>
      <c r="W994" s="55"/>
      <c r="X994" s="55"/>
      <c r="Y994" s="55"/>
    </row>
    <row r="995" spans="1:25" s="31" customFormat="1" ht="13.5" customHeight="1" x14ac:dyDescent="0.25">
      <c r="A995" s="55"/>
      <c r="B995" s="56"/>
      <c r="C995" s="56"/>
      <c r="D995" s="57"/>
      <c r="E995" s="57"/>
      <c r="F995" s="59"/>
      <c r="G995" s="55"/>
      <c r="H995" s="55"/>
      <c r="I995" s="55"/>
      <c r="J995" s="55"/>
      <c r="K995" s="55"/>
      <c r="L995" s="58"/>
      <c r="M995" s="58"/>
      <c r="N995" s="58"/>
      <c r="O995" s="58"/>
      <c r="P995" s="55"/>
      <c r="Q995" s="55"/>
      <c r="R995" s="55"/>
      <c r="S995" s="59"/>
      <c r="T995" s="55"/>
      <c r="U995" s="60"/>
      <c r="V995" s="55"/>
      <c r="W995" s="55"/>
      <c r="X995" s="55"/>
      <c r="Y995" s="55"/>
    </row>
    <row r="996" spans="1:25" s="31" customFormat="1" ht="13.5" customHeight="1" x14ac:dyDescent="0.25">
      <c r="A996" s="55"/>
      <c r="B996" s="56"/>
      <c r="C996" s="56"/>
      <c r="D996" s="57"/>
      <c r="E996" s="57"/>
      <c r="F996" s="59"/>
      <c r="G996" s="55"/>
      <c r="H996" s="55"/>
      <c r="I996" s="55"/>
      <c r="J996" s="55"/>
      <c r="K996" s="55"/>
      <c r="L996" s="55"/>
      <c r="M996" s="55"/>
      <c r="N996" s="55"/>
      <c r="O996" s="55"/>
      <c r="P996" s="55"/>
      <c r="Q996" s="55"/>
      <c r="R996" s="55"/>
      <c r="S996" s="59"/>
      <c r="T996" s="55"/>
      <c r="U996" s="55"/>
      <c r="V996" s="55"/>
      <c r="W996" s="55"/>
      <c r="X996" s="55"/>
      <c r="Y996" s="55"/>
    </row>
    <row r="997" spans="1:25" s="31" customFormat="1" ht="13.5" customHeight="1" x14ac:dyDescent="0.25">
      <c r="A997" s="55"/>
      <c r="B997" s="56"/>
      <c r="C997" s="56"/>
      <c r="D997" s="57"/>
      <c r="E997" s="57"/>
      <c r="F997" s="59"/>
      <c r="G997" s="55"/>
      <c r="H997" s="55"/>
      <c r="I997" s="55"/>
      <c r="J997" s="55"/>
      <c r="K997" s="55"/>
      <c r="L997" s="58"/>
      <c r="M997" s="58"/>
      <c r="N997" s="58"/>
      <c r="O997" s="58"/>
      <c r="P997" s="55"/>
      <c r="Q997" s="55"/>
      <c r="R997" s="55"/>
      <c r="S997" s="59"/>
      <c r="T997" s="55"/>
      <c r="U997" s="55"/>
      <c r="V997" s="55"/>
      <c r="W997" s="55"/>
      <c r="X997" s="55"/>
      <c r="Y997" s="55"/>
    </row>
    <row r="998" spans="1:25" s="31" customFormat="1" ht="13.5" customHeight="1" x14ac:dyDescent="0.25">
      <c r="A998" s="55"/>
      <c r="B998" s="56"/>
      <c r="C998" s="56"/>
      <c r="D998" s="57"/>
      <c r="E998" s="57"/>
      <c r="F998" s="59"/>
      <c r="G998" s="55"/>
      <c r="H998" s="55"/>
      <c r="I998" s="55"/>
      <c r="J998" s="55"/>
      <c r="K998" s="55"/>
      <c r="L998" s="55"/>
      <c r="M998" s="55"/>
      <c r="N998" s="55"/>
      <c r="O998" s="55"/>
      <c r="P998" s="55"/>
      <c r="Q998" s="55"/>
      <c r="R998" s="55"/>
      <c r="S998" s="59"/>
      <c r="T998" s="55"/>
      <c r="U998" s="55"/>
      <c r="V998" s="55"/>
      <c r="W998" s="55"/>
      <c r="X998" s="55"/>
      <c r="Y998" s="55"/>
    </row>
    <row r="999" spans="1:25" s="31" customFormat="1" ht="13.5" customHeight="1" x14ac:dyDescent="0.25">
      <c r="A999" s="55"/>
      <c r="B999" s="56"/>
      <c r="C999" s="56"/>
      <c r="D999" s="57"/>
      <c r="E999" s="57"/>
      <c r="F999" s="59"/>
      <c r="G999" s="55"/>
      <c r="H999" s="55"/>
      <c r="I999" s="55"/>
      <c r="J999" s="55"/>
      <c r="K999" s="55"/>
      <c r="L999" s="58"/>
      <c r="M999" s="58"/>
      <c r="N999" s="58"/>
      <c r="O999" s="58"/>
      <c r="P999" s="55"/>
      <c r="Q999" s="55"/>
      <c r="R999" s="55"/>
      <c r="S999" s="55"/>
      <c r="T999" s="59"/>
      <c r="U999" s="55"/>
      <c r="V999" s="59"/>
      <c r="W999" s="59"/>
      <c r="X999" s="55"/>
      <c r="Y999" s="55"/>
    </row>
    <row r="1000" spans="1:25" s="31" customFormat="1" ht="13.5" customHeight="1" x14ac:dyDescent="0.25">
      <c r="A1000" s="55"/>
      <c r="B1000" s="56"/>
      <c r="C1000" s="56"/>
      <c r="D1000" s="57"/>
      <c r="E1000" s="57"/>
      <c r="F1000" s="59"/>
      <c r="G1000" s="55"/>
      <c r="H1000" s="55"/>
      <c r="I1000" s="55"/>
      <c r="J1000" s="55"/>
      <c r="K1000" s="55"/>
      <c r="L1000" s="55"/>
      <c r="M1000" s="55"/>
      <c r="N1000" s="55"/>
      <c r="O1000" s="55"/>
      <c r="P1000" s="55"/>
      <c r="Q1000" s="55"/>
      <c r="R1000" s="55"/>
      <c r="S1000" s="55"/>
      <c r="T1000" s="59"/>
      <c r="U1000" s="55"/>
      <c r="V1000" s="59"/>
      <c r="W1000" s="59"/>
      <c r="X1000" s="55"/>
      <c r="Y1000" s="55"/>
    </row>
    <row r="1001" spans="1:25" s="31" customFormat="1" ht="13.5" customHeight="1" x14ac:dyDescent="0.25">
      <c r="A1001" s="55"/>
      <c r="B1001" s="56"/>
      <c r="C1001" s="56"/>
      <c r="D1001" s="57"/>
      <c r="E1001" s="57"/>
      <c r="F1001" s="61"/>
      <c r="G1001" s="55"/>
      <c r="H1001" s="55"/>
      <c r="I1001" s="55"/>
      <c r="J1001" s="55"/>
      <c r="K1001" s="55"/>
      <c r="L1001" s="55"/>
      <c r="M1001" s="55"/>
      <c r="N1001" s="55"/>
      <c r="O1001" s="55"/>
      <c r="P1001" s="55"/>
      <c r="Q1001" s="55"/>
      <c r="R1001" s="55"/>
      <c r="S1001" s="55"/>
      <c r="T1001" s="55"/>
      <c r="U1001" s="55"/>
      <c r="V1001" s="55"/>
      <c r="W1001" s="55"/>
      <c r="X1001" s="55"/>
      <c r="Y1001" s="55"/>
    </row>
    <row r="1002" spans="1:25" s="31" customFormat="1" ht="13.5" customHeight="1" x14ac:dyDescent="0.25">
      <c r="A1002" s="55"/>
      <c r="B1002" s="56"/>
      <c r="C1002" s="56"/>
      <c r="D1002" s="57"/>
      <c r="E1002" s="57"/>
      <c r="F1002" s="55"/>
      <c r="G1002" s="55"/>
      <c r="H1002" s="55"/>
      <c r="I1002" s="55"/>
      <c r="J1002" s="55"/>
      <c r="K1002" s="55"/>
      <c r="L1002" s="58"/>
      <c r="M1002" s="58"/>
      <c r="N1002" s="58"/>
      <c r="O1002" s="58"/>
      <c r="P1002" s="55"/>
      <c r="Q1002" s="55"/>
      <c r="R1002" s="55"/>
      <c r="S1002" s="55"/>
      <c r="T1002" s="55"/>
      <c r="U1002" s="55"/>
      <c r="V1002" s="55"/>
      <c r="W1002" s="55"/>
      <c r="X1002" s="55"/>
      <c r="Y1002" s="55"/>
    </row>
    <row r="1003" spans="1:25" s="31" customFormat="1" ht="13.5" customHeight="1" x14ac:dyDescent="0.25">
      <c r="A1003" s="55"/>
      <c r="B1003" s="56"/>
      <c r="C1003" s="56"/>
      <c r="D1003" s="57"/>
      <c r="E1003" s="57"/>
      <c r="F1003" s="55"/>
      <c r="G1003" s="55"/>
      <c r="H1003" s="55"/>
      <c r="I1003" s="55"/>
      <c r="J1003" s="55"/>
      <c r="K1003" s="55"/>
      <c r="L1003" s="58"/>
      <c r="M1003" s="58"/>
      <c r="N1003" s="58"/>
      <c r="O1003" s="58"/>
      <c r="P1003" s="55"/>
      <c r="Q1003" s="55"/>
      <c r="R1003" s="55"/>
      <c r="S1003" s="55"/>
      <c r="T1003" s="55"/>
      <c r="U1003" s="55"/>
      <c r="V1003" s="55"/>
      <c r="W1003" s="55"/>
      <c r="X1003" s="55"/>
      <c r="Y1003" s="55"/>
    </row>
    <row r="1004" spans="1:25" s="31" customFormat="1" ht="13.5" customHeight="1" x14ac:dyDescent="0.25">
      <c r="A1004" s="55"/>
      <c r="B1004" s="56"/>
      <c r="C1004" s="56"/>
      <c r="D1004" s="57"/>
      <c r="E1004" s="57"/>
      <c r="F1004" s="55"/>
      <c r="G1004" s="55"/>
      <c r="H1004" s="55"/>
      <c r="I1004" s="55"/>
      <c r="J1004" s="55"/>
      <c r="K1004" s="55"/>
      <c r="L1004" s="55"/>
      <c r="M1004" s="55"/>
      <c r="N1004" s="55"/>
      <c r="O1004" s="55"/>
      <c r="P1004" s="55"/>
      <c r="Q1004" s="55"/>
      <c r="R1004" s="55"/>
      <c r="S1004" s="55"/>
      <c r="T1004" s="55"/>
      <c r="U1004" s="55"/>
      <c r="V1004" s="55"/>
      <c r="W1004" s="55"/>
      <c r="X1004" s="55"/>
      <c r="Y1004" s="55"/>
    </row>
    <row r="1005" spans="1:25" s="31" customFormat="1" ht="13.5" customHeight="1" x14ac:dyDescent="0.25">
      <c r="A1005" s="55"/>
      <c r="B1005" s="56"/>
      <c r="C1005" s="56"/>
      <c r="D1005" s="57"/>
      <c r="E1005" s="57"/>
      <c r="F1005" s="55"/>
      <c r="G1005" s="55"/>
      <c r="H1005" s="55"/>
      <c r="I1005" s="55"/>
      <c r="J1005" s="55"/>
      <c r="K1005" s="55"/>
      <c r="L1005" s="55"/>
      <c r="M1005" s="55"/>
      <c r="N1005" s="55"/>
      <c r="O1005" s="55"/>
      <c r="P1005" s="55"/>
      <c r="Q1005" s="55"/>
      <c r="R1005" s="55"/>
      <c r="S1005" s="55"/>
      <c r="T1005" s="55"/>
      <c r="U1005" s="55"/>
      <c r="V1005" s="55"/>
      <c r="W1005" s="55"/>
      <c r="X1005" s="55"/>
      <c r="Y1005" s="55"/>
    </row>
    <row r="1006" spans="1:25" s="31" customFormat="1" ht="13.5" customHeight="1" x14ac:dyDescent="0.25">
      <c r="A1006" s="55"/>
      <c r="B1006" s="56"/>
      <c r="C1006" s="56"/>
      <c r="D1006" s="57"/>
      <c r="E1006" s="57"/>
      <c r="F1006" s="55"/>
      <c r="G1006" s="55"/>
      <c r="H1006" s="55"/>
      <c r="I1006" s="55"/>
      <c r="J1006" s="55"/>
      <c r="K1006" s="55"/>
      <c r="L1006" s="58"/>
      <c r="M1006" s="58"/>
      <c r="N1006" s="58"/>
      <c r="O1006" s="58"/>
      <c r="P1006" s="55"/>
      <c r="Q1006" s="55"/>
      <c r="R1006" s="55"/>
      <c r="S1006" s="55"/>
      <c r="T1006" s="55"/>
      <c r="U1006" s="55"/>
      <c r="V1006" s="55"/>
      <c r="W1006" s="55"/>
      <c r="X1006" s="55"/>
      <c r="Y1006" s="55"/>
    </row>
    <row r="1007" spans="1:25" s="31" customFormat="1" ht="13.5" customHeight="1" x14ac:dyDescent="0.25">
      <c r="A1007" s="55"/>
      <c r="B1007" s="56"/>
      <c r="C1007" s="56"/>
      <c r="D1007" s="57"/>
      <c r="E1007" s="57"/>
      <c r="F1007" s="55"/>
      <c r="G1007" s="55"/>
      <c r="H1007" s="55"/>
      <c r="I1007" s="60"/>
      <c r="J1007" s="55"/>
      <c r="K1007" s="55"/>
      <c r="L1007" s="55"/>
      <c r="M1007" s="55"/>
      <c r="N1007" s="55"/>
      <c r="O1007" s="55"/>
      <c r="P1007" s="55"/>
      <c r="Q1007" s="55"/>
      <c r="R1007" s="55"/>
      <c r="S1007" s="55"/>
      <c r="T1007" s="55"/>
      <c r="U1007" s="55"/>
      <c r="V1007" s="55"/>
      <c r="W1007" s="55"/>
      <c r="X1007" s="55"/>
      <c r="Y1007" s="55"/>
    </row>
    <row r="1008" spans="1:25" s="31" customFormat="1" ht="13.5" customHeight="1" x14ac:dyDescent="0.25">
      <c r="A1008" s="55"/>
      <c r="B1008" s="56"/>
      <c r="C1008" s="56"/>
      <c r="D1008" s="57"/>
      <c r="E1008" s="57"/>
      <c r="F1008" s="55"/>
      <c r="G1008" s="55"/>
      <c r="H1008" s="55"/>
      <c r="I1008" s="55"/>
      <c r="J1008" s="55"/>
      <c r="K1008" s="55"/>
      <c r="L1008" s="55"/>
      <c r="M1008" s="55"/>
      <c r="N1008" s="55"/>
      <c r="O1008" s="55"/>
      <c r="P1008" s="55"/>
      <c r="Q1008" s="55"/>
      <c r="R1008" s="55"/>
      <c r="S1008" s="55"/>
      <c r="T1008" s="55"/>
      <c r="U1008" s="55"/>
      <c r="V1008" s="55"/>
      <c r="W1008" s="55"/>
      <c r="X1008" s="55"/>
      <c r="Y1008" s="59"/>
    </row>
    <row r="1009" spans="1:32" s="31" customFormat="1" ht="13.5" customHeight="1" x14ac:dyDescent="0.25">
      <c r="A1009" s="55"/>
      <c r="B1009" s="56"/>
      <c r="C1009" s="56"/>
      <c r="D1009" s="57"/>
      <c r="E1009" s="57"/>
      <c r="F1009" s="59"/>
      <c r="G1009" s="55"/>
      <c r="H1009" s="55"/>
      <c r="I1009" s="55"/>
      <c r="J1009" s="55"/>
      <c r="K1009" s="55"/>
      <c r="L1009" s="58"/>
      <c r="M1009" s="58"/>
      <c r="N1009" s="58"/>
      <c r="O1009" s="58"/>
      <c r="P1009" s="55"/>
      <c r="Q1009" s="55"/>
      <c r="R1009" s="55"/>
      <c r="S1009" s="59"/>
      <c r="T1009" s="55"/>
      <c r="U1009" s="55"/>
      <c r="V1009" s="55"/>
      <c r="W1009" s="55"/>
      <c r="X1009" s="55"/>
      <c r="Y1009" s="55"/>
    </row>
    <row r="1010" spans="1:32" s="31" customFormat="1" ht="13.5" customHeight="1" x14ac:dyDescent="0.25">
      <c r="A1010" s="55"/>
      <c r="B1010" s="56"/>
      <c r="C1010" s="56"/>
      <c r="D1010" s="57"/>
      <c r="E1010" s="57"/>
      <c r="F1010" s="59"/>
      <c r="G1010" s="55"/>
      <c r="H1010" s="55"/>
      <c r="I1010" s="55"/>
      <c r="J1010" s="55"/>
      <c r="K1010" s="55"/>
      <c r="L1010" s="55"/>
      <c r="M1010" s="55"/>
      <c r="N1010" s="55"/>
      <c r="O1010" s="55"/>
      <c r="P1010" s="55"/>
      <c r="Q1010" s="55"/>
      <c r="R1010" s="55"/>
      <c r="S1010" s="59"/>
      <c r="T1010" s="55"/>
      <c r="U1010" s="55"/>
      <c r="V1010" s="55"/>
      <c r="W1010" s="55"/>
      <c r="X1010" s="55"/>
      <c r="Y1010" s="55"/>
    </row>
    <row r="1011" spans="1:32" s="31" customFormat="1" ht="13.5" customHeight="1" x14ac:dyDescent="0.25">
      <c r="A1011" s="55"/>
      <c r="B1011" s="56"/>
      <c r="C1011" s="56"/>
      <c r="D1011" s="57"/>
      <c r="E1011" s="57"/>
      <c r="F1011" s="59"/>
      <c r="G1011" s="55"/>
      <c r="H1011" s="55"/>
      <c r="I1011" s="55"/>
      <c r="J1011" s="55"/>
      <c r="K1011" s="55"/>
      <c r="L1011" s="55"/>
      <c r="M1011" s="55"/>
      <c r="N1011" s="55"/>
      <c r="O1011" s="55"/>
      <c r="P1011" s="55"/>
      <c r="Q1011" s="55"/>
      <c r="R1011" s="55"/>
      <c r="S1011" s="55"/>
      <c r="T1011" s="59"/>
      <c r="U1011" s="59"/>
      <c r="V1011" s="59"/>
      <c r="W1011" s="59"/>
      <c r="X1011" s="59"/>
      <c r="Y1011" s="59"/>
    </row>
    <row r="1012" spans="1:32" s="31" customFormat="1" ht="13.5" customHeight="1" x14ac:dyDescent="0.25">
      <c r="A1012" s="55"/>
      <c r="B1012" s="56"/>
      <c r="C1012" s="56"/>
      <c r="D1012" s="57"/>
      <c r="E1012" s="57"/>
      <c r="F1012" s="59"/>
      <c r="G1012" s="55"/>
      <c r="H1012" s="55"/>
      <c r="I1012" s="55"/>
      <c r="J1012" s="55"/>
      <c r="K1012" s="55"/>
      <c r="L1012" s="55"/>
      <c r="M1012" s="55"/>
      <c r="N1012" s="55"/>
      <c r="O1012" s="55"/>
      <c r="P1012" s="55"/>
      <c r="Q1012" s="55"/>
      <c r="R1012" s="55"/>
      <c r="S1012" s="55"/>
      <c r="T1012" s="59"/>
      <c r="U1012" s="59"/>
      <c r="V1012" s="59"/>
      <c r="W1012" s="59"/>
      <c r="X1012" s="59"/>
      <c r="Y1012" s="59"/>
    </row>
    <row r="1013" spans="1:32" s="31" customFormat="1" ht="13.5" customHeight="1" x14ac:dyDescent="0.25">
      <c r="A1013" s="55"/>
      <c r="B1013" s="56"/>
      <c r="C1013" s="56"/>
      <c r="D1013" s="57"/>
      <c r="E1013" s="57"/>
      <c r="F1013" s="59"/>
      <c r="G1013" s="55"/>
      <c r="H1013" s="55"/>
      <c r="I1013" s="55"/>
      <c r="J1013" s="55"/>
      <c r="K1013" s="55"/>
      <c r="L1013" s="58"/>
      <c r="M1013" s="58"/>
      <c r="N1013" s="58"/>
      <c r="O1013" s="58"/>
      <c r="P1013" s="55"/>
      <c r="Q1013" s="55"/>
      <c r="R1013" s="55"/>
      <c r="S1013" s="55"/>
      <c r="T1013" s="59"/>
      <c r="U1013" s="55"/>
      <c r="V1013" s="59"/>
      <c r="W1013" s="59"/>
      <c r="X1013" s="55"/>
      <c r="Y1013" s="55"/>
    </row>
    <row r="1014" spans="1:32" s="31" customFormat="1" ht="13.5" customHeight="1" x14ac:dyDescent="0.25">
      <c r="A1014" s="55"/>
      <c r="B1014" s="56"/>
      <c r="C1014" s="56"/>
      <c r="D1014" s="57"/>
      <c r="E1014" s="57"/>
      <c r="F1014" s="59"/>
      <c r="G1014" s="55"/>
      <c r="H1014" s="55"/>
      <c r="I1014" s="55"/>
      <c r="J1014" s="55"/>
      <c r="K1014" s="55"/>
      <c r="L1014" s="58"/>
      <c r="M1014" s="58"/>
      <c r="N1014" s="58"/>
      <c r="O1014" s="58"/>
      <c r="P1014" s="55"/>
      <c r="Q1014" s="55"/>
      <c r="R1014" s="55"/>
      <c r="S1014" s="55"/>
      <c r="T1014" s="59"/>
      <c r="U1014" s="55"/>
      <c r="V1014" s="59"/>
      <c r="W1014" s="59"/>
      <c r="X1014" s="55"/>
      <c r="Y1014" s="55"/>
    </row>
    <row r="1015" spans="1:32" s="31" customFormat="1" ht="13.5" customHeight="1" x14ac:dyDescent="0.25">
      <c r="A1015" s="55"/>
      <c r="B1015" s="56"/>
      <c r="C1015" s="56"/>
      <c r="D1015" s="57"/>
      <c r="E1015" s="57"/>
      <c r="F1015" s="62"/>
      <c r="G1015" s="55"/>
      <c r="H1015" s="55"/>
      <c r="I1015" s="55"/>
      <c r="J1015" s="55"/>
      <c r="K1015" s="55"/>
      <c r="L1015" s="55"/>
      <c r="M1015" s="55"/>
      <c r="N1015" s="55"/>
      <c r="O1015" s="55"/>
      <c r="P1015" s="55"/>
      <c r="Q1015" s="55"/>
      <c r="R1015" s="55"/>
      <c r="S1015" s="59"/>
      <c r="T1015" s="59"/>
      <c r="U1015" s="55"/>
      <c r="V1015" s="55"/>
      <c r="W1015" s="59"/>
      <c r="X1015" s="59"/>
      <c r="Y1015" s="55"/>
    </row>
    <row r="1016" spans="1:32" s="31" customFormat="1" ht="13.5" customHeight="1" x14ac:dyDescent="0.25">
      <c r="A1016" s="55"/>
      <c r="B1016" s="56"/>
      <c r="C1016" s="56"/>
      <c r="D1016" s="57"/>
      <c r="E1016" s="57"/>
      <c r="F1016" s="59"/>
      <c r="G1016" s="55"/>
      <c r="H1016" s="55"/>
      <c r="I1016" s="55"/>
      <c r="J1016" s="55"/>
      <c r="K1016" s="55"/>
      <c r="L1016" s="55"/>
      <c r="M1016" s="55"/>
      <c r="N1016" s="55"/>
      <c r="O1016" s="55"/>
      <c r="P1016" s="55"/>
      <c r="Q1016" s="55"/>
      <c r="R1016" s="55"/>
      <c r="S1016" s="59"/>
      <c r="T1016" s="59"/>
      <c r="U1016" s="55"/>
      <c r="V1016" s="55"/>
      <c r="W1016" s="59"/>
      <c r="X1016" s="59"/>
      <c r="Y1016" s="55"/>
    </row>
    <row r="1017" spans="1:32" s="31" customFormat="1" ht="13.5" customHeight="1" x14ac:dyDescent="0.25">
      <c r="A1017" s="55"/>
      <c r="B1017" s="56"/>
      <c r="C1017" s="56"/>
      <c r="D1017" s="57"/>
      <c r="E1017" s="57"/>
      <c r="F1017" s="59"/>
      <c r="G1017" s="55"/>
      <c r="H1017" s="55"/>
      <c r="I1017" s="55"/>
      <c r="J1017" s="55"/>
      <c r="K1017" s="55"/>
      <c r="L1017" s="58"/>
      <c r="M1017" s="58"/>
      <c r="N1017" s="58"/>
      <c r="O1017" s="58"/>
      <c r="P1017" s="55"/>
      <c r="Q1017" s="55"/>
      <c r="R1017" s="55"/>
      <c r="S1017" s="59"/>
      <c r="T1017" s="59"/>
      <c r="U1017" s="55"/>
      <c r="V1017" s="59"/>
      <c r="W1017" s="59"/>
      <c r="X1017" s="59"/>
      <c r="Y1017" s="55"/>
    </row>
    <row r="1018" spans="1:32" s="31" customFormat="1" ht="13.5" customHeight="1" x14ac:dyDescent="0.25">
      <c r="A1018" s="55"/>
      <c r="B1018" s="56"/>
      <c r="C1018" s="56"/>
      <c r="D1018" s="57"/>
      <c r="E1018" s="57"/>
      <c r="F1018" s="59"/>
      <c r="G1018" s="55"/>
      <c r="H1018" s="55"/>
      <c r="I1018" s="60"/>
      <c r="J1018" s="55"/>
      <c r="K1018" s="55"/>
      <c r="L1018" s="55"/>
      <c r="M1018" s="55"/>
      <c r="N1018" s="55"/>
      <c r="O1018" s="55"/>
      <c r="P1018" s="55"/>
      <c r="Q1018" s="55"/>
      <c r="R1018" s="55"/>
      <c r="S1018" s="59"/>
      <c r="T1018" s="59"/>
      <c r="U1018" s="55"/>
      <c r="V1018" s="59"/>
      <c r="W1018" s="59"/>
      <c r="X1018" s="59"/>
      <c r="Y1018" s="55"/>
    </row>
    <row r="1019" spans="1:32" s="31" customFormat="1" ht="13.5" customHeight="1" x14ac:dyDescent="0.25">
      <c r="A1019" s="55"/>
      <c r="B1019" s="56"/>
      <c r="C1019" s="56"/>
      <c r="D1019" s="57"/>
      <c r="E1019" s="57"/>
      <c r="F1019" s="59"/>
      <c r="G1019" s="55"/>
      <c r="H1019" s="55"/>
      <c r="I1019" s="55"/>
      <c r="J1019" s="55"/>
      <c r="K1019" s="55"/>
      <c r="L1019" s="55"/>
      <c r="M1019" s="55"/>
      <c r="N1019" s="55"/>
      <c r="O1019" s="55"/>
      <c r="P1019" s="55"/>
      <c r="Q1019" s="55"/>
      <c r="R1019" s="55"/>
      <c r="S1019" s="55"/>
      <c r="T1019" s="59"/>
      <c r="U1019" s="59"/>
      <c r="V1019" s="55"/>
      <c r="W1019" s="59"/>
      <c r="X1019" s="59"/>
      <c r="Y1019" s="55"/>
    </row>
    <row r="1020" spans="1:32" s="31" customFormat="1" ht="13.5" customHeight="1" x14ac:dyDescent="0.25">
      <c r="A1020" s="55"/>
      <c r="B1020" s="56"/>
      <c r="C1020" s="56"/>
      <c r="D1020" s="57"/>
      <c r="E1020" s="57"/>
      <c r="F1020" s="59"/>
      <c r="G1020" s="55"/>
      <c r="H1020" s="55"/>
      <c r="I1020" s="55"/>
      <c r="J1020" s="55"/>
      <c r="K1020" s="55"/>
      <c r="L1020" s="55"/>
      <c r="M1020" s="55"/>
      <c r="N1020" s="55"/>
      <c r="O1020" s="55"/>
      <c r="P1020" s="55"/>
      <c r="Q1020" s="55"/>
      <c r="R1020" s="55"/>
      <c r="S1020" s="55"/>
      <c r="T1020" s="59"/>
      <c r="U1020" s="59"/>
      <c r="V1020" s="55"/>
      <c r="W1020" s="59"/>
      <c r="X1020" s="59"/>
      <c r="Y1020" s="55"/>
    </row>
    <row r="1021" spans="1:32" s="31" customFormat="1" ht="13.5" customHeight="1" x14ac:dyDescent="0.25">
      <c r="A1021" s="55"/>
      <c r="B1021" s="56"/>
      <c r="C1021" s="56"/>
      <c r="D1021" s="57"/>
      <c r="E1021" s="57"/>
      <c r="F1021" s="55"/>
      <c r="G1021" s="55"/>
      <c r="H1021" s="55"/>
      <c r="I1021" s="60"/>
      <c r="J1021" s="55"/>
      <c r="K1021" s="55"/>
      <c r="L1021" s="58"/>
      <c r="M1021" s="58"/>
      <c r="N1021" s="58"/>
      <c r="O1021" s="58"/>
      <c r="P1021" s="55"/>
      <c r="Q1021" s="55"/>
      <c r="R1021" s="55"/>
      <c r="S1021" s="59"/>
      <c r="T1021" s="59"/>
      <c r="U1021" s="55"/>
      <c r="V1021" s="59"/>
      <c r="W1021" s="59"/>
      <c r="X1021" s="59"/>
      <c r="Y1021" s="59"/>
      <c r="AC1021" s="60"/>
      <c r="AD1021" s="60"/>
      <c r="AE1021" s="60"/>
      <c r="AF1021" s="60"/>
    </row>
    <row r="1022" spans="1:32" s="31" customFormat="1" ht="13.5" customHeight="1" x14ac:dyDescent="0.25">
      <c r="A1022" s="55"/>
      <c r="B1022" s="56"/>
      <c r="C1022" s="56"/>
      <c r="D1022" s="57"/>
      <c r="E1022" s="57"/>
      <c r="F1022" s="55"/>
      <c r="G1022" s="55"/>
      <c r="H1022" s="55"/>
      <c r="I1022" s="60"/>
      <c r="J1022" s="55"/>
      <c r="K1022" s="55"/>
      <c r="L1022" s="55"/>
      <c r="M1022" s="55"/>
      <c r="N1022" s="55"/>
      <c r="O1022" s="55"/>
      <c r="P1022" s="55"/>
      <c r="Q1022" s="55"/>
      <c r="R1022" s="55"/>
      <c r="S1022" s="59"/>
      <c r="T1022" s="59"/>
      <c r="U1022" s="55"/>
      <c r="V1022" s="59"/>
      <c r="W1022" s="59"/>
      <c r="X1022" s="59"/>
      <c r="Y1022" s="59"/>
      <c r="AC1022" s="60"/>
      <c r="AD1022" s="60"/>
      <c r="AE1022" s="60"/>
      <c r="AF1022" s="60"/>
    </row>
    <row r="1023" spans="1:32" s="31" customFormat="1" ht="13.5" customHeight="1" x14ac:dyDescent="0.25">
      <c r="A1023" s="55"/>
      <c r="B1023" s="56"/>
      <c r="C1023" s="56"/>
      <c r="D1023" s="57"/>
      <c r="E1023" s="57"/>
      <c r="F1023" s="61"/>
      <c r="G1023" s="55"/>
      <c r="H1023" s="55"/>
      <c r="I1023" s="55"/>
      <c r="J1023" s="55"/>
      <c r="K1023" s="55"/>
      <c r="L1023" s="55"/>
      <c r="M1023" s="55"/>
      <c r="N1023" s="55"/>
      <c r="O1023" s="55"/>
      <c r="P1023" s="55"/>
      <c r="Q1023" s="55"/>
      <c r="R1023" s="55"/>
      <c r="S1023" s="59"/>
      <c r="T1023" s="59"/>
      <c r="U1023" s="55"/>
      <c r="V1023" s="59"/>
      <c r="W1023" s="59"/>
      <c r="X1023" s="59"/>
      <c r="Y1023" s="59"/>
    </row>
    <row r="1024" spans="1:32" s="31" customFormat="1" ht="13.5" customHeight="1" x14ac:dyDescent="0.25">
      <c r="A1024" s="55"/>
      <c r="B1024" s="56"/>
      <c r="C1024" s="56"/>
      <c r="D1024" s="57"/>
      <c r="E1024" s="57"/>
      <c r="F1024" s="55"/>
      <c r="G1024" s="55"/>
      <c r="H1024" s="55"/>
      <c r="I1024" s="55"/>
      <c r="J1024" s="55"/>
      <c r="K1024" s="55"/>
      <c r="L1024" s="58"/>
      <c r="M1024" s="58"/>
      <c r="N1024" s="58"/>
      <c r="O1024" s="58"/>
      <c r="P1024" s="55"/>
      <c r="Q1024" s="55"/>
      <c r="R1024" s="55"/>
      <c r="S1024" s="59"/>
      <c r="T1024" s="59"/>
      <c r="U1024" s="55"/>
      <c r="V1024" s="59"/>
      <c r="W1024" s="59"/>
      <c r="X1024" s="59"/>
      <c r="Y1024" s="59"/>
    </row>
    <row r="1025" spans="1:28" s="31" customFormat="1" ht="13.5" customHeight="1" x14ac:dyDescent="0.25">
      <c r="A1025" s="55"/>
      <c r="B1025" s="56"/>
      <c r="C1025" s="56"/>
      <c r="D1025" s="57"/>
      <c r="E1025" s="57"/>
      <c r="F1025" s="55"/>
      <c r="G1025" s="55"/>
      <c r="H1025" s="55"/>
      <c r="I1025" s="60"/>
      <c r="J1025" s="55"/>
      <c r="K1025" s="55"/>
      <c r="L1025" s="58"/>
      <c r="M1025" s="58"/>
      <c r="N1025" s="58"/>
      <c r="O1025" s="58"/>
      <c r="P1025" s="55"/>
      <c r="Q1025" s="55"/>
      <c r="R1025" s="55"/>
      <c r="S1025" s="55"/>
      <c r="T1025" s="55"/>
      <c r="U1025" s="55"/>
      <c r="V1025" s="55"/>
      <c r="W1025" s="55"/>
      <c r="X1025" s="55"/>
      <c r="Y1025" s="55"/>
    </row>
    <row r="1026" spans="1:28" s="31" customFormat="1" ht="13.5" customHeight="1" x14ac:dyDescent="0.25">
      <c r="A1026" s="55"/>
      <c r="B1026" s="56"/>
      <c r="C1026" s="56"/>
      <c r="D1026" s="57"/>
      <c r="E1026" s="57"/>
      <c r="F1026" s="55"/>
      <c r="G1026" s="55"/>
      <c r="H1026" s="55"/>
      <c r="I1026" s="55"/>
      <c r="J1026" s="55"/>
      <c r="K1026" s="55"/>
      <c r="L1026" s="58"/>
      <c r="M1026" s="58"/>
      <c r="N1026" s="58"/>
      <c r="O1026" s="58"/>
      <c r="P1026" s="55"/>
      <c r="Q1026" s="55"/>
      <c r="R1026" s="55"/>
      <c r="S1026" s="55"/>
      <c r="T1026" s="55"/>
      <c r="U1026" s="55"/>
      <c r="V1026" s="55"/>
      <c r="W1026" s="55"/>
      <c r="X1026" s="55"/>
      <c r="Y1026" s="55"/>
    </row>
    <row r="1027" spans="1:28" s="31" customFormat="1" ht="13.5" customHeight="1" x14ac:dyDescent="0.25">
      <c r="A1027" s="55"/>
      <c r="B1027" s="56"/>
      <c r="C1027" s="56"/>
      <c r="D1027" s="57"/>
      <c r="E1027" s="57"/>
      <c r="F1027" s="55"/>
      <c r="G1027" s="55"/>
      <c r="H1027" s="55"/>
      <c r="I1027" s="55"/>
      <c r="J1027" s="55"/>
      <c r="K1027" s="55"/>
      <c r="L1027" s="55"/>
      <c r="M1027" s="55"/>
      <c r="N1027" s="55"/>
      <c r="O1027" s="55"/>
      <c r="P1027" s="55"/>
      <c r="Q1027" s="55"/>
      <c r="R1027" s="55"/>
      <c r="S1027" s="55"/>
      <c r="T1027" s="55"/>
      <c r="U1027" s="55"/>
      <c r="V1027" s="55"/>
      <c r="W1027" s="55"/>
      <c r="X1027" s="55"/>
      <c r="Y1027" s="55"/>
    </row>
    <row r="1028" spans="1:28" s="31" customFormat="1" ht="13.5" customHeight="1" x14ac:dyDescent="0.25">
      <c r="A1028" s="55"/>
      <c r="B1028" s="56"/>
      <c r="C1028" s="56"/>
      <c r="D1028" s="57"/>
      <c r="E1028" s="57"/>
      <c r="F1028" s="55"/>
      <c r="G1028" s="55"/>
      <c r="H1028" s="55"/>
      <c r="I1028" s="55"/>
      <c r="J1028" s="55"/>
      <c r="K1028" s="55"/>
      <c r="L1028" s="58"/>
      <c r="M1028" s="58"/>
      <c r="N1028" s="58"/>
      <c r="O1028" s="58"/>
      <c r="P1028" s="55"/>
      <c r="Q1028" s="55"/>
      <c r="R1028" s="55"/>
      <c r="S1028" s="55"/>
      <c r="T1028" s="55"/>
      <c r="U1028" s="55"/>
      <c r="V1028" s="55"/>
      <c r="W1028" s="55"/>
      <c r="X1028" s="55"/>
      <c r="Y1028" s="55"/>
      <c r="Z1028" s="60"/>
      <c r="AA1028" s="60"/>
      <c r="AB1028" s="60"/>
    </row>
    <row r="1029" spans="1:28" s="31" customFormat="1" ht="13.5" customHeight="1" x14ac:dyDescent="0.25">
      <c r="A1029" s="55"/>
      <c r="B1029" s="56"/>
      <c r="C1029" s="56"/>
      <c r="D1029" s="57"/>
      <c r="E1029" s="57"/>
      <c r="F1029" s="55"/>
      <c r="G1029" s="55"/>
      <c r="H1029" s="55"/>
      <c r="I1029" s="55"/>
      <c r="J1029" s="55"/>
      <c r="K1029" s="55"/>
      <c r="L1029" s="55"/>
      <c r="M1029" s="55"/>
      <c r="N1029" s="55"/>
      <c r="O1029" s="55"/>
      <c r="P1029" s="55"/>
      <c r="Q1029" s="55"/>
      <c r="R1029" s="55"/>
      <c r="S1029" s="55"/>
      <c r="T1029" s="55"/>
      <c r="U1029" s="55"/>
      <c r="V1029" s="55"/>
      <c r="W1029" s="55"/>
      <c r="X1029" s="55"/>
      <c r="Y1029" s="55"/>
      <c r="Z1029" s="60"/>
      <c r="AA1029" s="60"/>
      <c r="AB1029" s="60"/>
    </row>
    <row r="1030" spans="1:28" s="31" customFormat="1" ht="13.5" customHeight="1" x14ac:dyDescent="0.25">
      <c r="A1030" s="55"/>
      <c r="B1030" s="56"/>
      <c r="C1030" s="56"/>
      <c r="D1030" s="57"/>
      <c r="E1030" s="57"/>
      <c r="F1030" s="55"/>
      <c r="G1030" s="55"/>
      <c r="H1030" s="55"/>
      <c r="I1030" s="55"/>
      <c r="J1030" s="55"/>
      <c r="K1030" s="55"/>
      <c r="L1030" s="55"/>
      <c r="M1030" s="55"/>
      <c r="N1030" s="55"/>
      <c r="O1030" s="55"/>
      <c r="P1030" s="55"/>
      <c r="Q1030" s="55"/>
      <c r="R1030" s="55"/>
      <c r="S1030" s="55"/>
      <c r="T1030" s="55"/>
      <c r="U1030" s="55"/>
      <c r="V1030" s="55"/>
      <c r="W1030" s="55"/>
      <c r="X1030" s="55"/>
      <c r="Y1030" s="55"/>
    </row>
    <row r="1031" spans="1:28" s="31" customFormat="1" ht="13.5" customHeight="1" x14ac:dyDescent="0.25">
      <c r="A1031" s="55"/>
      <c r="B1031" s="56"/>
      <c r="C1031" s="56"/>
      <c r="D1031" s="57"/>
      <c r="E1031" s="57"/>
      <c r="F1031" s="55"/>
      <c r="G1031" s="55"/>
      <c r="H1031" s="55"/>
      <c r="I1031" s="55"/>
      <c r="J1031" s="55"/>
      <c r="K1031" s="55"/>
      <c r="L1031" s="58"/>
      <c r="M1031" s="58"/>
      <c r="N1031" s="58"/>
      <c r="O1031" s="58"/>
      <c r="P1031" s="55"/>
      <c r="Q1031" s="55"/>
      <c r="R1031" s="55"/>
      <c r="S1031" s="55"/>
      <c r="T1031" s="55"/>
      <c r="U1031" s="55"/>
      <c r="V1031" s="55"/>
      <c r="W1031" s="55"/>
      <c r="X1031" s="55"/>
      <c r="Y1031" s="55"/>
    </row>
    <row r="1032" spans="1:28" s="31" customFormat="1" ht="13.5" customHeight="1" x14ac:dyDescent="0.25">
      <c r="A1032" s="55"/>
      <c r="B1032" s="56"/>
      <c r="C1032" s="56"/>
      <c r="D1032" s="57"/>
      <c r="E1032" s="57"/>
      <c r="F1032" s="55"/>
      <c r="G1032" s="55"/>
      <c r="H1032" s="55"/>
      <c r="I1032" s="55"/>
      <c r="J1032" s="55"/>
      <c r="K1032" s="55"/>
      <c r="L1032" s="58"/>
      <c r="M1032" s="58"/>
      <c r="N1032" s="58"/>
      <c r="O1032" s="58"/>
      <c r="P1032" s="55"/>
      <c r="Q1032" s="55"/>
      <c r="R1032" s="55"/>
      <c r="S1032" s="55"/>
      <c r="T1032" s="55"/>
      <c r="U1032" s="60"/>
      <c r="V1032" s="55"/>
      <c r="W1032" s="55"/>
      <c r="X1032" s="55"/>
      <c r="Y1032" s="55"/>
    </row>
    <row r="1033" spans="1:28" s="31" customFormat="1" ht="13.5" customHeight="1" x14ac:dyDescent="0.25">
      <c r="A1033" s="55"/>
      <c r="B1033" s="56"/>
      <c r="C1033" s="56"/>
      <c r="D1033" s="57"/>
      <c r="E1033" s="57"/>
      <c r="F1033" s="55"/>
      <c r="G1033" s="55"/>
      <c r="H1033" s="55"/>
      <c r="I1033" s="55"/>
      <c r="J1033" s="55"/>
      <c r="K1033" s="55"/>
      <c r="L1033" s="58"/>
      <c r="M1033" s="58"/>
      <c r="N1033" s="58"/>
      <c r="O1033" s="58"/>
      <c r="P1033" s="55"/>
      <c r="Q1033" s="55"/>
      <c r="R1033" s="55"/>
      <c r="S1033" s="55"/>
      <c r="T1033" s="55"/>
      <c r="U1033" s="55"/>
      <c r="V1033" s="55"/>
      <c r="W1033" s="55"/>
      <c r="X1033" s="55"/>
      <c r="Y1033" s="55"/>
    </row>
    <row r="1034" spans="1:28" s="31" customFormat="1" ht="13.5" customHeight="1" x14ac:dyDescent="0.25">
      <c r="A1034" s="55"/>
      <c r="B1034" s="56"/>
      <c r="C1034" s="56"/>
      <c r="D1034" s="57"/>
      <c r="E1034" s="57"/>
      <c r="F1034" s="55"/>
      <c r="G1034" s="55"/>
      <c r="H1034" s="55"/>
      <c r="I1034" s="55"/>
      <c r="J1034" s="55"/>
      <c r="K1034" s="55"/>
      <c r="L1034" s="58"/>
      <c r="M1034" s="58"/>
      <c r="N1034" s="58"/>
      <c r="O1034" s="58"/>
      <c r="P1034" s="55"/>
      <c r="Q1034" s="55"/>
      <c r="R1034" s="55"/>
      <c r="S1034" s="55"/>
      <c r="T1034" s="55"/>
      <c r="U1034" s="55"/>
      <c r="V1034" s="55"/>
      <c r="W1034" s="55"/>
      <c r="X1034" s="55"/>
      <c r="Y1034" s="55"/>
    </row>
    <row r="1035" spans="1:28" s="31" customFormat="1" ht="13.5" customHeight="1" x14ac:dyDescent="0.25">
      <c r="A1035" s="55"/>
      <c r="B1035" s="56"/>
      <c r="C1035" s="56"/>
      <c r="D1035" s="57"/>
      <c r="E1035" s="57"/>
      <c r="F1035" s="59"/>
      <c r="G1035" s="55"/>
      <c r="H1035" s="55"/>
      <c r="I1035" s="55"/>
      <c r="J1035" s="55"/>
      <c r="K1035" s="55"/>
      <c r="L1035" s="58"/>
      <c r="M1035" s="58"/>
      <c r="N1035" s="58"/>
      <c r="O1035" s="58"/>
      <c r="P1035" s="55"/>
      <c r="Q1035" s="55"/>
      <c r="R1035" s="55"/>
      <c r="S1035" s="59"/>
      <c r="T1035" s="55"/>
      <c r="U1035" s="55"/>
      <c r="V1035" s="55"/>
      <c r="W1035" s="55"/>
      <c r="X1035" s="55"/>
      <c r="Y1035" s="55"/>
    </row>
    <row r="1036" spans="1:28" s="31" customFormat="1" ht="13.5" customHeight="1" x14ac:dyDescent="0.25">
      <c r="A1036" s="55"/>
      <c r="B1036" s="56"/>
      <c r="C1036" s="56"/>
      <c r="D1036" s="57"/>
      <c r="E1036" s="57"/>
      <c r="F1036" s="59"/>
      <c r="G1036" s="55"/>
      <c r="H1036" s="55"/>
      <c r="I1036" s="55"/>
      <c r="J1036" s="55"/>
      <c r="K1036" s="55"/>
      <c r="L1036" s="55"/>
      <c r="M1036" s="55"/>
      <c r="N1036" s="55"/>
      <c r="O1036" s="55"/>
      <c r="P1036" s="55"/>
      <c r="Q1036" s="55"/>
      <c r="R1036" s="55"/>
      <c r="S1036" s="59"/>
      <c r="T1036" s="55"/>
      <c r="U1036" s="55"/>
      <c r="V1036" s="55"/>
      <c r="W1036" s="55"/>
      <c r="X1036" s="55"/>
      <c r="Y1036" s="55"/>
    </row>
    <row r="1037" spans="1:28" s="31" customFormat="1" ht="13.5" customHeight="1" x14ac:dyDescent="0.25">
      <c r="A1037" s="55"/>
      <c r="B1037" s="56"/>
      <c r="C1037" s="56"/>
      <c r="D1037" s="57"/>
      <c r="E1037" s="57"/>
      <c r="F1037" s="59"/>
      <c r="G1037" s="55"/>
      <c r="H1037" s="55"/>
      <c r="I1037" s="55"/>
      <c r="J1037" s="55"/>
      <c r="K1037" s="55"/>
      <c r="L1037" s="58"/>
      <c r="M1037" s="58"/>
      <c r="N1037" s="58"/>
      <c r="O1037" s="58"/>
      <c r="P1037" s="55"/>
      <c r="Q1037" s="55"/>
      <c r="R1037" s="55"/>
      <c r="S1037" s="59"/>
      <c r="T1037" s="55"/>
      <c r="U1037" s="55"/>
      <c r="V1037" s="55"/>
      <c r="W1037" s="55"/>
      <c r="X1037" s="55"/>
      <c r="Y1037" s="55"/>
    </row>
    <row r="1038" spans="1:28" s="31" customFormat="1" ht="13.5" customHeight="1" x14ac:dyDescent="0.25">
      <c r="A1038" s="55"/>
      <c r="B1038" s="56"/>
      <c r="C1038" s="56"/>
      <c r="D1038" s="57"/>
      <c r="E1038" s="57"/>
      <c r="F1038" s="59"/>
      <c r="G1038" s="55"/>
      <c r="H1038" s="55"/>
      <c r="I1038" s="55"/>
      <c r="J1038" s="55"/>
      <c r="K1038" s="55"/>
      <c r="L1038" s="55"/>
      <c r="M1038" s="55"/>
      <c r="N1038" s="55"/>
      <c r="O1038" s="55"/>
      <c r="P1038" s="55"/>
      <c r="Q1038" s="55"/>
      <c r="R1038" s="55"/>
      <c r="S1038" s="59"/>
      <c r="T1038" s="55"/>
      <c r="U1038" s="55"/>
      <c r="V1038" s="55"/>
      <c r="W1038" s="55"/>
      <c r="X1038" s="55"/>
      <c r="Y1038" s="55"/>
    </row>
    <row r="1039" spans="1:28" s="31" customFormat="1" ht="13.5" customHeight="1" x14ac:dyDescent="0.25">
      <c r="A1039" s="55"/>
      <c r="B1039" s="56"/>
      <c r="C1039" s="56"/>
      <c r="D1039" s="57"/>
      <c r="E1039" s="57"/>
      <c r="F1039" s="59"/>
      <c r="G1039" s="55"/>
      <c r="H1039" s="55"/>
      <c r="I1039" s="55"/>
      <c r="J1039" s="55"/>
      <c r="K1039" s="55"/>
      <c r="L1039" s="58"/>
      <c r="M1039" s="58"/>
      <c r="N1039" s="58"/>
      <c r="O1039" s="58"/>
      <c r="P1039" s="55"/>
      <c r="Q1039" s="55"/>
      <c r="R1039" s="55"/>
      <c r="S1039" s="55"/>
      <c r="T1039" s="59"/>
      <c r="U1039" s="55"/>
      <c r="V1039" s="59"/>
      <c r="W1039" s="59"/>
      <c r="X1039" s="55"/>
      <c r="Y1039" s="55"/>
    </row>
    <row r="1040" spans="1:28" s="31" customFormat="1" ht="13.5" customHeight="1" x14ac:dyDescent="0.25">
      <c r="A1040" s="55"/>
      <c r="B1040" s="56"/>
      <c r="C1040" s="56"/>
      <c r="D1040" s="57"/>
      <c r="E1040" s="57"/>
      <c r="F1040" s="59"/>
      <c r="G1040" s="55"/>
      <c r="H1040" s="55"/>
      <c r="I1040" s="55"/>
      <c r="J1040" s="55"/>
      <c r="K1040" s="55"/>
      <c r="L1040" s="55"/>
      <c r="M1040" s="55"/>
      <c r="N1040" s="55"/>
      <c r="O1040" s="55"/>
      <c r="P1040" s="55"/>
      <c r="Q1040" s="55"/>
      <c r="R1040" s="55"/>
      <c r="S1040" s="55"/>
      <c r="T1040" s="59"/>
      <c r="U1040" s="55"/>
      <c r="V1040" s="59"/>
      <c r="W1040" s="59"/>
      <c r="X1040" s="55"/>
      <c r="Y1040" s="55"/>
    </row>
    <row r="1041" spans="1:25" s="31" customFormat="1" ht="13.5" customHeight="1" x14ac:dyDescent="0.25">
      <c r="A1041" s="55"/>
      <c r="B1041" s="56"/>
      <c r="C1041" s="56"/>
      <c r="D1041" s="57"/>
      <c r="E1041" s="57"/>
      <c r="F1041" s="61"/>
      <c r="G1041" s="55"/>
      <c r="H1041" s="55"/>
      <c r="I1041" s="55"/>
      <c r="J1041" s="55"/>
      <c r="K1041" s="55"/>
      <c r="L1041" s="55"/>
      <c r="M1041" s="55"/>
      <c r="N1041" s="55"/>
      <c r="O1041" s="55"/>
      <c r="P1041" s="55"/>
      <c r="Q1041" s="55"/>
      <c r="R1041" s="55"/>
      <c r="S1041" s="55"/>
      <c r="T1041" s="55"/>
      <c r="U1041" s="55"/>
      <c r="V1041" s="55"/>
      <c r="W1041" s="55"/>
      <c r="X1041" s="55"/>
      <c r="Y1041" s="55"/>
    </row>
    <row r="1042" spans="1:25" s="31" customFormat="1" ht="13.5" customHeight="1" x14ac:dyDescent="0.25">
      <c r="A1042" s="55"/>
      <c r="B1042" s="56"/>
      <c r="C1042" s="56"/>
      <c r="D1042" s="57"/>
      <c r="E1042" s="57"/>
      <c r="F1042" s="55"/>
      <c r="G1042" s="55"/>
      <c r="H1042" s="55"/>
      <c r="I1042" s="55"/>
      <c r="J1042" s="55"/>
      <c r="K1042" s="55"/>
      <c r="L1042" s="58"/>
      <c r="M1042" s="58"/>
      <c r="N1042" s="58"/>
      <c r="O1042" s="58"/>
      <c r="P1042" s="55"/>
      <c r="Q1042" s="55"/>
      <c r="R1042" s="55"/>
      <c r="S1042" s="55"/>
      <c r="T1042" s="55"/>
      <c r="U1042" s="55"/>
      <c r="V1042" s="55"/>
      <c r="W1042" s="55"/>
      <c r="X1042" s="55"/>
      <c r="Y1042" s="55"/>
    </row>
    <row r="1043" spans="1:25" s="31" customFormat="1" ht="13.5" customHeight="1" x14ac:dyDescent="0.25">
      <c r="A1043" s="55"/>
      <c r="B1043" s="56"/>
      <c r="C1043" s="56"/>
      <c r="D1043" s="57"/>
      <c r="E1043" s="57"/>
      <c r="F1043" s="55"/>
      <c r="G1043" s="55"/>
      <c r="H1043" s="55"/>
      <c r="I1043" s="55"/>
      <c r="J1043" s="55"/>
      <c r="K1043" s="55"/>
      <c r="L1043" s="58"/>
      <c r="M1043" s="58"/>
      <c r="N1043" s="58"/>
      <c r="O1043" s="58"/>
      <c r="P1043" s="55"/>
      <c r="Q1043" s="55"/>
      <c r="R1043" s="55"/>
      <c r="S1043" s="55"/>
      <c r="T1043" s="55"/>
      <c r="U1043" s="55"/>
      <c r="V1043" s="55"/>
      <c r="W1043" s="55"/>
      <c r="X1043" s="55"/>
      <c r="Y1043" s="55"/>
    </row>
    <row r="1044" spans="1:25" s="31" customFormat="1" ht="13.5" customHeight="1" x14ac:dyDescent="0.25">
      <c r="A1044" s="55"/>
      <c r="B1044" s="56"/>
      <c r="C1044" s="56"/>
      <c r="D1044" s="57"/>
      <c r="E1044" s="57"/>
      <c r="F1044" s="55"/>
      <c r="G1044" s="55"/>
      <c r="H1044" s="55"/>
      <c r="I1044" s="60"/>
      <c r="J1044" s="55"/>
      <c r="K1044" s="55"/>
      <c r="L1044" s="55"/>
      <c r="M1044" s="55"/>
      <c r="N1044" s="55"/>
      <c r="O1044" s="55"/>
      <c r="P1044" s="55"/>
      <c r="Q1044" s="55"/>
      <c r="R1044" s="55"/>
      <c r="S1044" s="55"/>
      <c r="T1044" s="55"/>
      <c r="U1044" s="55"/>
      <c r="V1044" s="55"/>
      <c r="W1044" s="55"/>
      <c r="X1044" s="55"/>
      <c r="Y1044" s="55"/>
    </row>
    <row r="1045" spans="1:25" s="31" customFormat="1" ht="13.5" customHeight="1" x14ac:dyDescent="0.25">
      <c r="A1045" s="55"/>
      <c r="B1045" s="56"/>
      <c r="C1045" s="56"/>
      <c r="D1045" s="57"/>
      <c r="E1045" s="57"/>
      <c r="F1045" s="55"/>
      <c r="G1045" s="55"/>
      <c r="H1045" s="55"/>
      <c r="I1045" s="55"/>
      <c r="J1045" s="55"/>
      <c r="K1045" s="55"/>
      <c r="L1045" s="55"/>
      <c r="M1045" s="55"/>
      <c r="N1045" s="55"/>
      <c r="O1045" s="55"/>
      <c r="P1045" s="55"/>
      <c r="Q1045" s="55"/>
      <c r="R1045" s="55"/>
      <c r="S1045" s="55"/>
      <c r="T1045" s="55"/>
      <c r="U1045" s="55"/>
      <c r="V1045" s="55"/>
      <c r="W1045" s="55"/>
      <c r="X1045" s="55"/>
      <c r="Y1045" s="55"/>
    </row>
    <row r="1046" spans="1:25" s="31" customFormat="1" ht="13.5" customHeight="1" x14ac:dyDescent="0.25">
      <c r="A1046" s="55"/>
      <c r="B1046" s="56"/>
      <c r="C1046" s="56"/>
      <c r="D1046" s="57"/>
      <c r="E1046" s="57"/>
      <c r="F1046" s="55"/>
      <c r="G1046" s="55"/>
      <c r="H1046" s="55"/>
      <c r="I1046" s="55"/>
      <c r="J1046" s="55"/>
      <c r="K1046" s="55"/>
      <c r="L1046" s="58"/>
      <c r="M1046" s="58"/>
      <c r="N1046" s="58"/>
      <c r="O1046" s="58"/>
      <c r="P1046" s="55"/>
      <c r="Q1046" s="55"/>
      <c r="R1046" s="55"/>
      <c r="S1046" s="55"/>
      <c r="T1046" s="55"/>
      <c r="U1046" s="55"/>
      <c r="V1046" s="55"/>
      <c r="W1046" s="55"/>
      <c r="X1046" s="55"/>
      <c r="Y1046" s="55"/>
    </row>
    <row r="1047" spans="1:25" s="31" customFormat="1" ht="13.5" customHeight="1" x14ac:dyDescent="0.25">
      <c r="A1047" s="55"/>
      <c r="B1047" s="56"/>
      <c r="C1047" s="56"/>
      <c r="D1047" s="57"/>
      <c r="E1047" s="57"/>
      <c r="F1047" s="55"/>
      <c r="G1047" s="55"/>
      <c r="H1047" s="55"/>
      <c r="I1047" s="55"/>
      <c r="J1047" s="55"/>
      <c r="K1047" s="55"/>
      <c r="L1047" s="55"/>
      <c r="M1047" s="55"/>
      <c r="N1047" s="55"/>
      <c r="O1047" s="55"/>
      <c r="P1047" s="55"/>
      <c r="Q1047" s="55"/>
      <c r="R1047" s="55"/>
      <c r="S1047" s="55"/>
      <c r="T1047" s="55"/>
      <c r="U1047" s="55"/>
      <c r="V1047" s="55"/>
      <c r="W1047" s="55"/>
      <c r="X1047" s="55"/>
      <c r="Y1047" s="55"/>
    </row>
    <row r="1048" spans="1:25" s="31" customFormat="1" ht="13.5" customHeight="1" x14ac:dyDescent="0.25">
      <c r="A1048" s="55"/>
      <c r="B1048" s="56"/>
      <c r="C1048" s="56"/>
      <c r="D1048" s="57"/>
      <c r="E1048" s="57"/>
      <c r="F1048" s="55"/>
      <c r="G1048" s="55"/>
      <c r="H1048" s="55"/>
      <c r="I1048" s="55"/>
      <c r="J1048" s="55"/>
      <c r="K1048" s="55"/>
      <c r="L1048" s="55"/>
      <c r="M1048" s="55"/>
      <c r="N1048" s="55"/>
      <c r="O1048" s="55"/>
      <c r="P1048" s="55"/>
      <c r="Q1048" s="55"/>
      <c r="R1048" s="55"/>
      <c r="S1048" s="55"/>
      <c r="T1048" s="55"/>
      <c r="U1048" s="55"/>
      <c r="V1048" s="55"/>
      <c r="W1048" s="55"/>
      <c r="X1048" s="55"/>
      <c r="Y1048" s="59"/>
    </row>
    <row r="1049" spans="1:25" s="31" customFormat="1" ht="13.5" customHeight="1" x14ac:dyDescent="0.25">
      <c r="A1049" s="55"/>
      <c r="B1049" s="56"/>
      <c r="C1049" s="56"/>
      <c r="D1049" s="57"/>
      <c r="E1049" s="57"/>
      <c r="F1049" s="59"/>
      <c r="G1049" s="55"/>
      <c r="H1049" s="55"/>
      <c r="I1049" s="55"/>
      <c r="J1049" s="55"/>
      <c r="K1049" s="55"/>
      <c r="L1049" s="58"/>
      <c r="M1049" s="58"/>
      <c r="N1049" s="58"/>
      <c r="O1049" s="58"/>
      <c r="P1049" s="55"/>
      <c r="Q1049" s="55"/>
      <c r="R1049" s="55"/>
      <c r="S1049" s="59"/>
      <c r="T1049" s="55"/>
      <c r="U1049" s="55"/>
      <c r="V1049" s="55"/>
      <c r="W1049" s="55"/>
      <c r="X1049" s="55"/>
      <c r="Y1049" s="55"/>
    </row>
    <row r="1050" spans="1:25" s="31" customFormat="1" ht="13.5" customHeight="1" x14ac:dyDescent="0.25">
      <c r="A1050" s="55"/>
      <c r="B1050" s="56"/>
      <c r="C1050" s="56"/>
      <c r="D1050" s="57"/>
      <c r="E1050" s="57"/>
      <c r="F1050" s="59"/>
      <c r="G1050" s="55"/>
      <c r="H1050" s="55"/>
      <c r="I1050" s="55"/>
      <c r="J1050" s="55"/>
      <c r="K1050" s="55"/>
      <c r="L1050" s="55"/>
      <c r="M1050" s="55"/>
      <c r="N1050" s="55"/>
      <c r="O1050" s="55"/>
      <c r="P1050" s="55"/>
      <c r="Q1050" s="55"/>
      <c r="R1050" s="55"/>
      <c r="S1050" s="59"/>
      <c r="T1050" s="55"/>
      <c r="U1050" s="55"/>
      <c r="V1050" s="55"/>
      <c r="W1050" s="55"/>
      <c r="X1050" s="55"/>
      <c r="Y1050" s="55"/>
    </row>
    <row r="1051" spans="1:25" s="31" customFormat="1" ht="13.5" customHeight="1" x14ac:dyDescent="0.25">
      <c r="A1051" s="55"/>
      <c r="B1051" s="56"/>
      <c r="C1051" s="56"/>
      <c r="D1051" s="57"/>
      <c r="E1051" s="57"/>
      <c r="F1051" s="59"/>
      <c r="G1051" s="55"/>
      <c r="H1051" s="55"/>
      <c r="I1051" s="55"/>
      <c r="J1051" s="55"/>
      <c r="K1051" s="55"/>
      <c r="L1051" s="55"/>
      <c r="M1051" s="55"/>
      <c r="N1051" s="55"/>
      <c r="O1051" s="55"/>
      <c r="P1051" s="55"/>
      <c r="Q1051" s="55"/>
      <c r="R1051" s="55"/>
      <c r="S1051" s="55"/>
      <c r="T1051" s="59"/>
      <c r="U1051" s="59"/>
      <c r="V1051" s="59"/>
      <c r="W1051" s="59"/>
      <c r="X1051" s="59"/>
      <c r="Y1051" s="59"/>
    </row>
    <row r="1052" spans="1:25" s="31" customFormat="1" ht="13.5" customHeight="1" x14ac:dyDescent="0.25">
      <c r="A1052" s="55"/>
      <c r="B1052" s="56"/>
      <c r="C1052" s="56"/>
      <c r="D1052" s="57"/>
      <c r="E1052" s="57"/>
      <c r="F1052" s="59"/>
      <c r="G1052" s="55"/>
      <c r="H1052" s="55"/>
      <c r="I1052" s="55"/>
      <c r="J1052" s="55"/>
      <c r="K1052" s="55"/>
      <c r="L1052" s="55"/>
      <c r="M1052" s="55"/>
      <c r="N1052" s="55"/>
      <c r="O1052" s="55"/>
      <c r="P1052" s="55"/>
      <c r="Q1052" s="55"/>
      <c r="R1052" s="55"/>
      <c r="S1052" s="55"/>
      <c r="T1052" s="59"/>
      <c r="U1052" s="59"/>
      <c r="V1052" s="59"/>
      <c r="W1052" s="59"/>
      <c r="X1052" s="59"/>
      <c r="Y1052" s="59"/>
    </row>
    <row r="1053" spans="1:25" s="31" customFormat="1" ht="13.5" customHeight="1" x14ac:dyDescent="0.25">
      <c r="A1053" s="55"/>
      <c r="B1053" s="56"/>
      <c r="C1053" s="56"/>
      <c r="D1053" s="57"/>
      <c r="E1053" s="57"/>
      <c r="F1053" s="59"/>
      <c r="G1053" s="55"/>
      <c r="H1053" s="55"/>
      <c r="I1053" s="55"/>
      <c r="J1053" s="55"/>
      <c r="K1053" s="55"/>
      <c r="L1053" s="58"/>
      <c r="M1053" s="58"/>
      <c r="N1053" s="58"/>
      <c r="O1053" s="58"/>
      <c r="P1053" s="55"/>
      <c r="Q1053" s="55"/>
      <c r="R1053" s="55"/>
      <c r="S1053" s="55"/>
      <c r="T1053" s="59"/>
      <c r="U1053" s="55"/>
      <c r="V1053" s="59"/>
      <c r="W1053" s="59"/>
      <c r="X1053" s="55"/>
      <c r="Y1053" s="55"/>
    </row>
    <row r="1054" spans="1:25" s="31" customFormat="1" ht="13.5" customHeight="1" x14ac:dyDescent="0.25">
      <c r="A1054" s="55"/>
      <c r="B1054" s="56"/>
      <c r="C1054" s="56"/>
      <c r="D1054" s="57"/>
      <c r="E1054" s="57"/>
      <c r="F1054" s="59"/>
      <c r="G1054" s="55"/>
      <c r="H1054" s="55"/>
      <c r="I1054" s="55"/>
      <c r="J1054" s="55"/>
      <c r="K1054" s="55"/>
      <c r="L1054" s="58"/>
      <c r="M1054" s="58"/>
      <c r="N1054" s="58"/>
      <c r="O1054" s="58"/>
      <c r="P1054" s="55"/>
      <c r="Q1054" s="55"/>
      <c r="R1054" s="55"/>
      <c r="S1054" s="55"/>
      <c r="T1054" s="59"/>
      <c r="U1054" s="60"/>
      <c r="V1054" s="59"/>
      <c r="W1054" s="59"/>
      <c r="X1054" s="55"/>
      <c r="Y1054" s="55"/>
    </row>
    <row r="1055" spans="1:25" s="31" customFormat="1" ht="13.5" customHeight="1" x14ac:dyDescent="0.25">
      <c r="A1055" s="55"/>
      <c r="B1055" s="56"/>
      <c r="C1055" s="56"/>
      <c r="D1055" s="57"/>
      <c r="E1055" s="57"/>
      <c r="F1055" s="62"/>
      <c r="G1055" s="55"/>
      <c r="H1055" s="55"/>
      <c r="I1055" s="55"/>
      <c r="J1055" s="55"/>
      <c r="K1055" s="55"/>
      <c r="L1055" s="55"/>
      <c r="M1055" s="55"/>
      <c r="N1055" s="55"/>
      <c r="O1055" s="55"/>
      <c r="P1055" s="55"/>
      <c r="Q1055" s="55"/>
      <c r="R1055" s="55"/>
      <c r="S1055" s="59"/>
      <c r="T1055" s="59"/>
      <c r="U1055" s="55"/>
      <c r="V1055" s="55"/>
      <c r="W1055" s="59"/>
      <c r="X1055" s="59"/>
      <c r="Y1055" s="55"/>
    </row>
    <row r="1056" spans="1:25" s="31" customFormat="1" ht="13.5" customHeight="1" x14ac:dyDescent="0.25">
      <c r="A1056" s="55"/>
      <c r="B1056" s="56"/>
      <c r="C1056" s="56"/>
      <c r="D1056" s="57"/>
      <c r="E1056" s="57"/>
      <c r="F1056" s="59"/>
      <c r="G1056" s="55"/>
      <c r="H1056" s="55"/>
      <c r="I1056" s="55"/>
      <c r="J1056" s="55"/>
      <c r="K1056" s="55"/>
      <c r="L1056" s="55"/>
      <c r="M1056" s="55"/>
      <c r="N1056" s="55"/>
      <c r="O1056" s="55"/>
      <c r="P1056" s="55"/>
      <c r="Q1056" s="55"/>
      <c r="R1056" s="55"/>
      <c r="S1056" s="59"/>
      <c r="T1056" s="59"/>
      <c r="U1056" s="55"/>
      <c r="V1056" s="55"/>
      <c r="W1056" s="59"/>
      <c r="X1056" s="59"/>
      <c r="Y1056" s="55"/>
    </row>
    <row r="1057" spans="1:25" s="31" customFormat="1" ht="13.5" customHeight="1" x14ac:dyDescent="0.25">
      <c r="A1057" s="55"/>
      <c r="B1057" s="56"/>
      <c r="C1057" s="56"/>
      <c r="D1057" s="57"/>
      <c r="E1057" s="57"/>
      <c r="F1057" s="59"/>
      <c r="G1057" s="55"/>
      <c r="H1057" s="55"/>
      <c r="I1057" s="55"/>
      <c r="J1057" s="55"/>
      <c r="K1057" s="55"/>
      <c r="L1057" s="58"/>
      <c r="M1057" s="58"/>
      <c r="N1057" s="58"/>
      <c r="O1057" s="58"/>
      <c r="P1057" s="55"/>
      <c r="Q1057" s="55"/>
      <c r="R1057" s="55"/>
      <c r="S1057" s="59"/>
      <c r="T1057" s="59"/>
      <c r="U1057" s="55"/>
      <c r="V1057" s="59"/>
      <c r="W1057" s="59"/>
      <c r="X1057" s="59"/>
      <c r="Y1057" s="55"/>
    </row>
    <row r="1058" spans="1:25" s="31" customFormat="1" ht="13.5" customHeight="1" x14ac:dyDescent="0.25">
      <c r="A1058" s="55"/>
      <c r="B1058" s="56"/>
      <c r="C1058" s="56"/>
      <c r="D1058" s="57"/>
      <c r="E1058" s="57"/>
      <c r="F1058" s="59"/>
      <c r="G1058" s="55"/>
      <c r="H1058" s="55"/>
      <c r="I1058" s="60"/>
      <c r="J1058" s="55"/>
      <c r="K1058" s="55"/>
      <c r="L1058" s="55"/>
      <c r="M1058" s="55"/>
      <c r="N1058" s="55"/>
      <c r="O1058" s="55"/>
      <c r="P1058" s="55"/>
      <c r="Q1058" s="55"/>
      <c r="R1058" s="55"/>
      <c r="S1058" s="59"/>
      <c r="T1058" s="59"/>
      <c r="U1058" s="55"/>
      <c r="V1058" s="59"/>
      <c r="W1058" s="59"/>
      <c r="X1058" s="59"/>
      <c r="Y1058" s="55"/>
    </row>
    <row r="1059" spans="1:25" s="31" customFormat="1" ht="13.5" customHeight="1" x14ac:dyDescent="0.25">
      <c r="A1059" s="55"/>
      <c r="B1059" s="56"/>
      <c r="C1059" s="56"/>
      <c r="D1059" s="57"/>
      <c r="E1059" s="57"/>
      <c r="F1059" s="59"/>
      <c r="G1059" s="55"/>
      <c r="H1059" s="55"/>
      <c r="I1059" s="55"/>
      <c r="J1059" s="55"/>
      <c r="K1059" s="55"/>
      <c r="L1059" s="55"/>
      <c r="M1059" s="55"/>
      <c r="N1059" s="55"/>
      <c r="O1059" s="55"/>
      <c r="P1059" s="55"/>
      <c r="Q1059" s="55"/>
      <c r="R1059" s="55"/>
      <c r="S1059" s="55"/>
      <c r="T1059" s="59"/>
      <c r="U1059" s="59"/>
      <c r="V1059" s="55"/>
      <c r="W1059" s="59"/>
      <c r="X1059" s="59"/>
      <c r="Y1059" s="55"/>
    </row>
    <row r="1060" spans="1:25" s="31" customFormat="1" ht="13.5" customHeight="1" x14ac:dyDescent="0.25">
      <c r="A1060" s="55"/>
      <c r="B1060" s="56"/>
      <c r="C1060" s="56"/>
      <c r="D1060" s="57"/>
      <c r="E1060" s="57"/>
      <c r="F1060" s="59"/>
      <c r="G1060" s="55"/>
      <c r="H1060" s="55"/>
      <c r="I1060" s="55"/>
      <c r="J1060" s="55"/>
      <c r="K1060" s="55"/>
      <c r="L1060" s="55"/>
      <c r="M1060" s="55"/>
      <c r="N1060" s="55"/>
      <c r="O1060" s="55"/>
      <c r="P1060" s="55"/>
      <c r="Q1060" s="55"/>
      <c r="R1060" s="55"/>
      <c r="S1060" s="55"/>
      <c r="T1060" s="59"/>
      <c r="U1060" s="59"/>
      <c r="V1060" s="55"/>
      <c r="W1060" s="59"/>
      <c r="X1060" s="59"/>
      <c r="Y1060" s="55"/>
    </row>
    <row r="1061" spans="1:25" s="31" customFormat="1" ht="13.5" customHeight="1" x14ac:dyDescent="0.25">
      <c r="A1061" s="55"/>
      <c r="B1061" s="56"/>
      <c r="C1061" s="56"/>
      <c r="D1061" s="57"/>
      <c r="E1061" s="57"/>
      <c r="F1061" s="55"/>
      <c r="G1061" s="55"/>
      <c r="H1061" s="55"/>
      <c r="I1061" s="60"/>
      <c r="J1061" s="55"/>
      <c r="K1061" s="55"/>
      <c r="L1061" s="58"/>
      <c r="M1061" s="58"/>
      <c r="N1061" s="58"/>
      <c r="O1061" s="58"/>
      <c r="P1061" s="55"/>
      <c r="Q1061" s="55"/>
      <c r="R1061" s="55"/>
      <c r="S1061" s="59"/>
      <c r="T1061" s="59"/>
      <c r="U1061" s="55"/>
      <c r="V1061" s="59"/>
      <c r="W1061" s="59"/>
      <c r="X1061" s="59"/>
      <c r="Y1061" s="59"/>
    </row>
    <row r="1062" spans="1:25" s="31" customFormat="1" ht="13.5" customHeight="1" x14ac:dyDescent="0.25">
      <c r="A1062" s="55"/>
      <c r="B1062" s="56"/>
      <c r="C1062" s="56"/>
      <c r="D1062" s="57"/>
      <c r="E1062" s="57"/>
      <c r="F1062" s="55"/>
      <c r="G1062" s="55"/>
      <c r="H1062" s="55"/>
      <c r="I1062" s="60"/>
      <c r="J1062" s="55"/>
      <c r="K1062" s="55"/>
      <c r="L1062" s="55"/>
      <c r="M1062" s="55"/>
      <c r="N1062" s="55"/>
      <c r="O1062" s="55"/>
      <c r="P1062" s="55"/>
      <c r="Q1062" s="55"/>
      <c r="R1062" s="55"/>
      <c r="S1062" s="59"/>
      <c r="T1062" s="59"/>
      <c r="U1062" s="55"/>
      <c r="V1062" s="59"/>
      <c r="W1062" s="59"/>
      <c r="X1062" s="59"/>
      <c r="Y1062" s="59"/>
    </row>
    <row r="1063" spans="1:25" s="31" customFormat="1" ht="13.5" customHeight="1" x14ac:dyDescent="0.25">
      <c r="A1063" s="55"/>
      <c r="B1063" s="56"/>
      <c r="C1063" s="56"/>
      <c r="D1063" s="57"/>
      <c r="E1063" s="57"/>
      <c r="F1063" s="61"/>
      <c r="G1063" s="55"/>
      <c r="H1063" s="55"/>
      <c r="I1063" s="55"/>
      <c r="J1063" s="55"/>
      <c r="K1063" s="55"/>
      <c r="L1063" s="55"/>
      <c r="M1063" s="55"/>
      <c r="N1063" s="55"/>
      <c r="O1063" s="55"/>
      <c r="P1063" s="55"/>
      <c r="Q1063" s="55"/>
      <c r="R1063" s="55"/>
      <c r="S1063" s="59"/>
      <c r="T1063" s="59"/>
      <c r="U1063" s="55"/>
      <c r="V1063" s="59"/>
      <c r="W1063" s="59"/>
      <c r="X1063" s="59"/>
      <c r="Y1063" s="59"/>
    </row>
    <row r="1064" spans="1:25" s="31" customFormat="1" ht="13.5" customHeight="1" x14ac:dyDescent="0.25">
      <c r="A1064" s="55"/>
      <c r="B1064" s="56"/>
      <c r="C1064" s="56"/>
      <c r="D1064" s="57"/>
      <c r="E1064" s="57"/>
      <c r="F1064" s="55"/>
      <c r="G1064" s="55"/>
      <c r="H1064" s="55"/>
      <c r="I1064" s="55"/>
      <c r="J1064" s="55"/>
      <c r="K1064" s="55"/>
      <c r="L1064" s="58"/>
      <c r="M1064" s="58"/>
      <c r="N1064" s="58"/>
      <c r="O1064" s="58"/>
      <c r="P1064" s="55"/>
      <c r="Q1064" s="55"/>
      <c r="R1064" s="55"/>
      <c r="S1064" s="59"/>
      <c r="T1064" s="59"/>
      <c r="U1064" s="55"/>
      <c r="V1064" s="59"/>
      <c r="W1064" s="59"/>
      <c r="X1064" s="59"/>
      <c r="Y1064" s="59"/>
    </row>
    <row r="1065" spans="1:25" s="31" customFormat="1" ht="13.5" customHeight="1" x14ac:dyDescent="0.25">
      <c r="A1065" s="55"/>
      <c r="B1065" s="56"/>
      <c r="C1065" s="56"/>
      <c r="D1065" s="57"/>
      <c r="E1065" s="57"/>
      <c r="F1065" s="55"/>
      <c r="G1065" s="55"/>
      <c r="H1065" s="55"/>
      <c r="I1065" s="60"/>
      <c r="J1065" s="55"/>
      <c r="K1065" s="55"/>
      <c r="L1065" s="58"/>
      <c r="M1065" s="58"/>
      <c r="N1065" s="58"/>
      <c r="O1065" s="58"/>
      <c r="P1065" s="55"/>
      <c r="Q1065" s="55"/>
      <c r="R1065" s="55"/>
      <c r="S1065" s="55"/>
      <c r="T1065" s="55"/>
      <c r="U1065" s="55"/>
      <c r="V1065" s="55"/>
      <c r="W1065" s="55"/>
      <c r="X1065" s="55"/>
      <c r="Y1065" s="55"/>
    </row>
    <row r="1066" spans="1:25" s="31" customFormat="1" ht="13.5" customHeight="1" x14ac:dyDescent="0.25">
      <c r="A1066" s="55"/>
      <c r="B1066" s="56"/>
      <c r="C1066" s="56"/>
      <c r="D1066" s="57"/>
      <c r="E1066" s="57"/>
      <c r="F1066" s="55"/>
      <c r="G1066" s="55"/>
      <c r="H1066" s="55"/>
      <c r="I1066" s="55"/>
      <c r="J1066" s="55"/>
      <c r="K1066" s="55"/>
      <c r="L1066" s="58"/>
      <c r="M1066" s="58"/>
      <c r="N1066" s="58"/>
      <c r="O1066" s="58"/>
      <c r="P1066" s="55"/>
      <c r="Q1066" s="55"/>
      <c r="R1066" s="55"/>
      <c r="S1066" s="55"/>
      <c r="T1066" s="55"/>
      <c r="U1066" s="55"/>
      <c r="V1066" s="55"/>
      <c r="W1066" s="55"/>
      <c r="X1066" s="55"/>
      <c r="Y1066" s="55"/>
    </row>
    <row r="1067" spans="1:25" s="31" customFormat="1" ht="13.5" customHeight="1" x14ac:dyDescent="0.25">
      <c r="A1067" s="55"/>
      <c r="B1067" s="56"/>
      <c r="C1067" s="56"/>
      <c r="D1067" s="57"/>
      <c r="E1067" s="57"/>
      <c r="F1067" s="55"/>
      <c r="G1067" s="55"/>
      <c r="H1067" s="55"/>
      <c r="I1067" s="55"/>
      <c r="J1067" s="55"/>
      <c r="K1067" s="55"/>
      <c r="L1067" s="55"/>
      <c r="M1067" s="55"/>
      <c r="N1067" s="55"/>
      <c r="O1067" s="55"/>
      <c r="P1067" s="55"/>
      <c r="Q1067" s="55"/>
      <c r="R1067" s="55"/>
      <c r="S1067" s="55"/>
      <c r="T1067" s="55"/>
      <c r="U1067" s="55"/>
      <c r="V1067" s="55"/>
      <c r="W1067" s="55"/>
      <c r="X1067" s="55"/>
      <c r="Y1067" s="55"/>
    </row>
    <row r="1068" spans="1:25" s="31" customFormat="1" ht="13.5" customHeight="1" x14ac:dyDescent="0.25">
      <c r="A1068" s="55"/>
      <c r="B1068" s="56"/>
      <c r="C1068" s="56"/>
      <c r="D1068" s="57"/>
      <c r="E1068" s="57"/>
      <c r="F1068" s="55"/>
      <c r="G1068" s="55"/>
      <c r="H1068" s="55"/>
      <c r="I1068" s="55"/>
      <c r="J1068" s="55"/>
      <c r="K1068" s="55"/>
      <c r="L1068" s="58"/>
      <c r="M1068" s="58"/>
      <c r="N1068" s="58"/>
      <c r="O1068" s="58"/>
      <c r="P1068" s="55"/>
      <c r="Q1068" s="55"/>
      <c r="R1068" s="55"/>
      <c r="S1068" s="55"/>
      <c r="T1068" s="55"/>
      <c r="U1068" s="55"/>
      <c r="V1068" s="55"/>
      <c r="W1068" s="55"/>
      <c r="X1068" s="55"/>
      <c r="Y1068" s="55"/>
    </row>
    <row r="1069" spans="1:25" s="31" customFormat="1" ht="13.5" customHeight="1" x14ac:dyDescent="0.25">
      <c r="A1069" s="55"/>
      <c r="B1069" s="56"/>
      <c r="C1069" s="56"/>
      <c r="D1069" s="57"/>
      <c r="E1069" s="57"/>
      <c r="F1069" s="55"/>
      <c r="G1069" s="55"/>
      <c r="H1069" s="55"/>
      <c r="I1069" s="55"/>
      <c r="J1069" s="55"/>
      <c r="K1069" s="55"/>
      <c r="L1069" s="55"/>
      <c r="M1069" s="55"/>
      <c r="N1069" s="55"/>
      <c r="O1069" s="55"/>
      <c r="P1069" s="55"/>
      <c r="Q1069" s="55"/>
      <c r="R1069" s="55"/>
      <c r="S1069" s="55"/>
      <c r="T1069" s="55"/>
      <c r="U1069" s="55"/>
      <c r="V1069" s="55"/>
      <c r="W1069" s="55"/>
      <c r="X1069" s="55"/>
      <c r="Y1069" s="55"/>
    </row>
    <row r="1070" spans="1:25" s="31" customFormat="1" ht="13.5" customHeight="1" x14ac:dyDescent="0.25">
      <c r="A1070" s="55"/>
      <c r="B1070" s="56"/>
      <c r="C1070" s="56"/>
      <c r="D1070" s="57"/>
      <c r="E1070" s="57"/>
      <c r="F1070" s="55"/>
      <c r="G1070" s="55"/>
      <c r="H1070" s="55"/>
      <c r="I1070" s="55"/>
      <c r="J1070" s="55"/>
      <c r="K1070" s="55"/>
      <c r="L1070" s="55"/>
      <c r="M1070" s="55"/>
      <c r="N1070" s="55"/>
      <c r="O1070" s="55"/>
      <c r="P1070" s="55"/>
      <c r="Q1070" s="55"/>
      <c r="R1070" s="55"/>
      <c r="S1070" s="55"/>
      <c r="T1070" s="55"/>
      <c r="U1070" s="55"/>
      <c r="V1070" s="55"/>
      <c r="W1070" s="55"/>
      <c r="X1070" s="55"/>
      <c r="Y1070" s="55"/>
    </row>
    <row r="1071" spans="1:25" s="31" customFormat="1" ht="13.5" customHeight="1" x14ac:dyDescent="0.25">
      <c r="A1071" s="55"/>
      <c r="B1071" s="56"/>
      <c r="C1071" s="56"/>
      <c r="D1071" s="57"/>
      <c r="E1071" s="57"/>
      <c r="F1071" s="55"/>
      <c r="G1071" s="55"/>
      <c r="H1071" s="55"/>
      <c r="I1071" s="55"/>
      <c r="J1071" s="55"/>
      <c r="K1071" s="55"/>
      <c r="L1071" s="58"/>
      <c r="M1071" s="58"/>
      <c r="N1071" s="58"/>
      <c r="O1071" s="58"/>
      <c r="P1071" s="55"/>
      <c r="Q1071" s="55"/>
      <c r="R1071" s="55"/>
      <c r="S1071" s="55"/>
      <c r="T1071" s="55"/>
      <c r="U1071" s="55"/>
      <c r="V1071" s="55"/>
      <c r="W1071" s="55"/>
      <c r="X1071" s="55"/>
      <c r="Y1071" s="55"/>
    </row>
    <row r="1072" spans="1:25" s="31" customFormat="1" ht="13.5" customHeight="1" x14ac:dyDescent="0.25">
      <c r="A1072" s="55"/>
      <c r="B1072" s="56"/>
      <c r="C1072" s="56"/>
      <c r="D1072" s="57"/>
      <c r="E1072" s="57"/>
      <c r="F1072" s="55"/>
      <c r="G1072" s="55"/>
      <c r="H1072" s="55"/>
      <c r="I1072" s="55"/>
      <c r="J1072" s="55"/>
      <c r="K1072" s="55"/>
      <c r="L1072" s="58"/>
      <c r="M1072" s="58"/>
      <c r="N1072" s="58"/>
      <c r="O1072" s="58"/>
      <c r="P1072" s="55"/>
      <c r="Q1072" s="55"/>
      <c r="R1072" s="55"/>
      <c r="S1072" s="55"/>
      <c r="T1072" s="55"/>
      <c r="U1072" s="60"/>
      <c r="V1072" s="55"/>
      <c r="W1072" s="55"/>
      <c r="X1072" s="55"/>
      <c r="Y1072" s="55"/>
    </row>
    <row r="1073" spans="1:32" s="31" customFormat="1" ht="13.5" customHeight="1" x14ac:dyDescent="0.25">
      <c r="A1073" s="55"/>
      <c r="B1073" s="56"/>
      <c r="C1073" s="56"/>
      <c r="D1073" s="57"/>
      <c r="E1073" s="57"/>
      <c r="F1073" s="55"/>
      <c r="G1073" s="55"/>
      <c r="H1073" s="55"/>
      <c r="I1073" s="55"/>
      <c r="J1073" s="55"/>
      <c r="K1073" s="55"/>
      <c r="L1073" s="58"/>
      <c r="M1073" s="58"/>
      <c r="N1073" s="58"/>
      <c r="O1073" s="58"/>
      <c r="P1073" s="55"/>
      <c r="Q1073" s="55"/>
      <c r="R1073" s="55"/>
      <c r="S1073" s="55"/>
      <c r="T1073" s="55"/>
      <c r="U1073" s="55"/>
      <c r="V1073" s="55"/>
      <c r="W1073" s="55"/>
      <c r="X1073" s="55"/>
      <c r="Y1073" s="55"/>
    </row>
    <row r="1074" spans="1:32" s="31" customFormat="1" ht="13.5" customHeight="1" x14ac:dyDescent="0.25">
      <c r="A1074" s="55"/>
      <c r="B1074" s="56"/>
      <c r="C1074" s="56"/>
      <c r="D1074" s="57"/>
      <c r="E1074" s="57"/>
      <c r="F1074" s="55"/>
      <c r="G1074" s="55"/>
      <c r="H1074" s="55"/>
      <c r="I1074" s="55"/>
      <c r="J1074" s="55"/>
      <c r="K1074" s="55"/>
      <c r="L1074" s="58"/>
      <c r="M1074" s="58"/>
      <c r="N1074" s="58"/>
      <c r="O1074" s="58"/>
      <c r="P1074" s="55"/>
      <c r="Q1074" s="55"/>
      <c r="R1074" s="55"/>
      <c r="S1074" s="55"/>
      <c r="T1074" s="55"/>
      <c r="U1074" s="55"/>
      <c r="V1074" s="55"/>
      <c r="W1074" s="55"/>
      <c r="X1074" s="55"/>
      <c r="Y1074" s="55"/>
    </row>
    <row r="1075" spans="1:32" s="31" customFormat="1" ht="13.5" customHeight="1" x14ac:dyDescent="0.25">
      <c r="A1075" s="55"/>
      <c r="B1075" s="56"/>
      <c r="C1075" s="56"/>
      <c r="D1075" s="57"/>
      <c r="E1075" s="57"/>
      <c r="F1075" s="59"/>
      <c r="G1075" s="55"/>
      <c r="H1075" s="55"/>
      <c r="I1075" s="55"/>
      <c r="J1075" s="55"/>
      <c r="K1075" s="55"/>
      <c r="L1075" s="58"/>
      <c r="M1075" s="58"/>
      <c r="N1075" s="58"/>
      <c r="O1075" s="58"/>
      <c r="P1075" s="55"/>
      <c r="Q1075" s="55"/>
      <c r="R1075" s="55"/>
      <c r="S1075" s="59"/>
      <c r="T1075" s="55"/>
      <c r="U1075" s="55"/>
      <c r="V1075" s="55"/>
      <c r="W1075" s="55"/>
      <c r="X1075" s="55"/>
      <c r="Y1075" s="55"/>
    </row>
    <row r="1076" spans="1:32" s="31" customFormat="1" ht="13.5" customHeight="1" x14ac:dyDescent="0.25">
      <c r="A1076" s="55"/>
      <c r="B1076" s="56"/>
      <c r="C1076" s="56"/>
      <c r="D1076" s="57"/>
      <c r="E1076" s="57"/>
      <c r="F1076" s="59"/>
      <c r="G1076" s="55"/>
      <c r="H1076" s="55"/>
      <c r="I1076" s="55"/>
      <c r="J1076" s="55"/>
      <c r="K1076" s="55"/>
      <c r="L1076" s="55"/>
      <c r="M1076" s="55"/>
      <c r="N1076" s="55"/>
      <c r="O1076" s="55"/>
      <c r="P1076" s="55"/>
      <c r="Q1076" s="55"/>
      <c r="R1076" s="55"/>
      <c r="S1076" s="59"/>
      <c r="T1076" s="55"/>
      <c r="U1076" s="55"/>
      <c r="V1076" s="55"/>
      <c r="W1076" s="55"/>
      <c r="X1076" s="55"/>
      <c r="Y1076" s="55"/>
    </row>
    <row r="1077" spans="1:32" s="31" customFormat="1" ht="13.5" customHeight="1" x14ac:dyDescent="0.25">
      <c r="A1077" s="55"/>
      <c r="B1077" s="56"/>
      <c r="C1077" s="56"/>
      <c r="D1077" s="57"/>
      <c r="E1077" s="57"/>
      <c r="F1077" s="59"/>
      <c r="G1077" s="55"/>
      <c r="H1077" s="55"/>
      <c r="I1077" s="55"/>
      <c r="J1077" s="55"/>
      <c r="K1077" s="55"/>
      <c r="L1077" s="58"/>
      <c r="M1077" s="58"/>
      <c r="N1077" s="58"/>
      <c r="O1077" s="58"/>
      <c r="P1077" s="55"/>
      <c r="Q1077" s="55"/>
      <c r="R1077" s="55"/>
      <c r="S1077" s="59"/>
      <c r="T1077" s="55"/>
      <c r="U1077" s="55"/>
      <c r="V1077" s="55"/>
      <c r="W1077" s="55"/>
      <c r="X1077" s="55"/>
      <c r="Y1077" s="55"/>
    </row>
    <row r="1078" spans="1:32" s="31" customFormat="1" ht="13.5" customHeight="1" x14ac:dyDescent="0.25">
      <c r="A1078" s="55"/>
      <c r="B1078" s="56"/>
      <c r="C1078" s="56"/>
      <c r="D1078" s="57"/>
      <c r="E1078" s="57"/>
      <c r="F1078" s="59"/>
      <c r="G1078" s="55"/>
      <c r="H1078" s="55"/>
      <c r="I1078" s="55"/>
      <c r="J1078" s="55"/>
      <c r="K1078" s="55"/>
      <c r="L1078" s="55"/>
      <c r="M1078" s="55"/>
      <c r="N1078" s="55"/>
      <c r="O1078" s="55"/>
      <c r="P1078" s="55"/>
      <c r="Q1078" s="55"/>
      <c r="R1078" s="55"/>
      <c r="S1078" s="59"/>
      <c r="T1078" s="55"/>
      <c r="U1078" s="55"/>
      <c r="V1078" s="55"/>
      <c r="W1078" s="55"/>
      <c r="X1078" s="55"/>
      <c r="Y1078" s="55"/>
    </row>
    <row r="1079" spans="1:32" s="31" customFormat="1" ht="13.5" customHeight="1" x14ac:dyDescent="0.25">
      <c r="A1079" s="55"/>
      <c r="B1079" s="56"/>
      <c r="C1079" s="56"/>
      <c r="D1079" s="57"/>
      <c r="E1079" s="57"/>
      <c r="F1079" s="59"/>
      <c r="G1079" s="55"/>
      <c r="H1079" s="55"/>
      <c r="I1079" s="55"/>
      <c r="J1079" s="55"/>
      <c r="K1079" s="55"/>
      <c r="L1079" s="58"/>
      <c r="M1079" s="58"/>
      <c r="N1079" s="58"/>
      <c r="O1079" s="58"/>
      <c r="P1079" s="55"/>
      <c r="Q1079" s="55"/>
      <c r="R1079" s="55"/>
      <c r="S1079" s="55"/>
      <c r="T1079" s="59"/>
      <c r="U1079" s="55"/>
      <c r="V1079" s="59"/>
      <c r="W1079" s="59"/>
      <c r="X1079" s="55"/>
      <c r="Y1079" s="55"/>
    </row>
    <row r="1080" spans="1:32" s="31" customFormat="1" ht="13.5" customHeight="1" x14ac:dyDescent="0.25">
      <c r="A1080" s="55"/>
      <c r="B1080" s="56"/>
      <c r="C1080" s="56"/>
      <c r="D1080" s="57"/>
      <c r="E1080" s="57"/>
      <c r="F1080" s="59"/>
      <c r="G1080" s="55"/>
      <c r="H1080" s="55"/>
      <c r="I1080" s="55"/>
      <c r="J1080" s="55"/>
      <c r="K1080" s="55"/>
      <c r="L1080" s="55"/>
      <c r="M1080" s="55"/>
      <c r="N1080" s="55"/>
      <c r="O1080" s="55"/>
      <c r="P1080" s="55"/>
      <c r="Q1080" s="55"/>
      <c r="R1080" s="55"/>
      <c r="S1080" s="55"/>
      <c r="T1080" s="59"/>
      <c r="U1080" s="55"/>
      <c r="V1080" s="59"/>
      <c r="W1080" s="59"/>
      <c r="X1080" s="55"/>
      <c r="Y1080" s="55"/>
    </row>
    <row r="1081" spans="1:32" s="31" customFormat="1" ht="13.5" customHeight="1" x14ac:dyDescent="0.25">
      <c r="A1081" s="55"/>
      <c r="B1081" s="56"/>
      <c r="C1081" s="56"/>
      <c r="D1081" s="57"/>
      <c r="E1081" s="57"/>
      <c r="F1081" s="61"/>
      <c r="G1081" s="55"/>
      <c r="H1081" s="55"/>
      <c r="I1081" s="55"/>
      <c r="J1081" s="55"/>
      <c r="K1081" s="55"/>
      <c r="L1081" s="55"/>
      <c r="M1081" s="55"/>
      <c r="N1081" s="55"/>
      <c r="O1081" s="55"/>
      <c r="P1081" s="55"/>
      <c r="Q1081" s="55"/>
      <c r="R1081" s="55"/>
      <c r="S1081" s="55"/>
      <c r="T1081" s="55"/>
      <c r="U1081" s="55"/>
      <c r="V1081" s="55"/>
      <c r="W1081" s="55"/>
      <c r="X1081" s="55"/>
      <c r="Y1081" s="55"/>
    </row>
    <row r="1082" spans="1:32" s="31" customFormat="1" ht="13.5" customHeight="1" x14ac:dyDescent="0.25">
      <c r="A1082" s="55"/>
      <c r="B1082" s="56"/>
      <c r="C1082" s="56"/>
      <c r="D1082" s="57"/>
      <c r="E1082" s="57"/>
      <c r="F1082" s="55"/>
      <c r="G1082" s="55"/>
      <c r="H1082" s="55"/>
      <c r="I1082" s="55"/>
      <c r="J1082" s="55"/>
      <c r="K1082" s="55"/>
      <c r="L1082" s="58"/>
      <c r="M1082" s="58"/>
      <c r="N1082" s="58"/>
      <c r="O1082" s="58"/>
      <c r="P1082" s="55"/>
      <c r="Q1082" s="55"/>
      <c r="R1082" s="55"/>
      <c r="S1082" s="55"/>
      <c r="T1082" s="55"/>
      <c r="U1082" s="55"/>
      <c r="V1082" s="55"/>
      <c r="W1082" s="55"/>
      <c r="X1082" s="55"/>
      <c r="Y1082" s="55"/>
    </row>
    <row r="1083" spans="1:32" s="31" customFormat="1" ht="13.5" customHeight="1" x14ac:dyDescent="0.25">
      <c r="A1083" s="55"/>
      <c r="B1083" s="56"/>
      <c r="C1083" s="56"/>
      <c r="D1083" s="57"/>
      <c r="E1083" s="57"/>
      <c r="F1083" s="55"/>
      <c r="G1083" s="55"/>
      <c r="H1083" s="55"/>
      <c r="I1083" s="55"/>
      <c r="J1083" s="55"/>
      <c r="K1083" s="55"/>
      <c r="L1083" s="58"/>
      <c r="M1083" s="58"/>
      <c r="N1083" s="58"/>
      <c r="O1083" s="58"/>
      <c r="P1083" s="55"/>
      <c r="Q1083" s="55"/>
      <c r="R1083" s="55"/>
      <c r="S1083" s="55"/>
      <c r="T1083" s="55"/>
      <c r="U1083" s="55"/>
      <c r="V1083" s="55"/>
      <c r="W1083" s="55"/>
      <c r="X1083" s="55"/>
      <c r="Y1083" s="55"/>
    </row>
    <row r="1084" spans="1:32" s="31" customFormat="1" ht="13.5" customHeight="1" x14ac:dyDescent="0.25">
      <c r="A1084" s="55"/>
      <c r="B1084" s="56"/>
      <c r="C1084" s="56"/>
      <c r="D1084" s="57"/>
      <c r="E1084" s="57"/>
      <c r="F1084" s="55"/>
      <c r="G1084" s="55"/>
      <c r="H1084" s="55"/>
      <c r="I1084" s="60"/>
      <c r="J1084" s="55"/>
      <c r="K1084" s="55"/>
      <c r="L1084" s="55"/>
      <c r="M1084" s="55"/>
      <c r="N1084" s="55"/>
      <c r="O1084" s="55"/>
      <c r="P1084" s="55"/>
      <c r="Q1084" s="55"/>
      <c r="R1084" s="55"/>
      <c r="S1084" s="55"/>
      <c r="T1084" s="55"/>
      <c r="U1084" s="55"/>
      <c r="V1084" s="55"/>
      <c r="W1084" s="55"/>
      <c r="X1084" s="55"/>
      <c r="Y1084" s="55"/>
    </row>
    <row r="1085" spans="1:32" s="31" customFormat="1" ht="13.5" customHeight="1" x14ac:dyDescent="0.25">
      <c r="A1085" s="55"/>
      <c r="B1085" s="56"/>
      <c r="C1085" s="56"/>
      <c r="D1085" s="57"/>
      <c r="E1085" s="57"/>
      <c r="F1085" s="55"/>
      <c r="G1085" s="55"/>
      <c r="H1085" s="55"/>
      <c r="I1085" s="55"/>
      <c r="J1085" s="55"/>
      <c r="K1085" s="55"/>
      <c r="L1085" s="55"/>
      <c r="M1085" s="55"/>
      <c r="N1085" s="55"/>
      <c r="O1085" s="55"/>
      <c r="P1085" s="55"/>
      <c r="Q1085" s="55"/>
      <c r="R1085" s="55"/>
      <c r="S1085" s="55"/>
      <c r="T1085" s="55"/>
      <c r="U1085" s="55"/>
      <c r="V1085" s="55"/>
      <c r="W1085" s="55"/>
      <c r="X1085" s="55"/>
      <c r="Y1085" s="55"/>
    </row>
    <row r="1086" spans="1:32" s="31" customFormat="1" ht="13.5" customHeight="1" x14ac:dyDescent="0.25">
      <c r="A1086" s="55"/>
      <c r="B1086" s="56"/>
      <c r="C1086" s="56"/>
      <c r="D1086" s="57"/>
      <c r="E1086" s="57"/>
      <c r="F1086" s="55"/>
      <c r="G1086" s="55"/>
      <c r="H1086" s="55"/>
      <c r="I1086" s="55"/>
      <c r="J1086" s="55"/>
      <c r="K1086" s="55"/>
      <c r="L1086" s="58"/>
      <c r="M1086" s="58"/>
      <c r="N1086" s="58"/>
      <c r="O1086" s="58"/>
      <c r="P1086" s="55"/>
      <c r="Q1086" s="55"/>
      <c r="R1086" s="55"/>
      <c r="S1086" s="55"/>
      <c r="T1086" s="55"/>
      <c r="U1086" s="55"/>
      <c r="V1086" s="55"/>
      <c r="W1086" s="55"/>
      <c r="X1086" s="55"/>
      <c r="Y1086" s="55"/>
      <c r="AC1086" s="55"/>
      <c r="AD1086" s="55"/>
      <c r="AE1086" s="55"/>
      <c r="AF1086" s="55"/>
    </row>
    <row r="1087" spans="1:32" s="31" customFormat="1" ht="13.5" customHeight="1" x14ac:dyDescent="0.25">
      <c r="A1087" s="55"/>
      <c r="B1087" s="56"/>
      <c r="C1087" s="56"/>
      <c r="D1087" s="57"/>
      <c r="E1087" s="57"/>
      <c r="F1087" s="55"/>
      <c r="G1087" s="55"/>
      <c r="H1087" s="55"/>
      <c r="I1087" s="55"/>
      <c r="J1087" s="55"/>
      <c r="K1087" s="55"/>
      <c r="L1087" s="55"/>
      <c r="M1087" s="55"/>
      <c r="N1087" s="55"/>
      <c r="O1087" s="55"/>
      <c r="P1087" s="55"/>
      <c r="Q1087" s="55"/>
      <c r="R1087" s="55"/>
      <c r="S1087" s="55"/>
      <c r="T1087" s="55"/>
      <c r="U1087" s="55"/>
      <c r="V1087" s="55"/>
      <c r="W1087" s="55"/>
      <c r="X1087" s="55"/>
      <c r="Y1087" s="55"/>
      <c r="AC1087" s="55"/>
      <c r="AD1087" s="55"/>
      <c r="AE1087" s="55"/>
      <c r="AF1087" s="55"/>
    </row>
    <row r="1088" spans="1:32" s="31" customFormat="1" ht="13.5" customHeight="1" x14ac:dyDescent="0.25">
      <c r="A1088" s="55"/>
      <c r="B1088" s="56"/>
      <c r="C1088" s="56"/>
      <c r="D1088" s="57"/>
      <c r="E1088" s="57"/>
      <c r="F1088" s="55"/>
      <c r="G1088" s="55"/>
      <c r="H1088" s="55"/>
      <c r="I1088" s="55"/>
      <c r="J1088" s="55"/>
      <c r="K1088" s="55"/>
      <c r="L1088" s="55"/>
      <c r="M1088" s="55"/>
      <c r="N1088" s="55"/>
      <c r="O1088" s="55"/>
      <c r="P1088" s="55"/>
      <c r="Q1088" s="55"/>
      <c r="R1088" s="55"/>
      <c r="S1088" s="55"/>
      <c r="T1088" s="55"/>
      <c r="U1088" s="55"/>
      <c r="V1088" s="55"/>
      <c r="W1088" s="55"/>
      <c r="X1088" s="55"/>
      <c r="Y1088" s="59"/>
    </row>
    <row r="1089" spans="1:28" s="31" customFormat="1" ht="13.5" customHeight="1" x14ac:dyDescent="0.25">
      <c r="A1089" s="55"/>
      <c r="B1089" s="56"/>
      <c r="C1089" s="56"/>
      <c r="D1089" s="57"/>
      <c r="E1089" s="57"/>
      <c r="F1089" s="59"/>
      <c r="G1089" s="55"/>
      <c r="H1089" s="55"/>
      <c r="I1089" s="55"/>
      <c r="J1089" s="55"/>
      <c r="K1089" s="55"/>
      <c r="L1089" s="58"/>
      <c r="M1089" s="58"/>
      <c r="N1089" s="58"/>
      <c r="O1089" s="58"/>
      <c r="P1089" s="55"/>
      <c r="Q1089" s="55"/>
      <c r="R1089" s="55"/>
      <c r="S1089" s="59"/>
      <c r="T1089" s="55"/>
      <c r="U1089" s="55"/>
      <c r="V1089" s="55"/>
      <c r="W1089" s="55"/>
      <c r="X1089" s="55"/>
      <c r="Y1089" s="55"/>
    </row>
    <row r="1090" spans="1:28" s="31" customFormat="1" ht="13.5" customHeight="1" x14ac:dyDescent="0.25">
      <c r="A1090" s="55"/>
      <c r="B1090" s="56"/>
      <c r="C1090" s="56"/>
      <c r="D1090" s="57"/>
      <c r="E1090" s="57"/>
      <c r="F1090" s="59"/>
      <c r="G1090" s="55"/>
      <c r="H1090" s="55"/>
      <c r="I1090" s="55"/>
      <c r="J1090" s="55"/>
      <c r="K1090" s="55"/>
      <c r="L1090" s="55"/>
      <c r="M1090" s="55"/>
      <c r="N1090" s="55"/>
      <c r="O1090" s="55"/>
      <c r="P1090" s="55"/>
      <c r="Q1090" s="55"/>
      <c r="R1090" s="55"/>
      <c r="S1090" s="59"/>
      <c r="T1090" s="55"/>
      <c r="U1090" s="55"/>
      <c r="V1090" s="55"/>
      <c r="W1090" s="55"/>
      <c r="X1090" s="55"/>
      <c r="Y1090" s="55"/>
    </row>
    <row r="1091" spans="1:28" s="31" customFormat="1" ht="13.5" customHeight="1" x14ac:dyDescent="0.25">
      <c r="A1091" s="55"/>
      <c r="B1091" s="56"/>
      <c r="C1091" s="56"/>
      <c r="D1091" s="57"/>
      <c r="E1091" s="57"/>
      <c r="F1091" s="59"/>
      <c r="G1091" s="55"/>
      <c r="H1091" s="55"/>
      <c r="I1091" s="55"/>
      <c r="J1091" s="55"/>
      <c r="K1091" s="55"/>
      <c r="L1091" s="55"/>
      <c r="M1091" s="55"/>
      <c r="N1091" s="55"/>
      <c r="O1091" s="55"/>
      <c r="P1091" s="55"/>
      <c r="Q1091" s="55"/>
      <c r="R1091" s="55"/>
      <c r="S1091" s="55"/>
      <c r="T1091" s="59"/>
      <c r="U1091" s="59"/>
      <c r="V1091" s="59"/>
      <c r="W1091" s="59"/>
      <c r="X1091" s="59"/>
      <c r="Y1091" s="59"/>
    </row>
    <row r="1092" spans="1:28" s="31" customFormat="1" ht="13.5" customHeight="1" x14ac:dyDescent="0.25">
      <c r="A1092" s="55"/>
      <c r="B1092" s="56"/>
      <c r="C1092" s="56"/>
      <c r="D1092" s="57"/>
      <c r="E1092" s="57"/>
      <c r="F1092" s="59"/>
      <c r="G1092" s="55"/>
      <c r="H1092" s="55"/>
      <c r="I1092" s="55"/>
      <c r="J1092" s="55"/>
      <c r="K1092" s="55"/>
      <c r="L1092" s="55"/>
      <c r="M1092" s="55"/>
      <c r="N1092" s="55"/>
      <c r="O1092" s="55"/>
      <c r="P1092" s="55"/>
      <c r="Q1092" s="55"/>
      <c r="R1092" s="55"/>
      <c r="S1092" s="55"/>
      <c r="T1092" s="59"/>
      <c r="U1092" s="59"/>
      <c r="V1092" s="59"/>
      <c r="W1092" s="59"/>
      <c r="X1092" s="59"/>
      <c r="Y1092" s="59"/>
    </row>
    <row r="1093" spans="1:28" s="31" customFormat="1" ht="13.5" customHeight="1" x14ac:dyDescent="0.25">
      <c r="A1093" s="55"/>
      <c r="B1093" s="56"/>
      <c r="C1093" s="56"/>
      <c r="D1093" s="57"/>
      <c r="E1093" s="57"/>
      <c r="F1093" s="59"/>
      <c r="G1093" s="55"/>
      <c r="H1093" s="55"/>
      <c r="I1093" s="55"/>
      <c r="J1093" s="55"/>
      <c r="K1093" s="55"/>
      <c r="L1093" s="58"/>
      <c r="M1093" s="58"/>
      <c r="N1093" s="58"/>
      <c r="O1093" s="58"/>
      <c r="P1093" s="55"/>
      <c r="Q1093" s="55"/>
      <c r="R1093" s="55"/>
      <c r="S1093" s="55"/>
      <c r="T1093" s="59"/>
      <c r="U1093" s="55"/>
      <c r="V1093" s="59"/>
      <c r="W1093" s="59"/>
      <c r="X1093" s="55"/>
      <c r="Y1093" s="55"/>
      <c r="Z1093" s="55"/>
      <c r="AA1093" s="55"/>
      <c r="AB1093" s="55"/>
    </row>
    <row r="1094" spans="1:28" s="31" customFormat="1" ht="13.5" customHeight="1" x14ac:dyDescent="0.25">
      <c r="A1094" s="55"/>
      <c r="B1094" s="56"/>
      <c r="C1094" s="56"/>
      <c r="D1094" s="57"/>
      <c r="E1094" s="57"/>
      <c r="F1094" s="59"/>
      <c r="G1094" s="55"/>
      <c r="H1094" s="55"/>
      <c r="I1094" s="55"/>
      <c r="J1094" s="55"/>
      <c r="K1094" s="55"/>
      <c r="L1094" s="58"/>
      <c r="M1094" s="58"/>
      <c r="N1094" s="58"/>
      <c r="O1094" s="58"/>
      <c r="P1094" s="55"/>
      <c r="Q1094" s="55"/>
      <c r="R1094" s="55"/>
      <c r="S1094" s="55"/>
      <c r="T1094" s="59"/>
      <c r="U1094" s="55"/>
      <c r="V1094" s="59"/>
      <c r="W1094" s="59"/>
      <c r="X1094" s="55"/>
      <c r="Y1094" s="55"/>
      <c r="Z1094" s="55"/>
      <c r="AA1094" s="55"/>
      <c r="AB1094" s="55"/>
    </row>
    <row r="1095" spans="1:28" s="31" customFormat="1" ht="13.5" customHeight="1" x14ac:dyDescent="0.25">
      <c r="A1095" s="55"/>
      <c r="B1095" s="56"/>
      <c r="C1095" s="56"/>
      <c r="D1095" s="57"/>
      <c r="E1095" s="57"/>
      <c r="F1095" s="62"/>
      <c r="G1095" s="55"/>
      <c r="H1095" s="55"/>
      <c r="I1095" s="55"/>
      <c r="J1095" s="55"/>
      <c r="K1095" s="55"/>
      <c r="L1095" s="55"/>
      <c r="M1095" s="55"/>
      <c r="N1095" s="55"/>
      <c r="O1095" s="55"/>
      <c r="P1095" s="55"/>
      <c r="Q1095" s="55"/>
      <c r="R1095" s="55"/>
      <c r="S1095" s="59"/>
      <c r="T1095" s="59"/>
      <c r="U1095" s="60"/>
      <c r="V1095" s="55"/>
      <c r="W1095" s="59"/>
      <c r="X1095" s="59"/>
      <c r="Y1095" s="55"/>
    </row>
    <row r="1096" spans="1:28" s="31" customFormat="1" ht="13.5" customHeight="1" x14ac:dyDescent="0.25">
      <c r="A1096" s="55"/>
      <c r="B1096" s="56"/>
      <c r="C1096" s="56"/>
      <c r="D1096" s="57"/>
      <c r="E1096" s="57"/>
      <c r="F1096" s="59"/>
      <c r="G1096" s="55"/>
      <c r="H1096" s="55"/>
      <c r="I1096" s="55"/>
      <c r="J1096" s="55"/>
      <c r="K1096" s="55"/>
      <c r="L1096" s="55"/>
      <c r="M1096" s="55"/>
      <c r="N1096" s="55"/>
      <c r="O1096" s="55"/>
      <c r="P1096" s="55"/>
      <c r="Q1096" s="55"/>
      <c r="R1096" s="55"/>
      <c r="S1096" s="59"/>
      <c r="T1096" s="59"/>
      <c r="U1096" s="55"/>
      <c r="V1096" s="55"/>
      <c r="W1096" s="59"/>
      <c r="X1096" s="59"/>
      <c r="Y1096" s="55"/>
    </row>
    <row r="1097" spans="1:28" s="31" customFormat="1" ht="13.5" customHeight="1" x14ac:dyDescent="0.25">
      <c r="A1097" s="55"/>
      <c r="B1097" s="56"/>
      <c r="C1097" s="56"/>
      <c r="D1097" s="57"/>
      <c r="E1097" s="57"/>
      <c r="F1097" s="59"/>
      <c r="G1097" s="55"/>
      <c r="H1097" s="55"/>
      <c r="I1097" s="55"/>
      <c r="J1097" s="55"/>
      <c r="K1097" s="55"/>
      <c r="L1097" s="58"/>
      <c r="M1097" s="58"/>
      <c r="N1097" s="58"/>
      <c r="O1097" s="58"/>
      <c r="P1097" s="55"/>
      <c r="Q1097" s="55"/>
      <c r="R1097" s="55"/>
      <c r="S1097" s="59"/>
      <c r="T1097" s="59"/>
      <c r="U1097" s="55"/>
      <c r="V1097" s="59"/>
      <c r="W1097" s="59"/>
      <c r="X1097" s="59"/>
      <c r="Y1097" s="55"/>
    </row>
    <row r="1098" spans="1:28" s="31" customFormat="1" ht="13.5" customHeight="1" x14ac:dyDescent="0.25">
      <c r="A1098" s="55"/>
      <c r="B1098" s="56"/>
      <c r="C1098" s="56"/>
      <c r="D1098" s="57"/>
      <c r="E1098" s="57"/>
      <c r="F1098" s="59"/>
      <c r="G1098" s="55"/>
      <c r="H1098" s="55"/>
      <c r="I1098" s="55"/>
      <c r="J1098" s="55"/>
      <c r="K1098" s="55"/>
      <c r="L1098" s="55"/>
      <c r="M1098" s="55"/>
      <c r="N1098" s="55"/>
      <c r="O1098" s="55"/>
      <c r="P1098" s="55"/>
      <c r="Q1098" s="55"/>
      <c r="R1098" s="55"/>
      <c r="S1098" s="59"/>
      <c r="T1098" s="59"/>
      <c r="U1098" s="55"/>
      <c r="V1098" s="59"/>
      <c r="W1098" s="59"/>
      <c r="X1098" s="59"/>
      <c r="Y1098" s="55"/>
    </row>
    <row r="1099" spans="1:28" s="31" customFormat="1" ht="13.5" customHeight="1" x14ac:dyDescent="0.25">
      <c r="A1099" s="55"/>
      <c r="B1099" s="56"/>
      <c r="C1099" s="56"/>
      <c r="D1099" s="57"/>
      <c r="E1099" s="57"/>
      <c r="F1099" s="59"/>
      <c r="G1099" s="55"/>
      <c r="H1099" s="55"/>
      <c r="I1099" s="55"/>
      <c r="J1099" s="55"/>
      <c r="K1099" s="55"/>
      <c r="L1099" s="55"/>
      <c r="M1099" s="55"/>
      <c r="N1099" s="55"/>
      <c r="O1099" s="55"/>
      <c r="P1099" s="55"/>
      <c r="Q1099" s="55"/>
      <c r="R1099" s="55"/>
      <c r="S1099" s="55"/>
      <c r="T1099" s="59"/>
      <c r="U1099" s="59"/>
      <c r="V1099" s="55"/>
      <c r="W1099" s="59"/>
      <c r="X1099" s="59"/>
      <c r="Y1099" s="55"/>
    </row>
    <row r="1100" spans="1:28" s="31" customFormat="1" ht="13.5" customHeight="1" x14ac:dyDescent="0.25">
      <c r="A1100" s="55"/>
      <c r="B1100" s="56"/>
      <c r="C1100" s="56"/>
      <c r="D1100" s="57"/>
      <c r="E1100" s="57"/>
      <c r="F1100" s="59"/>
      <c r="G1100" s="55"/>
      <c r="H1100" s="55"/>
      <c r="I1100" s="60"/>
      <c r="J1100" s="55"/>
      <c r="K1100" s="55"/>
      <c r="L1100" s="55"/>
      <c r="M1100" s="55"/>
      <c r="N1100" s="55"/>
      <c r="O1100" s="55"/>
      <c r="P1100" s="55"/>
      <c r="Q1100" s="55"/>
      <c r="R1100" s="55"/>
      <c r="S1100" s="55"/>
      <c r="T1100" s="59"/>
      <c r="U1100" s="59"/>
      <c r="V1100" s="55"/>
      <c r="W1100" s="59"/>
      <c r="X1100" s="59"/>
      <c r="Y1100" s="55"/>
    </row>
    <row r="1101" spans="1:28" s="31" customFormat="1" ht="13.5" customHeight="1" x14ac:dyDescent="0.25">
      <c r="A1101" s="55"/>
      <c r="B1101" s="56"/>
      <c r="C1101" s="56"/>
      <c r="D1101" s="57"/>
      <c r="E1101" s="57"/>
      <c r="F1101" s="55"/>
      <c r="G1101" s="55"/>
      <c r="H1101" s="55"/>
      <c r="I1101" s="55"/>
      <c r="J1101" s="55"/>
      <c r="K1101" s="55"/>
      <c r="L1101" s="58"/>
      <c r="M1101" s="58"/>
      <c r="N1101" s="58"/>
      <c r="O1101" s="58"/>
      <c r="P1101" s="55"/>
      <c r="Q1101" s="55"/>
      <c r="R1101" s="55"/>
      <c r="S1101" s="59"/>
      <c r="T1101" s="59"/>
      <c r="U1101" s="55"/>
      <c r="V1101" s="59"/>
      <c r="W1101" s="59"/>
      <c r="X1101" s="59"/>
      <c r="Y1101" s="59"/>
    </row>
    <row r="1102" spans="1:28" s="31" customFormat="1" ht="13.5" customHeight="1" x14ac:dyDescent="0.25">
      <c r="A1102" s="55"/>
      <c r="B1102" s="56"/>
      <c r="C1102" s="56"/>
      <c r="D1102" s="57"/>
      <c r="E1102" s="57"/>
      <c r="F1102" s="55"/>
      <c r="G1102" s="55"/>
      <c r="H1102" s="55"/>
      <c r="I1102" s="55"/>
      <c r="J1102" s="55"/>
      <c r="K1102" s="55"/>
      <c r="L1102" s="55"/>
      <c r="M1102" s="55"/>
      <c r="N1102" s="55"/>
      <c r="O1102" s="55"/>
      <c r="P1102" s="55"/>
      <c r="Q1102" s="55"/>
      <c r="R1102" s="55"/>
      <c r="S1102" s="59"/>
      <c r="T1102" s="59"/>
      <c r="U1102" s="55"/>
      <c r="V1102" s="59"/>
      <c r="W1102" s="59"/>
      <c r="X1102" s="59"/>
      <c r="Y1102" s="59"/>
    </row>
    <row r="1103" spans="1:28" s="31" customFormat="1" ht="13.5" customHeight="1" x14ac:dyDescent="0.25">
      <c r="A1103" s="55"/>
      <c r="B1103" s="56"/>
      <c r="C1103" s="56"/>
      <c r="D1103" s="57"/>
      <c r="E1103" s="57"/>
      <c r="F1103" s="61"/>
      <c r="G1103" s="55"/>
      <c r="H1103" s="55"/>
      <c r="I1103" s="60"/>
      <c r="J1103" s="55"/>
      <c r="K1103" s="55"/>
      <c r="L1103" s="55"/>
      <c r="M1103" s="55"/>
      <c r="N1103" s="55"/>
      <c r="O1103" s="55"/>
      <c r="P1103" s="55"/>
      <c r="Q1103" s="55"/>
      <c r="R1103" s="55"/>
      <c r="S1103" s="59"/>
      <c r="T1103" s="59"/>
      <c r="U1103" s="55"/>
      <c r="V1103" s="59"/>
      <c r="W1103" s="59"/>
      <c r="X1103" s="59"/>
      <c r="Y1103" s="59"/>
    </row>
    <row r="1104" spans="1:28" s="31" customFormat="1" ht="13.5" customHeight="1" x14ac:dyDescent="0.25">
      <c r="A1104" s="55"/>
      <c r="B1104" s="56"/>
      <c r="C1104" s="56"/>
      <c r="D1104" s="57"/>
      <c r="E1104" s="57"/>
      <c r="F1104" s="55"/>
      <c r="G1104" s="55"/>
      <c r="H1104" s="55"/>
      <c r="I1104" s="60"/>
      <c r="J1104" s="55"/>
      <c r="K1104" s="55"/>
      <c r="L1104" s="58"/>
      <c r="M1104" s="58"/>
      <c r="N1104" s="58"/>
      <c r="O1104" s="58"/>
      <c r="P1104" s="55"/>
      <c r="Q1104" s="55"/>
      <c r="R1104" s="55"/>
      <c r="S1104" s="59"/>
      <c r="T1104" s="59"/>
      <c r="U1104" s="55"/>
      <c r="V1104" s="59"/>
      <c r="W1104" s="59"/>
      <c r="X1104" s="59"/>
      <c r="Y1104" s="59"/>
    </row>
    <row r="1105" spans="1:25" s="31" customFormat="1" ht="13.5" customHeight="1" x14ac:dyDescent="0.25">
      <c r="A1105" s="55"/>
      <c r="B1105" s="56"/>
      <c r="C1105" s="56"/>
      <c r="D1105" s="57"/>
      <c r="E1105" s="57"/>
      <c r="F1105" s="55"/>
      <c r="G1105" s="55"/>
      <c r="H1105" s="55"/>
      <c r="I1105" s="55"/>
      <c r="J1105" s="55"/>
      <c r="K1105" s="55"/>
      <c r="L1105" s="58"/>
      <c r="M1105" s="58"/>
      <c r="N1105" s="58"/>
      <c r="O1105" s="58"/>
      <c r="P1105" s="55"/>
      <c r="Q1105" s="55"/>
      <c r="R1105" s="55"/>
      <c r="S1105" s="55"/>
      <c r="T1105" s="55"/>
      <c r="U1105" s="55"/>
      <c r="V1105" s="55"/>
      <c r="W1105" s="55"/>
      <c r="X1105" s="55"/>
      <c r="Y1105" s="55"/>
    </row>
    <row r="1106" spans="1:25" s="31" customFormat="1" ht="13.5" customHeight="1" x14ac:dyDescent="0.25">
      <c r="A1106" s="55"/>
      <c r="B1106" s="56"/>
      <c r="C1106" s="56"/>
      <c r="D1106" s="57"/>
      <c r="E1106" s="57"/>
      <c r="F1106" s="55"/>
      <c r="G1106" s="55"/>
      <c r="H1106" s="55"/>
      <c r="I1106" s="55"/>
      <c r="J1106" s="55"/>
      <c r="K1106" s="55"/>
      <c r="L1106" s="58"/>
      <c r="M1106" s="58"/>
      <c r="N1106" s="58"/>
      <c r="O1106" s="58"/>
      <c r="P1106" s="55"/>
      <c r="Q1106" s="55"/>
      <c r="R1106" s="55"/>
      <c r="S1106" s="55"/>
      <c r="T1106" s="55"/>
      <c r="U1106" s="55"/>
      <c r="V1106" s="55"/>
      <c r="W1106" s="55"/>
      <c r="X1106" s="55"/>
      <c r="Y1106" s="55"/>
    </row>
    <row r="1107" spans="1:25" s="31" customFormat="1" ht="13.5" customHeight="1" x14ac:dyDescent="0.25">
      <c r="A1107" s="55"/>
      <c r="B1107" s="56"/>
      <c r="C1107" s="56"/>
      <c r="D1107" s="57"/>
      <c r="E1107" s="57"/>
      <c r="F1107" s="55"/>
      <c r="G1107" s="55"/>
      <c r="H1107" s="55"/>
      <c r="I1107" s="60"/>
      <c r="J1107" s="55"/>
      <c r="K1107" s="55"/>
      <c r="L1107" s="55"/>
      <c r="M1107" s="55"/>
      <c r="N1107" s="55"/>
      <c r="O1107" s="55"/>
      <c r="P1107" s="55"/>
      <c r="Q1107" s="55"/>
      <c r="R1107" s="55"/>
      <c r="S1107" s="55"/>
      <c r="T1107" s="55"/>
      <c r="U1107" s="55"/>
      <c r="V1107" s="55"/>
      <c r="W1107" s="55"/>
      <c r="X1107" s="55"/>
      <c r="Y1107" s="55"/>
    </row>
    <row r="1108" spans="1:25" s="31" customFormat="1" ht="13.5" customHeight="1" x14ac:dyDescent="0.25">
      <c r="A1108" s="55"/>
      <c r="B1108" s="56"/>
      <c r="C1108" s="56"/>
      <c r="D1108" s="57"/>
      <c r="E1108" s="57"/>
      <c r="F1108" s="55"/>
      <c r="G1108" s="55"/>
      <c r="H1108" s="55"/>
      <c r="I1108" s="55"/>
      <c r="J1108" s="55"/>
      <c r="K1108" s="55"/>
      <c r="L1108" s="58"/>
      <c r="M1108" s="58"/>
      <c r="N1108" s="58"/>
      <c r="O1108" s="58"/>
      <c r="P1108" s="55"/>
      <c r="Q1108" s="55"/>
      <c r="R1108" s="55"/>
      <c r="S1108" s="55"/>
      <c r="T1108" s="55"/>
      <c r="U1108" s="55"/>
      <c r="V1108" s="55"/>
      <c r="W1108" s="55"/>
      <c r="X1108" s="55"/>
      <c r="Y1108" s="55"/>
    </row>
    <row r="1109" spans="1:25" s="31" customFormat="1" ht="13.5" customHeight="1" x14ac:dyDescent="0.25">
      <c r="A1109" s="55"/>
      <c r="B1109" s="56"/>
      <c r="C1109" s="56"/>
      <c r="D1109" s="57"/>
      <c r="E1109" s="57"/>
      <c r="F1109" s="55"/>
      <c r="G1109" s="55"/>
      <c r="H1109" s="55"/>
      <c r="I1109" s="55"/>
      <c r="J1109" s="55"/>
      <c r="K1109" s="55"/>
      <c r="L1109" s="55"/>
      <c r="M1109" s="55"/>
      <c r="N1109" s="55"/>
      <c r="O1109" s="55"/>
      <c r="P1109" s="55"/>
      <c r="Q1109" s="55"/>
      <c r="R1109" s="55"/>
      <c r="S1109" s="55"/>
      <c r="T1109" s="55"/>
      <c r="U1109" s="55"/>
      <c r="V1109" s="55"/>
      <c r="W1109" s="55"/>
      <c r="X1109" s="55"/>
      <c r="Y1109" s="55"/>
    </row>
    <row r="1110" spans="1:25" s="31" customFormat="1" ht="13.5" customHeight="1" x14ac:dyDescent="0.25">
      <c r="A1110" s="55"/>
      <c r="B1110" s="56"/>
      <c r="C1110" s="56"/>
      <c r="D1110" s="57"/>
      <c r="E1110" s="57"/>
      <c r="F1110" s="55"/>
      <c r="G1110" s="55"/>
      <c r="H1110" s="55"/>
      <c r="I1110" s="55"/>
      <c r="J1110" s="55"/>
      <c r="K1110" s="55"/>
      <c r="L1110" s="55"/>
      <c r="M1110" s="55"/>
      <c r="N1110" s="55"/>
      <c r="O1110" s="55"/>
      <c r="P1110" s="55"/>
      <c r="Q1110" s="55"/>
      <c r="R1110" s="55"/>
      <c r="S1110" s="55"/>
      <c r="T1110" s="55"/>
      <c r="U1110" s="55"/>
      <c r="V1110" s="55"/>
      <c r="W1110" s="55"/>
      <c r="X1110" s="55"/>
      <c r="Y1110" s="55"/>
    </row>
    <row r="1111" spans="1:25" s="31" customFormat="1" ht="13.5" customHeight="1" x14ac:dyDescent="0.25">
      <c r="A1111" s="55"/>
      <c r="B1111" s="56"/>
      <c r="C1111" s="56"/>
      <c r="D1111" s="57"/>
      <c r="E1111" s="57"/>
      <c r="F1111" s="55"/>
      <c r="G1111" s="55"/>
      <c r="H1111" s="55"/>
      <c r="I1111" s="55"/>
      <c r="J1111" s="55"/>
      <c r="K1111" s="55"/>
      <c r="L1111" s="58"/>
      <c r="M1111" s="58"/>
      <c r="N1111" s="58"/>
      <c r="O1111" s="58"/>
      <c r="P1111" s="55"/>
      <c r="Q1111" s="55"/>
      <c r="R1111" s="55"/>
      <c r="S1111" s="55"/>
      <c r="T1111" s="55"/>
      <c r="U1111" s="55"/>
      <c r="V1111" s="55"/>
      <c r="W1111" s="55"/>
      <c r="X1111" s="55"/>
      <c r="Y1111" s="55"/>
    </row>
    <row r="1112" spans="1:25" s="31" customFormat="1" ht="13.5" customHeight="1" x14ac:dyDescent="0.25">
      <c r="A1112" s="55"/>
      <c r="B1112" s="56"/>
      <c r="C1112" s="56"/>
      <c r="D1112" s="57"/>
      <c r="E1112" s="57"/>
      <c r="F1112" s="55"/>
      <c r="G1112" s="55"/>
      <c r="H1112" s="55"/>
      <c r="I1112" s="55"/>
      <c r="J1112" s="55"/>
      <c r="K1112" s="55"/>
      <c r="L1112" s="58"/>
      <c r="M1112" s="58"/>
      <c r="N1112" s="58"/>
      <c r="O1112" s="58"/>
      <c r="P1112" s="55"/>
      <c r="Q1112" s="55"/>
      <c r="R1112" s="55"/>
      <c r="S1112" s="55"/>
      <c r="T1112" s="55"/>
      <c r="U1112" s="55"/>
      <c r="V1112" s="55"/>
      <c r="W1112" s="55"/>
      <c r="X1112" s="55"/>
      <c r="Y1112" s="55"/>
    </row>
    <row r="1113" spans="1:25" s="31" customFormat="1" ht="13.5" customHeight="1" x14ac:dyDescent="0.25">
      <c r="A1113" s="55"/>
      <c r="B1113" s="56"/>
      <c r="C1113" s="56"/>
      <c r="D1113" s="57"/>
      <c r="E1113" s="57"/>
      <c r="F1113" s="55"/>
      <c r="G1113" s="55"/>
      <c r="H1113" s="55"/>
      <c r="I1113" s="55"/>
      <c r="J1113" s="55"/>
      <c r="K1113" s="55"/>
      <c r="L1113" s="58"/>
      <c r="M1113" s="58"/>
      <c r="N1113" s="58"/>
      <c r="O1113" s="58"/>
      <c r="P1113" s="55"/>
      <c r="Q1113" s="55"/>
      <c r="R1113" s="55"/>
      <c r="S1113" s="55"/>
      <c r="T1113" s="55"/>
      <c r="U1113" s="60"/>
      <c r="V1113" s="55"/>
      <c r="W1113" s="55"/>
      <c r="X1113" s="55"/>
      <c r="Y1113" s="55"/>
    </row>
    <row r="1114" spans="1:25" s="31" customFormat="1" ht="13.5" customHeight="1" x14ac:dyDescent="0.25">
      <c r="A1114" s="55"/>
      <c r="B1114" s="56"/>
      <c r="C1114" s="56"/>
      <c r="D1114" s="57"/>
      <c r="E1114" s="57"/>
      <c r="F1114" s="55"/>
      <c r="G1114" s="55"/>
      <c r="H1114" s="55"/>
      <c r="I1114" s="55"/>
      <c r="J1114" s="55"/>
      <c r="K1114" s="55"/>
      <c r="L1114" s="58"/>
      <c r="M1114" s="58"/>
      <c r="N1114" s="58"/>
      <c r="O1114" s="58"/>
      <c r="P1114" s="55"/>
      <c r="Q1114" s="55"/>
      <c r="R1114" s="55"/>
      <c r="S1114" s="55"/>
      <c r="T1114" s="55"/>
      <c r="U1114" s="55"/>
      <c r="V1114" s="55"/>
      <c r="W1114" s="55"/>
      <c r="X1114" s="55"/>
      <c r="Y1114" s="55"/>
    </row>
    <row r="1115" spans="1:25" s="31" customFormat="1" ht="13.5" customHeight="1" x14ac:dyDescent="0.25">
      <c r="A1115" s="55"/>
      <c r="B1115" s="56"/>
      <c r="C1115" s="56"/>
      <c r="D1115" s="57"/>
      <c r="E1115" s="57"/>
      <c r="F1115" s="59"/>
      <c r="G1115" s="55"/>
      <c r="H1115" s="55"/>
      <c r="I1115" s="55"/>
      <c r="J1115" s="55"/>
      <c r="K1115" s="55"/>
      <c r="L1115" s="58"/>
      <c r="M1115" s="58"/>
      <c r="N1115" s="58"/>
      <c r="O1115" s="58"/>
      <c r="P1115" s="55"/>
      <c r="Q1115" s="55"/>
      <c r="R1115" s="55"/>
      <c r="S1115" s="59"/>
      <c r="T1115" s="55"/>
      <c r="U1115" s="55"/>
      <c r="V1115" s="55"/>
      <c r="W1115" s="55"/>
      <c r="X1115" s="55"/>
      <c r="Y1115" s="55"/>
    </row>
    <row r="1116" spans="1:25" s="31" customFormat="1" ht="13.5" customHeight="1" x14ac:dyDescent="0.25">
      <c r="A1116" s="55"/>
      <c r="B1116" s="56"/>
      <c r="C1116" s="56"/>
      <c r="D1116" s="57"/>
      <c r="E1116" s="57"/>
      <c r="F1116" s="59"/>
      <c r="G1116" s="55"/>
      <c r="H1116" s="55"/>
      <c r="I1116" s="55"/>
      <c r="J1116" s="55"/>
      <c r="K1116" s="55"/>
      <c r="L1116" s="55"/>
      <c r="M1116" s="55"/>
      <c r="N1116" s="55"/>
      <c r="O1116" s="55"/>
      <c r="P1116" s="55"/>
      <c r="Q1116" s="55"/>
      <c r="R1116" s="55"/>
      <c r="S1116" s="59"/>
      <c r="T1116" s="55"/>
      <c r="U1116" s="55"/>
      <c r="V1116" s="55"/>
      <c r="W1116" s="55"/>
      <c r="X1116" s="55"/>
      <c r="Y1116" s="55"/>
    </row>
    <row r="1117" spans="1:25" s="31" customFormat="1" ht="13.5" customHeight="1" x14ac:dyDescent="0.25">
      <c r="A1117" s="55"/>
      <c r="B1117" s="56"/>
      <c r="C1117" s="56"/>
      <c r="D1117" s="57"/>
      <c r="E1117" s="57"/>
      <c r="F1117" s="59"/>
      <c r="G1117" s="55"/>
      <c r="H1117" s="55"/>
      <c r="I1117" s="55"/>
      <c r="J1117" s="55"/>
      <c r="K1117" s="55"/>
      <c r="L1117" s="58"/>
      <c r="M1117" s="58"/>
      <c r="N1117" s="58"/>
      <c r="O1117" s="58"/>
      <c r="P1117" s="55"/>
      <c r="Q1117" s="55"/>
      <c r="R1117" s="55"/>
      <c r="S1117" s="59"/>
      <c r="T1117" s="55"/>
      <c r="U1117" s="55"/>
      <c r="V1117" s="55"/>
      <c r="W1117" s="55"/>
      <c r="X1117" s="55"/>
      <c r="Y1117" s="55"/>
    </row>
    <row r="1118" spans="1:25" s="31" customFormat="1" ht="13.5" customHeight="1" x14ac:dyDescent="0.25">
      <c r="A1118" s="55"/>
      <c r="B1118" s="56"/>
      <c r="C1118" s="56"/>
      <c r="D1118" s="57"/>
      <c r="E1118" s="57"/>
      <c r="F1118" s="59"/>
      <c r="G1118" s="55"/>
      <c r="H1118" s="55"/>
      <c r="I1118" s="55"/>
      <c r="J1118" s="55"/>
      <c r="K1118" s="55"/>
      <c r="L1118" s="55"/>
      <c r="M1118" s="55"/>
      <c r="N1118" s="55"/>
      <c r="O1118" s="55"/>
      <c r="P1118" s="55"/>
      <c r="Q1118" s="55"/>
      <c r="R1118" s="55"/>
      <c r="S1118" s="59"/>
      <c r="T1118" s="55"/>
      <c r="U1118" s="55"/>
      <c r="V1118" s="55"/>
      <c r="W1118" s="55"/>
      <c r="X1118" s="55"/>
      <c r="Y1118" s="55"/>
    </row>
    <row r="1119" spans="1:25" s="31" customFormat="1" ht="13.5" customHeight="1" x14ac:dyDescent="0.25">
      <c r="A1119" s="55"/>
      <c r="B1119" s="56"/>
      <c r="C1119" s="56"/>
      <c r="D1119" s="57"/>
      <c r="E1119" s="57"/>
      <c r="F1119" s="59"/>
      <c r="G1119" s="55"/>
      <c r="H1119" s="55"/>
      <c r="I1119" s="55"/>
      <c r="J1119" s="55"/>
      <c r="K1119" s="55"/>
      <c r="L1119" s="58"/>
      <c r="M1119" s="58"/>
      <c r="N1119" s="58"/>
      <c r="O1119" s="58"/>
      <c r="P1119" s="55"/>
      <c r="Q1119" s="55"/>
      <c r="R1119" s="55"/>
      <c r="S1119" s="55"/>
      <c r="T1119" s="59"/>
      <c r="U1119" s="55"/>
      <c r="V1119" s="59"/>
      <c r="W1119" s="59"/>
      <c r="X1119" s="55"/>
      <c r="Y1119" s="55"/>
    </row>
    <row r="1120" spans="1:25" s="31" customFormat="1" ht="13.5" customHeight="1" x14ac:dyDescent="0.25">
      <c r="A1120" s="55"/>
      <c r="B1120" s="56"/>
      <c r="C1120" s="56"/>
      <c r="D1120" s="57"/>
      <c r="E1120" s="57"/>
      <c r="F1120" s="59"/>
      <c r="G1120" s="55"/>
      <c r="H1120" s="55"/>
      <c r="I1120" s="55"/>
      <c r="J1120" s="55"/>
      <c r="K1120" s="55"/>
      <c r="L1120" s="55"/>
      <c r="M1120" s="55"/>
      <c r="N1120" s="55"/>
      <c r="O1120" s="55"/>
      <c r="P1120" s="55"/>
      <c r="Q1120" s="55"/>
      <c r="R1120" s="55"/>
      <c r="S1120" s="55"/>
      <c r="T1120" s="59"/>
      <c r="U1120" s="55"/>
      <c r="V1120" s="59"/>
      <c r="W1120" s="59"/>
      <c r="X1120" s="55"/>
      <c r="Y1120" s="55"/>
    </row>
    <row r="1121" spans="1:25" s="31" customFormat="1" ht="13.5" customHeight="1" x14ac:dyDescent="0.25">
      <c r="A1121" s="55"/>
      <c r="B1121" s="56"/>
      <c r="C1121" s="56"/>
      <c r="D1121" s="57"/>
      <c r="E1121" s="57"/>
      <c r="F1121" s="61"/>
      <c r="G1121" s="55"/>
      <c r="H1121" s="55"/>
      <c r="I1121" s="55"/>
      <c r="J1121" s="55"/>
      <c r="K1121" s="55"/>
      <c r="L1121" s="55"/>
      <c r="M1121" s="55"/>
      <c r="N1121" s="55"/>
      <c r="O1121" s="55"/>
      <c r="P1121" s="55"/>
      <c r="Q1121" s="55"/>
      <c r="R1121" s="55"/>
      <c r="S1121" s="55"/>
      <c r="T1121" s="55"/>
      <c r="U1121" s="55"/>
      <c r="V1121" s="55"/>
      <c r="W1121" s="55"/>
      <c r="X1121" s="55"/>
      <c r="Y1121" s="55"/>
    </row>
    <row r="1122" spans="1:25" s="31" customFormat="1" ht="13.5" customHeight="1" x14ac:dyDescent="0.25">
      <c r="A1122" s="55"/>
      <c r="B1122" s="56"/>
      <c r="C1122" s="56"/>
      <c r="D1122" s="57"/>
      <c r="E1122" s="57"/>
      <c r="F1122" s="55"/>
      <c r="G1122" s="55"/>
      <c r="H1122" s="55"/>
      <c r="I1122" s="55"/>
      <c r="J1122" s="55"/>
      <c r="K1122" s="55"/>
      <c r="L1122" s="58"/>
      <c r="M1122" s="58"/>
      <c r="N1122" s="58"/>
      <c r="O1122" s="58"/>
      <c r="P1122" s="55"/>
      <c r="Q1122" s="55"/>
      <c r="R1122" s="55"/>
      <c r="S1122" s="55"/>
      <c r="T1122" s="55"/>
      <c r="U1122" s="55"/>
      <c r="V1122" s="55"/>
      <c r="W1122" s="55"/>
      <c r="X1122" s="55"/>
      <c r="Y1122" s="55"/>
    </row>
    <row r="1123" spans="1:25" s="31" customFormat="1" ht="13.5" customHeight="1" x14ac:dyDescent="0.25">
      <c r="A1123" s="55"/>
      <c r="B1123" s="56"/>
      <c r="C1123" s="56"/>
      <c r="D1123" s="57"/>
      <c r="E1123" s="57"/>
      <c r="F1123" s="55"/>
      <c r="G1123" s="55"/>
      <c r="H1123" s="55"/>
      <c r="I1123" s="55"/>
      <c r="J1123" s="55"/>
      <c r="K1123" s="55"/>
      <c r="L1123" s="58"/>
      <c r="M1123" s="58"/>
      <c r="N1123" s="58"/>
      <c r="O1123" s="58"/>
      <c r="P1123" s="55"/>
      <c r="Q1123" s="55"/>
      <c r="R1123" s="55"/>
      <c r="S1123" s="55"/>
      <c r="T1123" s="55"/>
      <c r="U1123" s="55"/>
      <c r="V1123" s="55"/>
      <c r="W1123" s="55"/>
      <c r="X1123" s="55"/>
      <c r="Y1123" s="55"/>
    </row>
    <row r="1124" spans="1:25" s="31" customFormat="1" ht="13.5" customHeight="1" x14ac:dyDescent="0.25">
      <c r="A1124" s="55"/>
      <c r="B1124" s="56"/>
      <c r="C1124" s="56"/>
      <c r="D1124" s="57"/>
      <c r="E1124" s="57"/>
      <c r="F1124" s="55"/>
      <c r="G1124" s="55"/>
      <c r="H1124" s="55"/>
      <c r="I1124" s="55"/>
      <c r="J1124" s="55"/>
      <c r="K1124" s="55"/>
      <c r="L1124" s="55"/>
      <c r="M1124" s="55"/>
      <c r="N1124" s="55"/>
      <c r="O1124" s="55"/>
      <c r="P1124" s="55"/>
      <c r="Q1124" s="55"/>
      <c r="R1124" s="55"/>
      <c r="S1124" s="55"/>
      <c r="T1124" s="55"/>
      <c r="U1124" s="55"/>
      <c r="V1124" s="55"/>
      <c r="W1124" s="55"/>
      <c r="X1124" s="55"/>
      <c r="Y1124" s="55"/>
    </row>
    <row r="1125" spans="1:25" s="31" customFormat="1" ht="13.5" customHeight="1" x14ac:dyDescent="0.25">
      <c r="A1125" s="55"/>
      <c r="B1125" s="56"/>
      <c r="C1125" s="56"/>
      <c r="D1125" s="57"/>
      <c r="E1125" s="57"/>
      <c r="F1125" s="55"/>
      <c r="G1125" s="55"/>
      <c r="H1125" s="55"/>
      <c r="I1125" s="55"/>
      <c r="J1125" s="55"/>
      <c r="K1125" s="55"/>
      <c r="L1125" s="55"/>
      <c r="M1125" s="55"/>
      <c r="N1125" s="55"/>
      <c r="O1125" s="55"/>
      <c r="P1125" s="55"/>
      <c r="Q1125" s="55"/>
      <c r="R1125" s="55"/>
      <c r="S1125" s="55"/>
      <c r="T1125" s="55"/>
      <c r="U1125" s="55"/>
      <c r="V1125" s="55"/>
      <c r="W1125" s="55"/>
      <c r="X1125" s="55"/>
      <c r="Y1125" s="55"/>
    </row>
    <row r="1126" spans="1:25" s="31" customFormat="1" ht="13.5" customHeight="1" x14ac:dyDescent="0.25">
      <c r="A1126" s="55"/>
      <c r="B1126" s="56"/>
      <c r="C1126" s="56"/>
      <c r="D1126" s="57"/>
      <c r="E1126" s="57"/>
      <c r="F1126" s="55"/>
      <c r="G1126" s="55"/>
      <c r="H1126" s="55"/>
      <c r="I1126" s="60"/>
      <c r="J1126" s="55"/>
      <c r="K1126" s="55"/>
      <c r="L1126" s="58"/>
      <c r="M1126" s="58"/>
      <c r="N1126" s="58"/>
      <c r="O1126" s="58"/>
      <c r="P1126" s="55"/>
      <c r="Q1126" s="55"/>
      <c r="R1126" s="55"/>
      <c r="S1126" s="55"/>
      <c r="T1126" s="55"/>
      <c r="U1126" s="55"/>
      <c r="V1126" s="55"/>
      <c r="W1126" s="55"/>
      <c r="X1126" s="55"/>
      <c r="Y1126" s="55"/>
    </row>
    <row r="1127" spans="1:25" s="31" customFormat="1" ht="13.5" customHeight="1" x14ac:dyDescent="0.25">
      <c r="A1127" s="55"/>
      <c r="B1127" s="56"/>
      <c r="C1127" s="56"/>
      <c r="D1127" s="57"/>
      <c r="E1127" s="57"/>
      <c r="F1127" s="55"/>
      <c r="G1127" s="55"/>
      <c r="H1127" s="55"/>
      <c r="I1127" s="55"/>
      <c r="J1127" s="55"/>
      <c r="K1127" s="55"/>
      <c r="L1127" s="55"/>
      <c r="M1127" s="55"/>
      <c r="N1127" s="55"/>
      <c r="O1127" s="55"/>
      <c r="P1127" s="55"/>
      <c r="Q1127" s="55"/>
      <c r="R1127" s="55"/>
      <c r="S1127" s="55"/>
      <c r="T1127" s="55"/>
      <c r="U1127" s="55"/>
      <c r="V1127" s="55"/>
      <c r="W1127" s="55"/>
      <c r="X1127" s="55"/>
      <c r="Y1127" s="55"/>
    </row>
    <row r="1128" spans="1:25" s="31" customFormat="1" ht="13.5" customHeight="1" x14ac:dyDescent="0.25">
      <c r="A1128" s="55"/>
      <c r="B1128" s="56"/>
      <c r="C1128" s="56"/>
      <c r="D1128" s="57"/>
      <c r="E1128" s="57"/>
      <c r="F1128" s="55"/>
      <c r="G1128" s="55"/>
      <c r="H1128" s="55"/>
      <c r="I1128" s="55"/>
      <c r="J1128" s="55"/>
      <c r="K1128" s="55"/>
      <c r="L1128" s="55"/>
      <c r="M1128" s="55"/>
      <c r="N1128" s="55"/>
      <c r="O1128" s="55"/>
      <c r="P1128" s="55"/>
      <c r="Q1128" s="55"/>
      <c r="R1128" s="55"/>
      <c r="S1128" s="55"/>
      <c r="T1128" s="55"/>
      <c r="U1128" s="55"/>
      <c r="V1128" s="55"/>
      <c r="W1128" s="55"/>
      <c r="X1128" s="55"/>
      <c r="Y1128" s="59"/>
    </row>
    <row r="1129" spans="1:25" s="31" customFormat="1" ht="13.5" customHeight="1" x14ac:dyDescent="0.25">
      <c r="A1129" s="55"/>
      <c r="B1129" s="56"/>
      <c r="C1129" s="56"/>
      <c r="D1129" s="57"/>
      <c r="E1129" s="57"/>
      <c r="F1129" s="59"/>
      <c r="G1129" s="55"/>
      <c r="H1129" s="55"/>
      <c r="I1129" s="55"/>
      <c r="J1129" s="55"/>
      <c r="K1129" s="55"/>
      <c r="L1129" s="58"/>
      <c r="M1129" s="58"/>
      <c r="N1129" s="58"/>
      <c r="O1129" s="58"/>
      <c r="P1129" s="55"/>
      <c r="Q1129" s="55"/>
      <c r="R1129" s="55"/>
      <c r="S1129" s="59"/>
      <c r="T1129" s="55"/>
      <c r="U1129" s="55"/>
      <c r="V1129" s="55"/>
      <c r="W1129" s="55"/>
      <c r="X1129" s="55"/>
      <c r="Y1129" s="55"/>
    </row>
    <row r="1130" spans="1:25" s="31" customFormat="1" ht="13.5" customHeight="1" x14ac:dyDescent="0.25">
      <c r="A1130" s="55"/>
      <c r="B1130" s="56"/>
      <c r="C1130" s="56"/>
      <c r="D1130" s="57"/>
      <c r="E1130" s="57"/>
      <c r="F1130" s="59"/>
      <c r="G1130" s="55"/>
      <c r="H1130" s="55"/>
      <c r="I1130" s="55"/>
      <c r="J1130" s="55"/>
      <c r="K1130" s="55"/>
      <c r="L1130" s="55"/>
      <c r="M1130" s="55"/>
      <c r="N1130" s="55"/>
      <c r="O1130" s="55"/>
      <c r="P1130" s="55"/>
      <c r="Q1130" s="55"/>
      <c r="R1130" s="55"/>
      <c r="S1130" s="59"/>
      <c r="T1130" s="55"/>
      <c r="U1130" s="55"/>
      <c r="V1130" s="55"/>
      <c r="W1130" s="55"/>
      <c r="X1130" s="55"/>
      <c r="Y1130" s="55"/>
    </row>
    <row r="1131" spans="1:25" s="31" customFormat="1" ht="13.5" customHeight="1" x14ac:dyDescent="0.25">
      <c r="A1131" s="55"/>
      <c r="B1131" s="56"/>
      <c r="C1131" s="56"/>
      <c r="D1131" s="57"/>
      <c r="E1131" s="57"/>
      <c r="F1131" s="59"/>
      <c r="G1131" s="55"/>
      <c r="H1131" s="55"/>
      <c r="I1131" s="55"/>
      <c r="J1131" s="55"/>
      <c r="K1131" s="55"/>
      <c r="L1131" s="55"/>
      <c r="M1131" s="55"/>
      <c r="N1131" s="55"/>
      <c r="O1131" s="55"/>
      <c r="P1131" s="55"/>
      <c r="Q1131" s="55"/>
      <c r="R1131" s="55"/>
      <c r="S1131" s="55"/>
      <c r="T1131" s="59"/>
      <c r="U1131" s="59"/>
      <c r="V1131" s="59"/>
      <c r="W1131" s="59"/>
      <c r="X1131" s="59"/>
      <c r="Y1131" s="59"/>
    </row>
    <row r="1132" spans="1:25" s="31" customFormat="1" ht="13.5" customHeight="1" x14ac:dyDescent="0.25">
      <c r="A1132" s="55"/>
      <c r="B1132" s="56"/>
      <c r="C1132" s="56"/>
      <c r="D1132" s="57"/>
      <c r="E1132" s="57"/>
      <c r="F1132" s="59"/>
      <c r="G1132" s="55"/>
      <c r="H1132" s="55"/>
      <c r="I1132" s="55"/>
      <c r="J1132" s="55"/>
      <c r="K1132" s="55"/>
      <c r="L1132" s="55"/>
      <c r="M1132" s="55"/>
      <c r="N1132" s="55"/>
      <c r="O1132" s="55"/>
      <c r="P1132" s="55"/>
      <c r="Q1132" s="55"/>
      <c r="R1132" s="55"/>
      <c r="S1132" s="55"/>
      <c r="T1132" s="59"/>
      <c r="U1132" s="59"/>
      <c r="V1132" s="59"/>
      <c r="W1132" s="59"/>
      <c r="X1132" s="59"/>
      <c r="Y1132" s="59"/>
    </row>
    <row r="1133" spans="1:25" s="31" customFormat="1" ht="13.5" customHeight="1" x14ac:dyDescent="0.25">
      <c r="A1133" s="55"/>
      <c r="B1133" s="56"/>
      <c r="C1133" s="56"/>
      <c r="D1133" s="57"/>
      <c r="E1133" s="57"/>
      <c r="F1133" s="59"/>
      <c r="G1133" s="55"/>
      <c r="H1133" s="55"/>
      <c r="I1133" s="55"/>
      <c r="J1133" s="55"/>
      <c r="K1133" s="55"/>
      <c r="L1133" s="58"/>
      <c r="M1133" s="58"/>
      <c r="N1133" s="58"/>
      <c r="O1133" s="58"/>
      <c r="P1133" s="55"/>
      <c r="Q1133" s="55"/>
      <c r="R1133" s="55"/>
      <c r="S1133" s="55"/>
      <c r="T1133" s="59"/>
      <c r="U1133" s="55"/>
      <c r="V1133" s="59"/>
      <c r="W1133" s="59"/>
      <c r="X1133" s="55"/>
      <c r="Y1133" s="55"/>
    </row>
    <row r="1134" spans="1:25" s="31" customFormat="1" ht="13.5" customHeight="1" x14ac:dyDescent="0.25">
      <c r="A1134" s="55"/>
      <c r="B1134" s="56"/>
      <c r="C1134" s="56"/>
      <c r="D1134" s="57"/>
      <c r="E1134" s="57"/>
      <c r="F1134" s="59"/>
      <c r="G1134" s="55"/>
      <c r="H1134" s="55"/>
      <c r="I1134" s="55"/>
      <c r="J1134" s="55"/>
      <c r="K1134" s="55"/>
      <c r="L1134" s="58"/>
      <c r="M1134" s="58"/>
      <c r="N1134" s="58"/>
      <c r="O1134" s="58"/>
      <c r="P1134" s="55"/>
      <c r="Q1134" s="55"/>
      <c r="R1134" s="55"/>
      <c r="S1134" s="55"/>
      <c r="T1134" s="59"/>
      <c r="U1134" s="55"/>
      <c r="V1134" s="59"/>
      <c r="W1134" s="59"/>
      <c r="X1134" s="55"/>
      <c r="Y1134" s="55"/>
    </row>
    <row r="1135" spans="1:25" s="31" customFormat="1" ht="13.5" customHeight="1" x14ac:dyDescent="0.25">
      <c r="A1135" s="55"/>
      <c r="B1135" s="56"/>
      <c r="C1135" s="56"/>
      <c r="D1135" s="57"/>
      <c r="E1135" s="57"/>
      <c r="F1135" s="62"/>
      <c r="G1135" s="55"/>
      <c r="H1135" s="55"/>
      <c r="I1135" s="55"/>
      <c r="J1135" s="55"/>
      <c r="K1135" s="55"/>
      <c r="L1135" s="55"/>
      <c r="M1135" s="55"/>
      <c r="N1135" s="55"/>
      <c r="O1135" s="55"/>
      <c r="P1135" s="55"/>
      <c r="Q1135" s="55"/>
      <c r="R1135" s="55"/>
      <c r="S1135" s="59"/>
      <c r="T1135" s="59"/>
      <c r="U1135" s="60"/>
      <c r="V1135" s="55"/>
      <c r="W1135" s="59"/>
      <c r="X1135" s="59"/>
      <c r="Y1135" s="55"/>
    </row>
    <row r="1136" spans="1:25" s="31" customFormat="1" ht="13.5" customHeight="1" x14ac:dyDescent="0.25">
      <c r="A1136" s="55"/>
      <c r="B1136" s="56"/>
      <c r="C1136" s="56"/>
      <c r="D1136" s="57"/>
      <c r="E1136" s="57"/>
      <c r="F1136" s="59"/>
      <c r="G1136" s="55"/>
      <c r="H1136" s="55"/>
      <c r="I1136" s="55"/>
      <c r="J1136" s="55"/>
      <c r="K1136" s="55"/>
      <c r="L1136" s="55"/>
      <c r="M1136" s="55"/>
      <c r="N1136" s="55"/>
      <c r="O1136" s="55"/>
      <c r="P1136" s="55"/>
      <c r="Q1136" s="55"/>
      <c r="R1136" s="55"/>
      <c r="S1136" s="59"/>
      <c r="T1136" s="59"/>
      <c r="U1136" s="55"/>
      <c r="V1136" s="55"/>
      <c r="W1136" s="59"/>
      <c r="X1136" s="59"/>
      <c r="Y1136" s="55"/>
    </row>
    <row r="1137" spans="1:25" s="31" customFormat="1" ht="13.5" customHeight="1" x14ac:dyDescent="0.25">
      <c r="A1137" s="55"/>
      <c r="B1137" s="56"/>
      <c r="C1137" s="56"/>
      <c r="D1137" s="57"/>
      <c r="E1137" s="57"/>
      <c r="F1137" s="59"/>
      <c r="G1137" s="55"/>
      <c r="H1137" s="55"/>
      <c r="I1137" s="55"/>
      <c r="J1137" s="55"/>
      <c r="K1137" s="55"/>
      <c r="L1137" s="58"/>
      <c r="M1137" s="58"/>
      <c r="N1137" s="58"/>
      <c r="O1137" s="58"/>
      <c r="P1137" s="55"/>
      <c r="Q1137" s="55"/>
      <c r="R1137" s="55"/>
      <c r="S1137" s="59"/>
      <c r="T1137" s="59"/>
      <c r="U1137" s="55"/>
      <c r="V1137" s="59"/>
      <c r="W1137" s="59"/>
      <c r="X1137" s="59"/>
      <c r="Y1137" s="55"/>
    </row>
    <row r="1138" spans="1:25" s="31" customFormat="1" ht="13.5" customHeight="1" x14ac:dyDescent="0.25">
      <c r="A1138" s="55"/>
      <c r="B1138" s="56"/>
      <c r="C1138" s="56"/>
      <c r="D1138" s="57"/>
      <c r="E1138" s="57"/>
      <c r="F1138" s="59"/>
      <c r="G1138" s="55"/>
      <c r="H1138" s="55"/>
      <c r="I1138" s="55"/>
      <c r="J1138" s="55"/>
      <c r="K1138" s="55"/>
      <c r="L1138" s="55"/>
      <c r="M1138" s="55"/>
      <c r="N1138" s="55"/>
      <c r="O1138" s="55"/>
      <c r="P1138" s="55"/>
      <c r="Q1138" s="55"/>
      <c r="R1138" s="55"/>
      <c r="S1138" s="59"/>
      <c r="T1138" s="59"/>
      <c r="U1138" s="55"/>
      <c r="V1138" s="59"/>
      <c r="W1138" s="59"/>
      <c r="X1138" s="59"/>
      <c r="Y1138" s="55"/>
    </row>
    <row r="1139" spans="1:25" s="31" customFormat="1" ht="13.5" customHeight="1" x14ac:dyDescent="0.25">
      <c r="A1139" s="55"/>
      <c r="B1139" s="56"/>
      <c r="C1139" s="56"/>
      <c r="D1139" s="57"/>
      <c r="E1139" s="57"/>
      <c r="F1139" s="59"/>
      <c r="G1139" s="55"/>
      <c r="H1139" s="55"/>
      <c r="I1139" s="55"/>
      <c r="J1139" s="55"/>
      <c r="K1139" s="55"/>
      <c r="L1139" s="55"/>
      <c r="M1139" s="55"/>
      <c r="N1139" s="55"/>
      <c r="O1139" s="55"/>
      <c r="P1139" s="55"/>
      <c r="Q1139" s="55"/>
      <c r="R1139" s="55"/>
      <c r="S1139" s="55"/>
      <c r="T1139" s="59"/>
      <c r="U1139" s="59"/>
      <c r="V1139" s="55"/>
      <c r="W1139" s="59"/>
      <c r="X1139" s="59"/>
      <c r="Y1139" s="55"/>
    </row>
    <row r="1140" spans="1:25" s="31" customFormat="1" ht="13.5" customHeight="1" x14ac:dyDescent="0.25">
      <c r="A1140" s="55"/>
      <c r="B1140" s="56"/>
      <c r="C1140" s="56"/>
      <c r="D1140" s="57"/>
      <c r="E1140" s="57"/>
      <c r="F1140" s="59"/>
      <c r="G1140" s="55"/>
      <c r="H1140" s="55"/>
      <c r="I1140" s="60"/>
      <c r="J1140" s="55"/>
      <c r="K1140" s="55"/>
      <c r="L1140" s="55"/>
      <c r="M1140" s="55"/>
      <c r="N1140" s="55"/>
      <c r="O1140" s="55"/>
      <c r="P1140" s="55"/>
      <c r="Q1140" s="55"/>
      <c r="R1140" s="55"/>
      <c r="S1140" s="55"/>
      <c r="T1140" s="59"/>
      <c r="U1140" s="59"/>
      <c r="V1140" s="55"/>
      <c r="W1140" s="59"/>
      <c r="X1140" s="59"/>
      <c r="Y1140" s="55"/>
    </row>
    <row r="1141" spans="1:25" s="31" customFormat="1" ht="13.5" customHeight="1" x14ac:dyDescent="0.25">
      <c r="A1141" s="55"/>
      <c r="B1141" s="56"/>
      <c r="C1141" s="56"/>
      <c r="D1141" s="57"/>
      <c r="E1141" s="57"/>
      <c r="F1141" s="55"/>
      <c r="G1141" s="55"/>
      <c r="H1141" s="55"/>
      <c r="I1141" s="55"/>
      <c r="J1141" s="55"/>
      <c r="K1141" s="55"/>
      <c r="L1141" s="58"/>
      <c r="M1141" s="58"/>
      <c r="N1141" s="58"/>
      <c r="O1141" s="58"/>
      <c r="P1141" s="55"/>
      <c r="Q1141" s="55"/>
      <c r="R1141" s="55"/>
      <c r="S1141" s="59"/>
      <c r="T1141" s="59"/>
      <c r="U1141" s="55"/>
      <c r="V1141" s="59"/>
      <c r="W1141" s="59"/>
      <c r="X1141" s="59"/>
      <c r="Y1141" s="59"/>
    </row>
    <row r="1142" spans="1:25" s="31" customFormat="1" ht="13.5" customHeight="1" x14ac:dyDescent="0.25">
      <c r="A1142" s="55"/>
      <c r="B1142" s="56"/>
      <c r="C1142" s="56"/>
      <c r="D1142" s="57"/>
      <c r="E1142" s="57"/>
      <c r="F1142" s="55"/>
      <c r="G1142" s="55"/>
      <c r="H1142" s="55"/>
      <c r="I1142" s="55"/>
      <c r="J1142" s="55"/>
      <c r="K1142" s="55"/>
      <c r="L1142" s="55"/>
      <c r="M1142" s="55"/>
      <c r="N1142" s="55"/>
      <c r="O1142" s="55"/>
      <c r="P1142" s="55"/>
      <c r="Q1142" s="55"/>
      <c r="R1142" s="55"/>
      <c r="S1142" s="59"/>
      <c r="T1142" s="59"/>
      <c r="U1142" s="55"/>
      <c r="V1142" s="59"/>
      <c r="W1142" s="59"/>
      <c r="X1142" s="59"/>
      <c r="Y1142" s="59"/>
    </row>
    <row r="1143" spans="1:25" s="31" customFormat="1" ht="13.5" customHeight="1" x14ac:dyDescent="0.25">
      <c r="A1143" s="55"/>
      <c r="B1143" s="56"/>
      <c r="C1143" s="56"/>
      <c r="D1143" s="57"/>
      <c r="E1143" s="57"/>
      <c r="F1143" s="61"/>
      <c r="G1143" s="55"/>
      <c r="H1143" s="55"/>
      <c r="I1143" s="60"/>
      <c r="J1143" s="55"/>
      <c r="K1143" s="55"/>
      <c r="L1143" s="55"/>
      <c r="M1143" s="55"/>
      <c r="N1143" s="55"/>
      <c r="O1143" s="55"/>
      <c r="P1143" s="55"/>
      <c r="Q1143" s="55"/>
      <c r="R1143" s="55"/>
      <c r="S1143" s="59"/>
      <c r="T1143" s="59"/>
      <c r="U1143" s="55"/>
      <c r="V1143" s="59"/>
      <c r="W1143" s="59"/>
      <c r="X1143" s="59"/>
      <c r="Y1143" s="59"/>
    </row>
    <row r="1144" spans="1:25" s="31" customFormat="1" ht="13.5" customHeight="1" x14ac:dyDescent="0.25">
      <c r="A1144" s="55"/>
      <c r="B1144" s="56"/>
      <c r="C1144" s="56"/>
      <c r="D1144" s="57"/>
      <c r="E1144" s="57"/>
      <c r="F1144" s="55"/>
      <c r="G1144" s="55"/>
      <c r="H1144" s="55"/>
      <c r="I1144" s="60"/>
      <c r="J1144" s="55"/>
      <c r="K1144" s="55"/>
      <c r="L1144" s="58"/>
      <c r="M1144" s="58"/>
      <c r="N1144" s="58"/>
      <c r="O1144" s="58"/>
      <c r="P1144" s="55"/>
      <c r="Q1144" s="55"/>
      <c r="R1144" s="55"/>
      <c r="S1144" s="59"/>
      <c r="T1144" s="59"/>
      <c r="U1144" s="55"/>
      <c r="V1144" s="59"/>
      <c r="W1144" s="59"/>
      <c r="X1144" s="59"/>
      <c r="Y1144" s="59"/>
    </row>
    <row r="1145" spans="1:25" s="31" customFormat="1" ht="13.5" customHeight="1" x14ac:dyDescent="0.25">
      <c r="A1145" s="55"/>
      <c r="B1145" s="56"/>
      <c r="C1145" s="56"/>
      <c r="D1145" s="57"/>
      <c r="E1145" s="57"/>
      <c r="F1145" s="55"/>
      <c r="G1145" s="55"/>
      <c r="H1145" s="55"/>
      <c r="I1145" s="55"/>
      <c r="J1145" s="55"/>
      <c r="K1145" s="55"/>
      <c r="L1145" s="58"/>
      <c r="M1145" s="58"/>
      <c r="N1145" s="58"/>
      <c r="O1145" s="58"/>
      <c r="P1145" s="55"/>
      <c r="Q1145" s="55"/>
      <c r="R1145" s="55"/>
      <c r="S1145" s="55"/>
      <c r="T1145" s="55"/>
      <c r="U1145" s="55"/>
      <c r="V1145" s="55"/>
      <c r="W1145" s="55"/>
      <c r="X1145" s="55"/>
      <c r="Y1145" s="55"/>
    </row>
    <row r="1146" spans="1:25" s="31" customFormat="1" ht="13.5" customHeight="1" x14ac:dyDescent="0.25">
      <c r="A1146" s="55"/>
      <c r="B1146" s="56"/>
      <c r="C1146" s="56"/>
      <c r="D1146" s="57"/>
      <c r="E1146" s="57"/>
      <c r="F1146" s="55"/>
      <c r="G1146" s="55"/>
      <c r="H1146" s="55"/>
      <c r="I1146" s="55"/>
      <c r="J1146" s="55"/>
      <c r="K1146" s="55"/>
      <c r="L1146" s="58"/>
      <c r="M1146" s="58"/>
      <c r="N1146" s="58"/>
      <c r="O1146" s="58"/>
      <c r="P1146" s="55"/>
      <c r="Q1146" s="55"/>
      <c r="R1146" s="55"/>
      <c r="S1146" s="55"/>
      <c r="T1146" s="55"/>
      <c r="U1146" s="55"/>
      <c r="V1146" s="55"/>
      <c r="W1146" s="55"/>
      <c r="X1146" s="55"/>
      <c r="Y1146" s="55"/>
    </row>
    <row r="1147" spans="1:25" s="31" customFormat="1" ht="13.5" customHeight="1" x14ac:dyDescent="0.25">
      <c r="A1147" s="55"/>
      <c r="B1147" s="56"/>
      <c r="C1147" s="56"/>
      <c r="D1147" s="57"/>
      <c r="E1147" s="57"/>
      <c r="F1147" s="55"/>
      <c r="G1147" s="55"/>
      <c r="H1147" s="55"/>
      <c r="I1147" s="60"/>
      <c r="J1147" s="55"/>
      <c r="K1147" s="55"/>
      <c r="L1147" s="55"/>
      <c r="M1147" s="55"/>
      <c r="N1147" s="55"/>
      <c r="O1147" s="55"/>
      <c r="P1147" s="55"/>
      <c r="Q1147" s="55"/>
      <c r="R1147" s="55"/>
      <c r="S1147" s="55"/>
      <c r="T1147" s="55"/>
      <c r="U1147" s="55"/>
      <c r="V1147" s="55"/>
      <c r="W1147" s="55"/>
      <c r="X1147" s="55"/>
      <c r="Y1147" s="55"/>
    </row>
    <row r="1148" spans="1:25" s="31" customFormat="1" ht="13.5" customHeight="1" x14ac:dyDescent="0.25">
      <c r="A1148" s="55"/>
      <c r="B1148" s="56"/>
      <c r="C1148" s="56"/>
      <c r="D1148" s="57"/>
      <c r="E1148" s="57"/>
      <c r="F1148" s="55"/>
      <c r="G1148" s="55"/>
      <c r="H1148" s="55"/>
      <c r="I1148" s="55"/>
      <c r="J1148" s="55"/>
      <c r="K1148" s="55"/>
      <c r="L1148" s="58"/>
      <c r="M1148" s="58"/>
      <c r="N1148" s="58"/>
      <c r="O1148" s="58"/>
      <c r="P1148" s="55"/>
      <c r="Q1148" s="55"/>
      <c r="R1148" s="55"/>
      <c r="S1148" s="55"/>
      <c r="T1148" s="55"/>
      <c r="U1148" s="55"/>
      <c r="V1148" s="55"/>
      <c r="W1148" s="55"/>
      <c r="X1148" s="55"/>
      <c r="Y1148" s="55"/>
    </row>
    <row r="1149" spans="1:25" s="31" customFormat="1" ht="13.5" customHeight="1" x14ac:dyDescent="0.25">
      <c r="A1149" s="55"/>
      <c r="B1149" s="56"/>
      <c r="C1149" s="56"/>
      <c r="D1149" s="57"/>
      <c r="E1149" s="57"/>
      <c r="F1149" s="55"/>
      <c r="G1149" s="55"/>
      <c r="H1149" s="55"/>
      <c r="I1149" s="55"/>
      <c r="J1149" s="55"/>
      <c r="K1149" s="55"/>
      <c r="L1149" s="55"/>
      <c r="M1149" s="55"/>
      <c r="N1149" s="55"/>
      <c r="O1149" s="55"/>
      <c r="P1149" s="55"/>
      <c r="Q1149" s="55"/>
      <c r="R1149" s="55"/>
      <c r="S1149" s="55"/>
      <c r="T1149" s="55"/>
      <c r="U1149" s="55"/>
      <c r="V1149" s="55"/>
      <c r="W1149" s="55"/>
      <c r="X1149" s="55"/>
      <c r="Y1149" s="55"/>
    </row>
    <row r="1150" spans="1:25" s="31" customFormat="1" ht="13.5" customHeight="1" x14ac:dyDescent="0.25">
      <c r="A1150" s="55"/>
      <c r="B1150" s="56"/>
      <c r="C1150" s="56"/>
      <c r="D1150" s="57"/>
      <c r="E1150" s="57"/>
      <c r="F1150" s="55"/>
      <c r="G1150" s="55"/>
      <c r="H1150" s="55"/>
      <c r="I1150" s="55"/>
      <c r="J1150" s="55"/>
      <c r="K1150" s="55"/>
      <c r="L1150" s="55"/>
      <c r="M1150" s="55"/>
      <c r="N1150" s="55"/>
      <c r="O1150" s="55"/>
      <c r="P1150" s="55"/>
      <c r="Q1150" s="55"/>
      <c r="R1150" s="55"/>
      <c r="S1150" s="55"/>
      <c r="T1150" s="55"/>
      <c r="U1150" s="55"/>
      <c r="V1150" s="55"/>
      <c r="W1150" s="55"/>
      <c r="X1150" s="55"/>
      <c r="Y1150" s="55"/>
    </row>
    <row r="1151" spans="1:25" s="31" customFormat="1" ht="13.5" customHeight="1" x14ac:dyDescent="0.25">
      <c r="A1151" s="55"/>
      <c r="B1151" s="56"/>
      <c r="C1151" s="56"/>
      <c r="D1151" s="57"/>
      <c r="E1151" s="57"/>
      <c r="F1151" s="55"/>
      <c r="G1151" s="55"/>
      <c r="H1151" s="55"/>
      <c r="I1151" s="55"/>
      <c r="J1151" s="55"/>
      <c r="K1151" s="55"/>
      <c r="L1151" s="58"/>
      <c r="M1151" s="58"/>
      <c r="N1151" s="58"/>
      <c r="O1151" s="58"/>
      <c r="P1151" s="55"/>
      <c r="Q1151" s="55"/>
      <c r="R1151" s="55"/>
      <c r="S1151" s="55"/>
      <c r="T1151" s="55"/>
      <c r="U1151" s="55"/>
      <c r="V1151" s="55"/>
      <c r="W1151" s="55"/>
      <c r="X1151" s="55"/>
      <c r="Y1151" s="55"/>
    </row>
    <row r="1152" spans="1:25" s="31" customFormat="1" ht="13.5" customHeight="1" x14ac:dyDescent="0.25">
      <c r="A1152" s="55"/>
      <c r="B1152" s="56"/>
      <c r="C1152" s="56"/>
      <c r="D1152" s="57"/>
      <c r="E1152" s="57"/>
      <c r="F1152" s="55"/>
      <c r="G1152" s="55"/>
      <c r="H1152" s="55"/>
      <c r="I1152" s="55"/>
      <c r="J1152" s="55"/>
      <c r="K1152" s="55"/>
      <c r="L1152" s="58"/>
      <c r="M1152" s="58"/>
      <c r="N1152" s="58"/>
      <c r="O1152" s="58"/>
      <c r="P1152" s="55"/>
      <c r="Q1152" s="55"/>
      <c r="R1152" s="55"/>
      <c r="S1152" s="55"/>
      <c r="T1152" s="55"/>
      <c r="U1152" s="55"/>
      <c r="V1152" s="55"/>
      <c r="W1152" s="55"/>
      <c r="X1152" s="55"/>
      <c r="Y1152" s="55"/>
    </row>
    <row r="1153" spans="1:25" s="31" customFormat="1" ht="13.5" customHeight="1" x14ac:dyDescent="0.25">
      <c r="A1153" s="55"/>
      <c r="B1153" s="56"/>
      <c r="C1153" s="56"/>
      <c r="D1153" s="57"/>
      <c r="E1153" s="57"/>
      <c r="F1153" s="55"/>
      <c r="G1153" s="55"/>
      <c r="H1153" s="55"/>
      <c r="I1153" s="55"/>
      <c r="J1153" s="55"/>
      <c r="K1153" s="55"/>
      <c r="L1153" s="58"/>
      <c r="M1153" s="58"/>
      <c r="N1153" s="58"/>
      <c r="O1153" s="58"/>
      <c r="P1153" s="55"/>
      <c r="Q1153" s="55"/>
      <c r="R1153" s="55"/>
      <c r="S1153" s="55"/>
      <c r="T1153" s="55"/>
      <c r="U1153" s="60"/>
      <c r="V1153" s="55"/>
      <c r="W1153" s="55"/>
      <c r="X1153" s="55"/>
      <c r="Y1153" s="55"/>
    </row>
    <row r="1154" spans="1:25" s="31" customFormat="1" ht="13.5" customHeight="1" x14ac:dyDescent="0.25">
      <c r="A1154" s="55"/>
      <c r="B1154" s="56"/>
      <c r="C1154" s="56"/>
      <c r="D1154" s="57"/>
      <c r="E1154" s="57"/>
      <c r="F1154" s="55"/>
      <c r="G1154" s="55"/>
      <c r="H1154" s="55"/>
      <c r="I1154" s="55"/>
      <c r="J1154" s="55"/>
      <c r="K1154" s="55"/>
      <c r="L1154" s="58"/>
      <c r="M1154" s="58"/>
      <c r="N1154" s="58"/>
      <c r="O1154" s="58"/>
      <c r="P1154" s="55"/>
      <c r="Q1154" s="55"/>
      <c r="R1154" s="55"/>
      <c r="S1154" s="55"/>
      <c r="T1154" s="55"/>
      <c r="U1154" s="55"/>
      <c r="V1154" s="55"/>
      <c r="W1154" s="55"/>
      <c r="X1154" s="55"/>
      <c r="Y1154" s="55"/>
    </row>
    <row r="1155" spans="1:25" s="31" customFormat="1" ht="13.5" customHeight="1" x14ac:dyDescent="0.25">
      <c r="A1155" s="55"/>
      <c r="B1155" s="56"/>
      <c r="C1155" s="56"/>
      <c r="D1155" s="57"/>
      <c r="E1155" s="57"/>
      <c r="F1155" s="59"/>
      <c r="G1155" s="55"/>
      <c r="H1155" s="55"/>
      <c r="I1155" s="55"/>
      <c r="J1155" s="55"/>
      <c r="K1155" s="55"/>
      <c r="L1155" s="58"/>
      <c r="M1155" s="58"/>
      <c r="N1155" s="58"/>
      <c r="O1155" s="58"/>
      <c r="P1155" s="55"/>
      <c r="Q1155" s="55"/>
      <c r="R1155" s="55"/>
      <c r="S1155" s="59"/>
      <c r="T1155" s="55"/>
      <c r="U1155" s="55"/>
      <c r="V1155" s="55"/>
      <c r="W1155" s="55"/>
      <c r="X1155" s="55"/>
      <c r="Y1155" s="55"/>
    </row>
    <row r="1156" spans="1:25" s="31" customFormat="1" ht="13.5" customHeight="1" x14ac:dyDescent="0.25">
      <c r="A1156" s="55"/>
      <c r="B1156" s="56"/>
      <c r="C1156" s="56"/>
      <c r="D1156" s="57"/>
      <c r="E1156" s="57"/>
      <c r="F1156" s="59"/>
      <c r="G1156" s="55"/>
      <c r="H1156" s="55"/>
      <c r="I1156" s="55"/>
      <c r="J1156" s="55"/>
      <c r="K1156" s="55"/>
      <c r="L1156" s="55"/>
      <c r="M1156" s="55"/>
      <c r="N1156" s="55"/>
      <c r="O1156" s="55"/>
      <c r="P1156" s="55"/>
      <c r="Q1156" s="55"/>
      <c r="R1156" s="55"/>
      <c r="S1156" s="59"/>
      <c r="T1156" s="55"/>
      <c r="U1156" s="55"/>
      <c r="V1156" s="55"/>
      <c r="W1156" s="55"/>
      <c r="X1156" s="55"/>
      <c r="Y1156" s="55"/>
    </row>
    <row r="1157" spans="1:25" s="31" customFormat="1" ht="13.5" customHeight="1" x14ac:dyDescent="0.25">
      <c r="A1157" s="55"/>
      <c r="B1157" s="56"/>
      <c r="C1157" s="56"/>
      <c r="D1157" s="57"/>
      <c r="E1157" s="57"/>
      <c r="F1157" s="59"/>
      <c r="G1157" s="55"/>
      <c r="H1157" s="55"/>
      <c r="I1157" s="55"/>
      <c r="J1157" s="55"/>
      <c r="K1157" s="55"/>
      <c r="L1157" s="58"/>
      <c r="M1157" s="58"/>
      <c r="N1157" s="58"/>
      <c r="O1157" s="58"/>
      <c r="P1157" s="55"/>
      <c r="Q1157" s="55"/>
      <c r="R1157" s="55"/>
      <c r="S1157" s="59"/>
      <c r="T1157" s="55"/>
      <c r="U1157" s="55"/>
      <c r="V1157" s="55"/>
      <c r="W1157" s="55"/>
      <c r="X1157" s="55"/>
      <c r="Y1157" s="55"/>
    </row>
    <row r="1158" spans="1:25" s="31" customFormat="1" ht="13.5" customHeight="1" x14ac:dyDescent="0.25">
      <c r="A1158" s="55"/>
      <c r="B1158" s="56"/>
      <c r="C1158" s="56"/>
      <c r="D1158" s="57"/>
      <c r="E1158" s="57"/>
      <c r="F1158" s="59"/>
      <c r="G1158" s="55"/>
      <c r="H1158" s="55"/>
      <c r="I1158" s="55"/>
      <c r="J1158" s="55"/>
      <c r="K1158" s="55"/>
      <c r="L1158" s="55"/>
      <c r="M1158" s="55"/>
      <c r="N1158" s="55"/>
      <c r="O1158" s="55"/>
      <c r="P1158" s="55"/>
      <c r="Q1158" s="55"/>
      <c r="R1158" s="55"/>
      <c r="S1158" s="59"/>
      <c r="T1158" s="55"/>
      <c r="U1158" s="55"/>
      <c r="V1158" s="55"/>
      <c r="W1158" s="55"/>
      <c r="X1158" s="55"/>
      <c r="Y1158" s="55"/>
    </row>
    <row r="1159" spans="1:25" s="31" customFormat="1" ht="13.5" customHeight="1" x14ac:dyDescent="0.25">
      <c r="A1159" s="55"/>
      <c r="B1159" s="56"/>
      <c r="C1159" s="56"/>
      <c r="D1159" s="57"/>
      <c r="E1159" s="57"/>
      <c r="F1159" s="59"/>
      <c r="G1159" s="55"/>
      <c r="H1159" s="55"/>
      <c r="I1159" s="55"/>
      <c r="J1159" s="55"/>
      <c r="K1159" s="55"/>
      <c r="L1159" s="58"/>
      <c r="M1159" s="58"/>
      <c r="N1159" s="58"/>
      <c r="O1159" s="58"/>
      <c r="P1159" s="55"/>
      <c r="Q1159" s="55"/>
      <c r="R1159" s="55"/>
      <c r="S1159" s="55"/>
      <c r="T1159" s="59"/>
      <c r="U1159" s="55"/>
      <c r="V1159" s="59"/>
      <c r="W1159" s="59"/>
      <c r="X1159" s="55"/>
      <c r="Y1159" s="55"/>
    </row>
    <row r="1160" spans="1:25" s="31" customFormat="1" ht="13.5" customHeight="1" x14ac:dyDescent="0.25">
      <c r="A1160" s="55"/>
      <c r="B1160" s="56"/>
      <c r="C1160" s="56"/>
      <c r="D1160" s="57"/>
      <c r="E1160" s="57"/>
      <c r="F1160" s="59"/>
      <c r="G1160" s="55"/>
      <c r="H1160" s="55"/>
      <c r="I1160" s="55"/>
      <c r="J1160" s="55"/>
      <c r="K1160" s="55"/>
      <c r="L1160" s="55"/>
      <c r="M1160" s="55"/>
      <c r="N1160" s="55"/>
      <c r="O1160" s="55"/>
      <c r="P1160" s="55"/>
      <c r="Q1160" s="55"/>
      <c r="R1160" s="55"/>
      <c r="S1160" s="55"/>
      <c r="T1160" s="59"/>
      <c r="U1160" s="55"/>
      <c r="V1160" s="59"/>
      <c r="W1160" s="59"/>
      <c r="X1160" s="55"/>
      <c r="Y1160" s="55"/>
    </row>
    <row r="1161" spans="1:25" s="31" customFormat="1" ht="13.5" customHeight="1" x14ac:dyDescent="0.25">
      <c r="A1161" s="55"/>
      <c r="B1161" s="56"/>
      <c r="C1161" s="56"/>
      <c r="D1161" s="57"/>
      <c r="E1161" s="57"/>
      <c r="F1161" s="61"/>
      <c r="G1161" s="55"/>
      <c r="H1161" s="55"/>
      <c r="I1161" s="55"/>
      <c r="J1161" s="55"/>
      <c r="K1161" s="55"/>
      <c r="L1161" s="55"/>
      <c r="M1161" s="55"/>
      <c r="N1161" s="55"/>
      <c r="O1161" s="55"/>
      <c r="P1161" s="55"/>
      <c r="Q1161" s="55"/>
      <c r="R1161" s="55"/>
      <c r="S1161" s="55"/>
      <c r="T1161" s="55"/>
      <c r="U1161" s="55"/>
      <c r="V1161" s="55"/>
      <c r="W1161" s="55"/>
      <c r="X1161" s="55"/>
      <c r="Y1161" s="55"/>
    </row>
    <row r="1162" spans="1:25" s="31" customFormat="1" ht="13.5" customHeight="1" x14ac:dyDescent="0.25">
      <c r="A1162" s="55"/>
      <c r="B1162" s="56"/>
      <c r="C1162" s="56"/>
      <c r="D1162" s="57"/>
      <c r="E1162" s="57"/>
      <c r="F1162" s="55"/>
      <c r="G1162" s="55"/>
      <c r="H1162" s="55"/>
      <c r="I1162" s="55"/>
      <c r="J1162" s="55"/>
      <c r="K1162" s="55"/>
      <c r="L1162" s="58"/>
      <c r="M1162" s="58"/>
      <c r="N1162" s="58"/>
      <c r="O1162" s="58"/>
      <c r="P1162" s="55"/>
      <c r="Q1162" s="55"/>
      <c r="R1162" s="55"/>
      <c r="S1162" s="55"/>
      <c r="T1162" s="55"/>
      <c r="U1162" s="55"/>
      <c r="V1162" s="55"/>
      <c r="W1162" s="55"/>
      <c r="X1162" s="55"/>
      <c r="Y1162" s="55"/>
    </row>
    <row r="1163" spans="1:25" s="31" customFormat="1" ht="13.5" customHeight="1" x14ac:dyDescent="0.25">
      <c r="A1163" s="55"/>
      <c r="B1163" s="56"/>
      <c r="C1163" s="56"/>
      <c r="D1163" s="57"/>
      <c r="E1163" s="57"/>
      <c r="F1163" s="55"/>
      <c r="G1163" s="55"/>
      <c r="H1163" s="55"/>
      <c r="I1163" s="55"/>
      <c r="J1163" s="55"/>
      <c r="K1163" s="55"/>
      <c r="L1163" s="58"/>
      <c r="M1163" s="58"/>
      <c r="N1163" s="58"/>
      <c r="O1163" s="58"/>
      <c r="P1163" s="55"/>
      <c r="Q1163" s="55"/>
      <c r="R1163" s="55"/>
      <c r="S1163" s="55"/>
      <c r="T1163" s="55"/>
      <c r="U1163" s="55"/>
      <c r="V1163" s="55"/>
      <c r="W1163" s="55"/>
      <c r="X1163" s="55"/>
      <c r="Y1163" s="55"/>
    </row>
    <row r="1164" spans="1:25" s="31" customFormat="1" ht="13.5" customHeight="1" x14ac:dyDescent="0.25">
      <c r="A1164" s="55"/>
      <c r="B1164" s="56"/>
      <c r="C1164" s="56"/>
      <c r="D1164" s="57"/>
      <c r="E1164" s="57"/>
      <c r="F1164" s="55"/>
      <c r="G1164" s="55"/>
      <c r="H1164" s="55"/>
      <c r="I1164" s="55"/>
      <c r="J1164" s="55"/>
      <c r="K1164" s="55"/>
      <c r="L1164" s="55"/>
      <c r="M1164" s="55"/>
      <c r="N1164" s="55"/>
      <c r="O1164" s="55"/>
      <c r="P1164" s="55"/>
      <c r="Q1164" s="55"/>
      <c r="R1164" s="55"/>
      <c r="S1164" s="55"/>
      <c r="T1164" s="55"/>
      <c r="U1164" s="55"/>
      <c r="V1164" s="55"/>
      <c r="W1164" s="55"/>
      <c r="X1164" s="55"/>
      <c r="Y1164" s="55"/>
    </row>
    <row r="1165" spans="1:25" s="31" customFormat="1" ht="13.5" customHeight="1" x14ac:dyDescent="0.25">
      <c r="A1165" s="55"/>
      <c r="B1165" s="56"/>
      <c r="C1165" s="56"/>
      <c r="D1165" s="57"/>
      <c r="E1165" s="57"/>
      <c r="F1165" s="55"/>
      <c r="G1165" s="55"/>
      <c r="H1165" s="55"/>
      <c r="I1165" s="55"/>
      <c r="J1165" s="55"/>
      <c r="K1165" s="55"/>
      <c r="L1165" s="55"/>
      <c r="M1165" s="55"/>
      <c r="N1165" s="55"/>
      <c r="O1165" s="55"/>
      <c r="P1165" s="55"/>
      <c r="Q1165" s="55"/>
      <c r="R1165" s="55"/>
      <c r="S1165" s="55"/>
      <c r="T1165" s="55"/>
      <c r="U1165" s="55"/>
      <c r="V1165" s="55"/>
      <c r="W1165" s="55"/>
      <c r="X1165" s="55"/>
      <c r="Y1165" s="55"/>
    </row>
    <row r="1166" spans="1:25" s="31" customFormat="1" ht="13.5" customHeight="1" x14ac:dyDescent="0.25">
      <c r="A1166" s="55"/>
      <c r="B1166" s="56"/>
      <c r="C1166" s="56"/>
      <c r="D1166" s="57"/>
      <c r="E1166" s="57"/>
      <c r="F1166" s="55"/>
      <c r="G1166" s="55"/>
      <c r="H1166" s="55"/>
      <c r="I1166" s="60"/>
      <c r="J1166" s="55"/>
      <c r="K1166" s="55"/>
      <c r="L1166" s="58"/>
      <c r="M1166" s="58"/>
      <c r="N1166" s="58"/>
      <c r="O1166" s="58"/>
      <c r="P1166" s="55"/>
      <c r="Q1166" s="55"/>
      <c r="R1166" s="55"/>
      <c r="S1166" s="55"/>
      <c r="T1166" s="55"/>
      <c r="U1166" s="55"/>
      <c r="V1166" s="55"/>
      <c r="W1166" s="55"/>
      <c r="X1166" s="55"/>
      <c r="Y1166" s="55"/>
    </row>
    <row r="1167" spans="1:25" s="31" customFormat="1" ht="13.5" customHeight="1" x14ac:dyDescent="0.25">
      <c r="A1167" s="55"/>
      <c r="B1167" s="56"/>
      <c r="C1167" s="56"/>
      <c r="D1167" s="57"/>
      <c r="E1167" s="57"/>
      <c r="F1167" s="55"/>
      <c r="G1167" s="55"/>
      <c r="H1167" s="55"/>
      <c r="I1167" s="55"/>
      <c r="J1167" s="55"/>
      <c r="K1167" s="55"/>
      <c r="L1167" s="55"/>
      <c r="M1167" s="55"/>
      <c r="N1167" s="55"/>
      <c r="O1167" s="55"/>
      <c r="P1167" s="55"/>
      <c r="Q1167" s="55"/>
      <c r="R1167" s="55"/>
      <c r="S1167" s="55"/>
      <c r="T1167" s="55"/>
      <c r="U1167" s="55"/>
      <c r="V1167" s="55"/>
      <c r="W1167" s="55"/>
      <c r="X1167" s="55"/>
      <c r="Y1167" s="55"/>
    </row>
    <row r="1168" spans="1:25" s="31" customFormat="1" ht="13.5" customHeight="1" x14ac:dyDescent="0.25">
      <c r="A1168" s="55"/>
      <c r="B1168" s="56"/>
      <c r="C1168" s="56"/>
      <c r="D1168" s="57"/>
      <c r="E1168" s="57"/>
      <c r="F1168" s="55"/>
      <c r="G1168" s="55"/>
      <c r="H1168" s="55"/>
      <c r="I1168" s="55"/>
      <c r="J1168" s="55"/>
      <c r="K1168" s="55"/>
      <c r="L1168" s="55"/>
      <c r="M1168" s="55"/>
      <c r="N1168" s="55"/>
      <c r="O1168" s="55"/>
      <c r="P1168" s="55"/>
      <c r="Q1168" s="55"/>
      <c r="R1168" s="55"/>
      <c r="S1168" s="55"/>
      <c r="T1168" s="55"/>
      <c r="U1168" s="55"/>
      <c r="V1168" s="55"/>
      <c r="W1168" s="55"/>
      <c r="X1168" s="55"/>
      <c r="Y1168" s="59"/>
    </row>
    <row r="1169" spans="1:32" s="31" customFormat="1" ht="13.5" customHeight="1" x14ac:dyDescent="0.25">
      <c r="A1169" s="55"/>
      <c r="B1169" s="56"/>
      <c r="C1169" s="56"/>
      <c r="D1169" s="57"/>
      <c r="E1169" s="57"/>
      <c r="F1169" s="59"/>
      <c r="G1169" s="55"/>
      <c r="H1169" s="55"/>
      <c r="I1169" s="55"/>
      <c r="J1169" s="55"/>
      <c r="K1169" s="55"/>
      <c r="L1169" s="58"/>
      <c r="M1169" s="58"/>
      <c r="N1169" s="58"/>
      <c r="O1169" s="58"/>
      <c r="P1169" s="55"/>
      <c r="Q1169" s="55"/>
      <c r="R1169" s="55"/>
      <c r="S1169" s="59"/>
      <c r="T1169" s="55"/>
      <c r="U1169" s="55"/>
      <c r="V1169" s="55"/>
      <c r="W1169" s="55"/>
      <c r="X1169" s="55"/>
      <c r="Y1169" s="55"/>
    </row>
    <row r="1170" spans="1:32" s="31" customFormat="1" ht="13.5" customHeight="1" x14ac:dyDescent="0.25">
      <c r="A1170" s="55"/>
      <c r="B1170" s="56"/>
      <c r="C1170" s="56"/>
      <c r="D1170" s="57"/>
      <c r="E1170" s="57"/>
      <c r="F1170" s="59"/>
      <c r="G1170" s="55"/>
      <c r="H1170" s="55"/>
      <c r="I1170" s="55"/>
      <c r="J1170" s="55"/>
      <c r="K1170" s="55"/>
      <c r="L1170" s="55"/>
      <c r="M1170" s="55"/>
      <c r="N1170" s="55"/>
      <c r="O1170" s="55"/>
      <c r="P1170" s="55"/>
      <c r="Q1170" s="55"/>
      <c r="R1170" s="55"/>
      <c r="S1170" s="59"/>
      <c r="T1170" s="55"/>
      <c r="U1170" s="55"/>
      <c r="V1170" s="55"/>
      <c r="W1170" s="55"/>
      <c r="X1170" s="55"/>
      <c r="Y1170" s="55"/>
    </row>
    <row r="1171" spans="1:32" s="31" customFormat="1" ht="13.5" customHeight="1" x14ac:dyDescent="0.25">
      <c r="A1171" s="55"/>
      <c r="B1171" s="56"/>
      <c r="C1171" s="56"/>
      <c r="D1171" s="57"/>
      <c r="E1171" s="57"/>
      <c r="F1171" s="59"/>
      <c r="G1171" s="55"/>
      <c r="H1171" s="55"/>
      <c r="I1171" s="55"/>
      <c r="J1171" s="55"/>
      <c r="K1171" s="55"/>
      <c r="L1171" s="55"/>
      <c r="M1171" s="55"/>
      <c r="N1171" s="55"/>
      <c r="O1171" s="55"/>
      <c r="P1171" s="55"/>
      <c r="Q1171" s="55"/>
      <c r="R1171" s="55"/>
      <c r="S1171" s="55"/>
      <c r="T1171" s="59"/>
      <c r="U1171" s="59"/>
      <c r="V1171" s="59"/>
      <c r="W1171" s="59"/>
      <c r="X1171" s="59"/>
      <c r="Y1171" s="59"/>
    </row>
    <row r="1172" spans="1:32" s="31" customFormat="1" ht="13.5" customHeight="1" x14ac:dyDescent="0.25">
      <c r="A1172" s="55"/>
      <c r="B1172" s="56"/>
      <c r="C1172" s="56"/>
      <c r="D1172" s="57"/>
      <c r="E1172" s="57"/>
      <c r="F1172" s="59"/>
      <c r="G1172" s="55"/>
      <c r="H1172" s="55"/>
      <c r="I1172" s="55"/>
      <c r="J1172" s="55"/>
      <c r="K1172" s="55"/>
      <c r="L1172" s="55"/>
      <c r="M1172" s="55"/>
      <c r="N1172" s="55"/>
      <c r="O1172" s="55"/>
      <c r="P1172" s="55"/>
      <c r="Q1172" s="55"/>
      <c r="R1172" s="55"/>
      <c r="S1172" s="55"/>
      <c r="T1172" s="59"/>
      <c r="U1172" s="59"/>
      <c r="V1172" s="59"/>
      <c r="W1172" s="59"/>
      <c r="X1172" s="59"/>
      <c r="Y1172" s="59"/>
    </row>
    <row r="1173" spans="1:32" s="31" customFormat="1" ht="13.5" customHeight="1" x14ac:dyDescent="0.25">
      <c r="A1173" s="55"/>
      <c r="B1173" s="56"/>
      <c r="C1173" s="56"/>
      <c r="D1173" s="57"/>
      <c r="E1173" s="57"/>
      <c r="F1173" s="59"/>
      <c r="G1173" s="55"/>
      <c r="H1173" s="55"/>
      <c r="I1173" s="55"/>
      <c r="J1173" s="55"/>
      <c r="K1173" s="55"/>
      <c r="L1173" s="58"/>
      <c r="M1173" s="58"/>
      <c r="N1173" s="58"/>
      <c r="O1173" s="58"/>
      <c r="P1173" s="55"/>
      <c r="Q1173" s="55"/>
      <c r="R1173" s="55"/>
      <c r="S1173" s="55"/>
      <c r="T1173" s="59"/>
      <c r="U1173" s="55"/>
      <c r="V1173" s="59"/>
      <c r="W1173" s="59"/>
      <c r="X1173" s="55"/>
      <c r="Y1173" s="55"/>
    </row>
    <row r="1174" spans="1:32" s="31" customFormat="1" ht="13.5" customHeight="1" x14ac:dyDescent="0.25">
      <c r="A1174" s="55"/>
      <c r="B1174" s="56"/>
      <c r="C1174" s="56"/>
      <c r="D1174" s="57"/>
      <c r="E1174" s="57"/>
      <c r="F1174" s="59"/>
      <c r="G1174" s="55"/>
      <c r="H1174" s="55"/>
      <c r="I1174" s="55"/>
      <c r="J1174" s="55"/>
      <c r="K1174" s="55"/>
      <c r="L1174" s="58"/>
      <c r="M1174" s="58"/>
      <c r="N1174" s="58"/>
      <c r="O1174" s="58"/>
      <c r="P1174" s="55"/>
      <c r="Q1174" s="55"/>
      <c r="R1174" s="55"/>
      <c r="S1174" s="55"/>
      <c r="T1174" s="59"/>
      <c r="U1174" s="55"/>
      <c r="V1174" s="59"/>
      <c r="W1174" s="59"/>
      <c r="X1174" s="55"/>
      <c r="Y1174" s="55"/>
      <c r="AC1174" s="63"/>
      <c r="AD1174" s="63"/>
      <c r="AE1174" s="63"/>
      <c r="AF1174" s="63"/>
    </row>
    <row r="1175" spans="1:32" s="31" customFormat="1" ht="13.5" customHeight="1" x14ac:dyDescent="0.25">
      <c r="A1175" s="55"/>
      <c r="B1175" s="56"/>
      <c r="C1175" s="56"/>
      <c r="D1175" s="57"/>
      <c r="E1175" s="57"/>
      <c r="F1175" s="62"/>
      <c r="G1175" s="55"/>
      <c r="H1175" s="55"/>
      <c r="I1175" s="55"/>
      <c r="J1175" s="55"/>
      <c r="K1175" s="55"/>
      <c r="L1175" s="55"/>
      <c r="M1175" s="55"/>
      <c r="N1175" s="55"/>
      <c r="O1175" s="55"/>
      <c r="P1175" s="55"/>
      <c r="Q1175" s="55"/>
      <c r="R1175" s="55"/>
      <c r="S1175" s="59"/>
      <c r="T1175" s="59"/>
      <c r="U1175" s="60"/>
      <c r="V1175" s="55"/>
      <c r="W1175" s="59"/>
      <c r="X1175" s="59"/>
      <c r="Y1175" s="55"/>
      <c r="AC1175" s="60"/>
      <c r="AD1175" s="60"/>
      <c r="AE1175" s="60"/>
      <c r="AF1175" s="60"/>
    </row>
    <row r="1176" spans="1:32" s="31" customFormat="1" ht="13.5" customHeight="1" x14ac:dyDescent="0.25">
      <c r="A1176" s="55"/>
      <c r="B1176" s="56"/>
      <c r="C1176" s="56"/>
      <c r="D1176" s="57"/>
      <c r="E1176" s="57"/>
      <c r="F1176" s="59"/>
      <c r="G1176" s="55"/>
      <c r="H1176" s="55"/>
      <c r="I1176" s="55"/>
      <c r="J1176" s="55"/>
      <c r="K1176" s="55"/>
      <c r="L1176" s="55"/>
      <c r="M1176" s="55"/>
      <c r="N1176" s="55"/>
      <c r="O1176" s="55"/>
      <c r="P1176" s="55"/>
      <c r="Q1176" s="55"/>
      <c r="R1176" s="55"/>
      <c r="S1176" s="59"/>
      <c r="T1176" s="59"/>
      <c r="U1176" s="55"/>
      <c r="V1176" s="55"/>
      <c r="W1176" s="59"/>
      <c r="X1176" s="59"/>
      <c r="Y1176" s="55"/>
      <c r="AC1176" s="60"/>
      <c r="AD1176" s="60"/>
      <c r="AE1176" s="60"/>
      <c r="AF1176" s="60"/>
    </row>
    <row r="1177" spans="1:32" s="31" customFormat="1" ht="13.5" customHeight="1" x14ac:dyDescent="0.25">
      <c r="A1177" s="55"/>
      <c r="B1177" s="56"/>
      <c r="C1177" s="56"/>
      <c r="D1177" s="57"/>
      <c r="E1177" s="57"/>
      <c r="F1177" s="59"/>
      <c r="G1177" s="55"/>
      <c r="H1177" s="55"/>
      <c r="I1177" s="55"/>
      <c r="J1177" s="55"/>
      <c r="K1177" s="55"/>
      <c r="L1177" s="58"/>
      <c r="M1177" s="58"/>
      <c r="N1177" s="58"/>
      <c r="O1177" s="58"/>
      <c r="P1177" s="55"/>
      <c r="Q1177" s="55"/>
      <c r="R1177" s="55"/>
      <c r="S1177" s="59"/>
      <c r="T1177" s="59"/>
      <c r="U1177" s="55"/>
      <c r="V1177" s="59"/>
      <c r="W1177" s="59"/>
      <c r="X1177" s="59"/>
      <c r="Y1177" s="55"/>
      <c r="AC1177" s="60"/>
      <c r="AD1177" s="60"/>
      <c r="AE1177" s="60"/>
      <c r="AF1177" s="60"/>
    </row>
    <row r="1178" spans="1:32" s="31" customFormat="1" ht="13.5" customHeight="1" x14ac:dyDescent="0.25">
      <c r="A1178" s="55"/>
      <c r="B1178" s="56"/>
      <c r="C1178" s="56"/>
      <c r="D1178" s="57"/>
      <c r="E1178" s="57"/>
      <c r="F1178" s="59"/>
      <c r="G1178" s="55"/>
      <c r="H1178" s="55"/>
      <c r="I1178" s="55"/>
      <c r="J1178" s="55"/>
      <c r="K1178" s="55"/>
      <c r="L1178" s="55"/>
      <c r="M1178" s="55"/>
      <c r="N1178" s="55"/>
      <c r="O1178" s="55"/>
      <c r="P1178" s="55"/>
      <c r="Q1178" s="55"/>
      <c r="R1178" s="55"/>
      <c r="S1178" s="59"/>
      <c r="T1178" s="59"/>
      <c r="U1178" s="55"/>
      <c r="V1178" s="59"/>
      <c r="W1178" s="59"/>
      <c r="X1178" s="59"/>
      <c r="Y1178" s="55"/>
      <c r="AC1178" s="60"/>
      <c r="AD1178" s="60"/>
      <c r="AE1178" s="60"/>
      <c r="AF1178" s="60"/>
    </row>
    <row r="1179" spans="1:32" s="31" customFormat="1" ht="13.5" customHeight="1" x14ac:dyDescent="0.25">
      <c r="A1179" s="55"/>
      <c r="B1179" s="56"/>
      <c r="C1179" s="56"/>
      <c r="D1179" s="57"/>
      <c r="E1179" s="57"/>
      <c r="F1179" s="59"/>
      <c r="G1179" s="55"/>
      <c r="H1179" s="55"/>
      <c r="I1179" s="55"/>
      <c r="J1179" s="55"/>
      <c r="K1179" s="55"/>
      <c r="L1179" s="55"/>
      <c r="M1179" s="55"/>
      <c r="N1179" s="55"/>
      <c r="O1179" s="55"/>
      <c r="P1179" s="55"/>
      <c r="Q1179" s="55"/>
      <c r="R1179" s="55"/>
      <c r="S1179" s="55"/>
      <c r="T1179" s="59"/>
      <c r="U1179" s="59"/>
      <c r="V1179" s="55"/>
      <c r="W1179" s="59"/>
      <c r="X1179" s="59"/>
      <c r="Y1179" s="55"/>
      <c r="AC1179" s="60"/>
      <c r="AD1179" s="60"/>
      <c r="AE1179" s="60"/>
      <c r="AF1179" s="60"/>
    </row>
    <row r="1180" spans="1:32" s="31" customFormat="1" ht="13.5" customHeight="1" x14ac:dyDescent="0.25">
      <c r="A1180" s="55"/>
      <c r="B1180" s="56"/>
      <c r="C1180" s="56"/>
      <c r="D1180" s="57"/>
      <c r="E1180" s="57"/>
      <c r="F1180" s="59"/>
      <c r="G1180" s="55"/>
      <c r="H1180" s="55"/>
      <c r="I1180" s="60"/>
      <c r="J1180" s="55"/>
      <c r="K1180" s="55"/>
      <c r="L1180" s="55"/>
      <c r="M1180" s="55"/>
      <c r="N1180" s="55"/>
      <c r="O1180" s="55"/>
      <c r="P1180" s="55"/>
      <c r="Q1180" s="55"/>
      <c r="R1180" s="55"/>
      <c r="S1180" s="55"/>
      <c r="T1180" s="59"/>
      <c r="U1180" s="59"/>
      <c r="V1180" s="55"/>
      <c r="W1180" s="59"/>
      <c r="X1180" s="59"/>
      <c r="Y1180" s="55"/>
      <c r="AC1180" s="60"/>
      <c r="AD1180" s="60"/>
      <c r="AE1180" s="60"/>
      <c r="AF1180" s="60"/>
    </row>
    <row r="1181" spans="1:32" s="31" customFormat="1" ht="13.5" customHeight="1" x14ac:dyDescent="0.25">
      <c r="A1181" s="55"/>
      <c r="B1181" s="56"/>
      <c r="C1181" s="56"/>
      <c r="D1181" s="57"/>
      <c r="E1181" s="57"/>
      <c r="F1181" s="55"/>
      <c r="G1181" s="55"/>
      <c r="H1181" s="55"/>
      <c r="I1181" s="55"/>
      <c r="J1181" s="55"/>
      <c r="K1181" s="55"/>
      <c r="L1181" s="58"/>
      <c r="M1181" s="58"/>
      <c r="N1181" s="58"/>
      <c r="O1181" s="58"/>
      <c r="P1181" s="55"/>
      <c r="Q1181" s="55"/>
      <c r="R1181" s="55"/>
      <c r="S1181" s="59"/>
      <c r="T1181" s="59"/>
      <c r="U1181" s="55"/>
      <c r="V1181" s="59"/>
      <c r="W1181" s="59"/>
      <c r="X1181" s="59"/>
      <c r="Y1181" s="59"/>
      <c r="Z1181" s="63"/>
      <c r="AA1181" s="63"/>
      <c r="AB1181" s="63"/>
      <c r="AC1181" s="60"/>
      <c r="AD1181" s="60"/>
      <c r="AE1181" s="60"/>
      <c r="AF1181" s="60"/>
    </row>
    <row r="1182" spans="1:32" s="31" customFormat="1" ht="13.5" customHeight="1" x14ac:dyDescent="0.25">
      <c r="A1182" s="55"/>
      <c r="B1182" s="56"/>
      <c r="C1182" s="56"/>
      <c r="D1182" s="57"/>
      <c r="E1182" s="57"/>
      <c r="F1182" s="55"/>
      <c r="G1182" s="55"/>
      <c r="H1182" s="55"/>
      <c r="I1182" s="55"/>
      <c r="J1182" s="55"/>
      <c r="K1182" s="55"/>
      <c r="L1182" s="55"/>
      <c r="M1182" s="55"/>
      <c r="N1182" s="55"/>
      <c r="O1182" s="55"/>
      <c r="P1182" s="55"/>
      <c r="Q1182" s="55"/>
      <c r="R1182" s="55"/>
      <c r="S1182" s="59"/>
      <c r="T1182" s="59"/>
      <c r="U1182" s="55"/>
      <c r="V1182" s="59"/>
      <c r="W1182" s="59"/>
      <c r="X1182" s="59"/>
      <c r="Y1182" s="59"/>
      <c r="Z1182" s="60"/>
      <c r="AA1182" s="60"/>
      <c r="AB1182" s="60"/>
      <c r="AC1182" s="60"/>
      <c r="AD1182" s="60"/>
      <c r="AE1182" s="60"/>
      <c r="AF1182" s="60"/>
    </row>
    <row r="1183" spans="1:32" s="31" customFormat="1" ht="13.5" customHeight="1" x14ac:dyDescent="0.25">
      <c r="A1183" s="55"/>
      <c r="B1183" s="56"/>
      <c r="C1183" s="56"/>
      <c r="D1183" s="57"/>
      <c r="E1183" s="57"/>
      <c r="F1183" s="61"/>
      <c r="G1183" s="55"/>
      <c r="H1183" s="55"/>
      <c r="I1183" s="60"/>
      <c r="J1183" s="55"/>
      <c r="K1183" s="55"/>
      <c r="L1183" s="55"/>
      <c r="M1183" s="55"/>
      <c r="N1183" s="55"/>
      <c r="O1183" s="55"/>
      <c r="P1183" s="55"/>
      <c r="Q1183" s="55"/>
      <c r="R1183" s="55"/>
      <c r="S1183" s="59"/>
      <c r="T1183" s="59"/>
      <c r="U1183" s="55"/>
      <c r="V1183" s="59"/>
      <c r="W1183" s="59"/>
      <c r="X1183" s="59"/>
      <c r="Y1183" s="59"/>
      <c r="Z1183" s="60"/>
      <c r="AA1183" s="60"/>
      <c r="AB1183" s="60"/>
      <c r="AC1183" s="60"/>
      <c r="AD1183" s="60"/>
      <c r="AE1183" s="60"/>
      <c r="AF1183" s="60"/>
    </row>
    <row r="1184" spans="1:32" s="31" customFormat="1" ht="13.5" customHeight="1" x14ac:dyDescent="0.25">
      <c r="A1184" s="55"/>
      <c r="B1184" s="56"/>
      <c r="C1184" s="56"/>
      <c r="D1184" s="57"/>
      <c r="E1184" s="57"/>
      <c r="F1184" s="55"/>
      <c r="G1184" s="55"/>
      <c r="H1184" s="55"/>
      <c r="I1184" s="60"/>
      <c r="J1184" s="55"/>
      <c r="K1184" s="55"/>
      <c r="L1184" s="58"/>
      <c r="M1184" s="58"/>
      <c r="N1184" s="58"/>
      <c r="O1184" s="58"/>
      <c r="P1184" s="55"/>
      <c r="Q1184" s="55"/>
      <c r="R1184" s="55"/>
      <c r="S1184" s="59"/>
      <c r="T1184" s="59"/>
      <c r="U1184" s="55"/>
      <c r="V1184" s="59"/>
      <c r="W1184" s="59"/>
      <c r="X1184" s="59"/>
      <c r="Y1184" s="59"/>
      <c r="Z1184" s="60"/>
      <c r="AA1184" s="60"/>
      <c r="AB1184" s="60"/>
      <c r="AC1184" s="60"/>
      <c r="AD1184" s="60"/>
      <c r="AE1184" s="60"/>
      <c r="AF1184" s="60"/>
    </row>
    <row r="1185" spans="1:32" s="31" customFormat="1" ht="13.5" customHeight="1" x14ac:dyDescent="0.25">
      <c r="A1185" s="55"/>
      <c r="B1185" s="56"/>
      <c r="C1185" s="56"/>
      <c r="D1185" s="57"/>
      <c r="E1185" s="57"/>
      <c r="F1185" s="55"/>
      <c r="G1185" s="55"/>
      <c r="H1185" s="55"/>
      <c r="I1185" s="55"/>
      <c r="J1185" s="55"/>
      <c r="K1185" s="55"/>
      <c r="L1185" s="58"/>
      <c r="M1185" s="58"/>
      <c r="N1185" s="58"/>
      <c r="O1185" s="58"/>
      <c r="P1185" s="55"/>
      <c r="Q1185" s="55"/>
      <c r="R1185" s="55"/>
      <c r="S1185" s="55"/>
      <c r="T1185" s="55"/>
      <c r="U1185" s="55"/>
      <c r="V1185" s="55"/>
      <c r="W1185" s="55"/>
      <c r="X1185" s="55"/>
      <c r="Y1185" s="55"/>
      <c r="Z1185" s="60"/>
      <c r="AA1185" s="60"/>
      <c r="AB1185" s="60"/>
      <c r="AC1185" s="60"/>
      <c r="AD1185" s="60"/>
      <c r="AE1185" s="60"/>
      <c r="AF1185" s="60"/>
    </row>
    <row r="1186" spans="1:32" s="31" customFormat="1" ht="13.5" customHeight="1" x14ac:dyDescent="0.25">
      <c r="A1186" s="55"/>
      <c r="B1186" s="56"/>
      <c r="C1186" s="56"/>
      <c r="D1186" s="57"/>
      <c r="E1186" s="57"/>
      <c r="F1186" s="55"/>
      <c r="G1186" s="55"/>
      <c r="H1186" s="55"/>
      <c r="I1186" s="55"/>
      <c r="J1186" s="55"/>
      <c r="K1186" s="55"/>
      <c r="L1186" s="58"/>
      <c r="M1186" s="58"/>
      <c r="N1186" s="58"/>
      <c r="O1186" s="58"/>
      <c r="P1186" s="55"/>
      <c r="Q1186" s="55"/>
      <c r="R1186" s="55"/>
      <c r="S1186" s="55"/>
      <c r="T1186" s="55"/>
      <c r="U1186" s="55"/>
      <c r="V1186" s="55"/>
      <c r="W1186" s="55"/>
      <c r="X1186" s="55"/>
      <c r="Y1186" s="55"/>
      <c r="Z1186" s="60"/>
      <c r="AA1186" s="60"/>
      <c r="AB1186" s="60"/>
      <c r="AC1186" s="60"/>
      <c r="AD1186" s="60"/>
      <c r="AE1186" s="60"/>
      <c r="AF1186" s="60"/>
    </row>
    <row r="1187" spans="1:32" s="31" customFormat="1" ht="13.5" customHeight="1" x14ac:dyDescent="0.25">
      <c r="A1187" s="55"/>
      <c r="B1187" s="56"/>
      <c r="C1187" s="56"/>
      <c r="D1187" s="57"/>
      <c r="E1187" s="57"/>
      <c r="F1187" s="55"/>
      <c r="G1187" s="55"/>
      <c r="H1187" s="55"/>
      <c r="I1187" s="60"/>
      <c r="J1187" s="55"/>
      <c r="K1187" s="55"/>
      <c r="L1187" s="55"/>
      <c r="M1187" s="55"/>
      <c r="N1187" s="55"/>
      <c r="O1187" s="55"/>
      <c r="P1187" s="55"/>
      <c r="Q1187" s="55"/>
      <c r="R1187" s="55"/>
      <c r="S1187" s="55"/>
      <c r="T1187" s="55"/>
      <c r="U1187" s="55"/>
      <c r="V1187" s="55"/>
      <c r="W1187" s="55"/>
      <c r="X1187" s="55"/>
      <c r="Y1187" s="55"/>
      <c r="Z1187" s="60"/>
      <c r="AA1187" s="60"/>
      <c r="AB1187" s="60"/>
      <c r="AC1187" s="60"/>
      <c r="AD1187" s="60"/>
      <c r="AE1187" s="60"/>
      <c r="AF1187" s="60"/>
    </row>
    <row r="1188" spans="1:32" s="31" customFormat="1" ht="13.5" customHeight="1" x14ac:dyDescent="0.25">
      <c r="A1188" s="55"/>
      <c r="B1188" s="56"/>
      <c r="C1188" s="56"/>
      <c r="D1188" s="57"/>
      <c r="E1188" s="57"/>
      <c r="F1188" s="55"/>
      <c r="G1188" s="55"/>
      <c r="H1188" s="55"/>
      <c r="I1188" s="55"/>
      <c r="J1188" s="55"/>
      <c r="K1188" s="55"/>
      <c r="L1188" s="58"/>
      <c r="M1188" s="58"/>
      <c r="N1188" s="58"/>
      <c r="O1188" s="58"/>
      <c r="P1188" s="55"/>
      <c r="Q1188" s="55"/>
      <c r="R1188" s="55"/>
      <c r="S1188" s="55"/>
      <c r="T1188" s="55"/>
      <c r="U1188" s="55"/>
      <c r="V1188" s="55"/>
      <c r="W1188" s="55"/>
      <c r="X1188" s="55"/>
      <c r="Y1188" s="55"/>
      <c r="Z1188" s="60"/>
      <c r="AA1188" s="60"/>
      <c r="AB1188" s="60"/>
      <c r="AC1188" s="60"/>
      <c r="AD1188" s="60"/>
      <c r="AE1188" s="60"/>
      <c r="AF1188" s="60"/>
    </row>
    <row r="1189" spans="1:32" s="31" customFormat="1" ht="13.5" customHeight="1" x14ac:dyDescent="0.25">
      <c r="A1189" s="55"/>
      <c r="B1189" s="56"/>
      <c r="C1189" s="56"/>
      <c r="D1189" s="57"/>
      <c r="E1189" s="57"/>
      <c r="F1189" s="55"/>
      <c r="G1189" s="55"/>
      <c r="H1189" s="55"/>
      <c r="I1189" s="55"/>
      <c r="J1189" s="55"/>
      <c r="K1189" s="55"/>
      <c r="L1189" s="55"/>
      <c r="M1189" s="55"/>
      <c r="N1189" s="55"/>
      <c r="O1189" s="55"/>
      <c r="P1189" s="55"/>
      <c r="Q1189" s="55"/>
      <c r="R1189" s="55"/>
      <c r="S1189" s="55"/>
      <c r="T1189" s="55"/>
      <c r="U1189" s="55"/>
      <c r="V1189" s="55"/>
      <c r="W1189" s="55"/>
      <c r="X1189" s="55"/>
      <c r="Y1189" s="55"/>
      <c r="Z1189" s="60"/>
      <c r="AA1189" s="60"/>
      <c r="AB1189" s="60"/>
      <c r="AC1189" s="60"/>
      <c r="AD1189" s="60"/>
      <c r="AE1189" s="60"/>
      <c r="AF1189" s="60"/>
    </row>
    <row r="1190" spans="1:32" s="31" customFormat="1" ht="13.5" customHeight="1" x14ac:dyDescent="0.25">
      <c r="A1190" s="55"/>
      <c r="B1190" s="56"/>
      <c r="C1190" s="56"/>
      <c r="D1190" s="57"/>
      <c r="E1190" s="57"/>
      <c r="F1190" s="55"/>
      <c r="G1190" s="55"/>
      <c r="H1190" s="55"/>
      <c r="I1190" s="55"/>
      <c r="J1190" s="55"/>
      <c r="K1190" s="55"/>
      <c r="L1190" s="55"/>
      <c r="M1190" s="55"/>
      <c r="N1190" s="55"/>
      <c r="O1190" s="55"/>
      <c r="P1190" s="55"/>
      <c r="Q1190" s="55"/>
      <c r="R1190" s="55"/>
      <c r="S1190" s="55"/>
      <c r="T1190" s="55"/>
      <c r="U1190" s="55"/>
      <c r="V1190" s="55"/>
      <c r="W1190" s="55"/>
      <c r="X1190" s="55"/>
      <c r="Y1190" s="55"/>
      <c r="Z1190" s="60"/>
      <c r="AA1190" s="60"/>
      <c r="AB1190" s="60"/>
      <c r="AC1190" s="60"/>
      <c r="AD1190" s="60"/>
      <c r="AE1190" s="60"/>
      <c r="AF1190" s="60"/>
    </row>
    <row r="1191" spans="1:32" s="31" customFormat="1" ht="13.5" customHeight="1" x14ac:dyDescent="0.25">
      <c r="A1191" s="55"/>
      <c r="B1191" s="56"/>
      <c r="C1191" s="56"/>
      <c r="D1191" s="57"/>
      <c r="E1191" s="57"/>
      <c r="F1191" s="55"/>
      <c r="G1191" s="55"/>
      <c r="H1191" s="55"/>
      <c r="I1191" s="55"/>
      <c r="J1191" s="55"/>
      <c r="K1191" s="55"/>
      <c r="L1191" s="58"/>
      <c r="M1191" s="58"/>
      <c r="N1191" s="58"/>
      <c r="O1191" s="58"/>
      <c r="P1191" s="55"/>
      <c r="Q1191" s="55"/>
      <c r="R1191" s="55"/>
      <c r="S1191" s="55"/>
      <c r="T1191" s="55"/>
      <c r="U1191" s="55"/>
      <c r="V1191" s="55"/>
      <c r="W1191" s="55"/>
      <c r="X1191" s="55"/>
      <c r="Y1191" s="55"/>
      <c r="Z1191" s="60"/>
      <c r="AA1191" s="60"/>
      <c r="AB1191" s="60"/>
      <c r="AC1191" s="60"/>
      <c r="AD1191" s="60"/>
      <c r="AE1191" s="60"/>
      <c r="AF1191" s="60"/>
    </row>
    <row r="1192" spans="1:32" s="31" customFormat="1" ht="13.5" customHeight="1" x14ac:dyDescent="0.25">
      <c r="A1192" s="55"/>
      <c r="B1192" s="56"/>
      <c r="C1192" s="56"/>
      <c r="D1192" s="57"/>
      <c r="E1192" s="57"/>
      <c r="F1192" s="55"/>
      <c r="G1192" s="55"/>
      <c r="H1192" s="55"/>
      <c r="I1192" s="55"/>
      <c r="J1192" s="55"/>
      <c r="K1192" s="55"/>
      <c r="L1192" s="58"/>
      <c r="M1192" s="58"/>
      <c r="N1192" s="58"/>
      <c r="O1192" s="58"/>
      <c r="P1192" s="55"/>
      <c r="Q1192" s="55"/>
      <c r="R1192" s="55"/>
      <c r="S1192" s="55"/>
      <c r="T1192" s="55"/>
      <c r="U1192" s="55"/>
      <c r="V1192" s="55"/>
      <c r="W1192" s="55"/>
      <c r="X1192" s="55"/>
      <c r="Y1192" s="55"/>
      <c r="Z1192" s="60"/>
      <c r="AA1192" s="60"/>
      <c r="AB1192" s="60"/>
      <c r="AC1192" s="60"/>
      <c r="AD1192" s="60"/>
      <c r="AE1192" s="60"/>
      <c r="AF1192" s="60"/>
    </row>
    <row r="1193" spans="1:32" s="31" customFormat="1" ht="13.5" customHeight="1" x14ac:dyDescent="0.25">
      <c r="A1193" s="55"/>
      <c r="B1193" s="56"/>
      <c r="C1193" s="56"/>
      <c r="D1193" s="57"/>
      <c r="E1193" s="57"/>
      <c r="F1193" s="55"/>
      <c r="G1193" s="55"/>
      <c r="H1193" s="55"/>
      <c r="I1193" s="55"/>
      <c r="J1193" s="55"/>
      <c r="K1193" s="55"/>
      <c r="L1193" s="58"/>
      <c r="M1193" s="58"/>
      <c r="N1193" s="58"/>
      <c r="O1193" s="58"/>
      <c r="P1193" s="55"/>
      <c r="Q1193" s="55"/>
      <c r="R1193" s="55"/>
      <c r="S1193" s="55"/>
      <c r="T1193" s="55"/>
      <c r="U1193" s="60"/>
      <c r="V1193" s="55"/>
      <c r="W1193" s="55"/>
      <c r="X1193" s="55"/>
      <c r="Y1193" s="55"/>
      <c r="Z1193" s="60"/>
      <c r="AA1193" s="60"/>
      <c r="AB1193" s="60"/>
      <c r="AC1193" s="60"/>
      <c r="AD1193" s="60"/>
      <c r="AE1193" s="60"/>
      <c r="AF1193" s="60"/>
    </row>
    <row r="1194" spans="1:32" s="31" customFormat="1" ht="13.5" customHeight="1" x14ac:dyDescent="0.25">
      <c r="A1194" s="55"/>
      <c r="B1194" s="56"/>
      <c r="C1194" s="56"/>
      <c r="D1194" s="57"/>
      <c r="E1194" s="57"/>
      <c r="F1194" s="55"/>
      <c r="G1194" s="55"/>
      <c r="H1194" s="55"/>
      <c r="I1194" s="55"/>
      <c r="J1194" s="55"/>
      <c r="K1194" s="55"/>
      <c r="L1194" s="58"/>
      <c r="M1194" s="58"/>
      <c r="N1194" s="58"/>
      <c r="O1194" s="58"/>
      <c r="P1194" s="55"/>
      <c r="Q1194" s="55"/>
      <c r="R1194" s="55"/>
      <c r="S1194" s="55"/>
      <c r="T1194" s="55"/>
      <c r="U1194" s="55"/>
      <c r="V1194" s="55"/>
      <c r="W1194" s="55"/>
      <c r="X1194" s="55"/>
      <c r="Y1194" s="55"/>
      <c r="Z1194" s="60"/>
      <c r="AA1194" s="60"/>
      <c r="AB1194" s="60"/>
      <c r="AC1194" s="60"/>
      <c r="AD1194" s="60"/>
      <c r="AE1194" s="60"/>
      <c r="AF1194" s="60"/>
    </row>
    <row r="1195" spans="1:32" s="31" customFormat="1" ht="13.5" customHeight="1" x14ac:dyDescent="0.25">
      <c r="A1195" s="55"/>
      <c r="B1195" s="56"/>
      <c r="C1195" s="56"/>
      <c r="D1195" s="57"/>
      <c r="E1195" s="57"/>
      <c r="F1195" s="59"/>
      <c r="G1195" s="55"/>
      <c r="H1195" s="55"/>
      <c r="I1195" s="55"/>
      <c r="J1195" s="55"/>
      <c r="K1195" s="55"/>
      <c r="L1195" s="58"/>
      <c r="M1195" s="58"/>
      <c r="N1195" s="58"/>
      <c r="O1195" s="58"/>
      <c r="P1195" s="55"/>
      <c r="Q1195" s="55"/>
      <c r="R1195" s="55"/>
      <c r="S1195" s="59"/>
      <c r="T1195" s="55"/>
      <c r="U1195" s="55"/>
      <c r="V1195" s="55"/>
      <c r="W1195" s="55"/>
      <c r="X1195" s="55"/>
      <c r="Y1195" s="55"/>
      <c r="Z1195" s="60"/>
      <c r="AA1195" s="60"/>
      <c r="AB1195" s="60"/>
      <c r="AC1195" s="60"/>
      <c r="AD1195" s="60"/>
      <c r="AE1195" s="60"/>
      <c r="AF1195" s="60"/>
    </row>
    <row r="1196" spans="1:32" s="31" customFormat="1" ht="13.5" customHeight="1" x14ac:dyDescent="0.25">
      <c r="A1196" s="55"/>
      <c r="B1196" s="56"/>
      <c r="C1196" s="56"/>
      <c r="D1196" s="57"/>
      <c r="E1196" s="57"/>
      <c r="F1196" s="59"/>
      <c r="G1196" s="55"/>
      <c r="H1196" s="55"/>
      <c r="I1196" s="55"/>
      <c r="J1196" s="55"/>
      <c r="K1196" s="55"/>
      <c r="L1196" s="55"/>
      <c r="M1196" s="55"/>
      <c r="N1196" s="55"/>
      <c r="O1196" s="55"/>
      <c r="P1196" s="55"/>
      <c r="Q1196" s="55"/>
      <c r="R1196" s="55"/>
      <c r="S1196" s="59"/>
      <c r="T1196" s="55"/>
      <c r="U1196" s="55"/>
      <c r="V1196" s="55"/>
      <c r="W1196" s="55"/>
      <c r="X1196" s="55"/>
      <c r="Y1196" s="55"/>
      <c r="Z1196" s="60"/>
      <c r="AA1196" s="60"/>
      <c r="AB1196" s="60"/>
      <c r="AC1196" s="60"/>
      <c r="AD1196" s="60"/>
      <c r="AE1196" s="60"/>
      <c r="AF1196" s="60"/>
    </row>
    <row r="1197" spans="1:32" s="31" customFormat="1" ht="13.5" customHeight="1" x14ac:dyDescent="0.25">
      <c r="A1197" s="55"/>
      <c r="B1197" s="56"/>
      <c r="C1197" s="56"/>
      <c r="D1197" s="57"/>
      <c r="E1197" s="57"/>
      <c r="F1197" s="59"/>
      <c r="G1197" s="55"/>
      <c r="H1197" s="55"/>
      <c r="I1197" s="55"/>
      <c r="J1197" s="55"/>
      <c r="K1197" s="55"/>
      <c r="L1197" s="58"/>
      <c r="M1197" s="58"/>
      <c r="N1197" s="58"/>
      <c r="O1197" s="58"/>
      <c r="P1197" s="55"/>
      <c r="Q1197" s="55"/>
      <c r="R1197" s="55"/>
      <c r="S1197" s="59"/>
      <c r="T1197" s="55"/>
      <c r="U1197" s="55"/>
      <c r="V1197" s="55"/>
      <c r="W1197" s="55"/>
      <c r="X1197" s="55"/>
      <c r="Y1197" s="55"/>
      <c r="Z1197" s="60"/>
      <c r="AA1197" s="60"/>
      <c r="AB1197" s="60"/>
      <c r="AC1197" s="60"/>
      <c r="AD1197" s="60"/>
      <c r="AE1197" s="60"/>
      <c r="AF1197" s="60"/>
    </row>
    <row r="1198" spans="1:32" s="31" customFormat="1" ht="13.5" customHeight="1" x14ac:dyDescent="0.25">
      <c r="A1198" s="55"/>
      <c r="B1198" s="56"/>
      <c r="C1198" s="56"/>
      <c r="D1198" s="57"/>
      <c r="E1198" s="57"/>
      <c r="F1198" s="59"/>
      <c r="G1198" s="55"/>
      <c r="H1198" s="55"/>
      <c r="I1198" s="55"/>
      <c r="J1198" s="55"/>
      <c r="K1198" s="55"/>
      <c r="L1198" s="55"/>
      <c r="M1198" s="55"/>
      <c r="N1198" s="55"/>
      <c r="O1198" s="55"/>
      <c r="P1198" s="55"/>
      <c r="Q1198" s="55"/>
      <c r="R1198" s="55"/>
      <c r="S1198" s="59"/>
      <c r="T1198" s="55"/>
      <c r="U1198" s="55"/>
      <c r="V1198" s="55"/>
      <c r="W1198" s="55"/>
      <c r="X1198" s="55"/>
      <c r="Y1198" s="55"/>
      <c r="Z1198" s="60"/>
      <c r="AA1198" s="60"/>
      <c r="AB1198" s="60"/>
      <c r="AC1198" s="60"/>
      <c r="AD1198" s="60"/>
      <c r="AE1198" s="60"/>
      <c r="AF1198" s="60"/>
    </row>
    <row r="1199" spans="1:32" s="31" customFormat="1" ht="13.5" customHeight="1" x14ac:dyDescent="0.25">
      <c r="A1199" s="55"/>
      <c r="B1199" s="56"/>
      <c r="C1199" s="56"/>
      <c r="D1199" s="57"/>
      <c r="E1199" s="57"/>
      <c r="F1199" s="59"/>
      <c r="G1199" s="55"/>
      <c r="H1199" s="55"/>
      <c r="I1199" s="55"/>
      <c r="J1199" s="55"/>
      <c r="K1199" s="55"/>
      <c r="L1199" s="58"/>
      <c r="M1199" s="58"/>
      <c r="N1199" s="58"/>
      <c r="O1199" s="58"/>
      <c r="P1199" s="55"/>
      <c r="Q1199" s="55"/>
      <c r="R1199" s="55"/>
      <c r="S1199" s="55"/>
      <c r="T1199" s="59"/>
      <c r="U1199" s="55"/>
      <c r="V1199" s="59"/>
      <c r="W1199" s="59"/>
      <c r="X1199" s="55"/>
      <c r="Y1199" s="55"/>
      <c r="Z1199" s="60"/>
      <c r="AA1199" s="60"/>
      <c r="AB1199" s="60"/>
      <c r="AC1199" s="60"/>
      <c r="AD1199" s="60"/>
      <c r="AE1199" s="60"/>
      <c r="AF1199" s="60"/>
    </row>
    <row r="1200" spans="1:32" s="31" customFormat="1" ht="13.5" customHeight="1" x14ac:dyDescent="0.25">
      <c r="A1200" s="55"/>
      <c r="B1200" s="56"/>
      <c r="C1200" s="56"/>
      <c r="D1200" s="57"/>
      <c r="E1200" s="57"/>
      <c r="F1200" s="59"/>
      <c r="G1200" s="55"/>
      <c r="H1200" s="55"/>
      <c r="I1200" s="55"/>
      <c r="J1200" s="55"/>
      <c r="K1200" s="55"/>
      <c r="L1200" s="55"/>
      <c r="M1200" s="55"/>
      <c r="N1200" s="55"/>
      <c r="O1200" s="55"/>
      <c r="P1200" s="55"/>
      <c r="Q1200" s="55"/>
      <c r="R1200" s="55"/>
      <c r="S1200" s="55"/>
      <c r="T1200" s="59"/>
      <c r="U1200" s="55"/>
      <c r="V1200" s="59"/>
      <c r="W1200" s="59"/>
      <c r="X1200" s="55"/>
      <c r="Y1200" s="55"/>
      <c r="Z1200" s="60"/>
      <c r="AA1200" s="60"/>
      <c r="AB1200" s="60"/>
      <c r="AC1200" s="60"/>
      <c r="AD1200" s="60"/>
      <c r="AE1200" s="60"/>
      <c r="AF1200" s="60"/>
    </row>
    <row r="1201" spans="1:32" s="31" customFormat="1" ht="13.5" customHeight="1" x14ac:dyDescent="0.25">
      <c r="A1201" s="55"/>
      <c r="B1201" s="56"/>
      <c r="C1201" s="56"/>
      <c r="D1201" s="57"/>
      <c r="E1201" s="57"/>
      <c r="F1201" s="61"/>
      <c r="G1201" s="55"/>
      <c r="H1201" s="55"/>
      <c r="I1201" s="55"/>
      <c r="J1201" s="55"/>
      <c r="K1201" s="55"/>
      <c r="L1201" s="55"/>
      <c r="M1201" s="55"/>
      <c r="N1201" s="55"/>
      <c r="O1201" s="55"/>
      <c r="P1201" s="55"/>
      <c r="Q1201" s="55"/>
      <c r="R1201" s="55"/>
      <c r="S1201" s="55"/>
      <c r="T1201" s="55"/>
      <c r="U1201" s="55"/>
      <c r="V1201" s="55"/>
      <c r="W1201" s="55"/>
      <c r="X1201" s="55"/>
      <c r="Y1201" s="55"/>
      <c r="Z1201" s="60"/>
      <c r="AA1201" s="60"/>
      <c r="AB1201" s="60"/>
      <c r="AC1201" s="60"/>
      <c r="AD1201" s="60"/>
      <c r="AE1201" s="60"/>
      <c r="AF1201" s="60"/>
    </row>
    <row r="1202" spans="1:32" s="31" customFormat="1" ht="13.5" customHeight="1" x14ac:dyDescent="0.25">
      <c r="A1202" s="55"/>
      <c r="B1202" s="56"/>
      <c r="C1202" s="56"/>
      <c r="D1202" s="57"/>
      <c r="E1202" s="57"/>
      <c r="F1202" s="55"/>
      <c r="G1202" s="55"/>
      <c r="H1202" s="55"/>
      <c r="I1202" s="55"/>
      <c r="J1202" s="55"/>
      <c r="K1202" s="55"/>
      <c r="L1202" s="58"/>
      <c r="M1202" s="58"/>
      <c r="N1202" s="58"/>
      <c r="O1202" s="58"/>
      <c r="P1202" s="55"/>
      <c r="Q1202" s="55"/>
      <c r="R1202" s="55"/>
      <c r="S1202" s="55"/>
      <c r="T1202" s="55"/>
      <c r="U1202" s="55"/>
      <c r="V1202" s="55"/>
      <c r="W1202" s="55"/>
      <c r="X1202" s="55"/>
      <c r="Y1202" s="55"/>
      <c r="Z1202" s="60"/>
      <c r="AA1202" s="60"/>
      <c r="AB1202" s="60"/>
      <c r="AC1202" s="60"/>
      <c r="AD1202" s="60"/>
      <c r="AE1202" s="60"/>
      <c r="AF1202" s="60"/>
    </row>
    <row r="1203" spans="1:32" s="31" customFormat="1" ht="13.5" customHeight="1" x14ac:dyDescent="0.25">
      <c r="A1203" s="55"/>
      <c r="B1203" s="56"/>
      <c r="C1203" s="56"/>
      <c r="D1203" s="57"/>
      <c r="E1203" s="57"/>
      <c r="F1203" s="55"/>
      <c r="G1203" s="55"/>
      <c r="H1203" s="55"/>
      <c r="I1203" s="55"/>
      <c r="J1203" s="55"/>
      <c r="K1203" s="55"/>
      <c r="L1203" s="58"/>
      <c r="M1203" s="58"/>
      <c r="N1203" s="58"/>
      <c r="O1203" s="58"/>
      <c r="P1203" s="55"/>
      <c r="Q1203" s="55"/>
      <c r="R1203" s="55"/>
      <c r="S1203" s="55"/>
      <c r="T1203" s="55"/>
      <c r="U1203" s="55"/>
      <c r="V1203" s="55"/>
      <c r="W1203" s="55"/>
      <c r="X1203" s="55"/>
      <c r="Y1203" s="55"/>
      <c r="Z1203" s="60"/>
      <c r="AA1203" s="60"/>
      <c r="AB1203" s="60"/>
      <c r="AC1203" s="60"/>
      <c r="AD1203" s="60"/>
      <c r="AE1203" s="60"/>
      <c r="AF1203" s="60"/>
    </row>
    <row r="1204" spans="1:32" s="31" customFormat="1" ht="13.5" customHeight="1" x14ac:dyDescent="0.25">
      <c r="A1204" s="55"/>
      <c r="B1204" s="56"/>
      <c r="C1204" s="56"/>
      <c r="D1204" s="57"/>
      <c r="E1204" s="57"/>
      <c r="F1204" s="55"/>
      <c r="G1204" s="55"/>
      <c r="H1204" s="55"/>
      <c r="I1204" s="55"/>
      <c r="J1204" s="55"/>
      <c r="K1204" s="55"/>
      <c r="L1204" s="55"/>
      <c r="M1204" s="55"/>
      <c r="N1204" s="55"/>
      <c r="O1204" s="55"/>
      <c r="P1204" s="55"/>
      <c r="Q1204" s="55"/>
      <c r="R1204" s="55"/>
      <c r="S1204" s="55"/>
      <c r="T1204" s="55"/>
      <c r="U1204" s="55"/>
      <c r="V1204" s="55"/>
      <c r="W1204" s="55"/>
      <c r="X1204" s="55"/>
      <c r="Y1204" s="55"/>
      <c r="Z1204" s="60"/>
      <c r="AA1204" s="60"/>
      <c r="AB1204" s="60"/>
      <c r="AC1204" s="60"/>
      <c r="AD1204" s="60"/>
      <c r="AE1204" s="60"/>
      <c r="AF1204" s="60"/>
    </row>
    <row r="1205" spans="1:32" s="31" customFormat="1" ht="13.5" customHeight="1" x14ac:dyDescent="0.25">
      <c r="A1205" s="55"/>
      <c r="B1205" s="56"/>
      <c r="C1205" s="56"/>
      <c r="D1205" s="57"/>
      <c r="E1205" s="57"/>
      <c r="F1205" s="55"/>
      <c r="G1205" s="55"/>
      <c r="H1205" s="55"/>
      <c r="I1205" s="55"/>
      <c r="J1205" s="55"/>
      <c r="K1205" s="55"/>
      <c r="L1205" s="55"/>
      <c r="M1205" s="55"/>
      <c r="N1205" s="55"/>
      <c r="O1205" s="55"/>
      <c r="P1205" s="55"/>
      <c r="Q1205" s="55"/>
      <c r="R1205" s="55"/>
      <c r="S1205" s="55"/>
      <c r="T1205" s="55"/>
      <c r="U1205" s="55"/>
      <c r="V1205" s="55"/>
      <c r="W1205" s="55"/>
      <c r="X1205" s="55"/>
      <c r="Y1205" s="55"/>
      <c r="Z1205" s="60"/>
      <c r="AA1205" s="60"/>
      <c r="AB1205" s="60"/>
      <c r="AC1205" s="60"/>
      <c r="AD1205" s="60"/>
      <c r="AE1205" s="60"/>
      <c r="AF1205" s="60"/>
    </row>
    <row r="1206" spans="1:32" s="31" customFormat="1" ht="13.5" customHeight="1" x14ac:dyDescent="0.25">
      <c r="A1206" s="55"/>
      <c r="B1206" s="56"/>
      <c r="C1206" s="56"/>
      <c r="D1206" s="57"/>
      <c r="E1206" s="57"/>
      <c r="F1206" s="55"/>
      <c r="G1206" s="55"/>
      <c r="H1206" s="55"/>
      <c r="I1206" s="60"/>
      <c r="J1206" s="55"/>
      <c r="K1206" s="55"/>
      <c r="L1206" s="58"/>
      <c r="M1206" s="58"/>
      <c r="N1206" s="58"/>
      <c r="O1206" s="58"/>
      <c r="P1206" s="55"/>
      <c r="Q1206" s="55"/>
      <c r="R1206" s="55"/>
      <c r="S1206" s="55"/>
      <c r="T1206" s="55"/>
      <c r="U1206" s="55"/>
      <c r="V1206" s="55"/>
      <c r="W1206" s="55"/>
      <c r="X1206" s="55"/>
      <c r="Y1206" s="55"/>
      <c r="Z1206" s="60"/>
      <c r="AA1206" s="60"/>
      <c r="AB1206" s="60"/>
      <c r="AC1206" s="60"/>
      <c r="AD1206" s="60"/>
      <c r="AE1206" s="60"/>
      <c r="AF1206" s="60"/>
    </row>
    <row r="1207" spans="1:32" s="31" customFormat="1" ht="13.5" customHeight="1" x14ac:dyDescent="0.25">
      <c r="A1207" s="55"/>
      <c r="B1207" s="56"/>
      <c r="C1207" s="56"/>
      <c r="D1207" s="57"/>
      <c r="E1207" s="57"/>
      <c r="F1207" s="55"/>
      <c r="G1207" s="55"/>
      <c r="H1207" s="55"/>
      <c r="I1207" s="55"/>
      <c r="J1207" s="55"/>
      <c r="K1207" s="55"/>
      <c r="L1207" s="55"/>
      <c r="M1207" s="55"/>
      <c r="N1207" s="55"/>
      <c r="O1207" s="55"/>
      <c r="P1207" s="55"/>
      <c r="Q1207" s="55"/>
      <c r="R1207" s="55"/>
      <c r="S1207" s="55"/>
      <c r="T1207" s="55"/>
      <c r="U1207" s="55"/>
      <c r="V1207" s="55"/>
      <c r="W1207" s="55"/>
      <c r="X1207" s="55"/>
      <c r="Y1207" s="55"/>
      <c r="Z1207" s="60"/>
      <c r="AA1207" s="60"/>
      <c r="AB1207" s="60"/>
      <c r="AC1207" s="60"/>
      <c r="AD1207" s="60"/>
      <c r="AE1207" s="60"/>
      <c r="AF1207" s="60"/>
    </row>
    <row r="1208" spans="1:32" s="31" customFormat="1" ht="13.5" customHeight="1" x14ac:dyDescent="0.25">
      <c r="A1208" s="55"/>
      <c r="B1208" s="56"/>
      <c r="C1208" s="56"/>
      <c r="D1208" s="57"/>
      <c r="E1208" s="57"/>
      <c r="F1208" s="55"/>
      <c r="G1208" s="55"/>
      <c r="H1208" s="55"/>
      <c r="I1208" s="55"/>
      <c r="J1208" s="55"/>
      <c r="K1208" s="55"/>
      <c r="L1208" s="55"/>
      <c r="M1208" s="55"/>
      <c r="N1208" s="55"/>
      <c r="O1208" s="55"/>
      <c r="P1208" s="55"/>
      <c r="Q1208" s="55"/>
      <c r="R1208" s="55"/>
      <c r="S1208" s="55"/>
      <c r="T1208" s="55"/>
      <c r="U1208" s="55"/>
      <c r="V1208" s="55"/>
      <c r="W1208" s="55"/>
      <c r="X1208" s="55"/>
      <c r="Y1208" s="59"/>
      <c r="Z1208" s="60"/>
      <c r="AA1208" s="60"/>
      <c r="AB1208" s="60"/>
      <c r="AC1208" s="60"/>
      <c r="AD1208" s="60"/>
      <c r="AE1208" s="60"/>
      <c r="AF1208" s="60"/>
    </row>
    <row r="1209" spans="1:32" s="31" customFormat="1" ht="13.5" customHeight="1" x14ac:dyDescent="0.25">
      <c r="A1209" s="55"/>
      <c r="B1209" s="56"/>
      <c r="C1209" s="56"/>
      <c r="D1209" s="57"/>
      <c r="E1209" s="57"/>
      <c r="F1209" s="59"/>
      <c r="G1209" s="55"/>
      <c r="H1209" s="55"/>
      <c r="I1209" s="55"/>
      <c r="J1209" s="55"/>
      <c r="K1209" s="55"/>
      <c r="L1209" s="58"/>
      <c r="M1209" s="58"/>
      <c r="N1209" s="58"/>
      <c r="O1209" s="58"/>
      <c r="P1209" s="55"/>
      <c r="Q1209" s="55"/>
      <c r="R1209" s="55"/>
      <c r="S1209" s="59"/>
      <c r="T1209" s="55"/>
      <c r="U1209" s="55"/>
      <c r="V1209" s="55"/>
      <c r="W1209" s="55"/>
      <c r="X1209" s="55"/>
      <c r="Y1209" s="55"/>
      <c r="Z1209" s="60"/>
      <c r="AA1209" s="60"/>
      <c r="AB1209" s="60"/>
      <c r="AC1209" s="60"/>
      <c r="AD1209" s="60"/>
      <c r="AE1209" s="60"/>
      <c r="AF1209" s="60"/>
    </row>
    <row r="1210" spans="1:32" s="31" customFormat="1" ht="13.5" customHeight="1" x14ac:dyDescent="0.25">
      <c r="A1210" s="55"/>
      <c r="B1210" s="56"/>
      <c r="C1210" s="56"/>
      <c r="D1210" s="57"/>
      <c r="E1210" s="57"/>
      <c r="F1210" s="59"/>
      <c r="G1210" s="55"/>
      <c r="H1210" s="55"/>
      <c r="I1210" s="55"/>
      <c r="J1210" s="55"/>
      <c r="K1210" s="55"/>
      <c r="L1210" s="55"/>
      <c r="M1210" s="55"/>
      <c r="N1210" s="55"/>
      <c r="O1210" s="55"/>
      <c r="P1210" s="55"/>
      <c r="Q1210" s="55"/>
      <c r="R1210" s="55"/>
      <c r="S1210" s="59"/>
      <c r="T1210" s="55"/>
      <c r="U1210" s="55"/>
      <c r="V1210" s="55"/>
      <c r="W1210" s="55"/>
      <c r="X1210" s="55"/>
      <c r="Y1210" s="55"/>
      <c r="Z1210" s="60"/>
      <c r="AA1210" s="60"/>
      <c r="AB1210" s="60"/>
      <c r="AC1210" s="60"/>
      <c r="AD1210" s="60"/>
      <c r="AE1210" s="60"/>
      <c r="AF1210" s="60"/>
    </row>
    <row r="1211" spans="1:32" s="31" customFormat="1" ht="13.5" customHeight="1" x14ac:dyDescent="0.25">
      <c r="A1211" s="55"/>
      <c r="B1211" s="56"/>
      <c r="C1211" s="56"/>
      <c r="D1211" s="57"/>
      <c r="E1211" s="57"/>
      <c r="F1211" s="59"/>
      <c r="G1211" s="55"/>
      <c r="H1211" s="55"/>
      <c r="I1211" s="55"/>
      <c r="J1211" s="55"/>
      <c r="K1211" s="55"/>
      <c r="L1211" s="55"/>
      <c r="M1211" s="55"/>
      <c r="N1211" s="55"/>
      <c r="O1211" s="55"/>
      <c r="P1211" s="55"/>
      <c r="Q1211" s="55"/>
      <c r="R1211" s="55"/>
      <c r="S1211" s="55"/>
      <c r="T1211" s="59"/>
      <c r="U1211" s="59"/>
      <c r="V1211" s="59"/>
      <c r="W1211" s="59"/>
      <c r="X1211" s="59"/>
      <c r="Y1211" s="59"/>
      <c r="Z1211" s="60"/>
      <c r="AA1211" s="60"/>
      <c r="AB1211" s="60"/>
      <c r="AC1211" s="60"/>
      <c r="AD1211" s="60"/>
      <c r="AE1211" s="60"/>
      <c r="AF1211" s="60"/>
    </row>
    <row r="1212" spans="1:32" s="31" customFormat="1" ht="13.5" customHeight="1" x14ac:dyDescent="0.25">
      <c r="A1212" s="55"/>
      <c r="B1212" s="56"/>
      <c r="C1212" s="56"/>
      <c r="D1212" s="57"/>
      <c r="E1212" s="57"/>
      <c r="F1212" s="59"/>
      <c r="G1212" s="55"/>
      <c r="H1212" s="55"/>
      <c r="I1212" s="55"/>
      <c r="J1212" s="55"/>
      <c r="K1212" s="55"/>
      <c r="L1212" s="55"/>
      <c r="M1212" s="55"/>
      <c r="N1212" s="55"/>
      <c r="O1212" s="55"/>
      <c r="P1212" s="55"/>
      <c r="Q1212" s="55"/>
      <c r="R1212" s="55"/>
      <c r="S1212" s="55"/>
      <c r="T1212" s="59"/>
      <c r="U1212" s="59"/>
      <c r="V1212" s="59"/>
      <c r="W1212" s="59"/>
      <c r="X1212" s="59"/>
      <c r="Y1212" s="59"/>
      <c r="Z1212" s="60"/>
      <c r="AA1212" s="60"/>
      <c r="AB1212" s="60"/>
      <c r="AC1212" s="60"/>
      <c r="AD1212" s="60"/>
      <c r="AE1212" s="60"/>
      <c r="AF1212" s="60"/>
    </row>
    <row r="1213" spans="1:32" s="31" customFormat="1" ht="13.5" customHeight="1" x14ac:dyDescent="0.25">
      <c r="A1213" s="55"/>
      <c r="B1213" s="56"/>
      <c r="C1213" s="56"/>
      <c r="D1213" s="57"/>
      <c r="E1213" s="57"/>
      <c r="F1213" s="59"/>
      <c r="G1213" s="55"/>
      <c r="H1213" s="55"/>
      <c r="I1213" s="55"/>
      <c r="J1213" s="55"/>
      <c r="K1213" s="55"/>
      <c r="L1213" s="58"/>
      <c r="M1213" s="58"/>
      <c r="N1213" s="58"/>
      <c r="O1213" s="58"/>
      <c r="P1213" s="55"/>
      <c r="Q1213" s="55"/>
      <c r="R1213" s="55"/>
      <c r="S1213" s="55"/>
      <c r="T1213" s="59"/>
      <c r="U1213" s="55"/>
      <c r="V1213" s="59"/>
      <c r="W1213" s="59"/>
      <c r="X1213" s="55"/>
      <c r="Y1213" s="55"/>
      <c r="Z1213" s="60"/>
      <c r="AA1213" s="60"/>
      <c r="AB1213" s="60"/>
      <c r="AC1213" s="60"/>
      <c r="AD1213" s="60"/>
      <c r="AE1213" s="60"/>
      <c r="AF1213" s="60"/>
    </row>
    <row r="1214" spans="1:32" s="31" customFormat="1" ht="13.5" customHeight="1" x14ac:dyDescent="0.25">
      <c r="A1214" s="55"/>
      <c r="B1214" s="56"/>
      <c r="C1214" s="56"/>
      <c r="D1214" s="57"/>
      <c r="E1214" s="57"/>
      <c r="F1214" s="59"/>
      <c r="G1214" s="55"/>
      <c r="H1214" s="55"/>
      <c r="I1214" s="55"/>
      <c r="J1214" s="55"/>
      <c r="K1214" s="55"/>
      <c r="L1214" s="58"/>
      <c r="M1214" s="58"/>
      <c r="N1214" s="58"/>
      <c r="O1214" s="58"/>
      <c r="P1214" s="55"/>
      <c r="Q1214" s="55"/>
      <c r="R1214" s="55"/>
      <c r="S1214" s="55"/>
      <c r="T1214" s="59"/>
      <c r="U1214" s="55"/>
      <c r="V1214" s="59"/>
      <c r="W1214" s="59"/>
      <c r="X1214" s="55"/>
      <c r="Y1214" s="55"/>
      <c r="Z1214" s="60"/>
      <c r="AA1214" s="60"/>
      <c r="AB1214" s="60"/>
      <c r="AC1214" s="60"/>
      <c r="AD1214" s="60"/>
      <c r="AE1214" s="60"/>
      <c r="AF1214" s="60"/>
    </row>
    <row r="1215" spans="1:32" s="31" customFormat="1" ht="13.5" customHeight="1" x14ac:dyDescent="0.25">
      <c r="A1215" s="55"/>
      <c r="B1215" s="56"/>
      <c r="C1215" s="56"/>
      <c r="D1215" s="57"/>
      <c r="E1215" s="57"/>
      <c r="F1215" s="62"/>
      <c r="G1215" s="55"/>
      <c r="H1215" s="55"/>
      <c r="I1215" s="55"/>
      <c r="J1215" s="55"/>
      <c r="K1215" s="55"/>
      <c r="L1215" s="55"/>
      <c r="M1215" s="55"/>
      <c r="N1215" s="55"/>
      <c r="O1215" s="55"/>
      <c r="P1215" s="55"/>
      <c r="Q1215" s="55"/>
      <c r="R1215" s="55"/>
      <c r="S1215" s="59"/>
      <c r="T1215" s="59"/>
      <c r="U1215" s="60"/>
      <c r="V1215" s="55"/>
      <c r="W1215" s="59"/>
      <c r="X1215" s="59"/>
      <c r="Y1215" s="55"/>
      <c r="Z1215" s="60"/>
      <c r="AA1215" s="60"/>
      <c r="AB1215" s="60"/>
      <c r="AC1215" s="60"/>
      <c r="AD1215" s="60"/>
      <c r="AE1215" s="60"/>
      <c r="AF1215" s="60"/>
    </row>
    <row r="1216" spans="1:32" s="31" customFormat="1" ht="13.5" customHeight="1" x14ac:dyDescent="0.25">
      <c r="A1216" s="55"/>
      <c r="B1216" s="56"/>
      <c r="C1216" s="56"/>
      <c r="D1216" s="57"/>
      <c r="E1216" s="57"/>
      <c r="F1216" s="59"/>
      <c r="G1216" s="55"/>
      <c r="H1216" s="55"/>
      <c r="I1216" s="55"/>
      <c r="J1216" s="55"/>
      <c r="K1216" s="55"/>
      <c r="L1216" s="55"/>
      <c r="M1216" s="55"/>
      <c r="N1216" s="55"/>
      <c r="O1216" s="55"/>
      <c r="P1216" s="55"/>
      <c r="Q1216" s="55"/>
      <c r="R1216" s="55"/>
      <c r="S1216" s="59"/>
      <c r="T1216" s="59"/>
      <c r="U1216" s="55"/>
      <c r="V1216" s="55"/>
      <c r="W1216" s="59"/>
      <c r="X1216" s="59"/>
      <c r="Y1216" s="55"/>
      <c r="Z1216" s="60"/>
      <c r="AA1216" s="60"/>
      <c r="AB1216" s="60"/>
      <c r="AC1216" s="60"/>
      <c r="AD1216" s="60"/>
      <c r="AE1216" s="60"/>
      <c r="AF1216" s="60"/>
    </row>
    <row r="1217" spans="1:32" s="31" customFormat="1" ht="13.5" customHeight="1" x14ac:dyDescent="0.25">
      <c r="A1217" s="55"/>
      <c r="B1217" s="56"/>
      <c r="C1217" s="56"/>
      <c r="D1217" s="57"/>
      <c r="E1217" s="57"/>
      <c r="F1217" s="59"/>
      <c r="G1217" s="55"/>
      <c r="H1217" s="55"/>
      <c r="I1217" s="55"/>
      <c r="J1217" s="55"/>
      <c r="K1217" s="55"/>
      <c r="L1217" s="58"/>
      <c r="M1217" s="58"/>
      <c r="N1217" s="58"/>
      <c r="O1217" s="58"/>
      <c r="P1217" s="55"/>
      <c r="Q1217" s="55"/>
      <c r="R1217" s="55"/>
      <c r="S1217" s="59"/>
      <c r="T1217" s="59"/>
      <c r="U1217" s="55"/>
      <c r="V1217" s="59"/>
      <c r="W1217" s="59"/>
      <c r="X1217" s="59"/>
      <c r="Y1217" s="55"/>
      <c r="Z1217" s="60"/>
      <c r="AA1217" s="60"/>
      <c r="AB1217" s="60"/>
      <c r="AC1217" s="60"/>
      <c r="AD1217" s="60"/>
      <c r="AE1217" s="60"/>
      <c r="AF1217" s="60"/>
    </row>
    <row r="1218" spans="1:32" s="31" customFormat="1" ht="13.5" customHeight="1" x14ac:dyDescent="0.25">
      <c r="A1218" s="55"/>
      <c r="B1218" s="56"/>
      <c r="C1218" s="56"/>
      <c r="D1218" s="57"/>
      <c r="E1218" s="57"/>
      <c r="F1218" s="59"/>
      <c r="G1218" s="55"/>
      <c r="H1218" s="55"/>
      <c r="I1218" s="55"/>
      <c r="J1218" s="55"/>
      <c r="K1218" s="55"/>
      <c r="L1218" s="55"/>
      <c r="M1218" s="55"/>
      <c r="N1218" s="55"/>
      <c r="O1218" s="55"/>
      <c r="P1218" s="55"/>
      <c r="Q1218" s="55"/>
      <c r="R1218" s="55"/>
      <c r="S1218" s="59"/>
      <c r="T1218" s="59"/>
      <c r="U1218" s="55"/>
      <c r="V1218" s="59"/>
      <c r="W1218" s="59"/>
      <c r="X1218" s="59"/>
      <c r="Y1218" s="55"/>
      <c r="Z1218" s="60"/>
      <c r="AA1218" s="60"/>
      <c r="AB1218" s="60"/>
      <c r="AC1218" s="60"/>
      <c r="AD1218" s="60"/>
      <c r="AE1218" s="60"/>
      <c r="AF1218" s="60"/>
    </row>
    <row r="1219" spans="1:32" s="31" customFormat="1" ht="13.5" customHeight="1" x14ac:dyDescent="0.25">
      <c r="A1219" s="55"/>
      <c r="B1219" s="56"/>
      <c r="C1219" s="56"/>
      <c r="D1219" s="57"/>
      <c r="E1219" s="57"/>
      <c r="F1219" s="59"/>
      <c r="G1219" s="55"/>
      <c r="H1219" s="55"/>
      <c r="I1219" s="55"/>
      <c r="J1219" s="55"/>
      <c r="K1219" s="55"/>
      <c r="L1219" s="55"/>
      <c r="M1219" s="55"/>
      <c r="N1219" s="55"/>
      <c r="O1219" s="55"/>
      <c r="P1219" s="55"/>
      <c r="Q1219" s="55"/>
      <c r="R1219" s="55"/>
      <c r="S1219" s="55"/>
      <c r="T1219" s="59"/>
      <c r="U1219" s="59"/>
      <c r="V1219" s="55"/>
      <c r="W1219" s="59"/>
      <c r="X1219" s="59"/>
      <c r="Y1219" s="55"/>
      <c r="Z1219" s="60"/>
      <c r="AA1219" s="60"/>
      <c r="AB1219" s="60"/>
      <c r="AC1219" s="60"/>
      <c r="AD1219" s="60"/>
      <c r="AE1219" s="60"/>
      <c r="AF1219" s="60"/>
    </row>
    <row r="1220" spans="1:32" s="31" customFormat="1" ht="13.5" customHeight="1" x14ac:dyDescent="0.25">
      <c r="A1220" s="55"/>
      <c r="B1220" s="56"/>
      <c r="C1220" s="56"/>
      <c r="D1220" s="57"/>
      <c r="E1220" s="57"/>
      <c r="F1220" s="59"/>
      <c r="G1220" s="55"/>
      <c r="H1220" s="55"/>
      <c r="I1220" s="60"/>
      <c r="J1220" s="55"/>
      <c r="K1220" s="55"/>
      <c r="L1220" s="55"/>
      <c r="M1220" s="55"/>
      <c r="N1220" s="55"/>
      <c r="O1220" s="55"/>
      <c r="P1220" s="55"/>
      <c r="Q1220" s="55"/>
      <c r="R1220" s="55"/>
      <c r="S1220" s="55"/>
      <c r="T1220" s="59"/>
      <c r="U1220" s="59"/>
      <c r="V1220" s="55"/>
      <c r="W1220" s="59"/>
      <c r="X1220" s="59"/>
      <c r="Y1220" s="55"/>
      <c r="Z1220" s="60"/>
      <c r="AA1220" s="60"/>
      <c r="AB1220" s="60"/>
      <c r="AC1220" s="60"/>
      <c r="AD1220" s="60"/>
      <c r="AE1220" s="60"/>
      <c r="AF1220" s="60"/>
    </row>
    <row r="1221" spans="1:32" s="31" customFormat="1" ht="13.5" customHeight="1" x14ac:dyDescent="0.25">
      <c r="A1221" s="55"/>
      <c r="B1221" s="56"/>
      <c r="C1221" s="56"/>
      <c r="D1221" s="57"/>
      <c r="E1221" s="57"/>
      <c r="F1221" s="55"/>
      <c r="G1221" s="55"/>
      <c r="H1221" s="55"/>
      <c r="I1221" s="55"/>
      <c r="J1221" s="55"/>
      <c r="K1221" s="55"/>
      <c r="L1221" s="58"/>
      <c r="M1221" s="58"/>
      <c r="N1221" s="58"/>
      <c r="O1221" s="58"/>
      <c r="P1221" s="55"/>
      <c r="Q1221" s="55"/>
      <c r="R1221" s="55"/>
      <c r="S1221" s="59"/>
      <c r="T1221" s="59"/>
      <c r="U1221" s="55"/>
      <c r="V1221" s="59"/>
      <c r="W1221" s="59"/>
      <c r="X1221" s="59"/>
      <c r="Y1221" s="59"/>
      <c r="Z1221" s="60"/>
      <c r="AA1221" s="60"/>
      <c r="AB1221" s="60"/>
      <c r="AC1221" s="60"/>
      <c r="AD1221" s="60"/>
      <c r="AE1221" s="60"/>
      <c r="AF1221" s="60"/>
    </row>
    <row r="1222" spans="1:32" s="31" customFormat="1" ht="13.5" customHeight="1" x14ac:dyDescent="0.25">
      <c r="A1222" s="55"/>
      <c r="B1222" s="56"/>
      <c r="C1222" s="56"/>
      <c r="D1222" s="57"/>
      <c r="E1222" s="57"/>
      <c r="F1222" s="55"/>
      <c r="G1222" s="55"/>
      <c r="H1222" s="55"/>
      <c r="I1222" s="55"/>
      <c r="J1222" s="55"/>
      <c r="K1222" s="55"/>
      <c r="L1222" s="55"/>
      <c r="M1222" s="55"/>
      <c r="N1222" s="55"/>
      <c r="O1222" s="55"/>
      <c r="P1222" s="55"/>
      <c r="Q1222" s="55"/>
      <c r="R1222" s="55"/>
      <c r="S1222" s="59"/>
      <c r="T1222" s="59"/>
      <c r="U1222" s="55"/>
      <c r="V1222" s="59"/>
      <c r="W1222" s="59"/>
      <c r="X1222" s="59"/>
      <c r="Y1222" s="59"/>
      <c r="Z1222" s="60"/>
      <c r="AA1222" s="60"/>
      <c r="AB1222" s="60"/>
      <c r="AC1222" s="60"/>
      <c r="AD1222" s="60"/>
      <c r="AE1222" s="60"/>
      <c r="AF1222" s="60"/>
    </row>
    <row r="1223" spans="1:32" s="31" customFormat="1" ht="13.5" customHeight="1" x14ac:dyDescent="0.25">
      <c r="A1223" s="55"/>
      <c r="B1223" s="56"/>
      <c r="C1223" s="56"/>
      <c r="D1223" s="57"/>
      <c r="E1223" s="57"/>
      <c r="F1223" s="61"/>
      <c r="G1223" s="55"/>
      <c r="H1223" s="55"/>
      <c r="I1223" s="60"/>
      <c r="J1223" s="55"/>
      <c r="K1223" s="55"/>
      <c r="L1223" s="55"/>
      <c r="M1223" s="55"/>
      <c r="N1223" s="55"/>
      <c r="O1223" s="55"/>
      <c r="P1223" s="55"/>
      <c r="Q1223" s="55"/>
      <c r="R1223" s="55"/>
      <c r="S1223" s="59"/>
      <c r="T1223" s="59"/>
      <c r="U1223" s="55"/>
      <c r="V1223" s="59"/>
      <c r="W1223" s="59"/>
      <c r="X1223" s="59"/>
      <c r="Y1223" s="59"/>
      <c r="Z1223" s="60"/>
      <c r="AA1223" s="60"/>
      <c r="AB1223" s="60"/>
      <c r="AC1223" s="60"/>
      <c r="AD1223" s="60"/>
      <c r="AE1223" s="60"/>
      <c r="AF1223" s="60"/>
    </row>
    <row r="1224" spans="1:32" s="31" customFormat="1" ht="13.5" customHeight="1" x14ac:dyDescent="0.25">
      <c r="A1224" s="55"/>
      <c r="B1224" s="56"/>
      <c r="C1224" s="56"/>
      <c r="D1224" s="57"/>
      <c r="E1224" s="57"/>
      <c r="F1224" s="55"/>
      <c r="G1224" s="55"/>
      <c r="H1224" s="55"/>
      <c r="I1224" s="60"/>
      <c r="J1224" s="55"/>
      <c r="K1224" s="55"/>
      <c r="L1224" s="58"/>
      <c r="M1224" s="58"/>
      <c r="N1224" s="58"/>
      <c r="O1224" s="58"/>
      <c r="P1224" s="55"/>
      <c r="Q1224" s="55"/>
      <c r="R1224" s="55"/>
      <c r="S1224" s="59"/>
      <c r="T1224" s="59"/>
      <c r="U1224" s="55"/>
      <c r="V1224" s="59"/>
      <c r="W1224" s="59"/>
      <c r="X1224" s="59"/>
      <c r="Y1224" s="59"/>
      <c r="Z1224" s="60"/>
      <c r="AA1224" s="60"/>
      <c r="AB1224" s="60"/>
      <c r="AC1224" s="60"/>
      <c r="AD1224" s="60"/>
      <c r="AE1224" s="60"/>
      <c r="AF1224" s="60"/>
    </row>
    <row r="1225" spans="1:32" s="31" customFormat="1" ht="13.5" customHeight="1" x14ac:dyDescent="0.25">
      <c r="A1225" s="55"/>
      <c r="B1225" s="56"/>
      <c r="C1225" s="56"/>
      <c r="D1225" s="57"/>
      <c r="E1225" s="57"/>
      <c r="F1225" s="55"/>
      <c r="G1225" s="55"/>
      <c r="H1225" s="55"/>
      <c r="I1225" s="55"/>
      <c r="J1225" s="55"/>
      <c r="K1225" s="55"/>
      <c r="L1225" s="58"/>
      <c r="M1225" s="58"/>
      <c r="N1225" s="58"/>
      <c r="O1225" s="58"/>
      <c r="P1225" s="55"/>
      <c r="Q1225" s="55"/>
      <c r="R1225" s="55"/>
      <c r="S1225" s="55"/>
      <c r="T1225" s="55"/>
      <c r="U1225" s="55"/>
      <c r="V1225" s="55"/>
      <c r="W1225" s="55"/>
      <c r="X1225" s="55"/>
      <c r="Y1225" s="55"/>
      <c r="Z1225" s="60"/>
      <c r="AA1225" s="60"/>
      <c r="AB1225" s="60"/>
      <c r="AC1225" s="60"/>
      <c r="AD1225" s="60"/>
      <c r="AE1225" s="60"/>
      <c r="AF1225" s="60"/>
    </row>
    <row r="1226" spans="1:32" s="31" customFormat="1" ht="13.5" customHeight="1" x14ac:dyDescent="0.25">
      <c r="A1226" s="55"/>
      <c r="B1226" s="56"/>
      <c r="C1226" s="56"/>
      <c r="D1226" s="57"/>
      <c r="E1226" s="57"/>
      <c r="F1226" s="55"/>
      <c r="G1226" s="55"/>
      <c r="H1226" s="55"/>
      <c r="I1226" s="55"/>
      <c r="J1226" s="55"/>
      <c r="K1226" s="55"/>
      <c r="L1226" s="58"/>
      <c r="M1226" s="58"/>
      <c r="N1226" s="58"/>
      <c r="O1226" s="58"/>
      <c r="P1226" s="55"/>
      <c r="Q1226" s="55"/>
      <c r="R1226" s="55"/>
      <c r="S1226" s="55"/>
      <c r="T1226" s="55"/>
      <c r="U1226" s="55"/>
      <c r="V1226" s="55"/>
      <c r="W1226" s="55"/>
      <c r="X1226" s="55"/>
      <c r="Y1226" s="55"/>
      <c r="Z1226" s="60"/>
      <c r="AA1226" s="60"/>
      <c r="AB1226" s="60"/>
      <c r="AC1226" s="60"/>
      <c r="AD1226" s="60"/>
      <c r="AE1226" s="60"/>
      <c r="AF1226" s="60"/>
    </row>
    <row r="1227" spans="1:32" s="31" customFormat="1" ht="13.5" customHeight="1" x14ac:dyDescent="0.25">
      <c r="A1227" s="55"/>
      <c r="B1227" s="56"/>
      <c r="C1227" s="56"/>
      <c r="D1227" s="57"/>
      <c r="E1227" s="57"/>
      <c r="F1227" s="55"/>
      <c r="G1227" s="55"/>
      <c r="H1227" s="55"/>
      <c r="I1227" s="60"/>
      <c r="J1227" s="55"/>
      <c r="K1227" s="55"/>
      <c r="L1227" s="55"/>
      <c r="M1227" s="55"/>
      <c r="N1227" s="55"/>
      <c r="O1227" s="55"/>
      <c r="P1227" s="55"/>
      <c r="Q1227" s="55"/>
      <c r="R1227" s="55"/>
      <c r="S1227" s="55"/>
      <c r="T1227" s="55"/>
      <c r="U1227" s="55"/>
      <c r="V1227" s="55"/>
      <c r="W1227" s="55"/>
      <c r="X1227" s="55"/>
      <c r="Y1227" s="55"/>
      <c r="Z1227" s="60"/>
      <c r="AA1227" s="60"/>
      <c r="AB1227" s="60"/>
      <c r="AC1227" s="60"/>
      <c r="AD1227" s="60"/>
      <c r="AE1227" s="60"/>
      <c r="AF1227" s="60"/>
    </row>
    <row r="1228" spans="1:32" s="31" customFormat="1" ht="13.5" customHeight="1" x14ac:dyDescent="0.25">
      <c r="A1228" s="55"/>
      <c r="B1228" s="56"/>
      <c r="C1228" s="56"/>
      <c r="D1228" s="57"/>
      <c r="E1228" s="57"/>
      <c r="F1228" s="55"/>
      <c r="G1228" s="55"/>
      <c r="H1228" s="55"/>
      <c r="I1228" s="55"/>
      <c r="J1228" s="55"/>
      <c r="K1228" s="55"/>
      <c r="L1228" s="58"/>
      <c r="M1228" s="58"/>
      <c r="N1228" s="58"/>
      <c r="O1228" s="58"/>
      <c r="P1228" s="55"/>
      <c r="Q1228" s="55"/>
      <c r="R1228" s="55"/>
      <c r="S1228" s="55"/>
      <c r="T1228" s="55"/>
      <c r="U1228" s="55"/>
      <c r="V1228" s="55"/>
      <c r="W1228" s="55"/>
      <c r="X1228" s="55"/>
      <c r="Y1228" s="55"/>
      <c r="Z1228" s="60"/>
      <c r="AA1228" s="60"/>
      <c r="AB1228" s="60"/>
      <c r="AC1228" s="60"/>
      <c r="AD1228" s="60"/>
      <c r="AE1228" s="60"/>
      <c r="AF1228" s="60"/>
    </row>
    <row r="1229" spans="1:32" s="31" customFormat="1" ht="13.5" customHeight="1" x14ac:dyDescent="0.25">
      <c r="A1229" s="55"/>
      <c r="B1229" s="56"/>
      <c r="C1229" s="56"/>
      <c r="D1229" s="57"/>
      <c r="E1229" s="57"/>
      <c r="F1229" s="55"/>
      <c r="G1229" s="55"/>
      <c r="H1229" s="55"/>
      <c r="I1229" s="55"/>
      <c r="J1229" s="55"/>
      <c r="K1229" s="55"/>
      <c r="L1229" s="55"/>
      <c r="M1229" s="55"/>
      <c r="N1229" s="55"/>
      <c r="O1229" s="55"/>
      <c r="P1229" s="55"/>
      <c r="Q1229" s="55"/>
      <c r="R1229" s="55"/>
      <c r="S1229" s="55"/>
      <c r="T1229" s="55"/>
      <c r="U1229" s="55"/>
      <c r="V1229" s="55"/>
      <c r="W1229" s="55"/>
      <c r="X1229" s="55"/>
      <c r="Y1229" s="55"/>
      <c r="Z1229" s="60"/>
      <c r="AA1229" s="60"/>
      <c r="AB1229" s="60"/>
    </row>
    <row r="1230" spans="1:32" s="31" customFormat="1" ht="13.5" customHeight="1" x14ac:dyDescent="0.25">
      <c r="A1230" s="55"/>
      <c r="B1230" s="56"/>
      <c r="C1230" s="56"/>
      <c r="D1230" s="57"/>
      <c r="E1230" s="57"/>
      <c r="F1230" s="55"/>
      <c r="G1230" s="55"/>
      <c r="H1230" s="55"/>
      <c r="I1230" s="55"/>
      <c r="J1230" s="55"/>
      <c r="K1230" s="55"/>
      <c r="L1230" s="55"/>
      <c r="M1230" s="55"/>
      <c r="N1230" s="55"/>
      <c r="O1230" s="55"/>
      <c r="P1230" s="55"/>
      <c r="Q1230" s="55"/>
      <c r="R1230" s="55"/>
      <c r="S1230" s="55"/>
      <c r="T1230" s="55"/>
      <c r="U1230" s="55"/>
      <c r="V1230" s="55"/>
      <c r="W1230" s="55"/>
      <c r="X1230" s="55"/>
      <c r="Y1230" s="55" t="s">
        <v>46</v>
      </c>
      <c r="Z1230" s="60"/>
      <c r="AA1230" s="60"/>
      <c r="AB1230" s="60"/>
    </row>
    <row r="1231" spans="1:32" s="31" customFormat="1" ht="13.5" customHeight="1" x14ac:dyDescent="0.25">
      <c r="A1231" s="55"/>
      <c r="B1231" s="56"/>
      <c r="C1231" s="56"/>
      <c r="D1231" s="57"/>
      <c r="E1231" s="57"/>
      <c r="F1231" s="55"/>
      <c r="G1231" s="55"/>
      <c r="H1231" s="55"/>
      <c r="I1231" s="55"/>
      <c r="J1231" s="55"/>
      <c r="K1231" s="55"/>
      <c r="L1231" s="55"/>
      <c r="M1231" s="55"/>
      <c r="N1231" s="55"/>
      <c r="O1231" s="55"/>
      <c r="P1231" s="55"/>
      <c r="Q1231" s="55"/>
      <c r="R1231" s="55"/>
      <c r="S1231" s="55"/>
      <c r="T1231" s="55"/>
      <c r="U1231" s="55"/>
      <c r="V1231" s="55"/>
      <c r="W1231" s="55"/>
      <c r="X1231" s="55"/>
      <c r="Y1231" s="55" t="s">
        <v>46</v>
      </c>
      <c r="Z1231" s="60"/>
      <c r="AA1231" s="60"/>
      <c r="AB1231" s="60"/>
    </row>
    <row r="1232" spans="1:32" s="31" customFormat="1" ht="13.5" customHeight="1" x14ac:dyDescent="0.25">
      <c r="A1232" s="55"/>
      <c r="B1232" s="56"/>
      <c r="C1232" s="56"/>
      <c r="D1232" s="57"/>
      <c r="E1232" s="57"/>
      <c r="F1232" s="55"/>
      <c r="G1232" s="55"/>
      <c r="H1232" s="55"/>
      <c r="I1232" s="55"/>
      <c r="J1232" s="55"/>
      <c r="K1232" s="55"/>
      <c r="L1232" s="55"/>
      <c r="M1232" s="55"/>
      <c r="N1232" s="55"/>
      <c r="O1232" s="55"/>
      <c r="P1232" s="55"/>
      <c r="Q1232" s="55"/>
      <c r="R1232" s="55"/>
      <c r="S1232" s="55"/>
      <c r="T1232" s="55"/>
      <c r="U1232" s="55"/>
      <c r="V1232" s="55"/>
      <c r="W1232" s="55"/>
      <c r="X1232" s="55"/>
      <c r="Y1232" s="55" t="s">
        <v>46</v>
      </c>
      <c r="Z1232" s="60"/>
      <c r="AA1232" s="60"/>
      <c r="AB1232" s="60"/>
    </row>
    <row r="1233" spans="1:38" s="31" customFormat="1" ht="13.5" customHeight="1" x14ac:dyDescent="0.25">
      <c r="A1233" s="55"/>
      <c r="B1233" s="56"/>
      <c r="C1233" s="56"/>
      <c r="D1233" s="57"/>
      <c r="E1233" s="57"/>
      <c r="F1233" s="55"/>
      <c r="G1233" s="55"/>
      <c r="H1233" s="55"/>
      <c r="I1233" s="55"/>
      <c r="J1233" s="55"/>
      <c r="K1233" s="55"/>
      <c r="L1233" s="55"/>
      <c r="M1233" s="55"/>
      <c r="N1233" s="55"/>
      <c r="O1233" s="55"/>
      <c r="P1233" s="55"/>
      <c r="Q1233" s="55"/>
      <c r="R1233" s="55"/>
      <c r="S1233" s="55"/>
      <c r="T1233" s="55"/>
      <c r="U1233" s="60"/>
      <c r="V1233" s="55"/>
      <c r="W1233" s="55"/>
      <c r="X1233" s="55"/>
      <c r="Y1233" s="55" t="s">
        <v>46</v>
      </c>
      <c r="Z1233" s="60"/>
      <c r="AA1233" s="60"/>
      <c r="AB1233" s="60"/>
    </row>
    <row r="1234" spans="1:38" s="31" customFormat="1" ht="13.5" customHeight="1" x14ac:dyDescent="0.25">
      <c r="A1234" s="55"/>
      <c r="B1234" s="56"/>
      <c r="C1234" s="56"/>
      <c r="D1234" s="57"/>
      <c r="E1234" s="57"/>
      <c r="F1234" s="55"/>
      <c r="G1234" s="55"/>
      <c r="H1234" s="55"/>
      <c r="I1234" s="55"/>
      <c r="J1234" s="55"/>
      <c r="K1234" s="55"/>
      <c r="L1234" s="55"/>
      <c r="M1234" s="55"/>
      <c r="N1234" s="55"/>
      <c r="O1234" s="55"/>
      <c r="P1234" s="55"/>
      <c r="Q1234" s="55"/>
      <c r="R1234" s="55"/>
      <c r="S1234" s="55"/>
      <c r="T1234" s="55"/>
      <c r="U1234" s="55"/>
      <c r="V1234" s="55"/>
      <c r="W1234" s="55"/>
      <c r="X1234" s="55"/>
      <c r="Y1234" s="55" t="s">
        <v>46</v>
      </c>
      <c r="Z1234" s="60"/>
      <c r="AA1234" s="60"/>
      <c r="AB1234" s="60"/>
    </row>
    <row r="1235" spans="1:38" s="31" customFormat="1" ht="13.5" customHeight="1" x14ac:dyDescent="0.25">
      <c r="A1235" s="55"/>
      <c r="B1235" s="56"/>
      <c r="C1235" s="56"/>
      <c r="D1235" s="57"/>
      <c r="E1235" s="57"/>
      <c r="F1235" s="55"/>
      <c r="G1235" s="55"/>
      <c r="H1235" s="55"/>
      <c r="I1235" s="55"/>
      <c r="J1235" s="55"/>
      <c r="K1235" s="55"/>
      <c r="L1235" s="55"/>
      <c r="M1235" s="55"/>
      <c r="N1235" s="55"/>
      <c r="O1235" s="55"/>
      <c r="P1235" s="55"/>
      <c r="Q1235" s="55"/>
      <c r="R1235" s="55"/>
      <c r="S1235" s="55"/>
      <c r="T1235" s="55"/>
      <c r="U1235" s="55"/>
      <c r="V1235" s="55"/>
      <c r="W1235" s="55"/>
      <c r="X1235" s="55"/>
      <c r="Y1235" s="55" t="s">
        <v>46</v>
      </c>
      <c r="Z1235" s="60"/>
      <c r="AA1235" s="60"/>
      <c r="AB1235" s="60"/>
    </row>
    <row r="1236" spans="1:38" s="31" customFormat="1" ht="13.5" customHeight="1" x14ac:dyDescent="0.25">
      <c r="A1236" s="55"/>
      <c r="B1236" s="56"/>
      <c r="C1236" s="56"/>
      <c r="D1236" s="57"/>
      <c r="E1236" s="57"/>
      <c r="F1236" s="55"/>
      <c r="G1236" s="55"/>
      <c r="H1236" s="55"/>
      <c r="I1236" s="55"/>
      <c r="J1236" s="55"/>
      <c r="K1236" s="55"/>
      <c r="L1236" s="55"/>
      <c r="M1236" s="55"/>
      <c r="N1236" s="55"/>
      <c r="O1236" s="55"/>
      <c r="P1236" s="55"/>
      <c r="Q1236" s="55"/>
      <c r="R1236" s="55"/>
      <c r="S1236" s="55"/>
      <c r="T1236" s="55"/>
      <c r="U1236" s="55"/>
      <c r="V1236" s="55"/>
      <c r="W1236" s="55"/>
      <c r="X1236" s="55"/>
      <c r="Y1236" s="55" t="s">
        <v>46</v>
      </c>
    </row>
    <row r="1237" spans="1:38" s="31" customFormat="1" ht="13.5" customHeight="1" x14ac:dyDescent="0.25">
      <c r="A1237" s="55"/>
      <c r="B1237" s="56"/>
      <c r="C1237" s="56"/>
      <c r="D1237" s="57"/>
      <c r="E1237" s="57"/>
      <c r="F1237" s="55"/>
      <c r="G1237" s="55"/>
      <c r="H1237" s="55"/>
      <c r="I1237" s="55"/>
      <c r="J1237" s="55"/>
      <c r="K1237" s="55"/>
      <c r="L1237" s="55"/>
      <c r="M1237" s="55"/>
      <c r="N1237" s="55"/>
      <c r="O1237" s="55"/>
      <c r="P1237" s="55"/>
      <c r="Q1237" s="55"/>
      <c r="R1237" s="55"/>
      <c r="S1237" s="55"/>
      <c r="T1237" s="55"/>
      <c r="U1237" s="55"/>
      <c r="V1237" s="55"/>
      <c r="W1237" s="55"/>
      <c r="X1237" s="55"/>
      <c r="Y1237" s="55" t="s">
        <v>46</v>
      </c>
    </row>
    <row r="1238" spans="1:38" s="31" customFormat="1" ht="13.5" customHeight="1" x14ac:dyDescent="0.25">
      <c r="A1238" s="55"/>
      <c r="B1238" s="56"/>
      <c r="C1238" s="56"/>
      <c r="D1238" s="57"/>
      <c r="E1238" s="57"/>
      <c r="F1238" s="55"/>
      <c r="G1238" s="55"/>
      <c r="H1238" s="55"/>
      <c r="I1238" s="55"/>
      <c r="J1238" s="55"/>
      <c r="K1238" s="55"/>
      <c r="L1238" s="55"/>
      <c r="M1238" s="55"/>
      <c r="N1238" s="55"/>
      <c r="O1238" s="55"/>
      <c r="P1238" s="55"/>
      <c r="Q1238" s="55"/>
      <c r="R1238" s="55"/>
      <c r="S1238" s="55"/>
      <c r="T1238" s="55"/>
      <c r="U1238" s="55"/>
      <c r="V1238" s="55"/>
      <c r="W1238" s="55"/>
      <c r="X1238" s="55"/>
      <c r="Y1238" s="55" t="s">
        <v>46</v>
      </c>
    </row>
    <row r="1239" spans="1:38" s="31" customFormat="1" ht="13.5" customHeight="1" x14ac:dyDescent="0.25">
      <c r="A1239" s="55"/>
      <c r="B1239" s="56"/>
      <c r="C1239" s="56"/>
      <c r="D1239" s="57"/>
      <c r="E1239" s="57"/>
      <c r="F1239" s="55"/>
      <c r="G1239" s="55"/>
      <c r="H1239" s="55"/>
      <c r="I1239" s="55"/>
      <c r="J1239" s="55"/>
      <c r="K1239" s="55"/>
      <c r="L1239" s="55"/>
      <c r="M1239" s="55"/>
      <c r="N1239" s="55"/>
      <c r="O1239" s="55"/>
      <c r="P1239" s="55"/>
      <c r="Q1239" s="55"/>
      <c r="R1239" s="55"/>
      <c r="S1239" s="55"/>
      <c r="T1239" s="55"/>
      <c r="U1239" s="55"/>
      <c r="V1239" s="55"/>
      <c r="W1239" s="55"/>
      <c r="X1239" s="55"/>
      <c r="Y1239" s="55" t="s">
        <v>46</v>
      </c>
    </row>
    <row r="1240" spans="1:38" s="31" customFormat="1" ht="13.5" customHeight="1" x14ac:dyDescent="0.25">
      <c r="A1240" s="55"/>
      <c r="B1240" s="56"/>
      <c r="C1240" s="56"/>
      <c r="D1240" s="57"/>
      <c r="E1240" s="57"/>
      <c r="F1240" s="55"/>
      <c r="G1240" s="55"/>
      <c r="H1240" s="55"/>
      <c r="I1240" s="55"/>
      <c r="J1240" s="55"/>
      <c r="K1240" s="55"/>
      <c r="L1240" s="55"/>
      <c r="M1240" s="55"/>
      <c r="N1240" s="55"/>
      <c r="O1240" s="55"/>
      <c r="P1240" s="55"/>
      <c r="Q1240" s="55"/>
      <c r="R1240" s="55"/>
      <c r="S1240" s="55"/>
      <c r="T1240" s="55"/>
      <c r="U1240" s="55"/>
      <c r="V1240" s="55"/>
      <c r="W1240" s="55"/>
      <c r="X1240" s="55"/>
      <c r="Y1240" s="55" t="s">
        <v>46</v>
      </c>
    </row>
    <row r="1241" spans="1:38" s="31" customFormat="1" ht="13.5" customHeight="1" x14ac:dyDescent="0.25">
      <c r="A1241" s="55"/>
      <c r="B1241" s="56"/>
      <c r="C1241" s="56"/>
      <c r="D1241" s="57"/>
      <c r="E1241" s="57"/>
      <c r="F1241" s="55"/>
      <c r="G1241" s="55"/>
      <c r="H1241" s="55"/>
      <c r="I1241" s="55"/>
      <c r="J1241" s="55"/>
      <c r="K1241" s="55"/>
      <c r="L1241" s="55"/>
      <c r="M1241" s="55"/>
      <c r="N1241" s="55"/>
      <c r="O1241" s="55"/>
      <c r="P1241" s="55"/>
      <c r="Q1241" s="55"/>
      <c r="R1241" s="55"/>
      <c r="S1241" s="55"/>
      <c r="T1241" s="55"/>
      <c r="U1241" s="55"/>
      <c r="V1241" s="55"/>
      <c r="W1241" s="55"/>
      <c r="X1241" s="55"/>
      <c r="Y1241" s="55" t="s">
        <v>46</v>
      </c>
    </row>
    <row r="1242" spans="1:38" s="31" customFormat="1" ht="13.5" customHeight="1" x14ac:dyDescent="0.25">
      <c r="A1242" s="55"/>
      <c r="B1242" s="56"/>
      <c r="C1242" s="56"/>
      <c r="D1242" s="57"/>
      <c r="E1242" s="57"/>
      <c r="F1242" s="55"/>
      <c r="G1242" s="55"/>
      <c r="H1242" s="55"/>
      <c r="I1242" s="55"/>
      <c r="J1242" s="55"/>
      <c r="K1242" s="55"/>
      <c r="L1242" s="55"/>
      <c r="M1242" s="55"/>
      <c r="N1242" s="55"/>
      <c r="O1242" s="55"/>
      <c r="P1242" s="55"/>
      <c r="Q1242" s="55"/>
      <c r="R1242" s="55"/>
      <c r="S1242" s="55"/>
      <c r="T1242" s="55"/>
      <c r="U1242" s="55"/>
      <c r="V1242" s="55"/>
      <c r="W1242" s="55"/>
      <c r="X1242" s="55"/>
      <c r="Y1242" s="55" t="s">
        <v>46</v>
      </c>
    </row>
    <row r="1243" spans="1:38" s="31" customFormat="1" ht="13.5" customHeight="1" x14ac:dyDescent="0.25">
      <c r="A1243" s="55"/>
      <c r="B1243" s="56"/>
      <c r="C1243" s="56"/>
      <c r="D1243" s="57"/>
      <c r="E1243" s="57"/>
      <c r="F1243" s="55"/>
      <c r="G1243" s="55"/>
      <c r="H1243" s="55"/>
      <c r="I1243" s="55"/>
      <c r="J1243" s="55"/>
      <c r="K1243" s="55"/>
      <c r="L1243" s="55"/>
      <c r="M1243" s="55"/>
      <c r="N1243" s="55"/>
      <c r="O1243" s="55"/>
      <c r="P1243" s="55"/>
      <c r="Q1243" s="55"/>
      <c r="R1243" s="55"/>
      <c r="S1243" s="55"/>
      <c r="T1243" s="55"/>
      <c r="U1243" s="55"/>
      <c r="V1243" s="55"/>
      <c r="W1243" s="55"/>
      <c r="X1243" s="55"/>
      <c r="Y1243" s="55" t="s">
        <v>46</v>
      </c>
    </row>
    <row r="1244" spans="1:38" s="31" customFormat="1" ht="13.5" customHeight="1" x14ac:dyDescent="0.25">
      <c r="A1244" s="55"/>
      <c r="B1244" s="56"/>
      <c r="C1244" s="56"/>
      <c r="D1244" s="57"/>
      <c r="E1244" s="57"/>
      <c r="F1244" s="55"/>
      <c r="G1244" s="55"/>
      <c r="H1244" s="55"/>
      <c r="I1244" s="55"/>
      <c r="J1244" s="55"/>
      <c r="K1244" s="55"/>
      <c r="L1244" s="55"/>
      <c r="M1244" s="55"/>
      <c r="N1244" s="55"/>
      <c r="O1244" s="55"/>
      <c r="P1244" s="55"/>
      <c r="Q1244" s="55"/>
      <c r="R1244" s="55"/>
      <c r="S1244" s="55"/>
      <c r="T1244" s="55"/>
      <c r="U1244" s="55"/>
      <c r="V1244" s="55"/>
      <c r="W1244" s="55"/>
      <c r="X1244" s="55"/>
      <c r="Y1244" s="55" t="s">
        <v>46</v>
      </c>
    </row>
    <row r="1245" spans="1:38" s="31" customFormat="1" ht="13.5" customHeight="1" x14ac:dyDescent="0.25">
      <c r="A1245" s="55"/>
      <c r="B1245" s="56"/>
      <c r="C1245" s="56"/>
      <c r="D1245" s="57"/>
      <c r="E1245" s="57"/>
      <c r="F1245" s="55"/>
      <c r="G1245" s="55"/>
      <c r="H1245" s="55"/>
      <c r="I1245" s="55"/>
      <c r="J1245" s="55"/>
      <c r="K1245" s="55"/>
      <c r="L1245" s="55"/>
      <c r="M1245" s="55"/>
      <c r="N1245" s="55"/>
      <c r="O1245" s="55"/>
      <c r="P1245" s="55"/>
      <c r="Q1245" s="55"/>
      <c r="R1245" s="55"/>
      <c r="S1245" s="55"/>
      <c r="T1245" s="55"/>
      <c r="U1245" s="55"/>
      <c r="V1245" s="55"/>
      <c r="W1245" s="55"/>
      <c r="X1245" s="55"/>
      <c r="Y1245" s="55" t="s">
        <v>46</v>
      </c>
    </row>
    <row r="1246" spans="1:38" s="31" customFormat="1" ht="13.5" customHeight="1" x14ac:dyDescent="0.25">
      <c r="A1246" s="55"/>
      <c r="B1246" s="56"/>
      <c r="C1246" s="56"/>
      <c r="D1246" s="57"/>
      <c r="E1246" s="57"/>
      <c r="F1246" s="55"/>
      <c r="G1246" s="55"/>
      <c r="H1246" s="55"/>
      <c r="I1246" s="60"/>
      <c r="J1246" s="55"/>
      <c r="K1246" s="55"/>
      <c r="L1246" s="55"/>
      <c r="M1246" s="55"/>
      <c r="N1246" s="55"/>
      <c r="O1246" s="55"/>
      <c r="P1246" s="55"/>
      <c r="Q1246" s="55"/>
      <c r="R1246" s="55"/>
      <c r="S1246" s="55"/>
      <c r="T1246" s="55"/>
      <c r="U1246" s="55"/>
      <c r="V1246" s="55"/>
      <c r="W1246" s="55"/>
      <c r="X1246" s="55"/>
      <c r="Y1246" s="55" t="s">
        <v>46</v>
      </c>
    </row>
    <row r="1247" spans="1:38" s="31" customFormat="1" ht="13.5" customHeight="1" x14ac:dyDescent="0.25">
      <c r="A1247" s="55"/>
      <c r="B1247" s="56"/>
      <c r="C1247" s="56"/>
      <c r="D1247" s="57"/>
      <c r="E1247" s="57"/>
      <c r="F1247" s="55"/>
      <c r="G1247" s="55"/>
      <c r="H1247" s="55"/>
      <c r="I1247" s="55"/>
      <c r="J1247" s="55"/>
      <c r="K1247" s="55"/>
      <c r="L1247" s="55"/>
      <c r="M1247" s="55"/>
      <c r="N1247" s="55"/>
      <c r="O1247" s="55"/>
      <c r="P1247" s="55"/>
      <c r="Q1247" s="55"/>
      <c r="R1247" s="55"/>
      <c r="S1247" s="55"/>
      <c r="T1247" s="55"/>
      <c r="U1247" s="55"/>
      <c r="V1247" s="55"/>
      <c r="W1247" s="55"/>
      <c r="X1247" s="55"/>
      <c r="Y1247" s="55" t="s">
        <v>46</v>
      </c>
      <c r="AG1247" s="63"/>
      <c r="AH1247" s="63"/>
      <c r="AI1247" s="63"/>
      <c r="AJ1247" s="63"/>
      <c r="AK1247" s="63"/>
      <c r="AL1247" s="63"/>
    </row>
    <row r="1248" spans="1:38" x14ac:dyDescent="0.25">
      <c r="A1248" s="55"/>
      <c r="B1248" s="56"/>
      <c r="C1248" s="56"/>
      <c r="D1248" s="57"/>
      <c r="E1248" s="57"/>
      <c r="F1248" s="55"/>
      <c r="G1248" s="55"/>
      <c r="H1248" s="55"/>
      <c r="I1248" s="55"/>
      <c r="J1248" s="55"/>
      <c r="K1248" s="55"/>
      <c r="L1248" s="55"/>
      <c r="M1248" s="55"/>
      <c r="N1248" s="55"/>
      <c r="O1248" s="55"/>
      <c r="P1248" s="55"/>
      <c r="Q1248" s="60"/>
      <c r="R1248" s="60"/>
      <c r="S1248" s="60"/>
      <c r="T1248" s="60"/>
      <c r="U1248" s="60"/>
      <c r="V1248" s="60"/>
      <c r="W1248" s="60"/>
      <c r="X1248" s="60"/>
      <c r="Y1248" s="60" t="s">
        <v>46</v>
      </c>
      <c r="Z1248" s="31"/>
      <c r="AA1248" s="31"/>
      <c r="AB1248" s="31"/>
      <c r="AC1248" s="55"/>
      <c r="AD1248" s="55"/>
      <c r="AE1248" s="55"/>
      <c r="AF1248" s="55"/>
      <c r="AG1248" s="31"/>
      <c r="AH1248" s="31"/>
      <c r="AI1248" s="31"/>
      <c r="AJ1248" s="31"/>
      <c r="AK1248" s="31"/>
      <c r="AL1248" s="31"/>
    </row>
    <row r="1249" spans="1:32" s="31" customFormat="1" ht="13.5" customHeight="1" x14ac:dyDescent="0.25">
      <c r="A1249" s="55"/>
      <c r="B1249" s="56"/>
      <c r="C1249" s="56"/>
      <c r="D1249" s="57"/>
      <c r="E1249" s="57"/>
      <c r="F1249" s="55"/>
      <c r="G1249" s="55"/>
      <c r="H1249" s="55"/>
      <c r="I1249" s="55"/>
      <c r="J1249" s="55"/>
      <c r="K1249" s="55"/>
      <c r="L1249" s="55"/>
      <c r="M1249" s="55"/>
      <c r="N1249" s="55"/>
      <c r="O1249" s="55"/>
      <c r="P1249" s="55"/>
      <c r="Q1249" s="55"/>
      <c r="R1249" s="55"/>
      <c r="S1249" s="55"/>
      <c r="T1249" s="55"/>
      <c r="U1249" s="55"/>
      <c r="V1249" s="55"/>
      <c r="W1249" s="55"/>
      <c r="X1249" s="55"/>
      <c r="Y1249" s="55" t="s">
        <v>46</v>
      </c>
      <c r="AC1249" s="55"/>
      <c r="AD1249" s="55"/>
      <c r="AE1249" s="55"/>
      <c r="AF1249" s="55"/>
    </row>
    <row r="1250" spans="1:32" s="31" customFormat="1" ht="13.5" customHeight="1" x14ac:dyDescent="0.25">
      <c r="A1250" s="55"/>
      <c r="B1250" s="56"/>
      <c r="C1250" s="56"/>
      <c r="D1250" s="57"/>
      <c r="E1250" s="57"/>
      <c r="F1250" s="55"/>
      <c r="G1250" s="55"/>
      <c r="H1250" s="55"/>
      <c r="I1250" s="55"/>
      <c r="J1250" s="55"/>
      <c r="K1250" s="55"/>
      <c r="L1250" s="55"/>
      <c r="M1250" s="55"/>
      <c r="N1250" s="55"/>
      <c r="O1250" s="55"/>
      <c r="P1250" s="55"/>
      <c r="Q1250" s="55"/>
      <c r="R1250" s="55"/>
      <c r="S1250" s="55"/>
      <c r="T1250" s="55"/>
      <c r="U1250" s="55"/>
      <c r="V1250" s="55"/>
      <c r="W1250" s="55"/>
      <c r="X1250" s="55"/>
      <c r="Y1250" s="55" t="s">
        <v>46</v>
      </c>
      <c r="AC1250" s="55"/>
      <c r="AD1250" s="55"/>
      <c r="AE1250" s="55"/>
      <c r="AF1250" s="55"/>
    </row>
    <row r="1251" spans="1:32" s="31" customFormat="1" ht="13.5" customHeight="1" x14ac:dyDescent="0.25">
      <c r="A1251" s="55"/>
      <c r="B1251" s="56"/>
      <c r="C1251" s="56"/>
      <c r="D1251" s="57"/>
      <c r="E1251" s="57"/>
      <c r="F1251" s="55"/>
      <c r="G1251" s="55"/>
      <c r="H1251" s="55"/>
      <c r="I1251" s="55"/>
      <c r="J1251" s="55"/>
      <c r="K1251" s="55"/>
      <c r="L1251" s="55"/>
      <c r="M1251" s="55"/>
      <c r="N1251" s="55"/>
      <c r="O1251" s="55"/>
      <c r="P1251" s="55"/>
      <c r="Q1251" s="55"/>
      <c r="R1251" s="55"/>
      <c r="S1251" s="55"/>
      <c r="T1251" s="55"/>
      <c r="U1251" s="55"/>
      <c r="V1251" s="55"/>
      <c r="W1251" s="55"/>
      <c r="X1251" s="55"/>
      <c r="Y1251" s="55" t="s">
        <v>46</v>
      </c>
      <c r="AC1251" s="55"/>
      <c r="AD1251" s="55"/>
      <c r="AE1251" s="55"/>
      <c r="AF1251" s="55"/>
    </row>
    <row r="1252" spans="1:32" s="31" customFormat="1" ht="13.5" customHeight="1" x14ac:dyDescent="0.25">
      <c r="A1252" s="55"/>
      <c r="B1252" s="56"/>
      <c r="C1252" s="56"/>
      <c r="D1252" s="57"/>
      <c r="E1252" s="57"/>
      <c r="F1252" s="55"/>
      <c r="G1252" s="55"/>
      <c r="H1252" s="55"/>
      <c r="I1252" s="55"/>
      <c r="J1252" s="55"/>
      <c r="K1252" s="55"/>
      <c r="L1252" s="55"/>
      <c r="M1252" s="55"/>
      <c r="N1252" s="55"/>
      <c r="O1252" s="55"/>
      <c r="P1252" s="55"/>
      <c r="Q1252" s="55"/>
      <c r="R1252" s="55"/>
      <c r="S1252" s="55"/>
      <c r="T1252" s="55"/>
      <c r="U1252" s="55"/>
      <c r="V1252" s="55"/>
      <c r="W1252" s="55"/>
      <c r="X1252" s="55"/>
      <c r="Y1252" s="55" t="s">
        <v>46</v>
      </c>
      <c r="AC1252" s="55"/>
      <c r="AD1252" s="55"/>
      <c r="AE1252" s="55"/>
      <c r="AF1252" s="55"/>
    </row>
    <row r="1253" spans="1:32" s="31" customFormat="1" ht="13.5" customHeight="1" x14ac:dyDescent="0.25">
      <c r="A1253" s="55"/>
      <c r="B1253" s="56"/>
      <c r="C1253" s="56"/>
      <c r="D1253" s="57"/>
      <c r="E1253" s="57"/>
      <c r="F1253" s="55"/>
      <c r="G1253" s="55"/>
      <c r="H1253" s="55"/>
      <c r="I1253" s="55"/>
      <c r="J1253" s="55"/>
      <c r="K1253" s="55"/>
      <c r="L1253" s="55"/>
      <c r="M1253" s="55"/>
      <c r="N1253" s="55"/>
      <c r="O1253" s="55"/>
      <c r="P1253" s="55"/>
      <c r="Q1253" s="55"/>
      <c r="R1253" s="55"/>
      <c r="S1253" s="55"/>
      <c r="T1253" s="55"/>
      <c r="U1253" s="55"/>
      <c r="V1253" s="55"/>
      <c r="W1253" s="55"/>
      <c r="X1253" s="55"/>
      <c r="Y1253" s="55" t="s">
        <v>46</v>
      </c>
      <c r="AC1253" s="55"/>
      <c r="AD1253" s="55"/>
      <c r="AE1253" s="55"/>
      <c r="AF1253" s="55"/>
    </row>
    <row r="1254" spans="1:32" s="31" customFormat="1" ht="13.5" customHeight="1" x14ac:dyDescent="0.25">
      <c r="A1254" s="55"/>
      <c r="B1254" s="56"/>
      <c r="C1254" s="56"/>
      <c r="D1254" s="57"/>
      <c r="E1254" s="57"/>
      <c r="F1254" s="55"/>
      <c r="G1254" s="55"/>
      <c r="H1254" s="55"/>
      <c r="I1254" s="55"/>
      <c r="J1254" s="55"/>
      <c r="K1254" s="55"/>
      <c r="L1254" s="55"/>
      <c r="M1254" s="55"/>
      <c r="N1254" s="55"/>
      <c r="O1254" s="55"/>
      <c r="P1254" s="55"/>
      <c r="Q1254" s="55"/>
      <c r="R1254" s="55"/>
      <c r="S1254" s="55"/>
      <c r="T1254" s="55"/>
      <c r="U1254" s="55"/>
      <c r="V1254" s="55"/>
      <c r="W1254" s="55"/>
      <c r="X1254" s="55"/>
      <c r="Y1254" s="55" t="s">
        <v>46</v>
      </c>
      <c r="AC1254" s="55"/>
      <c r="AD1254" s="55"/>
      <c r="AE1254" s="55"/>
      <c r="AF1254" s="55"/>
    </row>
    <row r="1255" spans="1:32" s="31" customFormat="1" ht="13.5" customHeight="1" x14ac:dyDescent="0.25">
      <c r="A1255" s="55"/>
      <c r="B1255" s="56"/>
      <c r="C1255" s="56"/>
      <c r="D1255" s="57"/>
      <c r="E1255" s="57"/>
      <c r="F1255" s="55"/>
      <c r="G1255" s="55"/>
      <c r="H1255" s="55"/>
      <c r="I1255" s="55"/>
      <c r="J1255" s="55"/>
      <c r="K1255" s="55"/>
      <c r="L1255" s="55"/>
      <c r="M1255" s="55"/>
      <c r="N1255" s="55"/>
      <c r="O1255" s="55"/>
      <c r="P1255" s="55"/>
      <c r="Q1255" s="55"/>
      <c r="R1255" s="55"/>
      <c r="S1255" s="55"/>
      <c r="T1255" s="55"/>
      <c r="U1255" s="55"/>
      <c r="V1255" s="55"/>
      <c r="W1255" s="55"/>
      <c r="X1255" s="55"/>
      <c r="Y1255" s="55" t="s">
        <v>46</v>
      </c>
      <c r="Z1255" s="55"/>
      <c r="AA1255" s="55"/>
      <c r="AB1255" s="55"/>
      <c r="AC1255" s="55"/>
      <c r="AD1255" s="55"/>
      <c r="AE1255" s="55"/>
      <c r="AF1255" s="55"/>
    </row>
    <row r="1256" spans="1:32" s="31" customFormat="1" ht="13.5" customHeight="1" x14ac:dyDescent="0.25">
      <c r="A1256" s="55"/>
      <c r="B1256" s="56"/>
      <c r="C1256" s="56"/>
      <c r="D1256" s="57"/>
      <c r="E1256" s="57"/>
      <c r="F1256" s="55"/>
      <c r="G1256" s="55"/>
      <c r="H1256" s="55"/>
      <c r="I1256" s="55"/>
      <c r="J1256" s="55"/>
      <c r="K1256" s="55"/>
      <c r="L1256" s="55"/>
      <c r="M1256" s="55"/>
      <c r="N1256" s="55"/>
      <c r="O1256" s="55"/>
      <c r="P1256" s="55"/>
      <c r="Q1256" s="55"/>
      <c r="R1256" s="55"/>
      <c r="S1256" s="55"/>
      <c r="T1256" s="55"/>
      <c r="U1256" s="55"/>
      <c r="V1256" s="55"/>
      <c r="W1256" s="55"/>
      <c r="X1256" s="55"/>
      <c r="Y1256" s="55" t="s">
        <v>46</v>
      </c>
      <c r="Z1256" s="55"/>
      <c r="AA1256" s="55"/>
      <c r="AB1256" s="55"/>
      <c r="AC1256" s="55"/>
      <c r="AD1256" s="55"/>
      <c r="AE1256" s="55"/>
      <c r="AF1256" s="55"/>
    </row>
    <row r="1257" spans="1:32" s="31" customFormat="1" ht="13.5" customHeight="1" x14ac:dyDescent="0.25">
      <c r="A1257" s="55"/>
      <c r="B1257" s="56"/>
      <c r="C1257" s="56"/>
      <c r="D1257" s="57"/>
      <c r="E1257" s="57"/>
      <c r="F1257" s="55"/>
      <c r="G1257" s="55"/>
      <c r="H1257" s="55"/>
      <c r="I1257" s="55"/>
      <c r="J1257" s="55"/>
      <c r="K1257" s="55"/>
      <c r="L1257" s="55"/>
      <c r="M1257" s="55"/>
      <c r="N1257" s="55"/>
      <c r="O1257" s="55"/>
      <c r="P1257" s="55"/>
      <c r="Q1257" s="55"/>
      <c r="R1257" s="55"/>
      <c r="S1257" s="55"/>
      <c r="T1257" s="55"/>
      <c r="U1257" s="55"/>
      <c r="V1257" s="55"/>
      <c r="W1257" s="55"/>
      <c r="X1257" s="55"/>
      <c r="Y1257" s="55" t="s">
        <v>46</v>
      </c>
      <c r="Z1257" s="55"/>
      <c r="AA1257" s="55"/>
      <c r="AB1257" s="55"/>
      <c r="AC1257" s="55"/>
      <c r="AD1257" s="55"/>
      <c r="AE1257" s="55"/>
      <c r="AF1257" s="55"/>
    </row>
    <row r="1258" spans="1:32" s="31" customFormat="1" ht="13.5" customHeight="1" x14ac:dyDescent="0.25">
      <c r="A1258" s="55"/>
      <c r="B1258" s="56"/>
      <c r="C1258" s="56"/>
      <c r="D1258" s="57"/>
      <c r="E1258" s="57"/>
      <c r="F1258" s="55"/>
      <c r="G1258" s="55"/>
      <c r="H1258" s="55"/>
      <c r="I1258" s="55"/>
      <c r="J1258" s="55"/>
      <c r="K1258" s="55"/>
      <c r="L1258" s="55"/>
      <c r="M1258" s="55"/>
      <c r="N1258" s="55"/>
      <c r="O1258" s="55"/>
      <c r="P1258" s="55"/>
      <c r="Q1258" s="55"/>
      <c r="R1258" s="55"/>
      <c r="S1258" s="55"/>
      <c r="T1258" s="55"/>
      <c r="U1258" s="55"/>
      <c r="V1258" s="55"/>
      <c r="W1258" s="55"/>
      <c r="X1258" s="55"/>
      <c r="Y1258" s="55" t="s">
        <v>46</v>
      </c>
      <c r="Z1258" s="55"/>
      <c r="AA1258" s="55"/>
      <c r="AB1258" s="55"/>
      <c r="AC1258" s="55"/>
      <c r="AD1258" s="55"/>
      <c r="AE1258" s="55"/>
      <c r="AF1258" s="55"/>
    </row>
    <row r="1259" spans="1:32" s="31" customFormat="1" ht="13.5" customHeight="1" x14ac:dyDescent="0.25">
      <c r="A1259" s="55"/>
      <c r="B1259" s="56"/>
      <c r="C1259" s="56"/>
      <c r="D1259" s="57"/>
      <c r="E1259" s="57"/>
      <c r="F1259" s="55"/>
      <c r="G1259" s="55"/>
      <c r="H1259" s="55"/>
      <c r="I1259" s="55"/>
      <c r="J1259" s="55"/>
      <c r="K1259" s="55"/>
      <c r="L1259" s="55"/>
      <c r="M1259" s="55"/>
      <c r="N1259" s="55"/>
      <c r="O1259" s="55"/>
      <c r="P1259" s="55"/>
      <c r="Q1259" s="55"/>
      <c r="R1259" s="55"/>
      <c r="S1259" s="55"/>
      <c r="T1259" s="55"/>
      <c r="U1259" s="55"/>
      <c r="V1259" s="55"/>
      <c r="W1259" s="55"/>
      <c r="X1259" s="55"/>
      <c r="Y1259" s="55" t="s">
        <v>46</v>
      </c>
      <c r="Z1259" s="55"/>
      <c r="AA1259" s="55"/>
      <c r="AB1259" s="55"/>
      <c r="AC1259" s="55"/>
      <c r="AD1259" s="55"/>
      <c r="AE1259" s="55"/>
      <c r="AF1259" s="55"/>
    </row>
    <row r="1260" spans="1:32" s="31" customFormat="1" ht="13.5" customHeight="1" x14ac:dyDescent="0.25">
      <c r="A1260" s="55"/>
      <c r="B1260" s="56"/>
      <c r="C1260" s="56"/>
      <c r="D1260" s="57"/>
      <c r="E1260" s="57"/>
      <c r="F1260" s="55"/>
      <c r="G1260" s="55"/>
      <c r="H1260" s="55"/>
      <c r="I1260" s="55"/>
      <c r="J1260" s="55"/>
      <c r="K1260" s="55"/>
      <c r="L1260" s="55"/>
      <c r="M1260" s="55"/>
      <c r="N1260" s="55"/>
      <c r="O1260" s="55"/>
      <c r="P1260" s="55"/>
      <c r="Q1260" s="55"/>
      <c r="R1260" s="55"/>
      <c r="S1260" s="55"/>
      <c r="T1260" s="55"/>
      <c r="U1260" s="55"/>
      <c r="V1260" s="55"/>
      <c r="W1260" s="55"/>
      <c r="X1260" s="55"/>
      <c r="Y1260" s="55" t="s">
        <v>46</v>
      </c>
      <c r="Z1260" s="55"/>
      <c r="AA1260" s="55"/>
      <c r="AB1260" s="55"/>
      <c r="AC1260" s="55"/>
      <c r="AD1260" s="55"/>
      <c r="AE1260" s="55"/>
      <c r="AF1260" s="55"/>
    </row>
    <row r="1261" spans="1:32" s="31" customFormat="1" ht="13.5" customHeight="1" x14ac:dyDescent="0.25">
      <c r="A1261" s="55"/>
      <c r="B1261" s="56"/>
      <c r="C1261" s="56"/>
      <c r="D1261" s="57"/>
      <c r="E1261" s="57"/>
      <c r="F1261" s="55"/>
      <c r="G1261" s="55"/>
      <c r="H1261" s="55"/>
      <c r="I1261" s="55"/>
      <c r="J1261" s="55"/>
      <c r="K1261" s="55"/>
      <c r="L1261" s="55"/>
      <c r="M1261" s="55"/>
      <c r="N1261" s="55"/>
      <c r="O1261" s="55"/>
      <c r="P1261" s="55"/>
      <c r="Q1261" s="55"/>
      <c r="R1261" s="55"/>
      <c r="S1261" s="55"/>
      <c r="T1261" s="55"/>
      <c r="U1261" s="55"/>
      <c r="V1261" s="55"/>
      <c r="W1261" s="55"/>
      <c r="X1261" s="55"/>
      <c r="Y1261" s="55" t="s">
        <v>46</v>
      </c>
      <c r="Z1261" s="55"/>
      <c r="AA1261" s="55"/>
      <c r="AB1261" s="55"/>
      <c r="AC1261" s="55"/>
      <c r="AD1261" s="55"/>
      <c r="AE1261" s="55"/>
      <c r="AF1261" s="55"/>
    </row>
    <row r="1262" spans="1:32" s="31" customFormat="1" ht="13.5" customHeight="1" x14ac:dyDescent="0.25">
      <c r="A1262" s="55"/>
      <c r="B1262" s="56"/>
      <c r="C1262" s="56"/>
      <c r="D1262" s="57"/>
      <c r="E1262" s="57"/>
      <c r="F1262" s="55"/>
      <c r="G1262" s="55"/>
      <c r="H1262" s="55"/>
      <c r="I1262" s="55"/>
      <c r="J1262" s="55"/>
      <c r="K1262" s="55"/>
      <c r="L1262" s="55"/>
      <c r="M1262" s="55"/>
      <c r="N1262" s="55"/>
      <c r="O1262" s="55"/>
      <c r="P1262" s="55"/>
      <c r="Q1262" s="55"/>
      <c r="R1262" s="55"/>
      <c r="S1262" s="55"/>
      <c r="T1262" s="55"/>
      <c r="U1262" s="55"/>
      <c r="V1262" s="55"/>
      <c r="W1262" s="55"/>
      <c r="X1262" s="55"/>
      <c r="Y1262" s="55" t="s">
        <v>46</v>
      </c>
      <c r="Z1262" s="55"/>
      <c r="AA1262" s="55"/>
      <c r="AB1262" s="55"/>
      <c r="AC1262" s="55"/>
      <c r="AD1262" s="55"/>
      <c r="AE1262" s="55"/>
      <c r="AF1262" s="55"/>
    </row>
    <row r="1263" spans="1:32" s="31" customFormat="1" ht="13.5" customHeight="1" x14ac:dyDescent="0.25">
      <c r="A1263" s="55"/>
      <c r="B1263" s="56"/>
      <c r="C1263" s="56"/>
      <c r="D1263" s="57"/>
      <c r="E1263" s="57"/>
      <c r="F1263" s="55"/>
      <c r="G1263" s="55"/>
      <c r="H1263" s="55"/>
      <c r="I1263" s="55"/>
      <c r="J1263" s="55"/>
      <c r="K1263" s="55"/>
      <c r="L1263" s="55"/>
      <c r="M1263" s="55"/>
      <c r="N1263" s="55"/>
      <c r="O1263" s="55"/>
      <c r="P1263" s="55"/>
      <c r="Q1263" s="55"/>
      <c r="R1263" s="55"/>
      <c r="S1263" s="55"/>
      <c r="T1263" s="55"/>
      <c r="U1263" s="55"/>
      <c r="V1263" s="55"/>
      <c r="W1263" s="55"/>
      <c r="X1263" s="55"/>
      <c r="Y1263" s="55" t="s">
        <v>46</v>
      </c>
      <c r="Z1263" s="55"/>
      <c r="AA1263" s="55"/>
      <c r="AB1263" s="55"/>
      <c r="AC1263" s="55"/>
      <c r="AD1263" s="55"/>
      <c r="AE1263" s="55"/>
      <c r="AF1263" s="55"/>
    </row>
    <row r="1264" spans="1:32" s="31" customFormat="1" ht="13.5" customHeight="1" x14ac:dyDescent="0.25">
      <c r="A1264" s="55"/>
      <c r="B1264" s="56"/>
      <c r="C1264" s="56"/>
      <c r="D1264" s="57"/>
      <c r="E1264" s="57"/>
      <c r="F1264" s="55"/>
      <c r="G1264" s="55"/>
      <c r="H1264" s="55"/>
      <c r="I1264" s="55"/>
      <c r="J1264" s="55"/>
      <c r="K1264" s="55"/>
      <c r="L1264" s="55"/>
      <c r="M1264" s="55"/>
      <c r="N1264" s="55"/>
      <c r="O1264" s="55"/>
      <c r="P1264" s="55"/>
      <c r="Q1264" s="55"/>
      <c r="R1264" s="55"/>
      <c r="S1264" s="55"/>
      <c r="T1264" s="55"/>
      <c r="U1264" s="55"/>
      <c r="V1264" s="55"/>
      <c r="W1264" s="55"/>
      <c r="X1264" s="55"/>
      <c r="Y1264" s="55" t="s">
        <v>46</v>
      </c>
      <c r="Z1264" s="55"/>
      <c r="AA1264" s="55"/>
      <c r="AB1264" s="55"/>
      <c r="AC1264" s="55"/>
      <c r="AD1264" s="55"/>
      <c r="AE1264" s="55"/>
      <c r="AF1264" s="55"/>
    </row>
    <row r="1265" spans="1:32" s="31" customFormat="1" ht="13.5" customHeight="1" x14ac:dyDescent="0.25">
      <c r="A1265" s="55"/>
      <c r="B1265" s="56"/>
      <c r="C1265" s="56"/>
      <c r="D1265" s="57"/>
      <c r="E1265" s="57"/>
      <c r="F1265" s="55"/>
      <c r="G1265" s="55"/>
      <c r="H1265" s="55"/>
      <c r="I1265" s="55"/>
      <c r="J1265" s="55"/>
      <c r="K1265" s="55"/>
      <c r="L1265" s="55"/>
      <c r="M1265" s="55"/>
      <c r="N1265" s="55"/>
      <c r="O1265" s="55"/>
      <c r="P1265" s="55"/>
      <c r="Q1265" s="55"/>
      <c r="R1265" s="55"/>
      <c r="S1265" s="55"/>
      <c r="T1265" s="55"/>
      <c r="U1265" s="55"/>
      <c r="V1265" s="55"/>
      <c r="W1265" s="55"/>
      <c r="X1265" s="55"/>
      <c r="Y1265" s="55" t="s">
        <v>46</v>
      </c>
      <c r="Z1265" s="55"/>
      <c r="AA1265" s="55"/>
      <c r="AB1265" s="55"/>
      <c r="AC1265" s="55"/>
      <c r="AD1265" s="55"/>
      <c r="AE1265" s="55"/>
      <c r="AF1265" s="55"/>
    </row>
    <row r="1266" spans="1:32" s="31" customFormat="1" ht="13.5" customHeight="1" x14ac:dyDescent="0.25">
      <c r="A1266" s="55"/>
      <c r="B1266" s="56"/>
      <c r="C1266" s="56"/>
      <c r="D1266" s="57"/>
      <c r="E1266" s="57"/>
      <c r="F1266" s="55"/>
      <c r="G1266" s="55"/>
      <c r="H1266" s="55"/>
      <c r="I1266" s="55"/>
      <c r="J1266" s="55"/>
      <c r="K1266" s="55"/>
      <c r="L1266" s="55"/>
      <c r="M1266" s="55"/>
      <c r="N1266" s="55"/>
      <c r="O1266" s="55"/>
      <c r="P1266" s="55"/>
      <c r="Q1266" s="55"/>
      <c r="R1266" s="55"/>
      <c r="S1266" s="55"/>
      <c r="T1266" s="55"/>
      <c r="U1266" s="55"/>
      <c r="V1266" s="55"/>
      <c r="W1266" s="55"/>
      <c r="X1266" s="55"/>
      <c r="Y1266" s="55" t="s">
        <v>46</v>
      </c>
      <c r="Z1266" s="55"/>
      <c r="AA1266" s="55"/>
      <c r="AB1266" s="55"/>
      <c r="AC1266" s="55"/>
      <c r="AD1266" s="55"/>
      <c r="AE1266" s="55"/>
      <c r="AF1266" s="55"/>
    </row>
    <row r="1267" spans="1:32" s="31" customFormat="1" ht="13.5" customHeight="1" x14ac:dyDescent="0.25">
      <c r="A1267" s="55"/>
      <c r="B1267" s="56"/>
      <c r="C1267" s="56"/>
      <c r="D1267" s="57"/>
      <c r="E1267" s="57"/>
      <c r="F1267" s="55"/>
      <c r="G1267" s="55"/>
      <c r="H1267" s="55"/>
      <c r="I1267" s="55"/>
      <c r="J1267" s="55"/>
      <c r="K1267" s="55"/>
      <c r="L1267" s="55"/>
      <c r="M1267" s="55"/>
      <c r="N1267" s="55"/>
      <c r="O1267" s="55"/>
      <c r="P1267" s="55"/>
      <c r="Q1267" s="55"/>
      <c r="R1267" s="55"/>
      <c r="S1267" s="55"/>
      <c r="T1267" s="55"/>
      <c r="U1267" s="55"/>
      <c r="V1267" s="55"/>
      <c r="W1267" s="55"/>
      <c r="X1267" s="55"/>
      <c r="Y1267" s="55" t="s">
        <v>46</v>
      </c>
      <c r="Z1267" s="55"/>
      <c r="AA1267" s="55"/>
      <c r="AB1267" s="55"/>
      <c r="AC1267" s="55"/>
      <c r="AD1267" s="55"/>
      <c r="AE1267" s="55"/>
      <c r="AF1267" s="55"/>
    </row>
    <row r="1268" spans="1:32" s="31" customFormat="1" ht="13.5" customHeight="1" x14ac:dyDescent="0.25">
      <c r="A1268" s="55"/>
      <c r="B1268" s="56"/>
      <c r="C1268" s="56"/>
      <c r="D1268" s="57"/>
      <c r="E1268" s="57"/>
      <c r="F1268" s="55"/>
      <c r="G1268" s="55"/>
      <c r="H1268" s="55"/>
      <c r="I1268" s="55"/>
      <c r="J1268" s="55"/>
      <c r="K1268" s="55"/>
      <c r="L1268" s="55"/>
      <c r="M1268" s="55"/>
      <c r="N1268" s="55"/>
      <c r="O1268" s="55"/>
      <c r="P1268" s="55"/>
      <c r="Q1268" s="55"/>
      <c r="R1268" s="55"/>
      <c r="S1268" s="55"/>
      <c r="T1268" s="55"/>
      <c r="U1268" s="55"/>
      <c r="V1268" s="55"/>
      <c r="W1268" s="55"/>
      <c r="X1268" s="55"/>
      <c r="Y1268" s="55" t="s">
        <v>46</v>
      </c>
      <c r="Z1268" s="55"/>
      <c r="AA1268" s="55"/>
      <c r="AB1268" s="55"/>
      <c r="AC1268" s="55"/>
      <c r="AD1268" s="55"/>
      <c r="AE1268" s="55"/>
      <c r="AF1268" s="55"/>
    </row>
    <row r="1269" spans="1:32" s="31" customFormat="1" ht="13.5" customHeight="1" x14ac:dyDescent="0.25">
      <c r="A1269" s="55"/>
      <c r="B1269" s="56"/>
      <c r="C1269" s="56"/>
      <c r="D1269" s="57"/>
      <c r="E1269" s="57"/>
      <c r="F1269" s="55"/>
      <c r="G1269" s="55"/>
      <c r="H1269" s="55"/>
      <c r="I1269" s="55"/>
      <c r="J1269" s="55"/>
      <c r="K1269" s="55"/>
      <c r="L1269" s="55"/>
      <c r="M1269" s="55"/>
      <c r="N1269" s="55"/>
      <c r="O1269" s="55"/>
      <c r="P1269" s="55"/>
      <c r="Q1269" s="55"/>
      <c r="R1269" s="55"/>
      <c r="S1269" s="55"/>
      <c r="T1269" s="55"/>
      <c r="U1269" s="55"/>
      <c r="V1269" s="55"/>
      <c r="W1269" s="55"/>
      <c r="X1269" s="55"/>
      <c r="Y1269" s="55" t="s">
        <v>46</v>
      </c>
      <c r="Z1269" s="55"/>
      <c r="AA1269" s="55"/>
      <c r="AB1269" s="55"/>
      <c r="AC1269" s="55"/>
      <c r="AD1269" s="55"/>
      <c r="AE1269" s="55"/>
      <c r="AF1269" s="55"/>
    </row>
    <row r="1270" spans="1:32" s="31" customFormat="1" ht="13.5" customHeight="1" x14ac:dyDescent="0.25">
      <c r="A1270" s="55"/>
      <c r="B1270" s="56"/>
      <c r="C1270" s="56"/>
      <c r="D1270" s="57"/>
      <c r="E1270" s="57"/>
      <c r="F1270" s="55"/>
      <c r="G1270" s="55"/>
      <c r="H1270" s="55"/>
      <c r="I1270" s="55"/>
      <c r="J1270" s="55"/>
      <c r="K1270" s="55"/>
      <c r="L1270" s="55"/>
      <c r="M1270" s="55"/>
      <c r="N1270" s="55"/>
      <c r="O1270" s="55"/>
      <c r="P1270" s="55"/>
      <c r="Q1270" s="55"/>
      <c r="R1270" s="55"/>
      <c r="S1270" s="55"/>
      <c r="T1270" s="55"/>
      <c r="U1270" s="55"/>
      <c r="V1270" s="55"/>
      <c r="W1270" s="55"/>
      <c r="X1270" s="55"/>
      <c r="Y1270" s="55" t="s">
        <v>46</v>
      </c>
      <c r="Z1270" s="55"/>
      <c r="AA1270" s="55"/>
      <c r="AB1270" s="55"/>
      <c r="AC1270" s="55"/>
      <c r="AD1270" s="55"/>
      <c r="AE1270" s="55"/>
      <c r="AF1270" s="55"/>
    </row>
    <row r="1271" spans="1:32" s="31" customFormat="1" ht="13.5" customHeight="1" x14ac:dyDescent="0.25">
      <c r="A1271" s="55"/>
      <c r="B1271" s="56"/>
      <c r="C1271" s="56"/>
      <c r="D1271" s="57"/>
      <c r="E1271" s="57"/>
      <c r="F1271" s="55"/>
      <c r="G1271" s="55"/>
      <c r="H1271" s="55"/>
      <c r="I1271" s="55"/>
      <c r="J1271" s="55"/>
      <c r="K1271" s="55"/>
      <c r="L1271" s="55"/>
      <c r="M1271" s="55"/>
      <c r="N1271" s="55"/>
      <c r="O1271" s="55"/>
      <c r="P1271" s="55"/>
      <c r="Q1271" s="55"/>
      <c r="R1271" s="55"/>
      <c r="S1271" s="55"/>
      <c r="T1271" s="55"/>
      <c r="U1271" s="55"/>
      <c r="V1271" s="55"/>
      <c r="W1271" s="55"/>
      <c r="X1271" s="55"/>
      <c r="Y1271" s="55" t="s">
        <v>46</v>
      </c>
      <c r="Z1271" s="55"/>
      <c r="AA1271" s="55"/>
      <c r="AB1271" s="55"/>
      <c r="AC1271" s="55"/>
      <c r="AD1271" s="55"/>
      <c r="AE1271" s="55"/>
      <c r="AF1271" s="55"/>
    </row>
    <row r="1272" spans="1:32" s="31" customFormat="1" ht="13.5" customHeight="1" x14ac:dyDescent="0.25">
      <c r="A1272" s="55"/>
      <c r="B1272" s="56"/>
      <c r="C1272" s="56"/>
      <c r="D1272" s="57"/>
      <c r="E1272" s="57"/>
      <c r="F1272" s="55"/>
      <c r="G1272" s="55"/>
      <c r="H1272" s="55"/>
      <c r="I1272" s="55"/>
      <c r="J1272" s="55"/>
      <c r="K1272" s="55"/>
      <c r="L1272" s="55"/>
      <c r="M1272" s="55"/>
      <c r="N1272" s="55"/>
      <c r="O1272" s="55"/>
      <c r="P1272" s="55"/>
      <c r="Q1272" s="55"/>
      <c r="R1272" s="55"/>
      <c r="S1272" s="55"/>
      <c r="T1272" s="55"/>
      <c r="U1272" s="55"/>
      <c r="V1272" s="55"/>
      <c r="W1272" s="55"/>
      <c r="X1272" s="55"/>
      <c r="Y1272" s="55" t="s">
        <v>46</v>
      </c>
      <c r="Z1272" s="55"/>
      <c r="AA1272" s="55"/>
      <c r="AB1272" s="55"/>
      <c r="AC1272" s="55"/>
      <c r="AD1272" s="55"/>
      <c r="AE1272" s="55"/>
      <c r="AF1272" s="55"/>
    </row>
    <row r="1273" spans="1:32" s="31" customFormat="1" ht="13.5" customHeight="1" x14ac:dyDescent="0.25">
      <c r="A1273" s="55"/>
      <c r="B1273" s="56"/>
      <c r="C1273" s="56"/>
      <c r="D1273" s="57"/>
      <c r="E1273" s="57"/>
      <c r="F1273" s="55"/>
      <c r="G1273" s="55"/>
      <c r="H1273" s="55"/>
      <c r="I1273" s="55"/>
      <c r="J1273" s="55"/>
      <c r="K1273" s="55"/>
      <c r="L1273" s="55"/>
      <c r="M1273" s="55"/>
      <c r="N1273" s="55"/>
      <c r="O1273" s="55"/>
      <c r="P1273" s="55"/>
      <c r="Q1273" s="55"/>
      <c r="R1273" s="55"/>
      <c r="S1273" s="55"/>
      <c r="T1273" s="55"/>
      <c r="U1273" s="55"/>
      <c r="V1273" s="55"/>
      <c r="W1273" s="55"/>
      <c r="X1273" s="55"/>
      <c r="Y1273" s="55" t="s">
        <v>46</v>
      </c>
      <c r="Z1273" s="55"/>
      <c r="AA1273" s="55"/>
      <c r="AB1273" s="55"/>
      <c r="AC1273" s="55"/>
      <c r="AD1273" s="55"/>
      <c r="AE1273" s="55"/>
      <c r="AF1273" s="55"/>
    </row>
    <row r="1274" spans="1:32" s="31" customFormat="1" ht="13.5" customHeight="1" x14ac:dyDescent="0.25">
      <c r="A1274" s="55"/>
      <c r="B1274" s="56"/>
      <c r="C1274" s="56"/>
      <c r="D1274" s="57"/>
      <c r="E1274" s="57"/>
      <c r="F1274" s="55"/>
      <c r="G1274" s="55"/>
      <c r="H1274" s="55"/>
      <c r="I1274" s="55"/>
      <c r="J1274" s="55"/>
      <c r="K1274" s="55"/>
      <c r="L1274" s="55"/>
      <c r="M1274" s="55"/>
      <c r="N1274" s="55"/>
      <c r="O1274" s="55"/>
      <c r="P1274" s="55"/>
      <c r="Q1274" s="55"/>
      <c r="R1274" s="55"/>
      <c r="S1274" s="55"/>
      <c r="T1274" s="55"/>
      <c r="U1274" s="55"/>
      <c r="V1274" s="55"/>
      <c r="W1274" s="55"/>
      <c r="X1274" s="55"/>
      <c r="Y1274" s="55" t="s">
        <v>46</v>
      </c>
      <c r="Z1274" s="55"/>
      <c r="AA1274" s="55"/>
      <c r="AB1274" s="55"/>
      <c r="AC1274" s="55"/>
      <c r="AD1274" s="55"/>
      <c r="AE1274" s="55"/>
      <c r="AF1274" s="55"/>
    </row>
    <row r="1275" spans="1:32" s="31" customFormat="1" ht="13.5" customHeight="1" x14ac:dyDescent="0.25">
      <c r="A1275" s="55"/>
      <c r="B1275" s="56"/>
      <c r="C1275" s="56"/>
      <c r="D1275" s="57"/>
      <c r="E1275" s="57"/>
      <c r="F1275" s="55"/>
      <c r="G1275" s="55"/>
      <c r="H1275" s="55"/>
      <c r="I1275" s="55"/>
      <c r="J1275" s="55"/>
      <c r="K1275" s="55"/>
      <c r="L1275" s="55"/>
      <c r="M1275" s="55"/>
      <c r="N1275" s="55"/>
      <c r="O1275" s="55"/>
      <c r="P1275" s="55"/>
      <c r="Q1275" s="55"/>
      <c r="R1275" s="55"/>
      <c r="S1275" s="55"/>
      <c r="T1275" s="55"/>
      <c r="U1275" s="55"/>
      <c r="V1275" s="55"/>
      <c r="W1275" s="55"/>
      <c r="X1275" s="55"/>
      <c r="Y1275" s="55" t="s">
        <v>46</v>
      </c>
      <c r="Z1275" s="55"/>
      <c r="AA1275" s="55"/>
      <c r="AB1275" s="55"/>
      <c r="AC1275" s="55"/>
      <c r="AD1275" s="55"/>
      <c r="AE1275" s="55"/>
      <c r="AF1275" s="55"/>
    </row>
    <row r="1276" spans="1:32" s="31" customFormat="1" ht="13.5" customHeight="1" x14ac:dyDescent="0.25">
      <c r="A1276" s="55"/>
      <c r="B1276" s="56"/>
      <c r="C1276" s="56"/>
      <c r="D1276" s="57"/>
      <c r="E1276" s="57"/>
      <c r="F1276" s="55"/>
      <c r="G1276" s="55"/>
      <c r="H1276" s="55"/>
      <c r="I1276" s="55"/>
      <c r="J1276" s="55"/>
      <c r="K1276" s="55"/>
      <c r="L1276" s="58"/>
      <c r="M1276" s="58"/>
      <c r="N1276" s="58"/>
      <c r="O1276" s="58"/>
      <c r="P1276" s="55"/>
      <c r="Q1276" s="55"/>
      <c r="R1276" s="55"/>
      <c r="S1276" s="59"/>
      <c r="T1276" s="55"/>
      <c r="U1276" s="55"/>
      <c r="V1276" s="55"/>
      <c r="W1276" s="55"/>
      <c r="X1276" s="55"/>
      <c r="Y1276" s="55"/>
      <c r="Z1276" s="55"/>
      <c r="AA1276" s="55"/>
      <c r="AB1276" s="55"/>
      <c r="AC1276" s="55"/>
      <c r="AD1276" s="55"/>
      <c r="AE1276" s="55"/>
      <c r="AF1276" s="55"/>
    </row>
    <row r="1277" spans="1:32" s="31" customFormat="1" ht="13.5" customHeight="1" x14ac:dyDescent="0.25">
      <c r="A1277" s="55"/>
      <c r="B1277" s="56"/>
      <c r="C1277" s="56"/>
      <c r="D1277" s="57"/>
      <c r="E1277" s="57"/>
      <c r="F1277" s="59"/>
      <c r="G1277" s="55"/>
      <c r="H1277" s="55"/>
      <c r="I1277" s="55"/>
      <c r="J1277" s="55"/>
      <c r="K1277" s="55"/>
      <c r="L1277" s="55"/>
      <c r="M1277" s="55"/>
      <c r="N1277" s="55"/>
      <c r="O1277" s="55"/>
      <c r="P1277" s="55"/>
      <c r="Q1277" s="55"/>
      <c r="R1277" s="55"/>
      <c r="S1277" s="59"/>
      <c r="T1277" s="55"/>
      <c r="U1277" s="55"/>
      <c r="V1277" s="55"/>
      <c r="W1277" s="55"/>
      <c r="X1277" s="55"/>
      <c r="Y1277" s="55"/>
      <c r="Z1277" s="55"/>
      <c r="AA1277" s="55"/>
      <c r="AB1277" s="55"/>
      <c r="AC1277" s="55"/>
      <c r="AD1277" s="55"/>
      <c r="AE1277" s="55"/>
      <c r="AF1277" s="55"/>
    </row>
    <row r="1278" spans="1:32" s="31" customFormat="1" ht="13.5" customHeight="1" x14ac:dyDescent="0.25">
      <c r="A1278" s="55"/>
      <c r="B1278" s="56"/>
      <c r="C1278" s="56"/>
      <c r="D1278" s="57"/>
      <c r="E1278" s="57"/>
      <c r="F1278" s="59"/>
      <c r="G1278" s="55"/>
      <c r="H1278" s="55"/>
      <c r="I1278" s="55"/>
      <c r="J1278" s="55"/>
      <c r="K1278" s="55"/>
      <c r="L1278" s="55"/>
      <c r="M1278" s="55"/>
      <c r="N1278" s="55"/>
      <c r="O1278" s="55"/>
      <c r="P1278" s="55"/>
      <c r="Q1278" s="55"/>
      <c r="R1278" s="55"/>
      <c r="S1278" s="55"/>
      <c r="T1278" s="59"/>
      <c r="U1278" s="55"/>
      <c r="V1278" s="59"/>
      <c r="W1278" s="59"/>
      <c r="X1278" s="55"/>
      <c r="Y1278" s="55"/>
      <c r="Z1278" s="55"/>
      <c r="AA1278" s="55"/>
      <c r="AB1278" s="55"/>
      <c r="AC1278" s="55"/>
      <c r="AD1278" s="55"/>
      <c r="AE1278" s="55"/>
      <c r="AF1278" s="55"/>
    </row>
    <row r="1279" spans="1:32" s="31" customFormat="1" ht="13.5" customHeight="1" x14ac:dyDescent="0.25">
      <c r="A1279" s="55"/>
      <c r="B1279" s="56"/>
      <c r="C1279" s="56"/>
      <c r="D1279" s="57"/>
      <c r="E1279" s="57"/>
      <c r="F1279" s="59"/>
      <c r="G1279" s="55"/>
      <c r="H1279" s="55"/>
      <c r="I1279" s="55"/>
      <c r="J1279" s="55"/>
      <c r="K1279" s="55"/>
      <c r="L1279" s="55"/>
      <c r="M1279" s="55"/>
      <c r="N1279" s="55"/>
      <c r="O1279" s="55"/>
      <c r="P1279" s="55"/>
      <c r="Q1279" s="55"/>
      <c r="R1279" s="55"/>
      <c r="S1279" s="55"/>
      <c r="T1279" s="55"/>
      <c r="U1279" s="55"/>
      <c r="V1279" s="55"/>
      <c r="W1279" s="55"/>
      <c r="X1279" s="55"/>
      <c r="Y1279" s="55"/>
      <c r="Z1279" s="55"/>
      <c r="AA1279" s="55"/>
      <c r="AB1279" s="55"/>
      <c r="AC1279" s="55"/>
      <c r="AD1279" s="55"/>
      <c r="AE1279" s="55"/>
      <c r="AF1279" s="55"/>
    </row>
    <row r="1280" spans="1:32" s="31" customFormat="1" ht="13.5" customHeight="1" x14ac:dyDescent="0.25">
      <c r="A1280" s="55"/>
      <c r="B1280" s="56"/>
      <c r="C1280" s="56"/>
      <c r="D1280" s="57"/>
      <c r="E1280" s="57"/>
      <c r="F1280" s="55"/>
      <c r="G1280" s="55"/>
      <c r="H1280" s="55"/>
      <c r="I1280" s="55"/>
      <c r="J1280" s="55"/>
      <c r="K1280" s="55"/>
      <c r="L1280" s="58"/>
      <c r="M1280" s="58"/>
      <c r="N1280" s="58"/>
      <c r="O1280" s="58"/>
      <c r="P1280" s="55"/>
      <c r="Q1280" s="55"/>
      <c r="R1280" s="55"/>
      <c r="S1280" s="55"/>
      <c r="T1280" s="55"/>
      <c r="U1280" s="55"/>
      <c r="V1280" s="55"/>
      <c r="W1280" s="55"/>
      <c r="X1280" s="55"/>
      <c r="Y1280" s="55"/>
      <c r="Z1280" s="55"/>
      <c r="AA1280" s="55"/>
      <c r="AB1280" s="55"/>
      <c r="AC1280" s="55"/>
      <c r="AD1280" s="55"/>
      <c r="AE1280" s="55"/>
      <c r="AF1280" s="55"/>
    </row>
    <row r="1281" spans="1:32" s="31" customFormat="1" ht="13.5" customHeight="1" x14ac:dyDescent="0.25">
      <c r="A1281" s="55"/>
      <c r="B1281" s="56"/>
      <c r="C1281" s="56"/>
      <c r="D1281" s="57"/>
      <c r="E1281" s="57"/>
      <c r="F1281" s="55"/>
      <c r="G1281" s="55"/>
      <c r="H1281" s="55"/>
      <c r="I1281" s="55"/>
      <c r="J1281" s="55"/>
      <c r="K1281" s="55"/>
      <c r="L1281" s="55"/>
      <c r="M1281" s="55"/>
      <c r="N1281" s="55"/>
      <c r="O1281" s="55"/>
      <c r="P1281" s="55"/>
      <c r="Q1281" s="55"/>
      <c r="R1281" s="55"/>
      <c r="S1281" s="55"/>
      <c r="T1281" s="55"/>
      <c r="U1281" s="55"/>
      <c r="V1281" s="55"/>
      <c r="W1281" s="55"/>
      <c r="X1281" s="55"/>
      <c r="Y1281" s="55"/>
      <c r="Z1281" s="55"/>
      <c r="AA1281" s="55"/>
      <c r="AB1281" s="55"/>
      <c r="AC1281" s="55"/>
      <c r="AD1281" s="55"/>
      <c r="AE1281" s="55"/>
      <c r="AF1281" s="55"/>
    </row>
    <row r="1282" spans="1:32" s="31" customFormat="1" ht="13.5" customHeight="1" x14ac:dyDescent="0.25">
      <c r="A1282" s="55"/>
      <c r="B1282" s="56"/>
      <c r="C1282" s="56"/>
      <c r="D1282" s="57"/>
      <c r="E1282" s="57"/>
      <c r="F1282" s="55"/>
      <c r="G1282" s="55"/>
      <c r="H1282" s="55"/>
      <c r="I1282" s="55"/>
      <c r="J1282" s="55"/>
      <c r="K1282" s="55"/>
      <c r="L1282" s="55"/>
      <c r="M1282" s="55"/>
      <c r="N1282" s="55"/>
      <c r="O1282" s="55"/>
      <c r="P1282" s="55"/>
      <c r="Q1282" s="55"/>
      <c r="R1282" s="55"/>
      <c r="S1282" s="55"/>
      <c r="T1282" s="55"/>
      <c r="U1282" s="55"/>
      <c r="V1282" s="55"/>
      <c r="W1282" s="55"/>
      <c r="X1282" s="55"/>
      <c r="Y1282" s="59"/>
      <c r="Z1282" s="55"/>
      <c r="AA1282" s="55"/>
      <c r="AB1282" s="55"/>
      <c r="AC1282" s="55"/>
      <c r="AD1282" s="55"/>
      <c r="AE1282" s="55"/>
      <c r="AF1282" s="55"/>
    </row>
    <row r="1283" spans="1:32" s="31" customFormat="1" ht="13.5" customHeight="1" x14ac:dyDescent="0.25">
      <c r="A1283" s="55"/>
      <c r="B1283" s="56"/>
      <c r="C1283" s="56"/>
      <c r="D1283" s="57"/>
      <c r="E1283" s="57"/>
      <c r="F1283" s="59"/>
      <c r="G1283" s="55"/>
      <c r="H1283" s="55"/>
      <c r="I1283" s="55"/>
      <c r="J1283" s="55"/>
      <c r="K1283" s="55"/>
      <c r="L1283" s="55"/>
      <c r="M1283" s="55"/>
      <c r="N1283" s="55"/>
      <c r="O1283" s="55"/>
      <c r="P1283" s="55"/>
      <c r="Q1283" s="55"/>
      <c r="R1283" s="55"/>
      <c r="S1283" s="55"/>
      <c r="T1283" s="59"/>
      <c r="U1283" s="59"/>
      <c r="V1283" s="59"/>
      <c r="W1283" s="59"/>
      <c r="X1283" s="59"/>
      <c r="Y1283" s="59"/>
      <c r="Z1283" s="55"/>
      <c r="AA1283" s="55"/>
      <c r="AB1283" s="55"/>
      <c r="AC1283" s="55"/>
      <c r="AD1283" s="55"/>
      <c r="AE1283" s="55"/>
      <c r="AF1283" s="55"/>
    </row>
    <row r="1284" spans="1:32" s="31" customFormat="1" ht="13.5" customHeight="1" x14ac:dyDescent="0.25">
      <c r="A1284" s="55"/>
      <c r="B1284" s="56"/>
      <c r="C1284" s="56"/>
      <c r="D1284" s="57"/>
      <c r="E1284" s="57"/>
      <c r="F1284" s="59"/>
      <c r="G1284" s="55"/>
      <c r="H1284" s="55"/>
      <c r="I1284" s="55"/>
      <c r="J1284" s="55"/>
      <c r="K1284" s="55"/>
      <c r="L1284" s="55"/>
      <c r="M1284" s="55"/>
      <c r="N1284" s="55"/>
      <c r="O1284" s="55"/>
      <c r="P1284" s="55"/>
      <c r="Q1284" s="55"/>
      <c r="R1284" s="55"/>
      <c r="S1284" s="55"/>
      <c r="T1284" s="59"/>
      <c r="U1284" s="55"/>
      <c r="V1284" s="59"/>
      <c r="W1284" s="59"/>
      <c r="X1284" s="55"/>
      <c r="Y1284" s="55"/>
      <c r="Z1284" s="55"/>
      <c r="AA1284" s="55"/>
      <c r="AB1284" s="55"/>
      <c r="AC1284" s="55"/>
      <c r="AD1284" s="55"/>
      <c r="AE1284" s="55"/>
      <c r="AF1284" s="55"/>
    </row>
    <row r="1285" spans="1:32" s="31" customFormat="1" ht="13.5" customHeight="1" x14ac:dyDescent="0.25">
      <c r="A1285" s="55"/>
      <c r="B1285" s="56"/>
      <c r="C1285" s="56"/>
      <c r="D1285" s="57"/>
      <c r="E1285" s="57"/>
      <c r="F1285" s="59"/>
      <c r="G1285" s="55"/>
      <c r="H1285" s="55"/>
      <c r="I1285" s="55"/>
      <c r="J1285" s="55"/>
      <c r="K1285" s="55"/>
      <c r="L1285" s="58"/>
      <c r="M1285" s="58"/>
      <c r="N1285" s="58"/>
      <c r="O1285" s="58"/>
      <c r="P1285" s="55"/>
      <c r="Q1285" s="55"/>
      <c r="R1285" s="55"/>
      <c r="S1285" s="59"/>
      <c r="T1285" s="59"/>
      <c r="U1285" s="55"/>
      <c r="V1285" s="55"/>
      <c r="W1285" s="59"/>
      <c r="X1285" s="59"/>
      <c r="Y1285" s="55"/>
      <c r="Z1285" s="55"/>
      <c r="AA1285" s="55"/>
      <c r="AB1285" s="55"/>
      <c r="AC1285" s="55"/>
      <c r="AD1285" s="55"/>
      <c r="AE1285" s="55"/>
      <c r="AF1285" s="55"/>
    </row>
    <row r="1286" spans="1:32" s="31" customFormat="1" ht="13.5" customHeight="1" x14ac:dyDescent="0.25">
      <c r="A1286" s="55"/>
      <c r="B1286" s="56"/>
      <c r="C1286" s="56"/>
      <c r="D1286" s="57"/>
      <c r="E1286" s="57"/>
      <c r="F1286" s="59"/>
      <c r="G1286" s="55"/>
      <c r="H1286" s="55"/>
      <c r="I1286" s="55"/>
      <c r="J1286" s="55"/>
      <c r="K1286" s="55"/>
      <c r="L1286" s="55"/>
      <c r="M1286" s="55"/>
      <c r="N1286" s="55"/>
      <c r="O1286" s="55"/>
      <c r="P1286" s="55"/>
      <c r="Q1286" s="55"/>
      <c r="R1286" s="55"/>
      <c r="S1286" s="59"/>
      <c r="T1286" s="59"/>
      <c r="U1286" s="55"/>
      <c r="V1286" s="59"/>
      <c r="W1286" s="59"/>
      <c r="X1286" s="59"/>
      <c r="Y1286" s="55"/>
      <c r="Z1286" s="55"/>
      <c r="AA1286" s="55"/>
      <c r="AB1286" s="55"/>
      <c r="AC1286" s="55"/>
      <c r="AD1286" s="55"/>
      <c r="AE1286" s="55"/>
      <c r="AF1286" s="55"/>
    </row>
    <row r="1287" spans="1:32" s="31" customFormat="1" ht="13.5" customHeight="1" x14ac:dyDescent="0.25">
      <c r="A1287" s="55"/>
      <c r="B1287" s="56"/>
      <c r="C1287" s="56"/>
      <c r="D1287" s="57"/>
      <c r="E1287" s="57"/>
      <c r="F1287" s="59"/>
      <c r="G1287" s="55"/>
      <c r="H1287" s="55"/>
      <c r="I1287" s="55"/>
      <c r="J1287" s="55"/>
      <c r="K1287" s="55"/>
      <c r="L1287" s="55"/>
      <c r="M1287" s="55"/>
      <c r="N1287" s="55"/>
      <c r="O1287" s="55"/>
      <c r="P1287" s="55"/>
      <c r="Q1287" s="55"/>
      <c r="R1287" s="55"/>
      <c r="S1287" s="55"/>
      <c r="T1287" s="59"/>
      <c r="U1287" s="59"/>
      <c r="V1287" s="55"/>
      <c r="W1287" s="59"/>
      <c r="X1287" s="59"/>
      <c r="Y1287" s="55"/>
      <c r="Z1287" s="55"/>
      <c r="AA1287" s="55"/>
      <c r="AB1287" s="55"/>
      <c r="AC1287" s="55"/>
      <c r="AD1287" s="55"/>
      <c r="AE1287" s="55"/>
      <c r="AF1287" s="55"/>
    </row>
    <row r="1288" spans="1:32" s="31" customFormat="1" ht="13.5" customHeight="1" x14ac:dyDescent="0.25">
      <c r="A1288" s="55"/>
      <c r="B1288" s="56"/>
      <c r="C1288" s="56"/>
      <c r="D1288" s="57"/>
      <c r="E1288" s="57"/>
      <c r="F1288" s="59"/>
      <c r="G1288" s="55"/>
      <c r="H1288" s="55"/>
      <c r="I1288" s="55"/>
      <c r="J1288" s="55"/>
      <c r="K1288" s="55"/>
      <c r="L1288" s="55"/>
      <c r="M1288" s="55"/>
      <c r="N1288" s="55"/>
      <c r="O1288" s="55"/>
      <c r="P1288" s="55"/>
      <c r="Q1288" s="55"/>
      <c r="R1288" s="55"/>
      <c r="S1288" s="59"/>
      <c r="T1288" s="59"/>
      <c r="U1288" s="55"/>
      <c r="V1288" s="59"/>
      <c r="W1288" s="59"/>
      <c r="X1288" s="59"/>
      <c r="Y1288" s="59"/>
      <c r="Z1288" s="55"/>
      <c r="AA1288" s="55"/>
      <c r="AB1288" s="55"/>
      <c r="AC1288" s="55"/>
      <c r="AD1288" s="55"/>
      <c r="AE1288" s="55"/>
      <c r="AF1288" s="55"/>
    </row>
    <row r="1289" spans="1:32" s="31" customFormat="1" ht="13.5" customHeight="1" x14ac:dyDescent="0.25">
      <c r="A1289" s="55"/>
      <c r="B1289" s="56"/>
      <c r="C1289" s="56"/>
      <c r="D1289" s="57"/>
      <c r="E1289" s="57"/>
      <c r="F1289" s="55"/>
      <c r="G1289" s="55"/>
      <c r="H1289" s="55"/>
      <c r="I1289" s="55"/>
      <c r="J1289" s="55"/>
      <c r="K1289" s="55"/>
      <c r="L1289" s="55"/>
      <c r="M1289" s="55"/>
      <c r="N1289" s="55"/>
      <c r="O1289" s="55"/>
      <c r="P1289" s="55"/>
      <c r="Q1289" s="55"/>
      <c r="R1289" s="55"/>
      <c r="S1289" s="59"/>
      <c r="T1289" s="59"/>
      <c r="U1289" s="55"/>
      <c r="V1289" s="59"/>
      <c r="W1289" s="59"/>
      <c r="X1289" s="59"/>
      <c r="Y1289" s="59"/>
      <c r="Z1289" s="55"/>
      <c r="AA1289" s="55"/>
      <c r="AB1289" s="55"/>
      <c r="AC1289" s="55"/>
      <c r="AD1289" s="55"/>
      <c r="AE1289" s="55"/>
      <c r="AF1289" s="55"/>
    </row>
    <row r="1290" spans="1:32" s="31" customFormat="1" ht="13.5" customHeight="1" x14ac:dyDescent="0.25">
      <c r="A1290" s="55"/>
      <c r="B1290" s="56"/>
      <c r="C1290" s="56"/>
      <c r="D1290" s="57"/>
      <c r="E1290" s="57"/>
      <c r="F1290" s="55"/>
      <c r="G1290" s="55"/>
      <c r="H1290" s="55"/>
      <c r="I1290" s="55"/>
      <c r="J1290" s="55"/>
      <c r="K1290" s="55"/>
      <c r="L1290" s="58"/>
      <c r="M1290" s="58"/>
      <c r="N1290" s="58"/>
      <c r="O1290" s="58"/>
      <c r="P1290" s="55"/>
      <c r="Q1290" s="55"/>
      <c r="R1290" s="55"/>
      <c r="S1290" s="55"/>
      <c r="T1290" s="55"/>
      <c r="U1290" s="55"/>
      <c r="V1290" s="55"/>
      <c r="W1290" s="55"/>
      <c r="X1290" s="55"/>
      <c r="Y1290" s="55"/>
      <c r="Z1290" s="55"/>
      <c r="AA1290" s="55"/>
      <c r="AB1290" s="55"/>
      <c r="AC1290" s="55"/>
      <c r="AD1290" s="55"/>
      <c r="AE1290" s="55"/>
      <c r="AF1290" s="55"/>
    </row>
    <row r="1291" spans="1:32" s="31" customFormat="1" ht="13.5" customHeight="1" x14ac:dyDescent="0.25">
      <c r="A1291" s="55"/>
      <c r="B1291" s="56"/>
      <c r="C1291" s="56"/>
      <c r="D1291" s="57"/>
      <c r="E1291" s="57"/>
      <c r="F1291" s="55"/>
      <c r="G1291" s="55"/>
      <c r="H1291" s="55"/>
      <c r="I1291" s="55"/>
      <c r="J1291" s="55"/>
      <c r="K1291" s="55"/>
      <c r="L1291" s="58"/>
      <c r="M1291" s="58"/>
      <c r="N1291" s="58"/>
      <c r="O1291" s="58"/>
      <c r="P1291" s="55"/>
      <c r="Q1291" s="55"/>
      <c r="R1291" s="55"/>
      <c r="S1291" s="55"/>
      <c r="T1291" s="55"/>
      <c r="U1291" s="55"/>
      <c r="V1291" s="55"/>
      <c r="W1291" s="55"/>
      <c r="X1291" s="55"/>
      <c r="Y1291" s="55"/>
      <c r="Z1291" s="55"/>
      <c r="AA1291" s="55"/>
      <c r="AB1291" s="55"/>
      <c r="AC1291" s="55"/>
      <c r="AD1291" s="55"/>
      <c r="AE1291" s="55"/>
      <c r="AF1291" s="55"/>
    </row>
    <row r="1292" spans="1:32" s="31" customFormat="1" ht="13.5" customHeight="1" x14ac:dyDescent="0.25">
      <c r="A1292" s="55"/>
      <c r="B1292" s="56"/>
      <c r="C1292" s="56"/>
      <c r="D1292" s="57"/>
      <c r="E1292" s="57"/>
      <c r="F1292" s="55"/>
      <c r="G1292" s="55"/>
      <c r="H1292" s="55"/>
      <c r="I1292" s="55"/>
      <c r="J1292" s="55"/>
      <c r="K1292" s="55"/>
      <c r="L1292" s="55"/>
      <c r="M1292" s="55"/>
      <c r="N1292" s="55"/>
      <c r="O1292" s="55"/>
      <c r="P1292" s="55"/>
      <c r="Q1292" s="55"/>
      <c r="R1292" s="55"/>
      <c r="S1292" s="64"/>
      <c r="T1292" s="64"/>
      <c r="U1292" s="64"/>
      <c r="V1292" s="64"/>
      <c r="W1292" s="64"/>
      <c r="X1292" s="64"/>
      <c r="Y1292" s="64"/>
      <c r="Z1292" s="55"/>
      <c r="AA1292" s="55"/>
      <c r="AB1292" s="55"/>
      <c r="AC1292" s="55"/>
      <c r="AD1292" s="55"/>
      <c r="AE1292" s="55"/>
      <c r="AF1292" s="55"/>
    </row>
    <row r="1293" spans="1:32" s="31" customFormat="1" ht="13.5" customHeight="1" x14ac:dyDescent="0.25">
      <c r="A1293" s="55"/>
      <c r="B1293" s="56"/>
      <c r="C1293" s="56"/>
      <c r="D1293" s="57"/>
      <c r="E1293" s="57"/>
      <c r="F1293" s="55"/>
      <c r="G1293" s="55"/>
      <c r="H1293" s="55"/>
      <c r="I1293" s="55"/>
      <c r="J1293" s="55"/>
      <c r="K1293" s="55"/>
      <c r="L1293" s="55"/>
      <c r="M1293" s="55"/>
      <c r="N1293" s="55"/>
      <c r="O1293" s="55"/>
      <c r="P1293" s="55"/>
      <c r="Q1293" s="55"/>
      <c r="R1293" s="55"/>
      <c r="S1293" s="55"/>
      <c r="T1293" s="55"/>
      <c r="U1293" s="55"/>
      <c r="V1293" s="55"/>
      <c r="W1293" s="55"/>
      <c r="X1293" s="55"/>
      <c r="Y1293" s="55"/>
      <c r="Z1293" s="55"/>
      <c r="AA1293" s="55"/>
      <c r="AB1293" s="55"/>
      <c r="AC1293" s="55"/>
      <c r="AD1293" s="55"/>
      <c r="AE1293" s="55"/>
      <c r="AF1293" s="55"/>
    </row>
    <row r="1294" spans="1:32" s="31" customFormat="1" ht="13.5" customHeight="1" x14ac:dyDescent="0.25">
      <c r="A1294" s="55"/>
      <c r="B1294" s="56"/>
      <c r="C1294" s="56"/>
      <c r="D1294" s="57"/>
      <c r="E1294" s="57"/>
      <c r="F1294" s="55"/>
      <c r="G1294" s="55"/>
      <c r="H1294" s="55"/>
      <c r="I1294" s="55"/>
      <c r="J1294" s="55"/>
      <c r="K1294" s="55"/>
      <c r="L1294" s="55"/>
      <c r="M1294" s="55"/>
      <c r="N1294" s="55"/>
      <c r="O1294" s="55"/>
      <c r="P1294" s="55"/>
      <c r="Q1294" s="55"/>
      <c r="R1294" s="55"/>
      <c r="S1294" s="55"/>
      <c r="T1294" s="55"/>
      <c r="U1294" s="55"/>
      <c r="V1294" s="55"/>
      <c r="W1294" s="55"/>
      <c r="X1294" s="55"/>
      <c r="Y1294" s="55" t="s">
        <v>46</v>
      </c>
      <c r="Z1294" s="55"/>
      <c r="AA1294" s="55"/>
      <c r="AB1294" s="55"/>
      <c r="AC1294" s="55"/>
      <c r="AD1294" s="55"/>
      <c r="AE1294" s="55"/>
      <c r="AF1294" s="55"/>
    </row>
    <row r="1295" spans="1:32" s="31" customFormat="1" ht="13.5" customHeight="1" x14ac:dyDescent="0.25">
      <c r="A1295" s="55"/>
      <c r="B1295" s="56"/>
      <c r="C1295" s="56"/>
      <c r="D1295" s="57"/>
      <c r="E1295" s="57"/>
      <c r="F1295" s="55"/>
      <c r="G1295" s="55"/>
      <c r="H1295" s="55"/>
      <c r="I1295" s="55"/>
      <c r="J1295" s="55"/>
      <c r="K1295" s="55"/>
      <c r="L1295" s="55"/>
      <c r="M1295" s="55"/>
      <c r="N1295" s="55"/>
      <c r="O1295" s="55"/>
      <c r="P1295" s="55"/>
      <c r="Q1295" s="55"/>
      <c r="R1295" s="55"/>
      <c r="S1295" s="55"/>
      <c r="T1295" s="55"/>
      <c r="U1295" s="55"/>
      <c r="V1295" s="55"/>
      <c r="W1295" s="55"/>
      <c r="X1295" s="55"/>
      <c r="Y1295" s="55" t="s">
        <v>46</v>
      </c>
      <c r="Z1295" s="55"/>
      <c r="AA1295" s="55"/>
      <c r="AB1295" s="55"/>
      <c r="AC1295" s="55"/>
      <c r="AD1295" s="55"/>
      <c r="AE1295" s="55"/>
      <c r="AF1295" s="55"/>
    </row>
    <row r="1296" spans="1:32" s="31" customFormat="1" ht="13.5" customHeight="1" x14ac:dyDescent="0.25">
      <c r="A1296" s="55"/>
      <c r="B1296" s="56"/>
      <c r="C1296" s="56"/>
      <c r="D1296" s="57"/>
      <c r="E1296" s="57"/>
      <c r="F1296" s="55"/>
      <c r="G1296" s="55"/>
      <c r="H1296" s="55"/>
      <c r="I1296" s="55"/>
      <c r="J1296" s="55"/>
      <c r="K1296" s="55"/>
      <c r="L1296" s="55"/>
      <c r="M1296" s="55"/>
      <c r="N1296" s="55"/>
      <c r="O1296" s="55"/>
      <c r="P1296" s="55"/>
      <c r="Q1296" s="55"/>
      <c r="R1296" s="55"/>
      <c r="S1296" s="55"/>
      <c r="T1296" s="55"/>
      <c r="U1296" s="55"/>
      <c r="V1296" s="55"/>
      <c r="W1296" s="55"/>
      <c r="X1296" s="55"/>
      <c r="Y1296" s="55" t="s">
        <v>46</v>
      </c>
      <c r="Z1296" s="55"/>
      <c r="AA1296" s="55"/>
      <c r="AB1296" s="55"/>
      <c r="AC1296" s="55"/>
      <c r="AD1296" s="55"/>
      <c r="AE1296" s="55"/>
      <c r="AF1296" s="55"/>
    </row>
    <row r="1297" spans="1:38" s="31" customFormat="1" ht="13.5" customHeight="1" x14ac:dyDescent="0.25">
      <c r="A1297" s="55"/>
      <c r="B1297" s="56"/>
      <c r="C1297" s="56"/>
      <c r="D1297" s="57"/>
      <c r="E1297" s="57"/>
      <c r="F1297" s="55"/>
      <c r="G1297" s="55"/>
      <c r="H1297" s="55"/>
      <c r="I1297" s="55"/>
      <c r="J1297" s="55"/>
      <c r="K1297" s="55"/>
      <c r="L1297" s="55"/>
      <c r="M1297" s="55"/>
      <c r="N1297" s="55"/>
      <c r="O1297" s="55"/>
      <c r="P1297" s="55"/>
      <c r="Q1297" s="55"/>
      <c r="R1297" s="55"/>
      <c r="S1297" s="55"/>
      <c r="T1297" s="55"/>
      <c r="U1297" s="55"/>
      <c r="V1297" s="55"/>
      <c r="W1297" s="55"/>
      <c r="X1297" s="55"/>
      <c r="Y1297" s="55" t="s">
        <v>46</v>
      </c>
      <c r="Z1297" s="55"/>
      <c r="AA1297" s="55"/>
      <c r="AB1297" s="55"/>
      <c r="AC1297" s="55"/>
      <c r="AD1297" s="55"/>
      <c r="AE1297" s="55"/>
      <c r="AF1297" s="55"/>
    </row>
    <row r="1298" spans="1:38" s="31" customFormat="1" ht="13.5" customHeight="1" x14ac:dyDescent="0.25">
      <c r="A1298" s="55"/>
      <c r="B1298" s="56"/>
      <c r="C1298" s="56"/>
      <c r="D1298" s="57"/>
      <c r="E1298" s="57"/>
      <c r="F1298" s="55"/>
      <c r="G1298" s="55"/>
      <c r="H1298" s="55"/>
      <c r="I1298" s="55"/>
      <c r="J1298" s="55"/>
      <c r="K1298" s="55"/>
      <c r="L1298" s="55"/>
      <c r="M1298" s="55"/>
      <c r="N1298" s="55"/>
      <c r="O1298" s="55"/>
      <c r="P1298" s="55"/>
      <c r="Q1298" s="55"/>
      <c r="R1298" s="55"/>
      <c r="S1298" s="55"/>
      <c r="T1298" s="55"/>
      <c r="U1298" s="55"/>
      <c r="V1298" s="55"/>
      <c r="W1298" s="55"/>
      <c r="X1298" s="55"/>
      <c r="Y1298" s="55" t="s">
        <v>46</v>
      </c>
      <c r="Z1298" s="55"/>
      <c r="AA1298" s="55"/>
      <c r="AB1298" s="55"/>
      <c r="AC1298" s="55"/>
      <c r="AD1298" s="55"/>
      <c r="AE1298" s="55"/>
      <c r="AF1298" s="55"/>
    </row>
    <row r="1299" spans="1:38" s="31" customFormat="1" ht="13.5" customHeight="1" x14ac:dyDescent="0.25">
      <c r="A1299" s="55"/>
      <c r="B1299" s="56"/>
      <c r="C1299" s="56"/>
      <c r="D1299" s="57"/>
      <c r="E1299" s="57"/>
      <c r="F1299" s="55"/>
      <c r="G1299" s="55"/>
      <c r="H1299" s="55"/>
      <c r="I1299" s="55"/>
      <c r="J1299" s="55"/>
      <c r="K1299" s="55"/>
      <c r="L1299" s="55"/>
      <c r="M1299" s="55"/>
      <c r="N1299" s="55"/>
      <c r="O1299" s="55"/>
      <c r="P1299" s="55"/>
      <c r="Q1299" s="55"/>
      <c r="R1299" s="55"/>
      <c r="S1299" s="55"/>
      <c r="T1299" s="55"/>
      <c r="U1299" s="55"/>
      <c r="V1299" s="55"/>
      <c r="W1299" s="55"/>
      <c r="X1299" s="55"/>
      <c r="Y1299" s="55" t="s">
        <v>46</v>
      </c>
      <c r="Z1299" s="55"/>
      <c r="AA1299" s="55"/>
      <c r="AB1299" s="55"/>
      <c r="AC1299" s="55"/>
      <c r="AD1299" s="55"/>
      <c r="AE1299" s="55"/>
      <c r="AF1299" s="55"/>
    </row>
    <row r="1300" spans="1:38" s="31" customFormat="1" ht="13.5" customHeight="1" x14ac:dyDescent="0.25">
      <c r="A1300" s="55"/>
      <c r="B1300" s="56"/>
      <c r="C1300" s="56"/>
      <c r="D1300" s="57"/>
      <c r="E1300" s="57"/>
      <c r="F1300" s="55"/>
      <c r="G1300" s="55"/>
      <c r="H1300" s="55"/>
      <c r="I1300" s="55"/>
      <c r="J1300" s="55"/>
      <c r="K1300" s="55"/>
      <c r="L1300" s="55"/>
      <c r="M1300" s="55"/>
      <c r="N1300" s="55"/>
      <c r="O1300" s="55"/>
      <c r="P1300" s="55"/>
      <c r="Q1300" s="55"/>
      <c r="R1300" s="55"/>
      <c r="S1300" s="55"/>
      <c r="T1300" s="55"/>
      <c r="U1300" s="55"/>
      <c r="V1300" s="55"/>
      <c r="W1300" s="55"/>
      <c r="X1300" s="55"/>
      <c r="Y1300" s="55" t="s">
        <v>46</v>
      </c>
      <c r="Z1300" s="55"/>
      <c r="AA1300" s="55"/>
      <c r="AB1300" s="55"/>
      <c r="AC1300" s="55"/>
      <c r="AD1300" s="55"/>
      <c r="AE1300" s="55"/>
      <c r="AF1300" s="55"/>
    </row>
    <row r="1301" spans="1:38" s="31" customFormat="1" ht="13.5" customHeight="1" x14ac:dyDescent="0.25">
      <c r="A1301" s="55"/>
      <c r="B1301" s="56"/>
      <c r="C1301" s="56"/>
      <c r="D1301" s="57"/>
      <c r="E1301" s="57"/>
      <c r="F1301" s="55"/>
      <c r="G1301" s="55"/>
      <c r="H1301" s="55"/>
      <c r="I1301" s="55"/>
      <c r="J1301" s="55"/>
      <c r="K1301" s="55"/>
      <c r="L1301" s="55"/>
      <c r="M1301" s="55"/>
      <c r="N1301" s="55"/>
      <c r="O1301" s="55"/>
      <c r="P1301" s="55"/>
      <c r="Q1301" s="55"/>
      <c r="R1301" s="55"/>
      <c r="S1301" s="55"/>
      <c r="T1301" s="55"/>
      <c r="U1301" s="55"/>
      <c r="V1301" s="55"/>
      <c r="W1301" s="55"/>
      <c r="X1301" s="55"/>
      <c r="Y1301" s="55" t="s">
        <v>46</v>
      </c>
      <c r="Z1301" s="55"/>
      <c r="AA1301" s="55"/>
      <c r="AB1301" s="55"/>
      <c r="AC1301" s="55"/>
      <c r="AD1301" s="55"/>
      <c r="AE1301" s="55"/>
      <c r="AF1301" s="55"/>
    </row>
    <row r="1302" spans="1:38" s="31" customFormat="1" ht="13.5" customHeight="1" x14ac:dyDescent="0.25">
      <c r="A1302" s="55"/>
      <c r="B1302" s="56"/>
      <c r="C1302" s="56"/>
      <c r="D1302" s="57"/>
      <c r="E1302" s="57"/>
      <c r="F1302" s="55"/>
      <c r="G1302" s="55"/>
      <c r="H1302" s="55"/>
      <c r="I1302" s="55"/>
      <c r="J1302" s="55"/>
      <c r="K1302" s="55"/>
      <c r="L1302" s="55"/>
      <c r="M1302" s="55"/>
      <c r="N1302" s="55"/>
      <c r="O1302" s="55"/>
      <c r="P1302" s="55"/>
      <c r="Q1302" s="55"/>
      <c r="R1302" s="55"/>
      <c r="S1302" s="55"/>
      <c r="T1302" s="55"/>
      <c r="U1302" s="55"/>
      <c r="V1302" s="55"/>
      <c r="W1302" s="55"/>
      <c r="X1302" s="55"/>
      <c r="Y1302" s="55" t="s">
        <v>46</v>
      </c>
      <c r="Z1302" s="55"/>
      <c r="AA1302" s="55"/>
      <c r="AB1302" s="55"/>
      <c r="AC1302" s="55"/>
      <c r="AD1302" s="55"/>
      <c r="AE1302" s="55"/>
      <c r="AF1302" s="55"/>
    </row>
    <row r="1303" spans="1:38" s="31" customFormat="1" ht="13.5" customHeight="1" x14ac:dyDescent="0.25">
      <c r="A1303" s="55"/>
      <c r="B1303" s="56"/>
      <c r="C1303" s="56"/>
      <c r="D1303" s="57"/>
      <c r="E1303" s="57"/>
      <c r="F1303" s="55"/>
      <c r="G1303" s="55"/>
      <c r="H1303" s="55"/>
      <c r="I1303" s="55"/>
      <c r="J1303" s="55"/>
      <c r="K1303" s="55"/>
      <c r="L1303" s="55"/>
      <c r="M1303" s="55"/>
      <c r="N1303" s="55"/>
      <c r="O1303" s="55"/>
      <c r="P1303" s="55"/>
      <c r="Q1303" s="55"/>
      <c r="R1303" s="55"/>
      <c r="S1303" s="55"/>
      <c r="T1303" s="55"/>
      <c r="U1303" s="55"/>
      <c r="V1303" s="55"/>
      <c r="W1303" s="55"/>
      <c r="X1303" s="55"/>
      <c r="Y1303" s="55" t="s">
        <v>46</v>
      </c>
      <c r="Z1303" s="55"/>
      <c r="AA1303" s="55"/>
      <c r="AB1303" s="55"/>
      <c r="AC1303" s="55"/>
      <c r="AD1303" s="55"/>
      <c r="AE1303" s="55"/>
      <c r="AF1303" s="55"/>
    </row>
    <row r="1304" spans="1:38" s="31" customFormat="1" ht="13.5" customHeight="1" x14ac:dyDescent="0.25">
      <c r="A1304" s="55"/>
      <c r="B1304" s="56"/>
      <c r="C1304" s="56"/>
      <c r="D1304" s="57"/>
      <c r="E1304" s="57"/>
      <c r="F1304" s="55"/>
      <c r="G1304" s="55"/>
      <c r="H1304" s="55"/>
      <c r="I1304" s="55"/>
      <c r="J1304" s="55"/>
      <c r="K1304" s="55"/>
      <c r="L1304" s="55"/>
      <c r="M1304" s="55"/>
      <c r="N1304" s="55"/>
      <c r="O1304" s="55"/>
      <c r="P1304" s="55"/>
      <c r="Q1304" s="55"/>
      <c r="R1304" s="55"/>
      <c r="S1304" s="55"/>
      <c r="T1304" s="55"/>
      <c r="U1304" s="55"/>
      <c r="V1304" s="55"/>
      <c r="W1304" s="55"/>
      <c r="X1304" s="55"/>
      <c r="Y1304" s="55" t="s">
        <v>46</v>
      </c>
      <c r="Z1304" s="55"/>
      <c r="AA1304" s="55"/>
      <c r="AB1304" s="55"/>
      <c r="AC1304" s="55"/>
      <c r="AD1304" s="55"/>
      <c r="AE1304" s="55"/>
      <c r="AF1304" s="55"/>
    </row>
    <row r="1305" spans="1:38" s="31" customFormat="1" ht="13.5" customHeight="1" x14ac:dyDescent="0.25">
      <c r="A1305" s="55"/>
      <c r="B1305" s="56"/>
      <c r="C1305" s="56"/>
      <c r="D1305" s="57"/>
      <c r="E1305" s="57"/>
      <c r="F1305" s="55"/>
      <c r="G1305" s="55"/>
      <c r="H1305" s="55"/>
      <c r="I1305" s="55"/>
      <c r="J1305" s="55"/>
      <c r="K1305" s="55"/>
      <c r="L1305" s="55"/>
      <c r="M1305" s="55"/>
      <c r="N1305" s="55"/>
      <c r="O1305" s="55"/>
      <c r="P1305" s="55"/>
      <c r="Q1305" s="55"/>
      <c r="R1305" s="55"/>
      <c r="S1305" s="55"/>
      <c r="T1305" s="55"/>
      <c r="U1305" s="55"/>
      <c r="V1305" s="55"/>
      <c r="W1305" s="55"/>
      <c r="X1305" s="55"/>
      <c r="Y1305" s="55" t="s">
        <v>46</v>
      </c>
      <c r="Z1305" s="55"/>
      <c r="AA1305" s="55"/>
      <c r="AB1305" s="55"/>
      <c r="AC1305" s="55"/>
      <c r="AD1305" s="55"/>
      <c r="AE1305" s="55"/>
      <c r="AF1305" s="55"/>
    </row>
    <row r="1306" spans="1:38" s="31" customFormat="1" ht="13.5" customHeight="1" x14ac:dyDescent="0.25">
      <c r="A1306" s="55"/>
      <c r="B1306" s="56"/>
      <c r="C1306" s="56"/>
      <c r="D1306" s="57"/>
      <c r="E1306" s="57"/>
      <c r="F1306" s="55"/>
      <c r="G1306" s="55"/>
      <c r="H1306" s="55"/>
      <c r="I1306" s="55"/>
      <c r="J1306" s="55"/>
      <c r="K1306" s="55"/>
      <c r="L1306" s="55"/>
      <c r="M1306" s="55"/>
      <c r="N1306" s="55"/>
      <c r="O1306" s="55"/>
      <c r="P1306" s="55"/>
      <c r="Q1306" s="55"/>
      <c r="R1306" s="55"/>
      <c r="S1306" s="55"/>
      <c r="T1306" s="55"/>
      <c r="U1306" s="55"/>
      <c r="V1306" s="55"/>
      <c r="W1306" s="55"/>
      <c r="X1306" s="55"/>
      <c r="Y1306" s="55" t="s">
        <v>46</v>
      </c>
      <c r="Z1306" s="55"/>
      <c r="AA1306" s="55"/>
      <c r="AB1306" s="55"/>
      <c r="AC1306" s="63"/>
      <c r="AD1306" s="63"/>
      <c r="AE1306" s="63"/>
      <c r="AF1306" s="63"/>
      <c r="AG1306" s="63"/>
      <c r="AH1306" s="63"/>
      <c r="AI1306" s="63"/>
      <c r="AJ1306" s="63"/>
      <c r="AK1306" s="63"/>
      <c r="AL1306" s="63"/>
    </row>
    <row r="1307" spans="1:38" x14ac:dyDescent="0.25">
      <c r="A1307" s="55"/>
      <c r="B1307" s="56"/>
      <c r="C1307" s="56"/>
      <c r="D1307" s="56"/>
      <c r="E1307" s="56"/>
      <c r="F1307" s="65"/>
      <c r="G1307" s="67"/>
      <c r="H1307" s="66"/>
      <c r="S1307" s="55"/>
      <c r="T1307" s="59"/>
      <c r="U1307" s="59"/>
      <c r="V1307" s="59"/>
      <c r="W1307" s="59"/>
      <c r="X1307" s="59"/>
      <c r="Y1307" s="59" t="s">
        <v>95</v>
      </c>
      <c r="Z1307" s="55"/>
      <c r="AA1307" s="55"/>
      <c r="AB1307" s="55"/>
    </row>
    <row r="1308" spans="1:38" x14ac:dyDescent="0.25">
      <c r="A1308" s="55"/>
      <c r="B1308" s="56"/>
      <c r="C1308" s="56"/>
      <c r="D1308" s="56"/>
      <c r="E1308" s="56"/>
      <c r="F1308" s="65"/>
      <c r="G1308" s="67"/>
      <c r="H1308" s="66"/>
      <c r="S1308" s="55"/>
      <c r="T1308" s="59"/>
      <c r="U1308" s="59"/>
      <c r="V1308" s="59"/>
      <c r="W1308" s="59"/>
      <c r="X1308" s="59"/>
      <c r="Y1308" s="59" t="s">
        <v>95</v>
      </c>
      <c r="Z1308" s="55"/>
      <c r="AA1308" s="55"/>
      <c r="AB1308" s="55"/>
    </row>
    <row r="1309" spans="1:38" x14ac:dyDescent="0.25">
      <c r="A1309" s="55"/>
      <c r="B1309" s="56"/>
      <c r="C1309" s="56"/>
      <c r="D1309" s="56"/>
      <c r="E1309" s="56"/>
      <c r="F1309" s="65"/>
      <c r="G1309" s="67"/>
      <c r="H1309" s="66"/>
      <c r="S1309" s="55"/>
      <c r="T1309" s="59"/>
      <c r="U1309" s="59"/>
      <c r="V1309" s="59"/>
      <c r="W1309" s="59"/>
      <c r="X1309" s="59"/>
      <c r="Y1309" s="59" t="s">
        <v>95</v>
      </c>
      <c r="Z1309" s="55"/>
      <c r="AA1309" s="55"/>
      <c r="AB1309" s="55"/>
    </row>
    <row r="1310" spans="1:38" x14ac:dyDescent="0.25">
      <c r="A1310" s="55"/>
      <c r="B1310" s="56"/>
      <c r="C1310" s="56"/>
      <c r="D1310" s="56"/>
      <c r="E1310" s="56"/>
      <c r="F1310" s="65"/>
      <c r="G1310" s="67"/>
      <c r="H1310" s="66"/>
      <c r="S1310" s="55"/>
      <c r="T1310" s="59"/>
      <c r="U1310" s="59"/>
      <c r="V1310" s="59"/>
      <c r="W1310" s="59"/>
      <c r="X1310" s="59"/>
      <c r="Y1310" s="59" t="s">
        <v>95</v>
      </c>
      <c r="Z1310" s="55"/>
      <c r="AA1310" s="55"/>
      <c r="AB1310" s="55"/>
    </row>
    <row r="1311" spans="1:38" x14ac:dyDescent="0.25">
      <c r="A1311" s="55"/>
      <c r="B1311" s="56"/>
      <c r="C1311" s="56"/>
      <c r="D1311" s="56"/>
      <c r="E1311" s="56"/>
      <c r="F1311" s="65"/>
      <c r="G1311" s="67"/>
      <c r="H1311" s="66"/>
      <c r="S1311" s="55"/>
      <c r="T1311" s="59"/>
      <c r="U1311" s="59"/>
      <c r="V1311" s="59"/>
      <c r="W1311" s="59"/>
      <c r="X1311" s="59"/>
      <c r="Y1311" s="59" t="s">
        <v>95</v>
      </c>
      <c r="Z1311" s="55"/>
      <c r="AA1311" s="55"/>
      <c r="AB1311" s="55"/>
    </row>
    <row r="1312" spans="1:38" x14ac:dyDescent="0.25">
      <c r="A1312" s="55"/>
      <c r="B1312" s="56"/>
      <c r="C1312" s="56"/>
      <c r="D1312" s="56"/>
      <c r="E1312" s="56"/>
      <c r="F1312" s="65"/>
      <c r="G1312" s="67"/>
      <c r="H1312" s="66"/>
      <c r="S1312" s="55"/>
      <c r="T1312" s="59"/>
      <c r="U1312" s="59"/>
      <c r="V1312" s="59"/>
      <c r="W1312" s="59"/>
      <c r="X1312" s="59"/>
      <c r="Y1312" s="59" t="s">
        <v>95</v>
      </c>
      <c r="Z1312" s="55"/>
      <c r="AA1312" s="55"/>
      <c r="AB1312" s="55"/>
    </row>
    <row r="1313" spans="1:25" x14ac:dyDescent="0.25">
      <c r="A1313" s="55"/>
      <c r="B1313" s="56"/>
      <c r="C1313" s="56"/>
      <c r="D1313" s="56"/>
      <c r="E1313" s="56"/>
      <c r="F1313" s="65"/>
      <c r="G1313" s="67"/>
      <c r="H1313" s="66"/>
      <c r="S1313" s="55"/>
      <c r="T1313" s="59"/>
      <c r="U1313" s="59"/>
      <c r="V1313" s="59"/>
      <c r="W1313" s="59"/>
      <c r="X1313" s="59"/>
      <c r="Y1313" s="59" t="s">
        <v>95</v>
      </c>
    </row>
    <row r="1314" spans="1:25" x14ac:dyDescent="0.25">
      <c r="A1314" s="55"/>
      <c r="B1314" s="56"/>
      <c r="C1314" s="56"/>
      <c r="D1314" s="56"/>
      <c r="E1314" s="56"/>
      <c r="F1314" s="65"/>
      <c r="G1314" s="67"/>
      <c r="H1314" s="68"/>
      <c r="S1314" s="55"/>
      <c r="T1314" s="59"/>
      <c r="U1314" s="59"/>
      <c r="V1314" s="59"/>
      <c r="W1314" s="59"/>
      <c r="X1314" s="59"/>
      <c r="Y1314" s="59" t="s">
        <v>95</v>
      </c>
    </row>
    <row r="1315" spans="1:25" x14ac:dyDescent="0.25">
      <c r="A1315" s="55"/>
      <c r="B1315" s="56"/>
      <c r="C1315" s="56"/>
      <c r="D1315" s="56"/>
      <c r="E1315" s="56"/>
      <c r="F1315" s="65"/>
      <c r="G1315" s="67"/>
      <c r="H1315" s="66"/>
      <c r="S1315" s="55"/>
      <c r="T1315" s="59"/>
      <c r="U1315" s="59"/>
      <c r="V1315" s="59"/>
      <c r="W1315" s="59"/>
      <c r="X1315" s="59"/>
      <c r="Y1315" s="59" t="s">
        <v>95</v>
      </c>
    </row>
    <row r="1316" spans="1:25" x14ac:dyDescent="0.25">
      <c r="A1316" s="55"/>
      <c r="B1316" s="56"/>
      <c r="C1316" s="56"/>
      <c r="D1316" s="56"/>
      <c r="E1316" s="56"/>
      <c r="F1316" s="65"/>
      <c r="G1316" s="67"/>
      <c r="H1316" s="68"/>
      <c r="S1316" s="55"/>
      <c r="T1316" s="59"/>
      <c r="U1316" s="59"/>
      <c r="V1316" s="59"/>
      <c r="W1316" s="59"/>
      <c r="X1316" s="59"/>
      <c r="Y1316" s="59" t="s">
        <v>95</v>
      </c>
    </row>
    <row r="1317" spans="1:25" x14ac:dyDescent="0.25">
      <c r="A1317" s="55"/>
      <c r="B1317" s="56"/>
      <c r="C1317" s="56"/>
      <c r="D1317" s="56"/>
      <c r="E1317" s="56"/>
      <c r="F1317" s="65"/>
      <c r="G1317" s="67"/>
      <c r="H1317" s="66"/>
      <c r="S1317" s="55"/>
      <c r="T1317" s="59"/>
      <c r="U1317" s="59"/>
      <c r="V1317" s="59"/>
      <c r="W1317" s="59"/>
      <c r="X1317" s="59"/>
      <c r="Y1317" s="59" t="s">
        <v>95</v>
      </c>
    </row>
    <row r="1318" spans="1:25" x14ac:dyDescent="0.25">
      <c r="A1318" s="55"/>
      <c r="B1318" s="56"/>
      <c r="C1318" s="56"/>
      <c r="D1318" s="56"/>
      <c r="E1318" s="56"/>
      <c r="F1318" s="65"/>
      <c r="G1318" s="67"/>
      <c r="H1318" s="68"/>
      <c r="S1318" s="55"/>
      <c r="T1318" s="59"/>
      <c r="U1318" s="59"/>
      <c r="V1318" s="59"/>
      <c r="W1318" s="59"/>
      <c r="X1318" s="59"/>
      <c r="Y1318" s="59" t="s">
        <v>95</v>
      </c>
    </row>
    <row r="1319" spans="1:25" x14ac:dyDescent="0.25">
      <c r="A1319" s="55"/>
      <c r="B1319" s="56"/>
      <c r="C1319" s="56"/>
      <c r="D1319" s="56"/>
      <c r="E1319" s="56"/>
      <c r="F1319" s="65"/>
      <c r="G1319" s="67"/>
      <c r="H1319" s="66"/>
      <c r="S1319" s="55"/>
      <c r="T1319" s="59"/>
      <c r="U1319" s="59"/>
      <c r="V1319" s="59"/>
      <c r="W1319" s="59"/>
      <c r="X1319" s="59"/>
      <c r="Y1319" s="59" t="s">
        <v>95</v>
      </c>
    </row>
    <row r="1320" spans="1:25" x14ac:dyDescent="0.25">
      <c r="A1320" s="55"/>
      <c r="B1320" s="56"/>
      <c r="C1320" s="56"/>
      <c r="D1320" s="56"/>
      <c r="E1320" s="56"/>
      <c r="F1320" s="65"/>
      <c r="G1320" s="67"/>
      <c r="H1320" s="68"/>
      <c r="S1320" s="55"/>
      <c r="T1320" s="59"/>
      <c r="U1320" s="59"/>
      <c r="V1320" s="59"/>
      <c r="W1320" s="59"/>
      <c r="X1320" s="59"/>
      <c r="Y1320" s="59" t="s">
        <v>95</v>
      </c>
    </row>
    <row r="1321" spans="1:25" x14ac:dyDescent="0.25">
      <c r="A1321" s="55"/>
      <c r="B1321" s="56"/>
      <c r="C1321" s="56"/>
      <c r="D1321" s="56"/>
      <c r="E1321" s="56"/>
      <c r="F1321" s="65"/>
      <c r="G1321" s="67"/>
      <c r="H1321" s="66"/>
      <c r="S1321" s="55"/>
      <c r="T1321" s="59"/>
      <c r="U1321" s="59"/>
      <c r="V1321" s="59"/>
      <c r="W1321" s="59"/>
      <c r="X1321" s="59"/>
      <c r="Y1321" s="59" t="s">
        <v>95</v>
      </c>
    </row>
    <row r="1322" spans="1:25" x14ac:dyDescent="0.25">
      <c r="A1322" s="55"/>
      <c r="B1322" s="56"/>
      <c r="C1322" s="56"/>
      <c r="D1322" s="56"/>
      <c r="E1322" s="56"/>
      <c r="F1322" s="65"/>
      <c r="G1322" s="67"/>
      <c r="H1322" s="68"/>
      <c r="S1322" s="55"/>
      <c r="T1322" s="59"/>
      <c r="U1322" s="59"/>
      <c r="V1322" s="59"/>
      <c r="W1322" s="59"/>
      <c r="X1322" s="59"/>
      <c r="Y1322" s="59" t="s">
        <v>95</v>
      </c>
    </row>
    <row r="1323" spans="1:25" x14ac:dyDescent="0.25">
      <c r="A1323" s="55"/>
      <c r="B1323" s="56"/>
      <c r="C1323" s="56"/>
      <c r="D1323" s="56"/>
      <c r="E1323" s="56"/>
      <c r="F1323" s="65"/>
      <c r="G1323" s="67"/>
      <c r="H1323" s="66"/>
      <c r="S1323" s="55"/>
      <c r="T1323" s="59"/>
      <c r="U1323" s="59"/>
      <c r="V1323" s="59"/>
      <c r="W1323" s="59"/>
      <c r="X1323" s="59"/>
      <c r="Y1323" s="59" t="s">
        <v>95</v>
      </c>
    </row>
    <row r="1324" spans="1:25" x14ac:dyDescent="0.25">
      <c r="A1324" s="55"/>
      <c r="B1324" s="56"/>
      <c r="C1324" s="56"/>
      <c r="D1324" s="56"/>
      <c r="E1324" s="56"/>
      <c r="F1324" s="65"/>
      <c r="G1324" s="67"/>
      <c r="H1324" s="68"/>
      <c r="S1324" s="55"/>
      <c r="T1324" s="59"/>
      <c r="U1324" s="59"/>
      <c r="V1324" s="59"/>
      <c r="W1324" s="59"/>
      <c r="X1324" s="59"/>
      <c r="Y1324" s="59" t="s">
        <v>95</v>
      </c>
    </row>
    <row r="1325" spans="1:25" x14ac:dyDescent="0.25">
      <c r="A1325" s="55"/>
      <c r="B1325" s="56"/>
      <c r="C1325" s="56"/>
      <c r="D1325" s="56"/>
      <c r="E1325" s="56"/>
      <c r="F1325" s="65"/>
      <c r="G1325" s="67"/>
      <c r="H1325" s="66"/>
      <c r="S1325" s="55"/>
      <c r="T1325" s="59"/>
      <c r="U1325" s="59"/>
      <c r="V1325" s="59"/>
      <c r="W1325" s="59"/>
      <c r="X1325" s="59"/>
      <c r="Y1325" s="59" t="s">
        <v>95</v>
      </c>
    </row>
    <row r="1326" spans="1:25" x14ac:dyDescent="0.25">
      <c r="A1326" s="55"/>
      <c r="B1326" s="56"/>
      <c r="C1326" s="56"/>
      <c r="D1326" s="56"/>
      <c r="E1326" s="56"/>
      <c r="F1326" s="65"/>
      <c r="G1326" s="67"/>
      <c r="H1326" s="68"/>
      <c r="S1326" s="55"/>
      <c r="T1326" s="59"/>
      <c r="U1326" s="59"/>
      <c r="V1326" s="59"/>
      <c r="W1326" s="59"/>
      <c r="X1326" s="59"/>
      <c r="Y1326" s="59" t="s">
        <v>95</v>
      </c>
    </row>
    <row r="1327" spans="1:25" x14ac:dyDescent="0.25">
      <c r="A1327" s="55"/>
      <c r="B1327" s="56"/>
      <c r="C1327" s="56"/>
      <c r="D1327" s="56"/>
      <c r="E1327" s="56"/>
      <c r="F1327" s="65"/>
      <c r="G1327" s="67"/>
      <c r="H1327" s="66"/>
      <c r="S1327" s="55"/>
      <c r="T1327" s="59"/>
      <c r="U1327" s="59"/>
      <c r="V1327" s="59"/>
      <c r="W1327" s="59"/>
      <c r="X1327" s="59"/>
      <c r="Y1327" s="59" t="s">
        <v>95</v>
      </c>
    </row>
    <row r="1328" spans="1:25" x14ac:dyDescent="0.25">
      <c r="A1328" s="55"/>
      <c r="B1328" s="56"/>
      <c r="C1328" s="56"/>
      <c r="D1328" s="56"/>
      <c r="E1328" s="56"/>
      <c r="F1328" s="65"/>
      <c r="G1328" s="67"/>
      <c r="H1328" s="68"/>
      <c r="S1328" s="55"/>
      <c r="T1328" s="59"/>
      <c r="U1328" s="59"/>
      <c r="V1328" s="59"/>
      <c r="W1328" s="59"/>
      <c r="X1328" s="59"/>
      <c r="Y1328" s="59" t="s">
        <v>95</v>
      </c>
    </row>
    <row r="1329" spans="1:25" x14ac:dyDescent="0.25">
      <c r="A1329" s="55"/>
      <c r="B1329" s="56"/>
      <c r="C1329" s="56"/>
      <c r="D1329" s="56"/>
      <c r="E1329" s="56"/>
      <c r="F1329" s="65"/>
      <c r="G1329" s="67"/>
      <c r="H1329" s="66"/>
      <c r="S1329" s="55"/>
      <c r="T1329" s="59"/>
      <c r="U1329" s="59"/>
      <c r="V1329" s="59"/>
      <c r="W1329" s="59"/>
      <c r="X1329" s="59"/>
      <c r="Y1329" s="59" t="s">
        <v>95</v>
      </c>
    </row>
    <row r="1330" spans="1:25" x14ac:dyDescent="0.25">
      <c r="A1330" s="55"/>
      <c r="B1330" s="56"/>
      <c r="C1330" s="56"/>
      <c r="D1330" s="56"/>
      <c r="E1330" s="56"/>
      <c r="F1330" s="65"/>
      <c r="G1330" s="67"/>
      <c r="H1330" s="68"/>
      <c r="S1330" s="55"/>
      <c r="T1330" s="59"/>
      <c r="U1330" s="59"/>
      <c r="V1330" s="59"/>
      <c r="W1330" s="59"/>
      <c r="X1330" s="59"/>
      <c r="Y1330" s="59" t="s">
        <v>95</v>
      </c>
    </row>
    <row r="1331" spans="1:25" x14ac:dyDescent="0.25">
      <c r="A1331" s="55"/>
      <c r="B1331" s="56"/>
      <c r="C1331" s="56"/>
      <c r="D1331" s="56"/>
      <c r="E1331" s="56"/>
      <c r="F1331" s="65"/>
      <c r="G1331" s="67"/>
      <c r="H1331" s="66"/>
      <c r="S1331" s="55"/>
      <c r="T1331" s="59"/>
      <c r="U1331" s="59"/>
      <c r="V1331" s="59"/>
      <c r="W1331" s="59"/>
      <c r="X1331" s="59"/>
      <c r="Y1331" s="59" t="s">
        <v>95</v>
      </c>
    </row>
    <row r="1332" spans="1:25" x14ac:dyDescent="0.25">
      <c r="A1332" s="55"/>
      <c r="B1332" s="56"/>
      <c r="C1332" s="56"/>
      <c r="D1332" s="56"/>
      <c r="E1332" s="56"/>
      <c r="F1332" s="65"/>
      <c r="G1332" s="67"/>
      <c r="H1332" s="68"/>
      <c r="S1332" s="55"/>
      <c r="T1332" s="59"/>
      <c r="U1332" s="59"/>
      <c r="V1332" s="59"/>
      <c r="W1332" s="59"/>
      <c r="X1332" s="59"/>
      <c r="Y1332" s="59" t="s">
        <v>95</v>
      </c>
    </row>
    <row r="1333" spans="1:25" x14ac:dyDescent="0.25">
      <c r="A1333" s="55"/>
      <c r="B1333" s="56"/>
      <c r="C1333" s="56"/>
      <c r="D1333" s="56"/>
      <c r="E1333" s="56"/>
      <c r="F1333" s="65"/>
      <c r="G1333" s="67"/>
      <c r="H1333" s="66"/>
      <c r="S1333" s="55"/>
      <c r="T1333" s="59"/>
      <c r="U1333" s="59"/>
      <c r="V1333" s="59"/>
      <c r="W1333" s="59"/>
      <c r="X1333" s="59"/>
      <c r="Y1333" s="59" t="s">
        <v>95</v>
      </c>
    </row>
    <row r="1334" spans="1:25" x14ac:dyDescent="0.25">
      <c r="A1334" s="55"/>
      <c r="B1334" s="56"/>
      <c r="C1334" s="56"/>
      <c r="D1334" s="56"/>
      <c r="E1334" s="56"/>
      <c r="F1334" s="65"/>
      <c r="G1334" s="67"/>
      <c r="H1334" s="68"/>
      <c r="S1334" s="55"/>
      <c r="T1334" s="59"/>
      <c r="U1334" s="59"/>
      <c r="V1334" s="59"/>
      <c r="W1334" s="59"/>
      <c r="X1334" s="59"/>
      <c r="Y1334" s="59" t="s">
        <v>95</v>
      </c>
    </row>
    <row r="1335" spans="1:25" x14ac:dyDescent="0.25">
      <c r="A1335" s="55"/>
      <c r="B1335" s="56"/>
      <c r="C1335" s="56"/>
      <c r="D1335" s="56"/>
      <c r="E1335" s="56"/>
      <c r="F1335" s="65"/>
      <c r="G1335" s="67"/>
      <c r="H1335" s="66"/>
      <c r="S1335" s="55"/>
      <c r="T1335" s="59"/>
      <c r="U1335" s="59"/>
      <c r="V1335" s="59"/>
      <c r="W1335" s="59"/>
      <c r="X1335" s="59"/>
      <c r="Y1335" s="59" t="s">
        <v>95</v>
      </c>
    </row>
    <row r="1336" spans="1:25" x14ac:dyDescent="0.25">
      <c r="A1336" s="55"/>
      <c r="B1336" s="56"/>
      <c r="C1336" s="56"/>
      <c r="D1336" s="56"/>
      <c r="E1336" s="56"/>
      <c r="F1336" s="65"/>
      <c r="G1336" s="67"/>
      <c r="H1336" s="68"/>
      <c r="S1336" s="55"/>
      <c r="T1336" s="59"/>
      <c r="U1336" s="59"/>
      <c r="V1336" s="59"/>
      <c r="W1336" s="59"/>
      <c r="X1336" s="59"/>
      <c r="Y1336" s="59" t="s">
        <v>95</v>
      </c>
    </row>
    <row r="1337" spans="1:25" x14ac:dyDescent="0.25">
      <c r="A1337" s="55"/>
      <c r="B1337" s="56"/>
      <c r="C1337" s="56"/>
      <c r="D1337" s="56"/>
      <c r="E1337" s="56"/>
      <c r="F1337" s="65"/>
      <c r="G1337" s="67"/>
      <c r="H1337" s="66"/>
      <c r="S1337" s="55"/>
      <c r="T1337" s="59"/>
      <c r="U1337" s="59"/>
      <c r="V1337" s="59"/>
      <c r="W1337" s="59"/>
      <c r="X1337" s="59"/>
      <c r="Y1337" s="59" t="s">
        <v>95</v>
      </c>
    </row>
    <row r="1338" spans="1:25" x14ac:dyDescent="0.25">
      <c r="A1338" s="55"/>
      <c r="B1338" s="56"/>
      <c r="C1338" s="56"/>
      <c r="D1338" s="56"/>
      <c r="E1338" s="56"/>
      <c r="F1338" s="65"/>
      <c r="G1338" s="67"/>
      <c r="H1338" s="68"/>
      <c r="S1338" s="55"/>
      <c r="T1338" s="59"/>
      <c r="U1338" s="59"/>
      <c r="V1338" s="59"/>
      <c r="W1338" s="59"/>
      <c r="X1338" s="59"/>
      <c r="Y1338" s="59" t="s">
        <v>95</v>
      </c>
    </row>
    <row r="1339" spans="1:25" x14ac:dyDescent="0.25">
      <c r="A1339" s="55"/>
      <c r="B1339" s="56"/>
      <c r="C1339" s="56"/>
      <c r="D1339" s="56"/>
      <c r="E1339" s="56"/>
      <c r="F1339" s="65"/>
      <c r="G1339" s="67"/>
      <c r="H1339" s="66"/>
      <c r="S1339" s="55"/>
      <c r="T1339" s="59"/>
      <c r="U1339" s="59"/>
      <c r="V1339" s="59"/>
      <c r="W1339" s="59"/>
      <c r="X1339" s="59"/>
      <c r="Y1339" s="59" t="s">
        <v>95</v>
      </c>
    </row>
    <row r="1340" spans="1:25" x14ac:dyDescent="0.25">
      <c r="A1340" s="55"/>
      <c r="B1340" s="56"/>
      <c r="C1340" s="56"/>
      <c r="D1340" s="56"/>
      <c r="E1340" s="56"/>
      <c r="F1340" s="65"/>
      <c r="G1340" s="67"/>
      <c r="H1340" s="68"/>
      <c r="S1340" s="55"/>
      <c r="T1340" s="59"/>
      <c r="U1340" s="59"/>
      <c r="V1340" s="59"/>
      <c r="W1340" s="59"/>
      <c r="X1340" s="59"/>
      <c r="Y1340" s="59" t="s">
        <v>95</v>
      </c>
    </row>
    <row r="1341" spans="1:25" x14ac:dyDescent="0.25">
      <c r="A1341" s="55"/>
      <c r="B1341" s="56"/>
      <c r="C1341" s="56"/>
      <c r="D1341" s="56"/>
      <c r="E1341" s="56"/>
      <c r="F1341" s="65"/>
      <c r="G1341" s="67"/>
      <c r="H1341" s="66"/>
      <c r="S1341" s="55"/>
      <c r="T1341" s="59"/>
      <c r="U1341" s="59"/>
      <c r="V1341" s="59"/>
      <c r="W1341" s="59"/>
      <c r="X1341" s="59"/>
      <c r="Y1341" s="59" t="s">
        <v>95</v>
      </c>
    </row>
    <row r="1342" spans="1:25" x14ac:dyDescent="0.25">
      <c r="A1342" s="55"/>
      <c r="B1342" s="56"/>
      <c r="C1342" s="56"/>
      <c r="D1342" s="56"/>
      <c r="E1342" s="56"/>
      <c r="F1342" s="65"/>
      <c r="G1342" s="67"/>
      <c r="H1342" s="68"/>
      <c r="S1342" s="55"/>
      <c r="T1342" s="59"/>
      <c r="U1342" s="59"/>
      <c r="V1342" s="59"/>
      <c r="W1342" s="59"/>
      <c r="X1342" s="59"/>
      <c r="Y1342" s="59" t="s">
        <v>95</v>
      </c>
    </row>
    <row r="1343" spans="1:25" x14ac:dyDescent="0.25">
      <c r="A1343" s="55"/>
      <c r="B1343" s="56"/>
      <c r="C1343" s="56"/>
      <c r="D1343" s="56"/>
      <c r="E1343" s="56"/>
      <c r="F1343" s="65"/>
      <c r="G1343" s="67"/>
      <c r="H1343" s="66"/>
      <c r="S1343" s="55"/>
      <c r="T1343" s="59"/>
      <c r="U1343" s="59"/>
      <c r="V1343" s="59"/>
      <c r="W1343" s="59"/>
      <c r="X1343" s="59"/>
      <c r="Y1343" s="59" t="s">
        <v>95</v>
      </c>
    </row>
    <row r="1344" spans="1:25" x14ac:dyDescent="0.25">
      <c r="A1344" s="55"/>
      <c r="B1344" s="56"/>
      <c r="C1344" s="56"/>
      <c r="D1344" s="56"/>
      <c r="E1344" s="56"/>
      <c r="F1344" s="65"/>
      <c r="G1344" s="67"/>
      <c r="H1344" s="68"/>
      <c r="S1344" s="55"/>
      <c r="T1344" s="59"/>
      <c r="U1344" s="59"/>
      <c r="V1344" s="59"/>
      <c r="W1344" s="59"/>
      <c r="X1344" s="59"/>
      <c r="Y1344" s="59" t="s">
        <v>95</v>
      </c>
    </row>
    <row r="1345" spans="1:25" x14ac:dyDescent="0.25">
      <c r="A1345" s="55"/>
      <c r="B1345" s="56"/>
      <c r="C1345" s="56"/>
      <c r="D1345" s="56"/>
      <c r="E1345" s="56"/>
      <c r="F1345" s="65"/>
      <c r="G1345" s="67"/>
      <c r="H1345" s="66"/>
      <c r="S1345" s="55"/>
      <c r="T1345" s="59"/>
      <c r="U1345" s="59"/>
      <c r="V1345" s="59"/>
      <c r="W1345" s="59"/>
      <c r="X1345" s="59"/>
      <c r="Y1345" s="59" t="s">
        <v>95</v>
      </c>
    </row>
    <row r="1346" spans="1:25" x14ac:dyDescent="0.25">
      <c r="A1346" s="55"/>
      <c r="B1346" s="56"/>
      <c r="C1346" s="56"/>
      <c r="D1346" s="56"/>
      <c r="E1346" s="56"/>
      <c r="F1346" s="65"/>
      <c r="G1346" s="67"/>
      <c r="H1346" s="68"/>
      <c r="S1346" s="55"/>
      <c r="T1346" s="59"/>
      <c r="U1346" s="59"/>
      <c r="V1346" s="59"/>
      <c r="W1346" s="59"/>
      <c r="X1346" s="59"/>
      <c r="Y1346" s="59" t="s">
        <v>95</v>
      </c>
    </row>
    <row r="1347" spans="1:25" x14ac:dyDescent="0.25">
      <c r="A1347" s="55"/>
      <c r="B1347" s="56"/>
      <c r="C1347" s="56"/>
      <c r="D1347" s="56"/>
      <c r="E1347" s="56"/>
      <c r="F1347" s="65"/>
      <c r="G1347" s="67"/>
      <c r="H1347" s="66"/>
      <c r="S1347" s="55"/>
      <c r="T1347" s="59"/>
      <c r="U1347" s="59"/>
      <c r="V1347" s="59"/>
      <c r="W1347" s="59"/>
      <c r="X1347" s="59"/>
      <c r="Y1347" s="59" t="s">
        <v>95</v>
      </c>
    </row>
    <row r="1348" spans="1:25" x14ac:dyDescent="0.25">
      <c r="A1348" s="55"/>
      <c r="B1348" s="56"/>
      <c r="C1348" s="56"/>
      <c r="D1348" s="56"/>
      <c r="E1348" s="56"/>
      <c r="F1348" s="65"/>
      <c r="G1348" s="67"/>
      <c r="H1348" s="68"/>
      <c r="S1348" s="55"/>
      <c r="T1348" s="59"/>
      <c r="U1348" s="59"/>
      <c r="V1348" s="59"/>
      <c r="W1348" s="59"/>
      <c r="X1348" s="59"/>
      <c r="Y1348" s="59" t="s">
        <v>95</v>
      </c>
    </row>
    <row r="1349" spans="1:25" x14ac:dyDescent="0.25">
      <c r="A1349" s="55"/>
      <c r="B1349" s="56"/>
      <c r="C1349" s="56"/>
      <c r="D1349" s="56"/>
      <c r="E1349" s="56"/>
      <c r="F1349" s="65"/>
      <c r="G1349" s="67"/>
      <c r="H1349" s="66"/>
      <c r="S1349" s="55"/>
      <c r="T1349" s="59"/>
      <c r="U1349" s="59"/>
      <c r="V1349" s="59"/>
      <c r="W1349" s="59"/>
      <c r="X1349" s="59"/>
      <c r="Y1349" s="59" t="s">
        <v>95</v>
      </c>
    </row>
    <row r="1350" spans="1:25" x14ac:dyDescent="0.25">
      <c r="A1350" s="55"/>
      <c r="B1350" s="56"/>
      <c r="C1350" s="56"/>
      <c r="D1350" s="56"/>
      <c r="E1350" s="56"/>
      <c r="F1350" s="65"/>
      <c r="G1350" s="67"/>
      <c r="H1350" s="68"/>
      <c r="S1350" s="55"/>
      <c r="T1350" s="59"/>
      <c r="U1350" s="59"/>
      <c r="V1350" s="59"/>
      <c r="W1350" s="59"/>
      <c r="X1350" s="59"/>
      <c r="Y1350" s="59" t="s">
        <v>95</v>
      </c>
    </row>
    <row r="1351" spans="1:25" x14ac:dyDescent="0.25">
      <c r="A1351" s="55"/>
      <c r="B1351" s="56"/>
      <c r="C1351" s="56"/>
      <c r="D1351" s="56"/>
      <c r="E1351" s="56"/>
      <c r="F1351" s="65"/>
      <c r="G1351" s="67"/>
      <c r="H1351" s="66"/>
      <c r="S1351" s="55"/>
      <c r="T1351" s="59"/>
      <c r="U1351" s="59"/>
      <c r="V1351" s="59"/>
      <c r="W1351" s="59"/>
      <c r="X1351" s="59"/>
      <c r="Y1351" s="59" t="s">
        <v>95</v>
      </c>
    </row>
    <row r="1352" spans="1:25" x14ac:dyDescent="0.25">
      <c r="A1352" s="55"/>
      <c r="B1352" s="56"/>
      <c r="C1352" s="56"/>
      <c r="D1352" s="56"/>
      <c r="E1352" s="56"/>
      <c r="F1352" s="65"/>
      <c r="G1352" s="67"/>
      <c r="H1352" s="68"/>
      <c r="S1352" s="55"/>
      <c r="T1352" s="59"/>
      <c r="U1352" s="59"/>
      <c r="V1352" s="59"/>
      <c r="W1352" s="59"/>
      <c r="X1352" s="59"/>
      <c r="Y1352" s="59" t="s">
        <v>95</v>
      </c>
    </row>
    <row r="1353" spans="1:25" x14ac:dyDescent="0.25">
      <c r="A1353" s="55"/>
      <c r="B1353" s="56"/>
      <c r="C1353" s="56"/>
      <c r="D1353" s="56"/>
      <c r="E1353" s="56"/>
      <c r="F1353" s="65"/>
      <c r="G1353" s="67"/>
      <c r="H1353" s="66"/>
      <c r="S1353" s="55"/>
      <c r="T1353" s="59"/>
      <c r="U1353" s="59"/>
      <c r="V1353" s="59"/>
      <c r="W1353" s="59"/>
      <c r="X1353" s="59"/>
      <c r="Y1353" s="59" t="s">
        <v>95</v>
      </c>
    </row>
    <row r="1354" spans="1:25" x14ac:dyDescent="0.25">
      <c r="A1354" s="55"/>
      <c r="B1354" s="56"/>
      <c r="C1354" s="56"/>
      <c r="D1354" s="56"/>
      <c r="E1354" s="56"/>
      <c r="F1354" s="65"/>
      <c r="G1354" s="67"/>
      <c r="H1354" s="68"/>
      <c r="S1354" s="55"/>
      <c r="T1354" s="59"/>
      <c r="U1354" s="59"/>
      <c r="V1354" s="59"/>
      <c r="W1354" s="59"/>
      <c r="X1354" s="59"/>
      <c r="Y1354" s="59" t="s">
        <v>95</v>
      </c>
    </row>
    <row r="1355" spans="1:25" x14ac:dyDescent="0.25">
      <c r="A1355" s="55"/>
      <c r="B1355" s="56"/>
      <c r="C1355" s="56"/>
      <c r="D1355" s="56"/>
      <c r="E1355" s="56"/>
      <c r="F1355" s="65"/>
      <c r="G1355" s="67"/>
      <c r="H1355" s="66"/>
      <c r="S1355" s="55"/>
      <c r="T1355" s="59"/>
      <c r="U1355" s="59"/>
      <c r="V1355" s="59"/>
      <c r="W1355" s="59"/>
      <c r="X1355" s="59"/>
      <c r="Y1355" s="59" t="s">
        <v>95</v>
      </c>
    </row>
    <row r="1356" spans="1:25" x14ac:dyDescent="0.25">
      <c r="A1356" s="55"/>
      <c r="B1356" s="56"/>
      <c r="C1356" s="56"/>
      <c r="D1356" s="56"/>
      <c r="E1356" s="56"/>
      <c r="F1356" s="65"/>
      <c r="G1356" s="67"/>
      <c r="H1356" s="68"/>
      <c r="S1356" s="55"/>
      <c r="T1356" s="59"/>
      <c r="U1356" s="59"/>
      <c r="V1356" s="59"/>
      <c r="W1356" s="59"/>
      <c r="X1356" s="59"/>
      <c r="Y1356" s="59" t="s">
        <v>95</v>
      </c>
    </row>
    <row r="1357" spans="1:25" x14ac:dyDescent="0.25">
      <c r="A1357" s="55"/>
      <c r="B1357" s="56"/>
      <c r="C1357" s="56"/>
      <c r="D1357" s="56"/>
      <c r="E1357" s="56"/>
      <c r="F1357" s="65"/>
      <c r="G1357" s="67"/>
      <c r="H1357" s="66"/>
      <c r="S1357" s="55"/>
      <c r="T1357" s="59"/>
      <c r="U1357" s="59"/>
      <c r="V1357" s="59"/>
      <c r="W1357" s="59"/>
      <c r="X1357" s="59"/>
      <c r="Y1357" s="59" t="s">
        <v>95</v>
      </c>
    </row>
    <row r="1358" spans="1:25" x14ac:dyDescent="0.25">
      <c r="A1358" s="55"/>
      <c r="B1358" s="56"/>
      <c r="C1358" s="56"/>
      <c r="D1358" s="56"/>
      <c r="E1358" s="56"/>
      <c r="F1358" s="65"/>
      <c r="G1358" s="67"/>
      <c r="H1358" s="68"/>
      <c r="S1358" s="55"/>
      <c r="T1358" s="59"/>
      <c r="U1358" s="59"/>
      <c r="V1358" s="59"/>
      <c r="W1358" s="59"/>
      <c r="X1358" s="59"/>
      <c r="Y1358" s="59" t="s">
        <v>95</v>
      </c>
    </row>
    <row r="1359" spans="1:25" x14ac:dyDescent="0.25">
      <c r="A1359" s="55"/>
      <c r="B1359" s="56"/>
      <c r="C1359" s="56"/>
      <c r="D1359" s="56"/>
      <c r="E1359" s="56"/>
      <c r="F1359" s="65"/>
      <c r="G1359" s="67"/>
      <c r="H1359" s="66"/>
      <c r="S1359" s="55"/>
      <c r="T1359" s="59"/>
      <c r="U1359" s="59"/>
      <c r="V1359" s="59"/>
      <c r="W1359" s="59"/>
      <c r="X1359" s="59"/>
      <c r="Y1359" s="59" t="s">
        <v>95</v>
      </c>
    </row>
    <row r="1360" spans="1:25" x14ac:dyDescent="0.25">
      <c r="A1360" s="55"/>
      <c r="B1360" s="56"/>
      <c r="C1360" s="56"/>
      <c r="D1360" s="56"/>
      <c r="E1360" s="56"/>
      <c r="F1360" s="65"/>
      <c r="G1360" s="67"/>
      <c r="H1360" s="68"/>
      <c r="S1360" s="55"/>
      <c r="T1360" s="59"/>
      <c r="U1360" s="59"/>
      <c r="V1360" s="59"/>
      <c r="W1360" s="59"/>
      <c r="X1360" s="59"/>
      <c r="Y1360" s="59" t="s">
        <v>95</v>
      </c>
    </row>
    <row r="1361" spans="1:25" x14ac:dyDescent="0.25">
      <c r="A1361" s="55"/>
      <c r="B1361" s="56"/>
      <c r="C1361" s="56"/>
      <c r="D1361" s="56"/>
      <c r="E1361" s="56"/>
      <c r="F1361" s="65"/>
      <c r="G1361" s="67"/>
      <c r="H1361" s="66"/>
      <c r="S1361" s="55"/>
      <c r="T1361" s="59"/>
      <c r="U1361" s="59"/>
      <c r="V1361" s="59"/>
      <c r="W1361" s="59"/>
      <c r="X1361" s="59"/>
      <c r="Y1361" s="59" t="s">
        <v>95</v>
      </c>
    </row>
    <row r="1362" spans="1:25" x14ac:dyDescent="0.25">
      <c r="A1362" s="55"/>
      <c r="B1362" s="56"/>
      <c r="C1362" s="56"/>
      <c r="D1362" s="56"/>
      <c r="E1362" s="56"/>
      <c r="F1362" s="65"/>
      <c r="G1362" s="67"/>
      <c r="H1362" s="68"/>
      <c r="S1362" s="55"/>
      <c r="T1362" s="59"/>
      <c r="U1362" s="59"/>
      <c r="V1362" s="59"/>
      <c r="W1362" s="59"/>
      <c r="X1362" s="59"/>
      <c r="Y1362" s="59" t="s">
        <v>95</v>
      </c>
    </row>
    <row r="1363" spans="1:25" x14ac:dyDescent="0.25">
      <c r="A1363" s="55"/>
      <c r="B1363" s="56"/>
      <c r="C1363" s="56"/>
      <c r="D1363" s="56"/>
      <c r="E1363" s="56"/>
      <c r="F1363" s="65"/>
      <c r="G1363" s="67"/>
      <c r="H1363" s="66"/>
      <c r="S1363" s="55"/>
      <c r="T1363" s="59"/>
      <c r="U1363" s="59"/>
      <c r="V1363" s="59"/>
      <c r="W1363" s="59"/>
      <c r="X1363" s="59"/>
      <c r="Y1363" s="59" t="s">
        <v>95</v>
      </c>
    </row>
    <row r="1364" spans="1:25" x14ac:dyDescent="0.25">
      <c r="A1364" s="55"/>
      <c r="B1364" s="56"/>
      <c r="C1364" s="56"/>
      <c r="D1364" s="56"/>
      <c r="E1364" s="56"/>
      <c r="F1364" s="65"/>
      <c r="G1364" s="67"/>
      <c r="H1364" s="68"/>
      <c r="S1364" s="55"/>
      <c r="T1364" s="59"/>
      <c r="U1364" s="59"/>
      <c r="V1364" s="59"/>
      <c r="W1364" s="59"/>
      <c r="X1364" s="59"/>
      <c r="Y1364" s="59" t="s">
        <v>95</v>
      </c>
    </row>
    <row r="1365" spans="1:25" x14ac:dyDescent="0.25">
      <c r="A1365" s="55"/>
      <c r="B1365" s="56"/>
      <c r="C1365" s="56"/>
      <c r="D1365" s="56"/>
      <c r="E1365" s="56"/>
      <c r="F1365" s="65"/>
      <c r="G1365" s="67"/>
      <c r="H1365" s="66"/>
      <c r="S1365" s="55"/>
      <c r="T1365" s="59"/>
      <c r="U1365" s="59"/>
      <c r="V1365" s="59"/>
      <c r="W1365" s="59"/>
      <c r="X1365" s="59"/>
      <c r="Y1365" s="59"/>
    </row>
    <row r="1366" spans="1:25" x14ac:dyDescent="0.25">
      <c r="A1366" s="55"/>
      <c r="B1366" s="56"/>
      <c r="C1366" s="56"/>
      <c r="D1366" s="56"/>
      <c r="E1366" s="56"/>
      <c r="F1366" s="65"/>
      <c r="G1366" s="55"/>
      <c r="H1366" s="55"/>
      <c r="S1366" s="55"/>
      <c r="T1366" s="59"/>
      <c r="U1366" s="59"/>
      <c r="V1366" s="59"/>
      <c r="W1366" s="59"/>
      <c r="X1366" s="59"/>
      <c r="Y1366" s="59" t="s">
        <v>95</v>
      </c>
    </row>
    <row r="1367" spans="1:25" x14ac:dyDescent="0.25">
      <c r="A1367" s="55"/>
      <c r="B1367" s="56"/>
      <c r="C1367" s="56"/>
      <c r="D1367" s="56"/>
      <c r="E1367" s="56"/>
      <c r="F1367" s="65"/>
      <c r="G1367" s="67"/>
      <c r="S1367" s="55"/>
      <c r="T1367" s="59"/>
      <c r="U1367" s="59"/>
      <c r="V1367" s="59"/>
      <c r="W1367" s="59"/>
      <c r="X1367" s="59"/>
      <c r="Y1367" s="59"/>
    </row>
    <row r="1368" spans="1:25" x14ac:dyDescent="0.25">
      <c r="A1368" s="55"/>
      <c r="B1368" s="56"/>
      <c r="C1368" s="56"/>
      <c r="D1368" s="56"/>
      <c r="E1368" s="56"/>
      <c r="F1368" s="65"/>
      <c r="G1368" s="67"/>
      <c r="S1368" s="55"/>
      <c r="T1368" s="59"/>
      <c r="U1368" s="59"/>
      <c r="V1368" s="59"/>
      <c r="W1368" s="59"/>
      <c r="X1368" s="59"/>
      <c r="Y1368" s="59"/>
    </row>
    <row r="1369" spans="1:25" x14ac:dyDescent="0.25">
      <c r="A1369" s="55"/>
      <c r="B1369" s="56"/>
      <c r="C1369" s="56"/>
      <c r="D1369" s="56"/>
      <c r="E1369" s="56"/>
      <c r="F1369" s="65"/>
      <c r="G1369" s="67"/>
      <c r="S1369" s="55"/>
      <c r="T1369" s="59"/>
      <c r="U1369" s="59"/>
      <c r="V1369" s="59"/>
      <c r="W1369" s="59"/>
      <c r="X1369" s="59"/>
      <c r="Y1369" s="59"/>
    </row>
    <row r="1370" spans="1:25" x14ac:dyDescent="0.25">
      <c r="A1370" s="55"/>
      <c r="B1370" s="56"/>
      <c r="C1370" s="56"/>
      <c r="D1370" s="56"/>
      <c r="E1370" s="56"/>
      <c r="F1370" s="65"/>
      <c r="G1370" s="67"/>
      <c r="S1370" s="55"/>
      <c r="T1370" s="59"/>
      <c r="U1370" s="59"/>
      <c r="V1370" s="59"/>
      <c r="W1370" s="59"/>
      <c r="X1370" s="59"/>
      <c r="Y1370" s="59"/>
    </row>
    <row r="1371" spans="1:25" x14ac:dyDescent="0.25">
      <c r="A1371" s="55"/>
      <c r="B1371" s="56"/>
      <c r="C1371" s="56"/>
      <c r="D1371" s="56"/>
      <c r="E1371" s="56"/>
      <c r="F1371" s="65"/>
      <c r="G1371" s="67"/>
      <c r="S1371" s="55"/>
      <c r="T1371" s="59"/>
      <c r="U1371" s="59"/>
      <c r="V1371" s="59"/>
      <c r="W1371" s="59"/>
      <c r="X1371" s="59"/>
      <c r="Y1371" s="59"/>
    </row>
    <row r="1372" spans="1:25" x14ac:dyDescent="0.25">
      <c r="A1372" s="55"/>
      <c r="B1372" s="56"/>
      <c r="C1372" s="56"/>
      <c r="D1372" s="56"/>
      <c r="E1372" s="56"/>
      <c r="F1372" s="65"/>
      <c r="G1372" s="67"/>
      <c r="S1372" s="55"/>
      <c r="T1372" s="59"/>
      <c r="U1372" s="59"/>
      <c r="V1372" s="59"/>
      <c r="W1372" s="59"/>
      <c r="X1372" s="59"/>
      <c r="Y1372" s="59"/>
    </row>
    <row r="1373" spans="1:25" x14ac:dyDescent="0.25">
      <c r="A1373" s="55"/>
      <c r="B1373" s="56"/>
      <c r="C1373" s="56"/>
      <c r="D1373" s="56"/>
      <c r="E1373" s="56"/>
      <c r="F1373" s="65"/>
      <c r="G1373" s="67"/>
      <c r="S1373" s="55"/>
      <c r="T1373" s="59"/>
      <c r="U1373" s="59"/>
      <c r="V1373" s="59"/>
      <c r="W1373" s="59"/>
      <c r="X1373" s="59"/>
      <c r="Y1373" s="59"/>
    </row>
    <row r="1374" spans="1:25" x14ac:dyDescent="0.25">
      <c r="A1374" s="55"/>
      <c r="B1374" s="56"/>
      <c r="C1374" s="56"/>
      <c r="D1374" s="56"/>
      <c r="E1374" s="56"/>
      <c r="F1374" s="65"/>
      <c r="G1374" s="67"/>
      <c r="S1374" s="55"/>
      <c r="T1374" s="59"/>
      <c r="U1374" s="59"/>
      <c r="V1374" s="59"/>
      <c r="W1374" s="59"/>
      <c r="X1374" s="59"/>
      <c r="Y1374" s="59"/>
    </row>
    <row r="1375" spans="1:25" x14ac:dyDescent="0.25">
      <c r="A1375" s="55"/>
      <c r="B1375" s="56"/>
      <c r="C1375" s="56"/>
      <c r="D1375" s="56"/>
      <c r="E1375" s="56"/>
      <c r="F1375" s="65"/>
      <c r="G1375" s="67"/>
      <c r="S1375" s="55"/>
      <c r="T1375" s="59"/>
      <c r="U1375" s="59"/>
      <c r="V1375" s="59"/>
      <c r="W1375" s="59"/>
      <c r="X1375" s="59"/>
      <c r="Y1375" s="59"/>
    </row>
    <row r="1376" spans="1:25" x14ac:dyDescent="0.25">
      <c r="A1376" s="55"/>
      <c r="B1376" s="56"/>
      <c r="C1376" s="56"/>
      <c r="D1376" s="56"/>
      <c r="E1376" s="56"/>
      <c r="F1376" s="65"/>
      <c r="G1376" s="67"/>
      <c r="S1376" s="55"/>
      <c r="T1376" s="59"/>
      <c r="U1376" s="59"/>
      <c r="V1376" s="59"/>
      <c r="W1376" s="59"/>
      <c r="X1376" s="59"/>
      <c r="Y1376" s="59"/>
    </row>
    <row r="1377" spans="1:25" x14ac:dyDescent="0.25">
      <c r="A1377" s="55"/>
      <c r="B1377" s="56"/>
      <c r="C1377" s="56"/>
      <c r="D1377" s="56"/>
      <c r="E1377" s="56"/>
      <c r="F1377" s="65"/>
      <c r="G1377" s="67"/>
      <c r="S1377" s="55"/>
      <c r="T1377" s="59"/>
      <c r="U1377" s="59"/>
      <c r="V1377" s="59"/>
      <c r="W1377" s="59"/>
      <c r="X1377" s="59"/>
      <c r="Y1377" s="59"/>
    </row>
    <row r="1378" spans="1:25" x14ac:dyDescent="0.25">
      <c r="A1378" s="55"/>
      <c r="B1378" s="56"/>
      <c r="C1378" s="56"/>
      <c r="D1378" s="56"/>
      <c r="E1378" s="56"/>
      <c r="F1378" s="65"/>
      <c r="G1378" s="67"/>
      <c r="S1378" s="55"/>
      <c r="T1378" s="59"/>
      <c r="U1378" s="59"/>
      <c r="V1378" s="59"/>
      <c r="W1378" s="59"/>
      <c r="X1378" s="59"/>
      <c r="Y1378" s="59"/>
    </row>
  </sheetData>
  <autoFilter ref="F1:F396"/>
  <pageMargins left="0.7" right="0.7" top="0.75" bottom="0.75" header="0.3" footer="0.3"/>
  <pageSetup paperSize="8" scale="9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C000"/>
    <pageSetUpPr fitToPage="1"/>
  </sheetPr>
  <dimension ref="A1:AG1231"/>
  <sheetViews>
    <sheetView topLeftCell="A10" zoomScaleNormal="100" workbookViewId="0">
      <selection activeCell="D242" sqref="D242"/>
    </sheetView>
  </sheetViews>
  <sheetFormatPr defaultRowHeight="15" x14ac:dyDescent="0.25"/>
  <cols>
    <col min="1" max="1" width="21.5703125" style="17" bestFit="1" customWidth="1"/>
    <col min="2" max="2" width="10.85546875" style="17" bestFit="1" customWidth="1"/>
    <col min="3" max="3" width="7.7109375" style="17" hidden="1" customWidth="1"/>
    <col min="4" max="4" width="18.85546875" style="117" customWidth="1"/>
    <col min="5" max="5" width="9.140625" style="20"/>
    <col min="6" max="6" width="26.5703125" style="17" customWidth="1"/>
    <col min="7" max="8" width="9.140625" style="17"/>
    <col min="9" max="10" width="11.42578125" style="17" customWidth="1"/>
    <col min="11" max="20" width="9.140625" style="17"/>
    <col min="21" max="21" width="25.42578125" style="17" customWidth="1"/>
    <col min="22" max="22" width="23.140625" style="17" customWidth="1"/>
    <col min="23" max="23" width="15.5703125" style="17" customWidth="1"/>
    <col min="24" max="24" width="15.140625" style="17" customWidth="1"/>
    <col min="25" max="25" width="31.85546875" style="17" customWidth="1"/>
    <col min="26" max="16384" width="9.140625" style="17"/>
  </cols>
  <sheetData>
    <row r="1" spans="1:26" s="31" customFormat="1" ht="25.5" x14ac:dyDescent="0.25">
      <c r="A1" s="27" t="s">
        <v>0</v>
      </c>
      <c r="B1" s="27" t="s">
        <v>1</v>
      </c>
      <c r="C1" s="27" t="s">
        <v>131</v>
      </c>
      <c r="D1" s="27" t="s">
        <v>479</v>
      </c>
      <c r="E1" s="28" t="s">
        <v>2</v>
      </c>
      <c r="F1" s="29" t="s">
        <v>3</v>
      </c>
      <c r="G1" s="29" t="s">
        <v>4</v>
      </c>
      <c r="H1" s="30" t="s">
        <v>5</v>
      </c>
      <c r="I1" s="150" t="s">
        <v>565</v>
      </c>
      <c r="J1" s="150" t="s">
        <v>571</v>
      </c>
      <c r="K1" s="151" t="s">
        <v>595</v>
      </c>
      <c r="L1" s="151" t="s">
        <v>573</v>
      </c>
      <c r="M1" s="151" t="s">
        <v>567</v>
      </c>
      <c r="N1" s="151" t="s">
        <v>574</v>
      </c>
      <c r="O1" s="151" t="s">
        <v>568</v>
      </c>
      <c r="P1" s="151" t="s">
        <v>575</v>
      </c>
      <c r="Q1" s="152" t="s">
        <v>569</v>
      </c>
      <c r="R1" s="152" t="s">
        <v>576</v>
      </c>
      <c r="S1" s="152" t="s">
        <v>570</v>
      </c>
      <c r="T1" s="27" t="s">
        <v>13</v>
      </c>
      <c r="U1" s="27" t="s">
        <v>14</v>
      </c>
      <c r="V1" s="27" t="s">
        <v>15</v>
      </c>
      <c r="W1" s="27" t="s">
        <v>16</v>
      </c>
      <c r="X1" s="27" t="s">
        <v>17</v>
      </c>
      <c r="Y1" s="27" t="s">
        <v>18</v>
      </c>
      <c r="Z1" s="27" t="s">
        <v>19</v>
      </c>
    </row>
    <row r="2" spans="1:26" s="3" customFormat="1" ht="13.5" customHeight="1" x14ac:dyDescent="0.25">
      <c r="A2" s="114" t="s">
        <v>37</v>
      </c>
      <c r="B2" s="114" t="s">
        <v>38</v>
      </c>
      <c r="C2" s="114" t="s">
        <v>39</v>
      </c>
      <c r="D2" s="114" t="s">
        <v>529</v>
      </c>
      <c r="E2" s="114">
        <v>1</v>
      </c>
      <c r="F2" s="114" t="s">
        <v>40</v>
      </c>
      <c r="G2" s="114" t="s">
        <v>41</v>
      </c>
      <c r="H2" s="206" t="s">
        <v>25</v>
      </c>
      <c r="I2" s="206" t="s">
        <v>496</v>
      </c>
      <c r="J2" s="206" t="s">
        <v>487</v>
      </c>
      <c r="K2" s="206"/>
      <c r="L2" s="206" t="s">
        <v>876</v>
      </c>
      <c r="M2" s="206"/>
      <c r="N2" s="206" t="s">
        <v>876</v>
      </c>
      <c r="O2" s="206"/>
      <c r="P2" s="206" t="s">
        <v>876</v>
      </c>
      <c r="Q2" s="206"/>
      <c r="R2" s="206" t="s">
        <v>876</v>
      </c>
      <c r="S2" s="206" t="s">
        <v>876</v>
      </c>
      <c r="T2" s="114" t="s">
        <v>42</v>
      </c>
      <c r="U2" s="114"/>
      <c r="V2" s="114" t="s">
        <v>43</v>
      </c>
      <c r="W2" s="114" t="s">
        <v>29</v>
      </c>
      <c r="X2" s="114" t="s">
        <v>44</v>
      </c>
      <c r="Y2" s="114" t="s">
        <v>45</v>
      </c>
      <c r="Z2" s="114" t="s">
        <v>46</v>
      </c>
    </row>
    <row r="3" spans="1:26" s="3" customFormat="1" ht="13.5" customHeight="1" x14ac:dyDescent="0.25">
      <c r="A3" s="114" t="s">
        <v>47</v>
      </c>
      <c r="B3" s="114" t="s">
        <v>48</v>
      </c>
      <c r="C3" s="114" t="s">
        <v>49</v>
      </c>
      <c r="D3" s="114" t="s">
        <v>529</v>
      </c>
      <c r="E3" s="114">
        <v>2</v>
      </c>
      <c r="F3" s="114" t="s">
        <v>42</v>
      </c>
      <c r="G3" s="114" t="s">
        <v>41</v>
      </c>
      <c r="H3" s="206" t="s">
        <v>33</v>
      </c>
      <c r="I3" s="206" t="s">
        <v>496</v>
      </c>
      <c r="J3" s="206" t="s">
        <v>484</v>
      </c>
      <c r="K3" s="206"/>
      <c r="L3" s="206" t="s">
        <v>883</v>
      </c>
      <c r="M3" s="206"/>
      <c r="N3" s="206" t="s">
        <v>883</v>
      </c>
      <c r="O3" s="206"/>
      <c r="P3" s="206" t="s">
        <v>883</v>
      </c>
      <c r="Q3" s="206"/>
      <c r="R3" s="206" t="s">
        <v>883</v>
      </c>
      <c r="S3" s="206" t="s">
        <v>876</v>
      </c>
      <c r="T3" s="114" t="s">
        <v>42</v>
      </c>
      <c r="U3" s="114"/>
      <c r="V3" s="114" t="s">
        <v>50</v>
      </c>
      <c r="W3" s="114"/>
      <c r="X3" s="114" t="s">
        <v>44</v>
      </c>
      <c r="Y3" s="114"/>
      <c r="Z3" s="114" t="s">
        <v>46</v>
      </c>
    </row>
    <row r="4" spans="1:26" s="3" customFormat="1" ht="13.5" customHeight="1" x14ac:dyDescent="0.25">
      <c r="A4" s="114" t="s">
        <v>51</v>
      </c>
      <c r="B4" s="114" t="s">
        <v>52</v>
      </c>
      <c r="C4" s="114" t="s">
        <v>53</v>
      </c>
      <c r="D4" s="114" t="s">
        <v>529</v>
      </c>
      <c r="E4" s="114">
        <v>3</v>
      </c>
      <c r="F4" s="114" t="s">
        <v>54</v>
      </c>
      <c r="G4" s="114" t="s">
        <v>55</v>
      </c>
      <c r="H4" s="206" t="s">
        <v>25</v>
      </c>
      <c r="I4" s="206" t="s">
        <v>496</v>
      </c>
      <c r="J4" s="206" t="s">
        <v>877</v>
      </c>
      <c r="K4" s="206"/>
      <c r="L4" s="206" t="s">
        <v>911</v>
      </c>
      <c r="M4" s="206"/>
      <c r="N4" s="206" t="s">
        <v>911</v>
      </c>
      <c r="O4" s="206"/>
      <c r="P4" s="206" t="s">
        <v>911</v>
      </c>
      <c r="Q4" s="206"/>
      <c r="R4" s="206" t="s">
        <v>911</v>
      </c>
      <c r="S4" s="206" t="s">
        <v>876</v>
      </c>
      <c r="T4" s="114"/>
      <c r="U4" s="114"/>
      <c r="V4" s="114" t="s">
        <v>50</v>
      </c>
      <c r="W4" s="114" t="s">
        <v>56</v>
      </c>
      <c r="X4" s="114" t="s">
        <v>57</v>
      </c>
      <c r="Y4" s="114" t="s">
        <v>45</v>
      </c>
      <c r="Z4" s="114" t="s">
        <v>58</v>
      </c>
    </row>
    <row r="5" spans="1:26" s="3" customFormat="1" ht="13.5" customHeight="1" x14ac:dyDescent="0.25">
      <c r="A5" s="114" t="s">
        <v>59</v>
      </c>
      <c r="B5" s="114" t="s">
        <v>60</v>
      </c>
      <c r="C5" s="114" t="s">
        <v>61</v>
      </c>
      <c r="D5" s="114" t="s">
        <v>529</v>
      </c>
      <c r="E5" s="114">
        <v>4</v>
      </c>
      <c r="F5" s="114" t="s">
        <v>62</v>
      </c>
      <c r="G5" s="114" t="s">
        <v>55</v>
      </c>
      <c r="H5" s="206" t="s">
        <v>25</v>
      </c>
      <c r="I5" s="206" t="s">
        <v>496</v>
      </c>
      <c r="J5" s="206" t="s">
        <v>487</v>
      </c>
      <c r="K5" s="206"/>
      <c r="L5" s="206" t="s">
        <v>876</v>
      </c>
      <c r="M5" s="206"/>
      <c r="N5" s="206" t="s">
        <v>876</v>
      </c>
      <c r="O5" s="206"/>
      <c r="P5" s="206" t="s">
        <v>876</v>
      </c>
      <c r="Q5" s="206"/>
      <c r="R5" s="206" t="s">
        <v>876</v>
      </c>
      <c r="S5" s="206" t="s">
        <v>876</v>
      </c>
      <c r="T5" s="114" t="s">
        <v>62</v>
      </c>
      <c r="U5" s="114" t="s">
        <v>63</v>
      </c>
      <c r="V5" s="114"/>
      <c r="W5" s="114" t="s">
        <v>56</v>
      </c>
      <c r="X5" s="114" t="s">
        <v>64</v>
      </c>
      <c r="Y5" s="114"/>
      <c r="Z5" s="114" t="s">
        <v>46</v>
      </c>
    </row>
    <row r="6" spans="1:26" s="3" customFormat="1" ht="13.5" customHeight="1" x14ac:dyDescent="0.25">
      <c r="A6" s="114" t="s">
        <v>59</v>
      </c>
      <c r="B6" s="114" t="s">
        <v>65</v>
      </c>
      <c r="C6" s="114" t="s">
        <v>66</v>
      </c>
      <c r="D6" s="114" t="s">
        <v>529</v>
      </c>
      <c r="E6" s="114">
        <v>5</v>
      </c>
      <c r="F6" s="114" t="s">
        <v>67</v>
      </c>
      <c r="G6" s="114" t="s">
        <v>55</v>
      </c>
      <c r="H6" s="206" t="s">
        <v>34</v>
      </c>
      <c r="I6" s="206" t="s">
        <v>496</v>
      </c>
      <c r="J6" s="206" t="s">
        <v>485</v>
      </c>
      <c r="K6" s="206"/>
      <c r="L6" s="206" t="s">
        <v>883</v>
      </c>
      <c r="M6" s="206"/>
      <c r="N6" s="206" t="s">
        <v>883</v>
      </c>
      <c r="O6" s="206"/>
      <c r="P6" s="206" t="s">
        <v>883</v>
      </c>
      <c r="Q6" s="206"/>
      <c r="R6" s="206" t="s">
        <v>883</v>
      </c>
      <c r="S6" s="206" t="s">
        <v>876</v>
      </c>
      <c r="T6" s="114" t="s">
        <v>68</v>
      </c>
      <c r="U6" s="114"/>
      <c r="V6" s="114"/>
      <c r="W6" s="114" t="s">
        <v>29</v>
      </c>
      <c r="X6" s="114" t="s">
        <v>69</v>
      </c>
      <c r="Y6" s="114"/>
      <c r="Z6" s="114" t="s">
        <v>46</v>
      </c>
    </row>
    <row r="7" spans="1:26" s="3" customFormat="1" ht="13.5" customHeight="1" x14ac:dyDescent="0.25">
      <c r="A7" s="114" t="s">
        <v>20</v>
      </c>
      <c r="B7" s="114" t="s">
        <v>70</v>
      </c>
      <c r="C7" s="114" t="s">
        <v>71</v>
      </c>
      <c r="D7" s="114" t="s">
        <v>529</v>
      </c>
      <c r="E7" s="114">
        <v>6</v>
      </c>
      <c r="F7" s="114" t="s">
        <v>72</v>
      </c>
      <c r="G7" s="114" t="s">
        <v>55</v>
      </c>
      <c r="H7" s="206" t="s">
        <v>33</v>
      </c>
      <c r="I7" s="206" t="s">
        <v>496</v>
      </c>
      <c r="J7" s="206" t="s">
        <v>493</v>
      </c>
      <c r="K7" s="206"/>
      <c r="L7" s="206" t="s">
        <v>911</v>
      </c>
      <c r="M7" s="206"/>
      <c r="N7" s="206" t="s">
        <v>911</v>
      </c>
      <c r="O7" s="206"/>
      <c r="P7" s="206" t="s">
        <v>911</v>
      </c>
      <c r="Q7" s="206"/>
      <c r="R7" s="206" t="s">
        <v>911</v>
      </c>
      <c r="S7" s="206" t="s">
        <v>876</v>
      </c>
      <c r="T7" s="114" t="s">
        <v>73</v>
      </c>
      <c r="U7" s="114" t="s">
        <v>74</v>
      </c>
      <c r="V7" s="114"/>
      <c r="W7" s="114" t="s">
        <v>29</v>
      </c>
      <c r="X7" s="114" t="s">
        <v>75</v>
      </c>
      <c r="Y7" s="114"/>
      <c r="Z7" s="114" t="s">
        <v>58</v>
      </c>
    </row>
    <row r="8" spans="1:26" s="3" customFormat="1" ht="13.5" customHeight="1" x14ac:dyDescent="0.25">
      <c r="A8" s="114" t="s">
        <v>20</v>
      </c>
      <c r="B8" s="114" t="s">
        <v>76</v>
      </c>
      <c r="C8" s="114" t="s">
        <v>77</v>
      </c>
      <c r="D8" s="114" t="s">
        <v>529</v>
      </c>
      <c r="E8" s="114">
        <v>7</v>
      </c>
      <c r="F8" s="114" t="s">
        <v>78</v>
      </c>
      <c r="G8" s="114" t="s">
        <v>55</v>
      </c>
      <c r="H8" s="206" t="s">
        <v>32</v>
      </c>
      <c r="I8" s="206" t="s">
        <v>496</v>
      </c>
      <c r="J8" s="206" t="s">
        <v>483</v>
      </c>
      <c r="K8" s="206"/>
      <c r="L8" s="206" t="s">
        <v>876</v>
      </c>
      <c r="M8" s="206"/>
      <c r="N8" s="206" t="s">
        <v>876</v>
      </c>
      <c r="O8" s="206"/>
      <c r="P8" s="206" t="s">
        <v>876</v>
      </c>
      <c r="Q8" s="206"/>
      <c r="R8" s="206" t="s">
        <v>876</v>
      </c>
      <c r="S8" s="206" t="s">
        <v>876</v>
      </c>
      <c r="T8" s="114" t="s">
        <v>79</v>
      </c>
      <c r="U8" s="114"/>
      <c r="V8" s="114"/>
      <c r="W8" s="114" t="s">
        <v>29</v>
      </c>
      <c r="X8" s="114" t="s">
        <v>80</v>
      </c>
      <c r="Y8" s="114"/>
      <c r="Z8" s="114" t="s">
        <v>46</v>
      </c>
    </row>
    <row r="9" spans="1:26" s="3" customFormat="1" ht="13.5" customHeight="1" x14ac:dyDescent="0.25">
      <c r="A9" s="115" t="s">
        <v>81</v>
      </c>
      <c r="B9" s="115" t="s">
        <v>82</v>
      </c>
      <c r="C9" s="26"/>
      <c r="D9" s="116" t="s">
        <v>529</v>
      </c>
      <c r="E9" s="115">
        <v>8</v>
      </c>
      <c r="F9" s="115" t="s">
        <v>83</v>
      </c>
      <c r="G9" s="115" t="s">
        <v>55</v>
      </c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115" t="s">
        <v>62</v>
      </c>
      <c r="U9" s="115" t="s">
        <v>84</v>
      </c>
      <c r="V9" s="115"/>
      <c r="W9" s="115" t="s">
        <v>56</v>
      </c>
      <c r="X9" s="115" t="s">
        <v>85</v>
      </c>
      <c r="Y9" s="115"/>
      <c r="Z9" s="115" t="s">
        <v>46</v>
      </c>
    </row>
    <row r="10" spans="1:26" s="3" customFormat="1" ht="13.5" customHeight="1" x14ac:dyDescent="0.25">
      <c r="A10" s="114" t="s">
        <v>37</v>
      </c>
      <c r="B10" s="114" t="s">
        <v>86</v>
      </c>
      <c r="C10" s="114" t="s">
        <v>87</v>
      </c>
      <c r="D10" s="114" t="s">
        <v>529</v>
      </c>
      <c r="E10" s="114">
        <v>9</v>
      </c>
      <c r="F10" s="114" t="s">
        <v>88</v>
      </c>
      <c r="G10" s="114" t="s">
        <v>55</v>
      </c>
      <c r="H10" s="206" t="s">
        <v>34</v>
      </c>
      <c r="I10" s="206" t="s">
        <v>496</v>
      </c>
      <c r="J10" s="206" t="s">
        <v>485</v>
      </c>
      <c r="K10" s="206"/>
      <c r="L10" s="206" t="s">
        <v>883</v>
      </c>
      <c r="M10" s="206"/>
      <c r="N10" s="206" t="s">
        <v>883</v>
      </c>
      <c r="O10" s="206"/>
      <c r="P10" s="206" t="s">
        <v>883</v>
      </c>
      <c r="Q10" s="206"/>
      <c r="R10" s="206" t="s">
        <v>883</v>
      </c>
      <c r="S10" s="206" t="s">
        <v>876</v>
      </c>
      <c r="T10" s="114" t="s">
        <v>88</v>
      </c>
      <c r="U10" s="114"/>
      <c r="V10" s="114" t="s">
        <v>43</v>
      </c>
      <c r="W10" s="114" t="s">
        <v>29</v>
      </c>
      <c r="X10" s="114" t="s">
        <v>89</v>
      </c>
      <c r="Y10" s="114" t="s">
        <v>45</v>
      </c>
      <c r="Z10" s="114" t="s">
        <v>46</v>
      </c>
    </row>
    <row r="11" spans="1:26" s="3" customFormat="1" ht="13.5" customHeight="1" x14ac:dyDescent="0.25">
      <c r="A11" s="114" t="s">
        <v>90</v>
      </c>
      <c r="B11" s="114" t="s">
        <v>91</v>
      </c>
      <c r="C11" s="114" t="s">
        <v>92</v>
      </c>
      <c r="D11" s="114" t="s">
        <v>529</v>
      </c>
      <c r="E11" s="114">
        <v>10</v>
      </c>
      <c r="F11" s="114" t="s">
        <v>93</v>
      </c>
      <c r="G11" s="114" t="s">
        <v>55</v>
      </c>
      <c r="H11" s="206" t="s">
        <v>33</v>
      </c>
      <c r="I11" s="206" t="s">
        <v>496</v>
      </c>
      <c r="J11" s="206" t="s">
        <v>489</v>
      </c>
      <c r="K11" s="206"/>
      <c r="L11" s="206" t="s">
        <v>911</v>
      </c>
      <c r="M11" s="206"/>
      <c r="N11" s="206" t="s">
        <v>911</v>
      </c>
      <c r="O11" s="206"/>
      <c r="P11" s="206" t="s">
        <v>911</v>
      </c>
      <c r="Q11" s="206"/>
      <c r="R11" s="206" t="s">
        <v>911</v>
      </c>
      <c r="S11" s="206" t="s">
        <v>876</v>
      </c>
      <c r="T11" s="114" t="s">
        <v>94</v>
      </c>
      <c r="U11" s="114"/>
      <c r="V11" s="114"/>
      <c r="W11" s="114" t="s">
        <v>56</v>
      </c>
      <c r="X11" s="114"/>
      <c r="Y11" s="114"/>
      <c r="Z11" s="114" t="s">
        <v>95</v>
      </c>
    </row>
    <row r="12" spans="1:26" s="3" customFormat="1" ht="13.5" customHeight="1" x14ac:dyDescent="0.25">
      <c r="A12" s="114" t="s">
        <v>37</v>
      </c>
      <c r="B12" s="114" t="s">
        <v>100</v>
      </c>
      <c r="C12" s="114" t="s">
        <v>101</v>
      </c>
      <c r="D12" s="114" t="s">
        <v>529</v>
      </c>
      <c r="E12" s="114">
        <v>12</v>
      </c>
      <c r="F12" s="114" t="s">
        <v>102</v>
      </c>
      <c r="G12" s="114" t="s">
        <v>55</v>
      </c>
      <c r="H12" s="206" t="s">
        <v>25</v>
      </c>
      <c r="I12" s="206" t="s">
        <v>496</v>
      </c>
      <c r="J12" s="206" t="s">
        <v>877</v>
      </c>
      <c r="K12" s="206"/>
      <c r="L12" s="206" t="s">
        <v>876</v>
      </c>
      <c r="M12" s="206"/>
      <c r="N12" s="206" t="s">
        <v>876</v>
      </c>
      <c r="O12" s="206"/>
      <c r="P12" s="206" t="s">
        <v>876</v>
      </c>
      <c r="Q12" s="206"/>
      <c r="R12" s="206" t="s">
        <v>876</v>
      </c>
      <c r="S12" s="206" t="s">
        <v>876</v>
      </c>
      <c r="T12" s="114" t="s">
        <v>102</v>
      </c>
      <c r="U12" s="114"/>
      <c r="V12" s="114" t="s">
        <v>43</v>
      </c>
      <c r="W12" s="114" t="s">
        <v>29</v>
      </c>
      <c r="X12" s="114" t="s">
        <v>44</v>
      </c>
      <c r="Y12" s="114" t="s">
        <v>45</v>
      </c>
      <c r="Z12" s="114" t="s">
        <v>46</v>
      </c>
    </row>
    <row r="13" spans="1:26" s="3" customFormat="1" ht="13.5" customHeight="1" x14ac:dyDescent="0.25">
      <c r="A13" s="114" t="s">
        <v>47</v>
      </c>
      <c r="B13" s="114" t="s">
        <v>103</v>
      </c>
      <c r="C13" s="114" t="s">
        <v>104</v>
      </c>
      <c r="D13" s="114" t="s">
        <v>529</v>
      </c>
      <c r="E13" s="114">
        <v>13</v>
      </c>
      <c r="F13" s="114" t="s">
        <v>105</v>
      </c>
      <c r="G13" s="114" t="s">
        <v>55</v>
      </c>
      <c r="H13" s="206" t="s">
        <v>34</v>
      </c>
      <c r="I13" s="206" t="s">
        <v>496</v>
      </c>
      <c r="J13" s="206" t="s">
        <v>485</v>
      </c>
      <c r="K13" s="206"/>
      <c r="L13" s="206" t="s">
        <v>883</v>
      </c>
      <c r="M13" s="206"/>
      <c r="N13" s="206" t="s">
        <v>883</v>
      </c>
      <c r="O13" s="206"/>
      <c r="P13" s="206" t="s">
        <v>883</v>
      </c>
      <c r="Q13" s="206"/>
      <c r="R13" s="206" t="s">
        <v>883</v>
      </c>
      <c r="S13" s="206" t="s">
        <v>876</v>
      </c>
      <c r="T13" s="114" t="s">
        <v>105</v>
      </c>
      <c r="U13" s="114"/>
      <c r="V13" s="114" t="s">
        <v>50</v>
      </c>
      <c r="W13" s="114"/>
      <c r="X13" s="114" t="s">
        <v>44</v>
      </c>
      <c r="Y13" s="114"/>
      <c r="Z13" s="114" t="s">
        <v>46</v>
      </c>
    </row>
    <row r="14" spans="1:26" s="3" customFormat="1" ht="13.5" customHeight="1" x14ac:dyDescent="0.25">
      <c r="A14" s="115" t="s">
        <v>106</v>
      </c>
      <c r="B14" s="115" t="s">
        <v>107</v>
      </c>
      <c r="C14" s="26" t="s">
        <v>108</v>
      </c>
      <c r="D14" s="116" t="s">
        <v>529</v>
      </c>
      <c r="E14" s="115">
        <v>14</v>
      </c>
      <c r="F14" s="115" t="s">
        <v>109</v>
      </c>
      <c r="G14" s="115" t="s">
        <v>55</v>
      </c>
      <c r="H14" s="207" t="s">
        <v>33</v>
      </c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115" t="s">
        <v>110</v>
      </c>
      <c r="U14" s="115"/>
      <c r="V14" s="115"/>
      <c r="W14" s="115" t="s">
        <v>29</v>
      </c>
      <c r="X14" s="115"/>
      <c r="Y14" s="115"/>
      <c r="Z14" s="115" t="s">
        <v>46</v>
      </c>
    </row>
    <row r="15" spans="1:26" s="3" customFormat="1" ht="13.5" customHeight="1" x14ac:dyDescent="0.25">
      <c r="A15" s="114" t="s">
        <v>111</v>
      </c>
      <c r="B15" s="114" t="s">
        <v>112</v>
      </c>
      <c r="C15" s="114"/>
      <c r="D15" s="114" t="s">
        <v>529</v>
      </c>
      <c r="E15" s="114">
        <v>15</v>
      </c>
      <c r="F15" s="114" t="s">
        <v>113</v>
      </c>
      <c r="G15" s="114" t="s">
        <v>55</v>
      </c>
      <c r="H15" s="206" t="s">
        <v>33</v>
      </c>
      <c r="I15" s="206" t="s">
        <v>496</v>
      </c>
      <c r="J15" s="206" t="s">
        <v>493</v>
      </c>
      <c r="K15" s="206"/>
      <c r="L15" s="206" t="s">
        <v>911</v>
      </c>
      <c r="M15" s="206"/>
      <c r="N15" s="206" t="s">
        <v>911</v>
      </c>
      <c r="O15" s="206"/>
      <c r="P15" s="206" t="s">
        <v>911</v>
      </c>
      <c r="Q15" s="206"/>
      <c r="R15" s="206" t="s">
        <v>911</v>
      </c>
      <c r="S15" s="206" t="s">
        <v>876</v>
      </c>
      <c r="T15" s="114"/>
      <c r="U15" s="114"/>
      <c r="V15" s="114" t="s">
        <v>114</v>
      </c>
      <c r="W15" s="114"/>
      <c r="X15" s="114"/>
      <c r="Y15" s="114"/>
      <c r="Z15" s="114" t="s">
        <v>95</v>
      </c>
    </row>
    <row r="16" spans="1:26" s="3" customFormat="1" ht="13.5" customHeight="1" x14ac:dyDescent="0.25">
      <c r="A16" s="114" t="s">
        <v>111</v>
      </c>
      <c r="B16" s="114" t="s">
        <v>115</v>
      </c>
      <c r="C16" s="114" t="s">
        <v>116</v>
      </c>
      <c r="D16" s="114" t="s">
        <v>529</v>
      </c>
      <c r="E16" s="114">
        <v>16</v>
      </c>
      <c r="F16" s="114" t="s">
        <v>117</v>
      </c>
      <c r="G16" s="114" t="s">
        <v>55</v>
      </c>
      <c r="H16" s="206" t="s">
        <v>25</v>
      </c>
      <c r="I16" s="206" t="s">
        <v>496</v>
      </c>
      <c r="J16" s="206" t="s">
        <v>877</v>
      </c>
      <c r="K16" s="206"/>
      <c r="L16" s="206" t="s">
        <v>876</v>
      </c>
      <c r="M16" s="206"/>
      <c r="N16" s="206" t="s">
        <v>876</v>
      </c>
      <c r="O16" s="206"/>
      <c r="P16" s="206" t="s">
        <v>876</v>
      </c>
      <c r="Q16" s="206"/>
      <c r="R16" s="206" t="s">
        <v>876</v>
      </c>
      <c r="S16" s="206" t="s">
        <v>876</v>
      </c>
      <c r="T16" s="114"/>
      <c r="U16" s="114"/>
      <c r="V16" s="114" t="s">
        <v>114</v>
      </c>
      <c r="W16" s="114"/>
      <c r="X16" s="114"/>
      <c r="Y16" s="114"/>
      <c r="Z16" s="114" t="s">
        <v>95</v>
      </c>
    </row>
    <row r="17" spans="1:33" s="3" customFormat="1" ht="13.5" customHeight="1" x14ac:dyDescent="0.25">
      <c r="A17" s="206" t="s">
        <v>59</v>
      </c>
      <c r="B17" s="206" t="s">
        <v>118</v>
      </c>
      <c r="C17" s="306"/>
      <c r="D17" s="206" t="s">
        <v>529</v>
      </c>
      <c r="E17" s="206">
        <v>17</v>
      </c>
      <c r="F17" s="206" t="s">
        <v>62</v>
      </c>
      <c r="G17" s="206" t="s">
        <v>55</v>
      </c>
      <c r="H17" s="206" t="s">
        <v>33</v>
      </c>
      <c r="I17" s="206" t="s">
        <v>496</v>
      </c>
      <c r="J17" s="206" t="s">
        <v>489</v>
      </c>
      <c r="K17" s="206"/>
      <c r="L17" s="206" t="s">
        <v>876</v>
      </c>
      <c r="M17" s="206"/>
      <c r="N17" s="206" t="s">
        <v>876</v>
      </c>
      <c r="O17" s="206"/>
      <c r="P17" s="206" t="s">
        <v>876</v>
      </c>
      <c r="Q17" s="206"/>
      <c r="R17" s="206" t="s">
        <v>876</v>
      </c>
      <c r="S17" s="206" t="s">
        <v>876</v>
      </c>
      <c r="T17" s="206" t="s">
        <v>62</v>
      </c>
      <c r="U17" s="206"/>
      <c r="V17" s="206"/>
      <c r="W17" s="206" t="s">
        <v>56</v>
      </c>
      <c r="X17" s="206" t="s">
        <v>119</v>
      </c>
      <c r="Y17" s="206"/>
      <c r="Z17" s="208" t="s">
        <v>46</v>
      </c>
    </row>
    <row r="18" spans="1:33" s="3" customFormat="1" ht="13.5" customHeight="1" x14ac:dyDescent="0.25">
      <c r="A18" s="114" t="s">
        <v>59</v>
      </c>
      <c r="B18" s="114" t="s">
        <v>120</v>
      </c>
      <c r="C18" s="114"/>
      <c r="D18" s="114" t="s">
        <v>529</v>
      </c>
      <c r="E18" s="114">
        <v>18</v>
      </c>
      <c r="F18" s="114" t="s">
        <v>121</v>
      </c>
      <c r="G18" s="114" t="s">
        <v>122</v>
      </c>
      <c r="H18" s="206" t="s">
        <v>34</v>
      </c>
      <c r="I18" s="206" t="s">
        <v>496</v>
      </c>
      <c r="J18" s="206" t="s">
        <v>485</v>
      </c>
      <c r="K18" s="206"/>
      <c r="L18" s="206" t="s">
        <v>883</v>
      </c>
      <c r="M18" s="206"/>
      <c r="N18" s="206" t="s">
        <v>883</v>
      </c>
      <c r="O18" s="206"/>
      <c r="P18" s="206" t="s">
        <v>883</v>
      </c>
      <c r="Q18" s="206"/>
      <c r="R18" s="206" t="s">
        <v>883</v>
      </c>
      <c r="S18" s="206" t="s">
        <v>876</v>
      </c>
      <c r="T18" s="114" t="s">
        <v>62</v>
      </c>
      <c r="U18" s="114" t="s">
        <v>63</v>
      </c>
      <c r="V18" s="114"/>
      <c r="W18" s="114" t="s">
        <v>56</v>
      </c>
      <c r="X18" s="114" t="s">
        <v>75</v>
      </c>
      <c r="Y18" s="114"/>
      <c r="Z18" s="114" t="s">
        <v>46</v>
      </c>
    </row>
    <row r="19" spans="1:33" s="3" customFormat="1" ht="13.5" customHeight="1" x14ac:dyDescent="0.25">
      <c r="A19" s="114" t="s">
        <v>59</v>
      </c>
      <c r="B19" s="114" t="s">
        <v>123</v>
      </c>
      <c r="C19" s="114" t="s">
        <v>124</v>
      </c>
      <c r="D19" s="114" t="s">
        <v>529</v>
      </c>
      <c r="E19" s="114">
        <v>19</v>
      </c>
      <c r="F19" s="114" t="s">
        <v>125</v>
      </c>
      <c r="G19" s="114" t="s">
        <v>55</v>
      </c>
      <c r="H19" s="206" t="s">
        <v>33</v>
      </c>
      <c r="I19" s="206" t="s">
        <v>496</v>
      </c>
      <c r="J19" s="206" t="s">
        <v>484</v>
      </c>
      <c r="K19" s="206"/>
      <c r="L19" s="206" t="s">
        <v>911</v>
      </c>
      <c r="M19" s="206"/>
      <c r="N19" s="206" t="s">
        <v>911</v>
      </c>
      <c r="O19" s="206"/>
      <c r="P19" s="206" t="s">
        <v>911</v>
      </c>
      <c r="Q19" s="206"/>
      <c r="R19" s="206" t="s">
        <v>911</v>
      </c>
      <c r="S19" s="206" t="s">
        <v>876</v>
      </c>
      <c r="T19" s="114" t="s">
        <v>126</v>
      </c>
      <c r="U19" s="114" t="s">
        <v>27</v>
      </c>
      <c r="V19" s="114"/>
      <c r="W19" s="114" t="s">
        <v>29</v>
      </c>
      <c r="X19" s="114" t="s">
        <v>127</v>
      </c>
      <c r="Y19" s="114"/>
      <c r="Z19" s="114" t="s">
        <v>46</v>
      </c>
    </row>
    <row r="20" spans="1:33" s="3" customFormat="1" ht="13.5" customHeight="1" x14ac:dyDescent="0.25">
      <c r="A20" s="114" t="s">
        <v>59</v>
      </c>
      <c r="B20" s="114" t="s">
        <v>136</v>
      </c>
      <c r="C20" s="114" t="s">
        <v>137</v>
      </c>
      <c r="D20" s="114" t="s">
        <v>529</v>
      </c>
      <c r="E20" s="114">
        <v>20</v>
      </c>
      <c r="F20" s="114" t="s">
        <v>138</v>
      </c>
      <c r="G20" s="114"/>
      <c r="H20" s="206" t="s">
        <v>25</v>
      </c>
      <c r="I20" s="206" t="s">
        <v>496</v>
      </c>
      <c r="J20" s="206" t="s">
        <v>877</v>
      </c>
      <c r="K20" s="206"/>
      <c r="L20" s="206" t="s">
        <v>876</v>
      </c>
      <c r="M20" s="206"/>
      <c r="N20" s="206" t="s">
        <v>876</v>
      </c>
      <c r="O20" s="206"/>
      <c r="P20" s="206" t="s">
        <v>876</v>
      </c>
      <c r="Q20" s="206"/>
      <c r="R20" s="206" t="s">
        <v>876</v>
      </c>
      <c r="S20" s="206" t="s">
        <v>876</v>
      </c>
      <c r="T20" s="114" t="s">
        <v>139</v>
      </c>
      <c r="U20" s="114"/>
      <c r="V20" s="114"/>
      <c r="W20" s="114" t="s">
        <v>56</v>
      </c>
      <c r="X20" s="114" t="s">
        <v>140</v>
      </c>
      <c r="Y20" s="114"/>
      <c r="Z20" s="114" t="s">
        <v>46</v>
      </c>
    </row>
    <row r="21" spans="1:33" s="3" customFormat="1" ht="13.5" customHeight="1" x14ac:dyDescent="0.25">
      <c r="A21" s="114" t="s">
        <v>90</v>
      </c>
      <c r="B21" s="114" t="s">
        <v>141</v>
      </c>
      <c r="C21" s="114" t="s">
        <v>142</v>
      </c>
      <c r="D21" s="114" t="s">
        <v>529</v>
      </c>
      <c r="E21" s="114">
        <v>21</v>
      </c>
      <c r="F21" s="114" t="s">
        <v>143</v>
      </c>
      <c r="G21" s="114" t="s">
        <v>146</v>
      </c>
      <c r="H21" s="206" t="s">
        <v>34</v>
      </c>
      <c r="I21" s="206" t="s">
        <v>496</v>
      </c>
      <c r="J21" s="206" t="s">
        <v>485</v>
      </c>
      <c r="K21" s="206"/>
      <c r="L21" s="206" t="s">
        <v>883</v>
      </c>
      <c r="M21" s="206"/>
      <c r="N21" s="206" t="s">
        <v>883</v>
      </c>
      <c r="O21" s="206"/>
      <c r="P21" s="206" t="s">
        <v>883</v>
      </c>
      <c r="Q21" s="206"/>
      <c r="R21" s="206" t="s">
        <v>883</v>
      </c>
      <c r="S21" s="206" t="s">
        <v>876</v>
      </c>
      <c r="T21" s="114" t="s">
        <v>144</v>
      </c>
      <c r="U21" s="114"/>
      <c r="V21" s="114"/>
      <c r="W21" s="114" t="s">
        <v>56</v>
      </c>
      <c r="X21" s="114"/>
      <c r="Y21" s="114"/>
      <c r="Z21" s="114" t="s">
        <v>95</v>
      </c>
      <c r="AA21" s="17"/>
      <c r="AB21" s="17"/>
      <c r="AC21" s="17"/>
      <c r="AD21" s="17"/>
      <c r="AE21" s="17"/>
      <c r="AF21" s="17"/>
      <c r="AG21" s="17"/>
    </row>
    <row r="22" spans="1:33" s="3" customFormat="1" ht="13.5" customHeight="1" x14ac:dyDescent="0.25">
      <c r="A22" s="114" t="s">
        <v>51</v>
      </c>
      <c r="B22" s="114" t="s">
        <v>96</v>
      </c>
      <c r="C22" s="114" t="s">
        <v>97</v>
      </c>
      <c r="D22" s="114" t="s">
        <v>529</v>
      </c>
      <c r="E22" s="114">
        <v>11</v>
      </c>
      <c r="F22" s="114" t="s">
        <v>98</v>
      </c>
      <c r="G22" s="114" t="s">
        <v>55</v>
      </c>
      <c r="H22" s="206" t="s">
        <v>33</v>
      </c>
      <c r="I22" s="206" t="s">
        <v>496</v>
      </c>
      <c r="J22" s="206" t="s">
        <v>493</v>
      </c>
      <c r="K22" s="206"/>
      <c r="L22" s="206" t="s">
        <v>911</v>
      </c>
      <c r="M22" s="206"/>
      <c r="N22" s="206" t="s">
        <v>911</v>
      </c>
      <c r="O22" s="206"/>
      <c r="P22" s="206" t="s">
        <v>911</v>
      </c>
      <c r="Q22" s="206"/>
      <c r="R22" s="206" t="s">
        <v>911</v>
      </c>
      <c r="S22" s="206" t="s">
        <v>876</v>
      </c>
      <c r="T22" s="114"/>
      <c r="U22" s="114"/>
      <c r="V22" s="114" t="s">
        <v>50</v>
      </c>
      <c r="W22" s="114" t="s">
        <v>56</v>
      </c>
      <c r="X22" s="114" t="s">
        <v>99</v>
      </c>
      <c r="Y22" s="114" t="s">
        <v>45</v>
      </c>
      <c r="Z22" s="114" t="s">
        <v>58</v>
      </c>
    </row>
    <row r="23" spans="1:33" s="3" customFormat="1" ht="13.5" hidden="1" customHeight="1" x14ac:dyDescent="0.2">
      <c r="A23" s="26" t="s">
        <v>37</v>
      </c>
      <c r="B23" s="26" t="s">
        <v>38</v>
      </c>
      <c r="C23" s="26" t="s">
        <v>39</v>
      </c>
      <c r="D23" s="26" t="s">
        <v>498</v>
      </c>
      <c r="E23" s="26">
        <v>1</v>
      </c>
      <c r="F23" s="26" t="s">
        <v>40</v>
      </c>
      <c r="G23" s="26" t="s">
        <v>41</v>
      </c>
      <c r="H23" s="26" t="s">
        <v>25</v>
      </c>
      <c r="I23" s="26" t="s">
        <v>499</v>
      </c>
      <c r="J23" s="26"/>
      <c r="K23" s="257" t="s">
        <v>877</v>
      </c>
      <c r="L23" s="257" t="s">
        <v>621</v>
      </c>
      <c r="M23" s="26"/>
      <c r="N23" s="26"/>
      <c r="O23" s="26"/>
      <c r="P23" s="26"/>
      <c r="Q23" s="26"/>
      <c r="R23" s="26"/>
      <c r="S23" s="271" t="s">
        <v>146</v>
      </c>
      <c r="T23" s="26" t="s">
        <v>42</v>
      </c>
      <c r="U23" s="26"/>
      <c r="V23" s="26" t="s">
        <v>43</v>
      </c>
      <c r="W23" s="26" t="s">
        <v>29</v>
      </c>
      <c r="X23" s="26" t="s">
        <v>44</v>
      </c>
      <c r="Y23" s="26" t="s">
        <v>45</v>
      </c>
      <c r="Z23" s="26" t="s">
        <v>46</v>
      </c>
    </row>
    <row r="24" spans="1:33" s="3" customFormat="1" ht="13.5" hidden="1" customHeight="1" x14ac:dyDescent="0.2">
      <c r="A24" s="26" t="s">
        <v>47</v>
      </c>
      <c r="B24" s="26" t="s">
        <v>48</v>
      </c>
      <c r="C24" s="26" t="s">
        <v>49</v>
      </c>
      <c r="D24" s="26" t="s">
        <v>498</v>
      </c>
      <c r="E24" s="26">
        <v>2</v>
      </c>
      <c r="F24" s="26" t="s">
        <v>42</v>
      </c>
      <c r="G24" s="26" t="s">
        <v>41</v>
      </c>
      <c r="H24" s="26" t="s">
        <v>33</v>
      </c>
      <c r="I24" s="26" t="s">
        <v>499</v>
      </c>
      <c r="J24" s="26"/>
      <c r="K24" s="257" t="s">
        <v>493</v>
      </c>
      <c r="L24" s="257" t="s">
        <v>621</v>
      </c>
      <c r="M24" s="26"/>
      <c r="N24" s="26"/>
      <c r="O24" s="26"/>
      <c r="P24" s="26"/>
      <c r="Q24" s="26"/>
      <c r="R24" s="26"/>
      <c r="S24" s="271" t="s">
        <v>146</v>
      </c>
      <c r="T24" s="26" t="s">
        <v>42</v>
      </c>
      <c r="U24" s="26"/>
      <c r="V24" s="26" t="s">
        <v>50</v>
      </c>
      <c r="W24" s="26"/>
      <c r="X24" s="26" t="s">
        <v>44</v>
      </c>
      <c r="Y24" s="26"/>
      <c r="Z24" s="26" t="s">
        <v>46</v>
      </c>
    </row>
    <row r="25" spans="1:33" s="3" customFormat="1" ht="13.5" hidden="1" customHeight="1" x14ac:dyDescent="0.2">
      <c r="A25" s="26" t="s">
        <v>51</v>
      </c>
      <c r="B25" s="26" t="s">
        <v>52</v>
      </c>
      <c r="C25" s="26" t="s">
        <v>53</v>
      </c>
      <c r="D25" s="26" t="s">
        <v>498</v>
      </c>
      <c r="E25" s="26">
        <v>3</v>
      </c>
      <c r="F25" s="26" t="s">
        <v>54</v>
      </c>
      <c r="G25" s="26" t="s">
        <v>55</v>
      </c>
      <c r="H25" s="26" t="s">
        <v>34</v>
      </c>
      <c r="I25" s="26" t="s">
        <v>499</v>
      </c>
      <c r="J25" s="26"/>
      <c r="K25" s="257" t="s">
        <v>485</v>
      </c>
      <c r="L25" s="257" t="s">
        <v>635</v>
      </c>
      <c r="M25" s="26"/>
      <c r="N25" s="26"/>
      <c r="O25" s="26"/>
      <c r="P25" s="26"/>
      <c r="Q25" s="26"/>
      <c r="R25" s="26"/>
      <c r="S25" s="271" t="s">
        <v>146</v>
      </c>
      <c r="T25" s="26"/>
      <c r="U25" s="26"/>
      <c r="V25" s="26" t="s">
        <v>50</v>
      </c>
      <c r="W25" s="26" t="s">
        <v>56</v>
      </c>
      <c r="X25" s="26" t="s">
        <v>57</v>
      </c>
      <c r="Y25" s="26" t="s">
        <v>45</v>
      </c>
      <c r="Z25" s="26" t="s">
        <v>58</v>
      </c>
    </row>
    <row r="26" spans="1:33" s="3" customFormat="1" ht="13.5" hidden="1" customHeight="1" x14ac:dyDescent="0.2">
      <c r="A26" s="26" t="s">
        <v>59</v>
      </c>
      <c r="B26" s="26" t="s">
        <v>60</v>
      </c>
      <c r="C26" s="26" t="s">
        <v>61</v>
      </c>
      <c r="D26" s="26" t="s">
        <v>498</v>
      </c>
      <c r="E26" s="26">
        <v>4</v>
      </c>
      <c r="F26" s="26" t="s">
        <v>62</v>
      </c>
      <c r="G26" s="26" t="s">
        <v>55</v>
      </c>
      <c r="H26" s="26" t="s">
        <v>25</v>
      </c>
      <c r="I26" s="26" t="s">
        <v>499</v>
      </c>
      <c r="J26" s="26"/>
      <c r="K26" s="257" t="s">
        <v>877</v>
      </c>
      <c r="L26" s="257" t="s">
        <v>621</v>
      </c>
      <c r="M26" s="26"/>
      <c r="N26" s="26"/>
      <c r="O26" s="26"/>
      <c r="P26" s="26"/>
      <c r="Q26" s="26"/>
      <c r="R26" s="26"/>
      <c r="S26" s="271" t="s">
        <v>146</v>
      </c>
      <c r="T26" s="26" t="s">
        <v>62</v>
      </c>
      <c r="U26" s="26" t="s">
        <v>63</v>
      </c>
      <c r="V26" s="26"/>
      <c r="W26" s="26" t="s">
        <v>56</v>
      </c>
      <c r="X26" s="26" t="s">
        <v>64</v>
      </c>
      <c r="Y26" s="26"/>
      <c r="Z26" s="26" t="s">
        <v>46</v>
      </c>
    </row>
    <row r="27" spans="1:33" s="3" customFormat="1" ht="13.5" hidden="1" customHeight="1" x14ac:dyDescent="0.2">
      <c r="A27" s="26" t="s">
        <v>59</v>
      </c>
      <c r="B27" s="26" t="s">
        <v>65</v>
      </c>
      <c r="C27" s="26" t="s">
        <v>66</v>
      </c>
      <c r="D27" s="26" t="s">
        <v>498</v>
      </c>
      <c r="E27" s="26">
        <v>5</v>
      </c>
      <c r="F27" s="26" t="s">
        <v>67</v>
      </c>
      <c r="G27" s="26" t="s">
        <v>55</v>
      </c>
      <c r="H27" s="26" t="s">
        <v>34</v>
      </c>
      <c r="I27" s="26" t="s">
        <v>499</v>
      </c>
      <c r="J27" s="26"/>
      <c r="K27" s="257" t="s">
        <v>485</v>
      </c>
      <c r="L27" s="257" t="s">
        <v>635</v>
      </c>
      <c r="M27" s="26"/>
      <c r="N27" s="26"/>
      <c r="O27" s="26"/>
      <c r="P27" s="26"/>
      <c r="Q27" s="26"/>
      <c r="R27" s="26"/>
      <c r="S27" s="271" t="s">
        <v>146</v>
      </c>
      <c r="T27" s="26" t="s">
        <v>68</v>
      </c>
      <c r="U27" s="26"/>
      <c r="V27" s="26"/>
      <c r="W27" s="26" t="s">
        <v>29</v>
      </c>
      <c r="X27" s="26" t="s">
        <v>69</v>
      </c>
      <c r="Y27" s="26"/>
      <c r="Z27" s="26" t="s">
        <v>46</v>
      </c>
    </row>
    <row r="28" spans="1:33" s="3" customFormat="1" ht="13.5" hidden="1" customHeight="1" x14ac:dyDescent="0.2">
      <c r="A28" s="26" t="s">
        <v>20</v>
      </c>
      <c r="B28" s="26" t="s">
        <v>70</v>
      </c>
      <c r="C28" s="26" t="s">
        <v>71</v>
      </c>
      <c r="D28" s="26" t="s">
        <v>498</v>
      </c>
      <c r="E28" s="26">
        <v>6</v>
      </c>
      <c r="F28" s="26" t="s">
        <v>72</v>
      </c>
      <c r="G28" s="26" t="s">
        <v>55</v>
      </c>
      <c r="H28" s="26" t="s">
        <v>33</v>
      </c>
      <c r="I28" s="26" t="s">
        <v>499</v>
      </c>
      <c r="J28" s="26"/>
      <c r="K28" s="257" t="s">
        <v>493</v>
      </c>
      <c r="L28" s="257" t="s">
        <v>621</v>
      </c>
      <c r="M28" s="26"/>
      <c r="N28" s="26"/>
      <c r="O28" s="26"/>
      <c r="P28" s="26"/>
      <c r="Q28" s="26"/>
      <c r="R28" s="26"/>
      <c r="S28" s="271" t="s">
        <v>146</v>
      </c>
      <c r="T28" s="26" t="s">
        <v>73</v>
      </c>
      <c r="U28" s="26" t="s">
        <v>74</v>
      </c>
      <c r="V28" s="26"/>
      <c r="W28" s="26" t="s">
        <v>29</v>
      </c>
      <c r="X28" s="26" t="s">
        <v>75</v>
      </c>
      <c r="Y28" s="26"/>
      <c r="Z28" s="26" t="s">
        <v>58</v>
      </c>
    </row>
    <row r="29" spans="1:33" s="3" customFormat="1" ht="13.5" hidden="1" customHeight="1" x14ac:dyDescent="0.2">
      <c r="A29" s="26" t="s">
        <v>20</v>
      </c>
      <c r="B29" s="26" t="s">
        <v>76</v>
      </c>
      <c r="C29" s="26" t="s">
        <v>77</v>
      </c>
      <c r="D29" s="26" t="s">
        <v>498</v>
      </c>
      <c r="E29" s="26">
        <v>7</v>
      </c>
      <c r="F29" s="26" t="s">
        <v>78</v>
      </c>
      <c r="G29" s="26" t="s">
        <v>55</v>
      </c>
      <c r="H29" s="26" t="s">
        <v>32</v>
      </c>
      <c r="I29" s="26" t="s">
        <v>499</v>
      </c>
      <c r="J29" s="26"/>
      <c r="K29" s="257" t="s">
        <v>483</v>
      </c>
      <c r="L29" s="257" t="s">
        <v>621</v>
      </c>
      <c r="M29" s="26"/>
      <c r="N29" s="26"/>
      <c r="O29" s="26"/>
      <c r="P29" s="26"/>
      <c r="Q29" s="26"/>
      <c r="R29" s="26"/>
      <c r="S29" s="271" t="s">
        <v>146</v>
      </c>
      <c r="T29" s="26" t="s">
        <v>79</v>
      </c>
      <c r="U29" s="26"/>
      <c r="V29" s="26"/>
      <c r="W29" s="26" t="s">
        <v>29</v>
      </c>
      <c r="X29" s="26" t="s">
        <v>80</v>
      </c>
      <c r="Y29" s="26"/>
      <c r="Z29" s="26" t="s">
        <v>46</v>
      </c>
    </row>
    <row r="30" spans="1:33" s="3" customFormat="1" ht="13.5" hidden="1" customHeight="1" x14ac:dyDescent="0.25">
      <c r="A30" s="115" t="s">
        <v>81</v>
      </c>
      <c r="B30" s="115" t="s">
        <v>82</v>
      </c>
      <c r="C30" s="26"/>
      <c r="D30" s="116" t="s">
        <v>498</v>
      </c>
      <c r="E30" s="115">
        <v>8</v>
      </c>
      <c r="F30" s="115" t="s">
        <v>83</v>
      </c>
      <c r="G30" s="115" t="s">
        <v>55</v>
      </c>
      <c r="H30" s="115"/>
      <c r="I30" s="115"/>
      <c r="J30" s="115"/>
      <c r="K30" s="283"/>
      <c r="L30" s="283"/>
      <c r="M30" s="115"/>
      <c r="N30" s="115"/>
      <c r="O30" s="115"/>
      <c r="P30" s="115"/>
      <c r="Q30" s="115"/>
      <c r="R30" s="115"/>
      <c r="S30" s="283"/>
      <c r="T30" s="115" t="s">
        <v>62</v>
      </c>
      <c r="U30" s="115" t="s">
        <v>84</v>
      </c>
      <c r="V30" s="115"/>
      <c r="W30" s="115" t="s">
        <v>56</v>
      </c>
      <c r="X30" s="115" t="s">
        <v>85</v>
      </c>
      <c r="Y30" s="115"/>
      <c r="Z30" s="115" t="s">
        <v>46</v>
      </c>
    </row>
    <row r="31" spans="1:33" s="3" customFormat="1" ht="13.5" hidden="1" customHeight="1" x14ac:dyDescent="0.2">
      <c r="A31" s="26" t="s">
        <v>37</v>
      </c>
      <c r="B31" s="26" t="s">
        <v>86</v>
      </c>
      <c r="C31" s="26" t="s">
        <v>87</v>
      </c>
      <c r="D31" s="26" t="s">
        <v>498</v>
      </c>
      <c r="E31" s="26">
        <v>9</v>
      </c>
      <c r="F31" s="26" t="s">
        <v>88</v>
      </c>
      <c r="G31" s="26" t="s">
        <v>55</v>
      </c>
      <c r="H31" s="26" t="s">
        <v>34</v>
      </c>
      <c r="I31" s="26" t="s">
        <v>499</v>
      </c>
      <c r="J31" s="26"/>
      <c r="K31" s="257" t="s">
        <v>485</v>
      </c>
      <c r="L31" s="257" t="s">
        <v>635</v>
      </c>
      <c r="M31" s="26"/>
      <c r="N31" s="26"/>
      <c r="O31" s="26"/>
      <c r="P31" s="26"/>
      <c r="Q31" s="26"/>
      <c r="R31" s="26"/>
      <c r="S31" s="271" t="s">
        <v>146</v>
      </c>
      <c r="T31" s="26" t="s">
        <v>88</v>
      </c>
      <c r="U31" s="26"/>
      <c r="V31" s="26" t="s">
        <v>43</v>
      </c>
      <c r="W31" s="26" t="s">
        <v>29</v>
      </c>
      <c r="X31" s="26" t="s">
        <v>89</v>
      </c>
      <c r="Y31" s="26" t="s">
        <v>45</v>
      </c>
      <c r="Z31" s="26" t="s">
        <v>46</v>
      </c>
    </row>
    <row r="32" spans="1:33" s="3" customFormat="1" ht="13.5" hidden="1" customHeight="1" x14ac:dyDescent="0.2">
      <c r="A32" s="26" t="s">
        <v>90</v>
      </c>
      <c r="B32" s="26" t="s">
        <v>91</v>
      </c>
      <c r="C32" s="26" t="s">
        <v>92</v>
      </c>
      <c r="D32" s="26" t="s">
        <v>498</v>
      </c>
      <c r="E32" s="26">
        <v>10</v>
      </c>
      <c r="F32" s="26" t="s">
        <v>93</v>
      </c>
      <c r="G32" s="26" t="s">
        <v>55</v>
      </c>
      <c r="H32" s="26" t="s">
        <v>33</v>
      </c>
      <c r="I32" s="26" t="s">
        <v>499</v>
      </c>
      <c r="J32" s="26"/>
      <c r="K32" s="257" t="s">
        <v>493</v>
      </c>
      <c r="L32" s="257" t="s">
        <v>635</v>
      </c>
      <c r="M32" s="26"/>
      <c r="N32" s="26"/>
      <c r="O32" s="26"/>
      <c r="P32" s="26"/>
      <c r="Q32" s="26"/>
      <c r="R32" s="26"/>
      <c r="S32" s="271" t="s">
        <v>146</v>
      </c>
      <c r="T32" s="26" t="s">
        <v>94</v>
      </c>
      <c r="U32" s="26"/>
      <c r="V32" s="26"/>
      <c r="W32" s="26" t="s">
        <v>56</v>
      </c>
      <c r="X32" s="26"/>
      <c r="Y32" s="26"/>
      <c r="Z32" s="26" t="s">
        <v>95</v>
      </c>
    </row>
    <row r="33" spans="1:33" s="3" customFormat="1" ht="13.5" hidden="1" customHeight="1" x14ac:dyDescent="0.2">
      <c r="A33" s="26" t="s">
        <v>51</v>
      </c>
      <c r="B33" s="26" t="s">
        <v>96</v>
      </c>
      <c r="C33" s="26" t="s">
        <v>97</v>
      </c>
      <c r="D33" s="26" t="s">
        <v>498</v>
      </c>
      <c r="E33" s="26">
        <v>11</v>
      </c>
      <c r="F33" s="26" t="s">
        <v>98</v>
      </c>
      <c r="G33" s="26" t="s">
        <v>55</v>
      </c>
      <c r="H33" s="26" t="s">
        <v>34</v>
      </c>
      <c r="I33" s="26" t="s">
        <v>499</v>
      </c>
      <c r="J33" s="26"/>
      <c r="K33" s="257" t="s">
        <v>485</v>
      </c>
      <c r="L33" s="257" t="s">
        <v>635</v>
      </c>
      <c r="M33" s="26"/>
      <c r="N33" s="26"/>
      <c r="O33" s="26"/>
      <c r="P33" s="26"/>
      <c r="Q33" s="26"/>
      <c r="R33" s="26"/>
      <c r="S33" s="271" t="s">
        <v>146</v>
      </c>
      <c r="T33" s="26"/>
      <c r="U33" s="26"/>
      <c r="V33" s="26" t="s">
        <v>50</v>
      </c>
      <c r="W33" s="26" t="s">
        <v>56</v>
      </c>
      <c r="X33" s="26" t="s">
        <v>99</v>
      </c>
      <c r="Y33" s="26" t="s">
        <v>45</v>
      </c>
      <c r="Z33" s="26" t="s">
        <v>58</v>
      </c>
    </row>
    <row r="34" spans="1:33" s="3" customFormat="1" ht="13.5" hidden="1" customHeight="1" x14ac:dyDescent="0.2">
      <c r="A34" s="26" t="s">
        <v>37</v>
      </c>
      <c r="B34" s="26" t="s">
        <v>100</v>
      </c>
      <c r="C34" s="26" t="s">
        <v>101</v>
      </c>
      <c r="D34" s="26" t="s">
        <v>498</v>
      </c>
      <c r="E34" s="26">
        <v>12</v>
      </c>
      <c r="F34" s="26" t="s">
        <v>102</v>
      </c>
      <c r="G34" s="26" t="s">
        <v>55</v>
      </c>
      <c r="H34" s="26" t="s">
        <v>25</v>
      </c>
      <c r="I34" s="26" t="s">
        <v>499</v>
      </c>
      <c r="J34" s="26"/>
      <c r="K34" s="257" t="s">
        <v>487</v>
      </c>
      <c r="L34" s="257" t="s">
        <v>635</v>
      </c>
      <c r="M34" s="26"/>
      <c r="N34" s="26"/>
      <c r="O34" s="26"/>
      <c r="P34" s="26"/>
      <c r="Q34" s="26"/>
      <c r="R34" s="26"/>
      <c r="S34" s="271" t="s">
        <v>146</v>
      </c>
      <c r="T34" s="26" t="s">
        <v>102</v>
      </c>
      <c r="U34" s="26"/>
      <c r="V34" s="26" t="s">
        <v>43</v>
      </c>
      <c r="W34" s="26" t="s">
        <v>29</v>
      </c>
      <c r="X34" s="26" t="s">
        <v>44</v>
      </c>
      <c r="Y34" s="26" t="s">
        <v>45</v>
      </c>
      <c r="Z34" s="26" t="s">
        <v>46</v>
      </c>
    </row>
    <row r="35" spans="1:33" s="3" customFormat="1" ht="13.5" hidden="1" customHeight="1" x14ac:dyDescent="0.2">
      <c r="A35" s="26" t="s">
        <v>47</v>
      </c>
      <c r="B35" s="26" t="s">
        <v>103</v>
      </c>
      <c r="C35" s="26" t="s">
        <v>104</v>
      </c>
      <c r="D35" s="26" t="s">
        <v>498</v>
      </c>
      <c r="E35" s="26">
        <v>13</v>
      </c>
      <c r="F35" s="26" t="s">
        <v>105</v>
      </c>
      <c r="G35" s="26" t="s">
        <v>55</v>
      </c>
      <c r="H35" s="26" t="s">
        <v>34</v>
      </c>
      <c r="I35" s="26" t="s">
        <v>499</v>
      </c>
      <c r="J35" s="26"/>
      <c r="K35" s="257" t="s">
        <v>485</v>
      </c>
      <c r="L35" s="257" t="s">
        <v>826</v>
      </c>
      <c r="M35" s="26"/>
      <c r="N35" s="26"/>
      <c r="O35" s="26"/>
      <c r="P35" s="26"/>
      <c r="Q35" s="26"/>
      <c r="R35" s="26"/>
      <c r="S35" s="271" t="s">
        <v>146</v>
      </c>
      <c r="T35" s="26" t="s">
        <v>105</v>
      </c>
      <c r="U35" s="26"/>
      <c r="V35" s="26" t="s">
        <v>50</v>
      </c>
      <c r="W35" s="26"/>
      <c r="X35" s="26" t="s">
        <v>44</v>
      </c>
      <c r="Y35" s="26"/>
      <c r="Z35" s="26" t="s">
        <v>46</v>
      </c>
    </row>
    <row r="36" spans="1:33" s="3" customFormat="1" ht="13.5" hidden="1" customHeight="1" x14ac:dyDescent="0.25">
      <c r="A36" s="115" t="s">
        <v>106</v>
      </c>
      <c r="B36" s="115" t="s">
        <v>107</v>
      </c>
      <c r="C36" s="26" t="s">
        <v>108</v>
      </c>
      <c r="D36" s="116" t="s">
        <v>498</v>
      </c>
      <c r="E36" s="115">
        <v>14</v>
      </c>
      <c r="F36" s="115" t="s">
        <v>109</v>
      </c>
      <c r="G36" s="115" t="s">
        <v>55</v>
      </c>
      <c r="H36" s="115" t="s">
        <v>33</v>
      </c>
      <c r="I36" s="115"/>
      <c r="J36" s="115"/>
      <c r="K36" s="283"/>
      <c r="L36" s="283"/>
      <c r="M36" s="115"/>
      <c r="N36" s="115"/>
      <c r="O36" s="115"/>
      <c r="P36" s="115"/>
      <c r="Q36" s="115"/>
      <c r="R36" s="115"/>
      <c r="S36" s="283"/>
      <c r="T36" s="115" t="s">
        <v>110</v>
      </c>
      <c r="U36" s="115"/>
      <c r="V36" s="115"/>
      <c r="W36" s="115" t="s">
        <v>29</v>
      </c>
      <c r="X36" s="115"/>
      <c r="Y36" s="115"/>
      <c r="Z36" s="115" t="s">
        <v>46</v>
      </c>
    </row>
    <row r="37" spans="1:33" s="3" customFormat="1" ht="13.5" hidden="1" customHeight="1" x14ac:dyDescent="0.2">
      <c r="A37" s="26" t="s">
        <v>111</v>
      </c>
      <c r="B37" s="26" t="s">
        <v>112</v>
      </c>
      <c r="C37" s="26"/>
      <c r="D37" s="26" t="s">
        <v>498</v>
      </c>
      <c r="E37" s="26">
        <v>15</v>
      </c>
      <c r="F37" s="26" t="s">
        <v>113</v>
      </c>
      <c r="G37" s="26" t="s">
        <v>55</v>
      </c>
      <c r="H37" s="26" t="s">
        <v>33</v>
      </c>
      <c r="I37" s="26" t="s">
        <v>499</v>
      </c>
      <c r="J37" s="26"/>
      <c r="K37" s="257" t="s">
        <v>493</v>
      </c>
      <c r="L37" s="257" t="s">
        <v>635</v>
      </c>
      <c r="M37" s="26"/>
      <c r="N37" s="26"/>
      <c r="O37" s="26"/>
      <c r="P37" s="26"/>
      <c r="Q37" s="26"/>
      <c r="R37" s="26"/>
      <c r="S37" s="271" t="s">
        <v>146</v>
      </c>
      <c r="T37" s="26"/>
      <c r="U37" s="26"/>
      <c r="V37" s="26" t="s">
        <v>114</v>
      </c>
      <c r="W37" s="26"/>
      <c r="X37" s="26"/>
      <c r="Y37" s="26"/>
      <c r="Z37" s="26" t="s">
        <v>95</v>
      </c>
    </row>
    <row r="38" spans="1:33" s="3" customFormat="1" ht="13.5" hidden="1" customHeight="1" x14ac:dyDescent="0.2">
      <c r="A38" s="26" t="s">
        <v>111</v>
      </c>
      <c r="B38" s="26" t="s">
        <v>115</v>
      </c>
      <c r="C38" s="26" t="s">
        <v>116</v>
      </c>
      <c r="D38" s="26" t="s">
        <v>498</v>
      </c>
      <c r="E38" s="26">
        <v>16</v>
      </c>
      <c r="F38" s="26" t="s">
        <v>117</v>
      </c>
      <c r="G38" s="26" t="s">
        <v>55</v>
      </c>
      <c r="H38" s="26" t="s">
        <v>25</v>
      </c>
      <c r="I38" s="26" t="s">
        <v>499</v>
      </c>
      <c r="J38" s="26"/>
      <c r="K38" s="257" t="s">
        <v>487</v>
      </c>
      <c r="L38" s="257" t="s">
        <v>621</v>
      </c>
      <c r="M38" s="26"/>
      <c r="N38" s="26"/>
      <c r="O38" s="26"/>
      <c r="P38" s="26"/>
      <c r="Q38" s="26"/>
      <c r="R38" s="26"/>
      <c r="S38" s="271" t="s">
        <v>146</v>
      </c>
      <c r="T38" s="26"/>
      <c r="U38" s="26"/>
      <c r="V38" s="26" t="s">
        <v>114</v>
      </c>
      <c r="W38" s="26"/>
      <c r="X38" s="26"/>
      <c r="Y38" s="26"/>
      <c r="Z38" s="26" t="s">
        <v>95</v>
      </c>
    </row>
    <row r="39" spans="1:33" s="3" customFormat="1" ht="13.5" hidden="1" customHeight="1" x14ac:dyDescent="0.2">
      <c r="A39" s="26" t="s">
        <v>59</v>
      </c>
      <c r="B39" s="26" t="s">
        <v>118</v>
      </c>
      <c r="C39" s="26"/>
      <c r="D39" s="26" t="s">
        <v>498</v>
      </c>
      <c r="E39" s="26">
        <v>17</v>
      </c>
      <c r="F39" s="26" t="s">
        <v>62</v>
      </c>
      <c r="G39" s="26" t="s">
        <v>55</v>
      </c>
      <c r="H39" s="26" t="s">
        <v>33</v>
      </c>
      <c r="I39" s="26" t="s">
        <v>499</v>
      </c>
      <c r="J39" s="26"/>
      <c r="K39" s="257" t="s">
        <v>493</v>
      </c>
      <c r="L39" s="257" t="s">
        <v>635</v>
      </c>
      <c r="M39" s="26"/>
      <c r="N39" s="26"/>
      <c r="O39" s="26"/>
      <c r="P39" s="26"/>
      <c r="Q39" s="26"/>
      <c r="R39" s="26"/>
      <c r="S39" s="271" t="s">
        <v>146</v>
      </c>
      <c r="T39" s="26" t="s">
        <v>62</v>
      </c>
      <c r="U39" s="26"/>
      <c r="V39" s="26"/>
      <c r="W39" s="26" t="s">
        <v>56</v>
      </c>
      <c r="X39" s="26" t="s">
        <v>119</v>
      </c>
      <c r="Y39" s="26"/>
      <c r="Z39" s="26" t="s">
        <v>46</v>
      </c>
    </row>
    <row r="40" spans="1:33" s="3" customFormat="1" ht="13.5" hidden="1" customHeight="1" x14ac:dyDescent="0.2">
      <c r="A40" s="26" t="s">
        <v>59</v>
      </c>
      <c r="B40" s="26" t="s">
        <v>120</v>
      </c>
      <c r="C40" s="26"/>
      <c r="D40" s="26" t="s">
        <v>498</v>
      </c>
      <c r="E40" s="26">
        <v>18</v>
      </c>
      <c r="F40" s="26" t="s">
        <v>121</v>
      </c>
      <c r="G40" s="26" t="s">
        <v>122</v>
      </c>
      <c r="H40" s="26" t="s">
        <v>34</v>
      </c>
      <c r="I40" s="26" t="s">
        <v>499</v>
      </c>
      <c r="J40" s="26"/>
      <c r="K40" s="257" t="s">
        <v>485</v>
      </c>
      <c r="L40" s="257" t="s">
        <v>826</v>
      </c>
      <c r="M40" s="26"/>
      <c r="N40" s="26"/>
      <c r="O40" s="26"/>
      <c r="P40" s="26"/>
      <c r="Q40" s="26"/>
      <c r="R40" s="26"/>
      <c r="S40" s="271" t="s">
        <v>146</v>
      </c>
      <c r="T40" s="26" t="s">
        <v>62</v>
      </c>
      <c r="U40" s="26" t="s">
        <v>63</v>
      </c>
      <c r="V40" s="26"/>
      <c r="W40" s="26" t="s">
        <v>56</v>
      </c>
      <c r="X40" s="26" t="s">
        <v>75</v>
      </c>
      <c r="Y40" s="26"/>
      <c r="Z40" s="26" t="s">
        <v>46</v>
      </c>
    </row>
    <row r="41" spans="1:33" s="3" customFormat="1" ht="13.5" hidden="1" customHeight="1" x14ac:dyDescent="0.2">
      <c r="A41" s="26" t="s">
        <v>59</v>
      </c>
      <c r="B41" s="26" t="s">
        <v>123</v>
      </c>
      <c r="C41" s="26" t="s">
        <v>124</v>
      </c>
      <c r="D41" s="26" t="s">
        <v>498</v>
      </c>
      <c r="E41" s="26">
        <v>19</v>
      </c>
      <c r="F41" s="26" t="s">
        <v>125</v>
      </c>
      <c r="G41" s="26" t="s">
        <v>55</v>
      </c>
      <c r="H41" s="26" t="s">
        <v>25</v>
      </c>
      <c r="I41" s="26" t="s">
        <v>499</v>
      </c>
      <c r="J41" s="26"/>
      <c r="K41" s="257" t="s">
        <v>487</v>
      </c>
      <c r="L41" s="257" t="s">
        <v>621</v>
      </c>
      <c r="M41" s="26"/>
      <c r="N41" s="26"/>
      <c r="O41" s="26"/>
      <c r="P41" s="26"/>
      <c r="Q41" s="26"/>
      <c r="R41" s="26"/>
      <c r="S41" s="271" t="s">
        <v>146</v>
      </c>
      <c r="T41" s="26" t="s">
        <v>126</v>
      </c>
      <c r="U41" s="26" t="s">
        <v>27</v>
      </c>
      <c r="V41" s="26"/>
      <c r="W41" s="26" t="s">
        <v>29</v>
      </c>
      <c r="X41" s="26" t="s">
        <v>127</v>
      </c>
      <c r="Y41" s="26"/>
      <c r="Z41" s="26" t="s">
        <v>46</v>
      </c>
    </row>
    <row r="42" spans="1:33" s="3" customFormat="1" ht="13.5" hidden="1" customHeight="1" x14ac:dyDescent="0.2">
      <c r="A42" s="26" t="s">
        <v>59</v>
      </c>
      <c r="B42" s="26" t="s">
        <v>136</v>
      </c>
      <c r="C42" s="26" t="s">
        <v>137</v>
      </c>
      <c r="D42" s="26" t="s">
        <v>498</v>
      </c>
      <c r="E42" s="26">
        <v>20</v>
      </c>
      <c r="F42" s="26" t="s">
        <v>138</v>
      </c>
      <c r="G42" s="26"/>
      <c r="H42" s="26" t="s">
        <v>34</v>
      </c>
      <c r="I42" s="26" t="s">
        <v>499</v>
      </c>
      <c r="J42" s="26"/>
      <c r="K42" s="257" t="s">
        <v>485</v>
      </c>
      <c r="L42" s="257" t="s">
        <v>826</v>
      </c>
      <c r="M42" s="26"/>
      <c r="N42" s="26"/>
      <c r="O42" s="26"/>
      <c r="P42" s="26"/>
      <c r="Q42" s="26"/>
      <c r="R42" s="26"/>
      <c r="S42" s="271" t="s">
        <v>146</v>
      </c>
      <c r="T42" s="26" t="s">
        <v>139</v>
      </c>
      <c r="U42" s="26"/>
      <c r="V42" s="26"/>
      <c r="W42" s="26" t="s">
        <v>56</v>
      </c>
      <c r="X42" s="26" t="s">
        <v>140</v>
      </c>
      <c r="Y42" s="26"/>
      <c r="Z42" s="26" t="s">
        <v>46</v>
      </c>
    </row>
    <row r="43" spans="1:33" s="3" customFormat="1" ht="13.5" hidden="1" customHeight="1" x14ac:dyDescent="0.25">
      <c r="A43" s="26" t="s">
        <v>90</v>
      </c>
      <c r="B43" s="26" t="s">
        <v>141</v>
      </c>
      <c r="C43" s="26" t="s">
        <v>142</v>
      </c>
      <c r="D43" s="26" t="s">
        <v>498</v>
      </c>
      <c r="E43" s="26">
        <v>21</v>
      </c>
      <c r="F43" s="26" t="s">
        <v>143</v>
      </c>
      <c r="G43" s="26" t="s">
        <v>146</v>
      </c>
      <c r="H43" s="26" t="s">
        <v>33</v>
      </c>
      <c r="I43" s="26" t="s">
        <v>499</v>
      </c>
      <c r="J43" s="26"/>
      <c r="K43" s="257" t="s">
        <v>493</v>
      </c>
      <c r="L43" s="257" t="s">
        <v>635</v>
      </c>
      <c r="M43" s="26"/>
      <c r="N43" s="26"/>
      <c r="O43" s="26"/>
      <c r="P43" s="26"/>
      <c r="Q43" s="26"/>
      <c r="R43" s="26"/>
      <c r="S43" s="271" t="s">
        <v>146</v>
      </c>
      <c r="T43" s="26" t="s">
        <v>144</v>
      </c>
      <c r="U43" s="26"/>
      <c r="V43" s="26"/>
      <c r="W43" s="26" t="s">
        <v>56</v>
      </c>
      <c r="X43" s="26"/>
      <c r="Y43" s="26"/>
      <c r="Z43" s="26" t="s">
        <v>95</v>
      </c>
      <c r="AA43" s="17"/>
      <c r="AB43" s="17"/>
      <c r="AC43" s="17"/>
      <c r="AD43" s="17"/>
      <c r="AE43" s="17"/>
      <c r="AF43" s="17"/>
      <c r="AG43" s="17"/>
    </row>
    <row r="44" spans="1:33" s="3" customFormat="1" ht="13.5" hidden="1" customHeight="1" x14ac:dyDescent="0.25">
      <c r="A44" s="114" t="s">
        <v>37</v>
      </c>
      <c r="B44" s="114" t="s">
        <v>38</v>
      </c>
      <c r="C44" s="114" t="s">
        <v>39</v>
      </c>
      <c r="D44" s="114" t="s">
        <v>500</v>
      </c>
      <c r="E44" s="114">
        <v>1</v>
      </c>
      <c r="F44" s="114" t="s">
        <v>40</v>
      </c>
      <c r="G44" s="114" t="s">
        <v>41</v>
      </c>
      <c r="H44" s="114" t="s">
        <v>25</v>
      </c>
      <c r="I44" s="114" t="s">
        <v>501</v>
      </c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 t="s">
        <v>42</v>
      </c>
      <c r="U44" s="114"/>
      <c r="V44" s="114" t="s">
        <v>43</v>
      </c>
      <c r="W44" s="114" t="s">
        <v>29</v>
      </c>
      <c r="X44" s="114" t="s">
        <v>44</v>
      </c>
      <c r="Y44" s="114" t="s">
        <v>45</v>
      </c>
      <c r="Z44" s="114" t="s">
        <v>46</v>
      </c>
    </row>
    <row r="45" spans="1:33" s="3" customFormat="1" ht="13.5" hidden="1" customHeight="1" x14ac:dyDescent="0.25">
      <c r="A45" s="114" t="s">
        <v>47</v>
      </c>
      <c r="B45" s="114" t="s">
        <v>48</v>
      </c>
      <c r="C45" s="114" t="s">
        <v>49</v>
      </c>
      <c r="D45" s="114" t="s">
        <v>500</v>
      </c>
      <c r="E45" s="114">
        <v>2</v>
      </c>
      <c r="F45" s="114" t="s">
        <v>42</v>
      </c>
      <c r="G45" s="114" t="s">
        <v>41</v>
      </c>
      <c r="H45" s="114" t="s">
        <v>33</v>
      </c>
      <c r="I45" s="114" t="s">
        <v>501</v>
      </c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 t="s">
        <v>42</v>
      </c>
      <c r="U45" s="114"/>
      <c r="V45" s="114" t="s">
        <v>50</v>
      </c>
      <c r="W45" s="114"/>
      <c r="X45" s="114" t="s">
        <v>44</v>
      </c>
      <c r="Y45" s="114"/>
      <c r="Z45" s="114" t="s">
        <v>46</v>
      </c>
    </row>
    <row r="46" spans="1:33" s="3" customFormat="1" ht="13.5" hidden="1" customHeight="1" x14ac:dyDescent="0.25">
      <c r="A46" s="114" t="s">
        <v>51</v>
      </c>
      <c r="B46" s="114" t="s">
        <v>52</v>
      </c>
      <c r="C46" s="114" t="s">
        <v>53</v>
      </c>
      <c r="D46" s="114" t="s">
        <v>500</v>
      </c>
      <c r="E46" s="114">
        <v>3</v>
      </c>
      <c r="F46" s="114" t="s">
        <v>54</v>
      </c>
      <c r="G46" s="114" t="s">
        <v>55</v>
      </c>
      <c r="H46" s="114" t="s">
        <v>25</v>
      </c>
      <c r="I46" s="114" t="s">
        <v>501</v>
      </c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 t="s">
        <v>50</v>
      </c>
      <c r="W46" s="114" t="s">
        <v>56</v>
      </c>
      <c r="X46" s="114" t="s">
        <v>57</v>
      </c>
      <c r="Y46" s="114" t="s">
        <v>45</v>
      </c>
      <c r="Z46" s="114" t="s">
        <v>58</v>
      </c>
    </row>
    <row r="47" spans="1:33" s="3" customFormat="1" ht="13.5" hidden="1" customHeight="1" x14ac:dyDescent="0.25">
      <c r="A47" s="114" t="s">
        <v>59</v>
      </c>
      <c r="B47" s="114" t="s">
        <v>60</v>
      </c>
      <c r="C47" s="114" t="s">
        <v>61</v>
      </c>
      <c r="D47" s="114" t="s">
        <v>500</v>
      </c>
      <c r="E47" s="114">
        <v>4</v>
      </c>
      <c r="F47" s="114" t="s">
        <v>62</v>
      </c>
      <c r="G47" s="114" t="s">
        <v>55</v>
      </c>
      <c r="H47" s="114" t="s">
        <v>25</v>
      </c>
      <c r="I47" s="114" t="s">
        <v>501</v>
      </c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 t="s">
        <v>62</v>
      </c>
      <c r="U47" s="114" t="s">
        <v>63</v>
      </c>
      <c r="V47" s="114"/>
      <c r="W47" s="114" t="s">
        <v>56</v>
      </c>
      <c r="X47" s="114" t="s">
        <v>64</v>
      </c>
      <c r="Y47" s="114"/>
      <c r="Z47" s="114" t="s">
        <v>46</v>
      </c>
    </row>
    <row r="48" spans="1:33" s="3" customFormat="1" ht="13.5" hidden="1" customHeight="1" x14ac:dyDescent="0.25">
      <c r="A48" s="114" t="s">
        <v>59</v>
      </c>
      <c r="B48" s="114" t="s">
        <v>65</v>
      </c>
      <c r="C48" s="114" t="s">
        <v>66</v>
      </c>
      <c r="D48" s="114" t="s">
        <v>500</v>
      </c>
      <c r="E48" s="114">
        <v>5</v>
      </c>
      <c r="F48" s="114" t="s">
        <v>67</v>
      </c>
      <c r="G48" s="114" t="s">
        <v>55</v>
      </c>
      <c r="H48" s="114" t="s">
        <v>34</v>
      </c>
      <c r="I48" s="114" t="s">
        <v>501</v>
      </c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 t="s">
        <v>68</v>
      </c>
      <c r="U48" s="114"/>
      <c r="V48" s="114"/>
      <c r="W48" s="114" t="s">
        <v>29</v>
      </c>
      <c r="X48" s="114" t="s">
        <v>69</v>
      </c>
      <c r="Y48" s="114"/>
      <c r="Z48" s="114" t="s">
        <v>46</v>
      </c>
    </row>
    <row r="49" spans="1:33" s="3" customFormat="1" ht="13.5" hidden="1" customHeight="1" x14ac:dyDescent="0.25">
      <c r="A49" s="114" t="s">
        <v>20</v>
      </c>
      <c r="B49" s="114" t="s">
        <v>70</v>
      </c>
      <c r="C49" s="114" t="s">
        <v>71</v>
      </c>
      <c r="D49" s="114" t="s">
        <v>500</v>
      </c>
      <c r="E49" s="114">
        <v>6</v>
      </c>
      <c r="F49" s="114" t="s">
        <v>72</v>
      </c>
      <c r="G49" s="114" t="s">
        <v>55</v>
      </c>
      <c r="H49" s="114" t="s">
        <v>33</v>
      </c>
      <c r="I49" s="114" t="s">
        <v>501</v>
      </c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 t="s">
        <v>73</v>
      </c>
      <c r="U49" s="114" t="s">
        <v>74</v>
      </c>
      <c r="V49" s="114"/>
      <c r="W49" s="114" t="s">
        <v>29</v>
      </c>
      <c r="X49" s="114" t="s">
        <v>75</v>
      </c>
      <c r="Y49" s="114"/>
      <c r="Z49" s="114" t="s">
        <v>58</v>
      </c>
    </row>
    <row r="50" spans="1:33" s="3" customFormat="1" ht="13.5" hidden="1" customHeight="1" x14ac:dyDescent="0.25">
      <c r="A50" s="114" t="s">
        <v>20</v>
      </c>
      <c r="B50" s="114" t="s">
        <v>76</v>
      </c>
      <c r="C50" s="114" t="s">
        <v>77</v>
      </c>
      <c r="D50" s="114" t="s">
        <v>500</v>
      </c>
      <c r="E50" s="114">
        <v>7</v>
      </c>
      <c r="F50" s="114" t="s">
        <v>78</v>
      </c>
      <c r="G50" s="114" t="s">
        <v>55</v>
      </c>
      <c r="H50" s="114" t="s">
        <v>32</v>
      </c>
      <c r="I50" s="114" t="s">
        <v>501</v>
      </c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 t="s">
        <v>79</v>
      </c>
      <c r="U50" s="114"/>
      <c r="V50" s="114"/>
      <c r="W50" s="114" t="s">
        <v>29</v>
      </c>
      <c r="X50" s="114" t="s">
        <v>80</v>
      </c>
      <c r="Y50" s="114"/>
      <c r="Z50" s="114" t="s">
        <v>46</v>
      </c>
    </row>
    <row r="51" spans="1:33" s="3" customFormat="1" ht="13.5" hidden="1" customHeight="1" x14ac:dyDescent="0.25">
      <c r="A51" s="115" t="s">
        <v>81</v>
      </c>
      <c r="B51" s="115" t="s">
        <v>82</v>
      </c>
      <c r="C51" s="26"/>
      <c r="D51" s="116" t="s">
        <v>500</v>
      </c>
      <c r="E51" s="115">
        <v>8</v>
      </c>
      <c r="F51" s="115" t="s">
        <v>83</v>
      </c>
      <c r="G51" s="115" t="s">
        <v>55</v>
      </c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 t="s">
        <v>62</v>
      </c>
      <c r="U51" s="115" t="s">
        <v>84</v>
      </c>
      <c r="V51" s="115"/>
      <c r="W51" s="115" t="s">
        <v>56</v>
      </c>
      <c r="X51" s="115" t="s">
        <v>85</v>
      </c>
      <c r="Y51" s="115"/>
      <c r="Z51" s="115" t="s">
        <v>46</v>
      </c>
    </row>
    <row r="52" spans="1:33" s="3" customFormat="1" ht="13.5" hidden="1" customHeight="1" x14ac:dyDescent="0.25">
      <c r="A52" s="114" t="s">
        <v>37</v>
      </c>
      <c r="B52" s="114" t="s">
        <v>86</v>
      </c>
      <c r="C52" s="114" t="s">
        <v>87</v>
      </c>
      <c r="D52" s="114" t="s">
        <v>500</v>
      </c>
      <c r="E52" s="114">
        <v>9</v>
      </c>
      <c r="F52" s="114" t="s">
        <v>88</v>
      </c>
      <c r="G52" s="114" t="s">
        <v>55</v>
      </c>
      <c r="H52" s="114" t="s">
        <v>34</v>
      </c>
      <c r="I52" s="114" t="s">
        <v>501</v>
      </c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 t="s">
        <v>88</v>
      </c>
      <c r="U52" s="114"/>
      <c r="V52" s="114" t="s">
        <v>43</v>
      </c>
      <c r="W52" s="114" t="s">
        <v>29</v>
      </c>
      <c r="X52" s="114" t="s">
        <v>89</v>
      </c>
      <c r="Y52" s="114" t="s">
        <v>45</v>
      </c>
      <c r="Z52" s="114" t="s">
        <v>46</v>
      </c>
    </row>
    <row r="53" spans="1:33" s="3" customFormat="1" ht="13.5" hidden="1" customHeight="1" x14ac:dyDescent="0.25">
      <c r="A53" s="114" t="s">
        <v>90</v>
      </c>
      <c r="B53" s="114" t="s">
        <v>91</v>
      </c>
      <c r="C53" s="114" t="s">
        <v>92</v>
      </c>
      <c r="D53" s="114" t="s">
        <v>500</v>
      </c>
      <c r="E53" s="114">
        <v>10</v>
      </c>
      <c r="F53" s="114" t="s">
        <v>93</v>
      </c>
      <c r="G53" s="114" t="s">
        <v>55</v>
      </c>
      <c r="H53" s="114" t="s">
        <v>33</v>
      </c>
      <c r="I53" s="114" t="s">
        <v>501</v>
      </c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 t="s">
        <v>94</v>
      </c>
      <c r="U53" s="114"/>
      <c r="V53" s="114"/>
      <c r="W53" s="114" t="s">
        <v>56</v>
      </c>
      <c r="X53" s="114"/>
      <c r="Y53" s="114"/>
      <c r="Z53" s="114" t="s">
        <v>95</v>
      </c>
    </row>
    <row r="54" spans="1:33" s="3" customFormat="1" ht="13.5" hidden="1" customHeight="1" x14ac:dyDescent="0.25">
      <c r="A54" s="114" t="s">
        <v>51</v>
      </c>
      <c r="B54" s="114" t="s">
        <v>96</v>
      </c>
      <c r="C54" s="114" t="s">
        <v>97</v>
      </c>
      <c r="D54" s="114" t="s">
        <v>500</v>
      </c>
      <c r="E54" s="114">
        <v>11</v>
      </c>
      <c r="F54" s="114" t="s">
        <v>98</v>
      </c>
      <c r="G54" s="114" t="s">
        <v>55</v>
      </c>
      <c r="H54" s="114" t="s">
        <v>33</v>
      </c>
      <c r="I54" s="114" t="s">
        <v>501</v>
      </c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 t="s">
        <v>50</v>
      </c>
      <c r="W54" s="114" t="s">
        <v>56</v>
      </c>
      <c r="X54" s="114" t="s">
        <v>99</v>
      </c>
      <c r="Y54" s="114" t="s">
        <v>45</v>
      </c>
      <c r="Z54" s="114" t="s">
        <v>58</v>
      </c>
    </row>
    <row r="55" spans="1:33" s="3" customFormat="1" ht="13.5" hidden="1" customHeight="1" x14ac:dyDescent="0.25">
      <c r="A55" s="114" t="s">
        <v>37</v>
      </c>
      <c r="B55" s="114" t="s">
        <v>100</v>
      </c>
      <c r="C55" s="114" t="s">
        <v>101</v>
      </c>
      <c r="D55" s="114" t="s">
        <v>500</v>
      </c>
      <c r="E55" s="114">
        <v>12</v>
      </c>
      <c r="F55" s="114" t="s">
        <v>102</v>
      </c>
      <c r="G55" s="114" t="s">
        <v>55</v>
      </c>
      <c r="H55" s="114" t="s">
        <v>25</v>
      </c>
      <c r="I55" s="114" t="s">
        <v>501</v>
      </c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 t="s">
        <v>102</v>
      </c>
      <c r="U55" s="114"/>
      <c r="V55" s="114" t="s">
        <v>43</v>
      </c>
      <c r="W55" s="114" t="s">
        <v>29</v>
      </c>
      <c r="X55" s="114" t="s">
        <v>44</v>
      </c>
      <c r="Y55" s="114" t="s">
        <v>45</v>
      </c>
      <c r="Z55" s="114" t="s">
        <v>46</v>
      </c>
    </row>
    <row r="56" spans="1:33" s="3" customFormat="1" ht="13.5" hidden="1" customHeight="1" x14ac:dyDescent="0.25">
      <c r="A56" s="114" t="s">
        <v>47</v>
      </c>
      <c r="B56" s="114" t="s">
        <v>103</v>
      </c>
      <c r="C56" s="114" t="s">
        <v>104</v>
      </c>
      <c r="D56" s="114" t="s">
        <v>500</v>
      </c>
      <c r="E56" s="114">
        <v>13</v>
      </c>
      <c r="F56" s="114" t="s">
        <v>105</v>
      </c>
      <c r="G56" s="114" t="s">
        <v>55</v>
      </c>
      <c r="H56" s="114" t="s">
        <v>34</v>
      </c>
      <c r="I56" s="114" t="s">
        <v>501</v>
      </c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 t="s">
        <v>105</v>
      </c>
      <c r="U56" s="114"/>
      <c r="V56" s="114" t="s">
        <v>50</v>
      </c>
      <c r="W56" s="114"/>
      <c r="X56" s="114" t="s">
        <v>44</v>
      </c>
      <c r="Y56" s="114"/>
      <c r="Z56" s="114" t="s">
        <v>46</v>
      </c>
    </row>
    <row r="57" spans="1:33" s="3" customFormat="1" ht="13.5" hidden="1" customHeight="1" x14ac:dyDescent="0.25">
      <c r="A57" s="115" t="s">
        <v>106</v>
      </c>
      <c r="B57" s="115" t="s">
        <v>107</v>
      </c>
      <c r="C57" s="26" t="s">
        <v>108</v>
      </c>
      <c r="D57" s="116" t="s">
        <v>500</v>
      </c>
      <c r="E57" s="115">
        <v>14</v>
      </c>
      <c r="F57" s="115" t="s">
        <v>109</v>
      </c>
      <c r="G57" s="115" t="s">
        <v>55</v>
      </c>
      <c r="H57" s="115" t="s">
        <v>33</v>
      </c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 t="s">
        <v>110</v>
      </c>
      <c r="U57" s="115"/>
      <c r="V57" s="115"/>
      <c r="W57" s="115" t="s">
        <v>29</v>
      </c>
      <c r="X57" s="115"/>
      <c r="Y57" s="115"/>
      <c r="Z57" s="115" t="s">
        <v>46</v>
      </c>
    </row>
    <row r="58" spans="1:33" s="3" customFormat="1" ht="13.5" hidden="1" customHeight="1" x14ac:dyDescent="0.25">
      <c r="A58" s="114" t="s">
        <v>111</v>
      </c>
      <c r="B58" s="114" t="s">
        <v>112</v>
      </c>
      <c r="C58" s="114"/>
      <c r="D58" s="114" t="s">
        <v>500</v>
      </c>
      <c r="E58" s="114">
        <v>15</v>
      </c>
      <c r="F58" s="114" t="s">
        <v>113</v>
      </c>
      <c r="G58" s="114" t="s">
        <v>55</v>
      </c>
      <c r="H58" s="114" t="s">
        <v>33</v>
      </c>
      <c r="I58" s="114" t="s">
        <v>501</v>
      </c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 t="s">
        <v>114</v>
      </c>
      <c r="W58" s="114"/>
      <c r="X58" s="114"/>
      <c r="Y58" s="114"/>
      <c r="Z58" s="114" t="s">
        <v>95</v>
      </c>
    </row>
    <row r="59" spans="1:33" s="3" customFormat="1" ht="13.5" hidden="1" customHeight="1" x14ac:dyDescent="0.25">
      <c r="A59" s="114" t="s">
        <v>111</v>
      </c>
      <c r="B59" s="114" t="s">
        <v>115</v>
      </c>
      <c r="C59" s="114" t="s">
        <v>116</v>
      </c>
      <c r="D59" s="114" t="s">
        <v>500</v>
      </c>
      <c r="E59" s="114">
        <v>16</v>
      </c>
      <c r="F59" s="114" t="s">
        <v>117</v>
      </c>
      <c r="G59" s="114" t="s">
        <v>55</v>
      </c>
      <c r="H59" s="114" t="s">
        <v>25</v>
      </c>
      <c r="I59" s="114" t="s">
        <v>501</v>
      </c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 t="s">
        <v>114</v>
      </c>
      <c r="W59" s="114"/>
      <c r="X59" s="114"/>
      <c r="Y59" s="114"/>
      <c r="Z59" s="114" t="s">
        <v>95</v>
      </c>
    </row>
    <row r="60" spans="1:33" s="3" customFormat="1" ht="13.5" hidden="1" customHeight="1" x14ac:dyDescent="0.25">
      <c r="A60" s="114" t="s">
        <v>59</v>
      </c>
      <c r="B60" s="114" t="s">
        <v>118</v>
      </c>
      <c r="C60" s="114"/>
      <c r="D60" s="114" t="s">
        <v>500</v>
      </c>
      <c r="E60" s="114">
        <v>17</v>
      </c>
      <c r="F60" s="114" t="s">
        <v>62</v>
      </c>
      <c r="G60" s="114" t="s">
        <v>55</v>
      </c>
      <c r="H60" s="114" t="s">
        <v>33</v>
      </c>
      <c r="I60" s="114" t="s">
        <v>501</v>
      </c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 t="s">
        <v>62</v>
      </c>
      <c r="U60" s="114"/>
      <c r="V60" s="114"/>
      <c r="W60" s="114" t="s">
        <v>56</v>
      </c>
      <c r="X60" s="114" t="s">
        <v>119</v>
      </c>
      <c r="Y60" s="114"/>
      <c r="Z60" s="114" t="s">
        <v>46</v>
      </c>
    </row>
    <row r="61" spans="1:33" s="3" customFormat="1" ht="13.5" hidden="1" customHeight="1" x14ac:dyDescent="0.25">
      <c r="A61" s="114" t="s">
        <v>59</v>
      </c>
      <c r="B61" s="114" t="s">
        <v>120</v>
      </c>
      <c r="C61" s="114"/>
      <c r="D61" s="114" t="s">
        <v>500</v>
      </c>
      <c r="E61" s="114">
        <v>18</v>
      </c>
      <c r="F61" s="114" t="s">
        <v>121</v>
      </c>
      <c r="G61" s="114" t="s">
        <v>122</v>
      </c>
      <c r="H61" s="114" t="s">
        <v>34</v>
      </c>
      <c r="I61" s="114" t="s">
        <v>501</v>
      </c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 t="s">
        <v>62</v>
      </c>
      <c r="U61" s="114" t="s">
        <v>63</v>
      </c>
      <c r="V61" s="114"/>
      <c r="W61" s="114" t="s">
        <v>56</v>
      </c>
      <c r="X61" s="114" t="s">
        <v>75</v>
      </c>
      <c r="Y61" s="114"/>
      <c r="Z61" s="114" t="s">
        <v>46</v>
      </c>
    </row>
    <row r="62" spans="1:33" s="3" customFormat="1" ht="13.5" hidden="1" customHeight="1" x14ac:dyDescent="0.25">
      <c r="A62" s="114" t="s">
        <v>59</v>
      </c>
      <c r="B62" s="114" t="s">
        <v>123</v>
      </c>
      <c r="C62" s="114" t="s">
        <v>124</v>
      </c>
      <c r="D62" s="114" t="s">
        <v>500</v>
      </c>
      <c r="E62" s="114">
        <v>19</v>
      </c>
      <c r="F62" s="114" t="s">
        <v>125</v>
      </c>
      <c r="G62" s="114" t="s">
        <v>55</v>
      </c>
      <c r="H62" s="114" t="s">
        <v>25</v>
      </c>
      <c r="I62" s="114" t="s">
        <v>501</v>
      </c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 t="s">
        <v>126</v>
      </c>
      <c r="U62" s="114" t="s">
        <v>27</v>
      </c>
      <c r="V62" s="114"/>
      <c r="W62" s="114" t="s">
        <v>29</v>
      </c>
      <c r="X62" s="114" t="s">
        <v>127</v>
      </c>
      <c r="Y62" s="114"/>
      <c r="Z62" s="114" t="s">
        <v>46</v>
      </c>
    </row>
    <row r="63" spans="1:33" s="3" customFormat="1" ht="13.5" hidden="1" customHeight="1" x14ac:dyDescent="0.25">
      <c r="A63" s="114" t="s">
        <v>59</v>
      </c>
      <c r="B63" s="114" t="s">
        <v>136</v>
      </c>
      <c r="C63" s="114" t="s">
        <v>137</v>
      </c>
      <c r="D63" s="114" t="s">
        <v>500</v>
      </c>
      <c r="E63" s="114">
        <v>20</v>
      </c>
      <c r="F63" s="114" t="s">
        <v>138</v>
      </c>
      <c r="G63" s="114"/>
      <c r="H63" s="114" t="s">
        <v>32</v>
      </c>
      <c r="I63" s="114" t="s">
        <v>501</v>
      </c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 t="s">
        <v>139</v>
      </c>
      <c r="U63" s="114"/>
      <c r="V63" s="114"/>
      <c r="W63" s="114" t="s">
        <v>56</v>
      </c>
      <c r="X63" s="114" t="s">
        <v>140</v>
      </c>
      <c r="Y63" s="114"/>
      <c r="Z63" s="114" t="s">
        <v>46</v>
      </c>
    </row>
    <row r="64" spans="1:33" s="3" customFormat="1" ht="13.5" hidden="1" customHeight="1" x14ac:dyDescent="0.25">
      <c r="A64" s="114" t="s">
        <v>90</v>
      </c>
      <c r="B64" s="114" t="s">
        <v>141</v>
      </c>
      <c r="C64" s="114" t="s">
        <v>142</v>
      </c>
      <c r="D64" s="114" t="s">
        <v>500</v>
      </c>
      <c r="E64" s="114">
        <v>21</v>
      </c>
      <c r="F64" s="114" t="s">
        <v>143</v>
      </c>
      <c r="G64" s="114" t="s">
        <v>146</v>
      </c>
      <c r="H64" s="114" t="s">
        <v>33</v>
      </c>
      <c r="I64" s="114" t="s">
        <v>501</v>
      </c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 t="s">
        <v>144</v>
      </c>
      <c r="U64" s="114"/>
      <c r="V64" s="114"/>
      <c r="W64" s="114" t="s">
        <v>56</v>
      </c>
      <c r="X64" s="114"/>
      <c r="Y64" s="114"/>
      <c r="Z64" s="114" t="s">
        <v>95</v>
      </c>
      <c r="AA64" s="17"/>
      <c r="AB64" s="17"/>
      <c r="AC64" s="17"/>
      <c r="AD64" s="17"/>
      <c r="AE64" s="17"/>
      <c r="AF64" s="17"/>
      <c r="AG64" s="17"/>
    </row>
    <row r="65" spans="1:26" s="3" customFormat="1" ht="13.5" hidden="1" customHeight="1" x14ac:dyDescent="0.25">
      <c r="A65" s="26" t="s">
        <v>37</v>
      </c>
      <c r="B65" s="26" t="s">
        <v>38</v>
      </c>
      <c r="C65" s="26" t="s">
        <v>39</v>
      </c>
      <c r="D65" s="26" t="s">
        <v>507</v>
      </c>
      <c r="E65" s="26">
        <v>1</v>
      </c>
      <c r="F65" s="26" t="s">
        <v>40</v>
      </c>
      <c r="G65" s="26" t="s">
        <v>41</v>
      </c>
      <c r="H65" s="26" t="s">
        <v>33</v>
      </c>
      <c r="I65" s="26" t="s">
        <v>527</v>
      </c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 t="s">
        <v>42</v>
      </c>
      <c r="U65" s="26"/>
      <c r="V65" s="26" t="s">
        <v>43</v>
      </c>
      <c r="W65" s="26" t="s">
        <v>29</v>
      </c>
      <c r="X65" s="26" t="s">
        <v>44</v>
      </c>
      <c r="Y65" s="26" t="s">
        <v>45</v>
      </c>
      <c r="Z65" s="26" t="s">
        <v>46</v>
      </c>
    </row>
    <row r="66" spans="1:26" s="3" customFormat="1" ht="13.5" hidden="1" customHeight="1" x14ac:dyDescent="0.25">
      <c r="A66" s="26" t="s">
        <v>47</v>
      </c>
      <c r="B66" s="26" t="s">
        <v>48</v>
      </c>
      <c r="C66" s="26" t="s">
        <v>49</v>
      </c>
      <c r="D66" s="26" t="s">
        <v>507</v>
      </c>
      <c r="E66" s="26">
        <v>2</v>
      </c>
      <c r="F66" s="26" t="s">
        <v>42</v>
      </c>
      <c r="G66" s="26" t="s">
        <v>41</v>
      </c>
      <c r="H66" s="26" t="s">
        <v>33</v>
      </c>
      <c r="I66" s="26" t="s">
        <v>527</v>
      </c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 t="s">
        <v>42</v>
      </c>
      <c r="U66" s="26"/>
      <c r="V66" s="26" t="s">
        <v>50</v>
      </c>
      <c r="W66" s="26"/>
      <c r="X66" s="26" t="s">
        <v>44</v>
      </c>
      <c r="Y66" s="26"/>
      <c r="Z66" s="26" t="s">
        <v>46</v>
      </c>
    </row>
    <row r="67" spans="1:26" s="3" customFormat="1" ht="13.5" hidden="1" customHeight="1" x14ac:dyDescent="0.25">
      <c r="A67" s="26" t="s">
        <v>51</v>
      </c>
      <c r="B67" s="26" t="s">
        <v>52</v>
      </c>
      <c r="C67" s="26" t="s">
        <v>53</v>
      </c>
      <c r="D67" s="26" t="s">
        <v>507</v>
      </c>
      <c r="E67" s="26">
        <v>3</v>
      </c>
      <c r="F67" s="26" t="s">
        <v>54</v>
      </c>
      <c r="G67" s="26" t="s">
        <v>55</v>
      </c>
      <c r="H67" s="26" t="s">
        <v>33</v>
      </c>
      <c r="I67" s="26" t="s">
        <v>527</v>
      </c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 t="s">
        <v>50</v>
      </c>
      <c r="W67" s="26" t="s">
        <v>56</v>
      </c>
      <c r="X67" s="26" t="s">
        <v>57</v>
      </c>
      <c r="Y67" s="26" t="s">
        <v>45</v>
      </c>
      <c r="Z67" s="26" t="s">
        <v>58</v>
      </c>
    </row>
    <row r="68" spans="1:26" s="3" customFormat="1" ht="13.5" hidden="1" customHeight="1" x14ac:dyDescent="0.25">
      <c r="A68" s="26" t="s">
        <v>59</v>
      </c>
      <c r="B68" s="26" t="s">
        <v>60</v>
      </c>
      <c r="C68" s="26" t="s">
        <v>61</v>
      </c>
      <c r="D68" s="26" t="s">
        <v>507</v>
      </c>
      <c r="E68" s="26">
        <v>4</v>
      </c>
      <c r="F68" s="26" t="s">
        <v>62</v>
      </c>
      <c r="G68" s="26" t="s">
        <v>55</v>
      </c>
      <c r="H68" s="26" t="s">
        <v>33</v>
      </c>
      <c r="I68" s="26" t="s">
        <v>527</v>
      </c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 t="s">
        <v>62</v>
      </c>
      <c r="U68" s="26" t="s">
        <v>63</v>
      </c>
      <c r="V68" s="26"/>
      <c r="W68" s="26" t="s">
        <v>56</v>
      </c>
      <c r="X68" s="26" t="s">
        <v>64</v>
      </c>
      <c r="Y68" s="26"/>
      <c r="Z68" s="26" t="s">
        <v>46</v>
      </c>
    </row>
    <row r="69" spans="1:26" s="3" customFormat="1" ht="13.5" hidden="1" customHeight="1" x14ac:dyDescent="0.25">
      <c r="A69" s="26" t="s">
        <v>59</v>
      </c>
      <c r="B69" s="26" t="s">
        <v>65</v>
      </c>
      <c r="C69" s="26" t="s">
        <v>66</v>
      </c>
      <c r="D69" s="26" t="s">
        <v>507</v>
      </c>
      <c r="E69" s="26">
        <v>5</v>
      </c>
      <c r="F69" s="26" t="s">
        <v>67</v>
      </c>
      <c r="G69" s="26" t="s">
        <v>55</v>
      </c>
      <c r="H69" s="26" t="s">
        <v>33</v>
      </c>
      <c r="I69" s="26" t="s">
        <v>527</v>
      </c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 t="s">
        <v>68</v>
      </c>
      <c r="U69" s="26"/>
      <c r="V69" s="26"/>
      <c r="W69" s="26" t="s">
        <v>29</v>
      </c>
      <c r="X69" s="26" t="s">
        <v>69</v>
      </c>
      <c r="Y69" s="26"/>
      <c r="Z69" s="26" t="s">
        <v>46</v>
      </c>
    </row>
    <row r="70" spans="1:26" s="3" customFormat="1" ht="13.5" hidden="1" customHeight="1" x14ac:dyDescent="0.25">
      <c r="A70" s="26" t="s">
        <v>20</v>
      </c>
      <c r="B70" s="26" t="s">
        <v>70</v>
      </c>
      <c r="C70" s="26" t="s">
        <v>71</v>
      </c>
      <c r="D70" s="26" t="s">
        <v>507</v>
      </c>
      <c r="E70" s="26">
        <v>6</v>
      </c>
      <c r="F70" s="26" t="s">
        <v>72</v>
      </c>
      <c r="G70" s="26" t="s">
        <v>55</v>
      </c>
      <c r="H70" s="26" t="s">
        <v>33</v>
      </c>
      <c r="I70" s="26" t="s">
        <v>527</v>
      </c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">
        <v>73</v>
      </c>
      <c r="U70" s="26" t="s">
        <v>74</v>
      </c>
      <c r="V70" s="26"/>
      <c r="W70" s="26" t="s">
        <v>29</v>
      </c>
      <c r="X70" s="26" t="s">
        <v>75</v>
      </c>
      <c r="Y70" s="26"/>
      <c r="Z70" s="26" t="s">
        <v>58</v>
      </c>
    </row>
    <row r="71" spans="1:26" s="3" customFormat="1" ht="13.5" hidden="1" customHeight="1" x14ac:dyDescent="0.25">
      <c r="A71" s="26" t="s">
        <v>20</v>
      </c>
      <c r="B71" s="26" t="s">
        <v>76</v>
      </c>
      <c r="C71" s="26" t="s">
        <v>77</v>
      </c>
      <c r="D71" s="26" t="s">
        <v>507</v>
      </c>
      <c r="E71" s="26">
        <v>7</v>
      </c>
      <c r="F71" s="26" t="s">
        <v>78</v>
      </c>
      <c r="G71" s="26" t="s">
        <v>55</v>
      </c>
      <c r="H71" s="26" t="s">
        <v>33</v>
      </c>
      <c r="I71" s="26" t="s">
        <v>527</v>
      </c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 t="s">
        <v>79</v>
      </c>
      <c r="U71" s="26"/>
      <c r="V71" s="26"/>
      <c r="W71" s="26" t="s">
        <v>29</v>
      </c>
      <c r="X71" s="26" t="s">
        <v>80</v>
      </c>
      <c r="Y71" s="26"/>
      <c r="Z71" s="26" t="s">
        <v>46</v>
      </c>
    </row>
    <row r="72" spans="1:26" s="3" customFormat="1" ht="13.5" hidden="1" customHeight="1" x14ac:dyDescent="0.25">
      <c r="A72" s="115" t="s">
        <v>81</v>
      </c>
      <c r="B72" s="115" t="s">
        <v>82</v>
      </c>
      <c r="C72" s="26"/>
      <c r="D72" s="116" t="s">
        <v>507</v>
      </c>
      <c r="E72" s="115">
        <v>8</v>
      </c>
      <c r="F72" s="115" t="s">
        <v>83</v>
      </c>
      <c r="G72" s="115" t="s">
        <v>55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 t="s">
        <v>62</v>
      </c>
      <c r="U72" s="115" t="s">
        <v>84</v>
      </c>
      <c r="V72" s="115"/>
      <c r="W72" s="115" t="s">
        <v>56</v>
      </c>
      <c r="X72" s="115" t="s">
        <v>85</v>
      </c>
      <c r="Y72" s="115"/>
      <c r="Z72" s="115" t="s">
        <v>46</v>
      </c>
    </row>
    <row r="73" spans="1:26" s="3" customFormat="1" ht="13.5" hidden="1" customHeight="1" x14ac:dyDescent="0.25">
      <c r="A73" s="26" t="s">
        <v>37</v>
      </c>
      <c r="B73" s="26" t="s">
        <v>86</v>
      </c>
      <c r="C73" s="26" t="s">
        <v>87</v>
      </c>
      <c r="D73" s="26" t="s">
        <v>507</v>
      </c>
      <c r="E73" s="26">
        <v>9</v>
      </c>
      <c r="F73" s="26" t="s">
        <v>88</v>
      </c>
      <c r="G73" s="26" t="s">
        <v>55</v>
      </c>
      <c r="H73" s="26" t="s">
        <v>33</v>
      </c>
      <c r="I73" s="26" t="s">
        <v>527</v>
      </c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 t="s">
        <v>88</v>
      </c>
      <c r="U73" s="26"/>
      <c r="V73" s="26" t="s">
        <v>43</v>
      </c>
      <c r="W73" s="26" t="s">
        <v>29</v>
      </c>
      <c r="X73" s="26" t="s">
        <v>89</v>
      </c>
      <c r="Y73" s="26" t="s">
        <v>45</v>
      </c>
      <c r="Z73" s="26" t="s">
        <v>46</v>
      </c>
    </row>
    <row r="74" spans="1:26" s="3" customFormat="1" ht="13.5" hidden="1" customHeight="1" x14ac:dyDescent="0.25">
      <c r="A74" s="26" t="s">
        <v>90</v>
      </c>
      <c r="B74" s="26" t="s">
        <v>91</v>
      </c>
      <c r="C74" s="26" t="s">
        <v>92</v>
      </c>
      <c r="D74" s="26" t="s">
        <v>507</v>
      </c>
      <c r="E74" s="26">
        <v>10</v>
      </c>
      <c r="F74" s="26" t="s">
        <v>93</v>
      </c>
      <c r="G74" s="26" t="s">
        <v>55</v>
      </c>
      <c r="H74" s="26" t="s">
        <v>33</v>
      </c>
      <c r="I74" s="26" t="s">
        <v>527</v>
      </c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 t="s">
        <v>94</v>
      </c>
      <c r="U74" s="26"/>
      <c r="V74" s="26"/>
      <c r="W74" s="26" t="s">
        <v>56</v>
      </c>
      <c r="X74" s="26"/>
      <c r="Y74" s="26"/>
      <c r="Z74" s="26" t="s">
        <v>95</v>
      </c>
    </row>
    <row r="75" spans="1:26" s="3" customFormat="1" ht="13.5" hidden="1" customHeight="1" x14ac:dyDescent="0.25">
      <c r="A75" s="26" t="s">
        <v>51</v>
      </c>
      <c r="B75" s="26" t="s">
        <v>96</v>
      </c>
      <c r="C75" s="26" t="s">
        <v>97</v>
      </c>
      <c r="D75" s="26" t="s">
        <v>507</v>
      </c>
      <c r="E75" s="26">
        <v>11</v>
      </c>
      <c r="F75" s="26" t="s">
        <v>98</v>
      </c>
      <c r="G75" s="26" t="s">
        <v>55</v>
      </c>
      <c r="H75" s="26" t="s">
        <v>33</v>
      </c>
      <c r="I75" s="26" t="s">
        <v>527</v>
      </c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 t="s">
        <v>50</v>
      </c>
      <c r="W75" s="26" t="s">
        <v>56</v>
      </c>
      <c r="X75" s="26" t="s">
        <v>99</v>
      </c>
      <c r="Y75" s="26" t="s">
        <v>45</v>
      </c>
      <c r="Z75" s="26" t="s">
        <v>58</v>
      </c>
    </row>
    <row r="76" spans="1:26" s="3" customFormat="1" ht="13.5" hidden="1" customHeight="1" x14ac:dyDescent="0.25">
      <c r="A76" s="26" t="s">
        <v>37</v>
      </c>
      <c r="B76" s="26" t="s">
        <v>100</v>
      </c>
      <c r="C76" s="26" t="s">
        <v>101</v>
      </c>
      <c r="D76" s="26" t="s">
        <v>507</v>
      </c>
      <c r="E76" s="26">
        <v>12</v>
      </c>
      <c r="F76" s="26" t="s">
        <v>102</v>
      </c>
      <c r="G76" s="26" t="s">
        <v>55</v>
      </c>
      <c r="H76" s="26" t="s">
        <v>33</v>
      </c>
      <c r="I76" s="26" t="s">
        <v>527</v>
      </c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 t="s">
        <v>102</v>
      </c>
      <c r="U76" s="26"/>
      <c r="V76" s="26" t="s">
        <v>43</v>
      </c>
      <c r="W76" s="26" t="s">
        <v>29</v>
      </c>
      <c r="X76" s="26" t="s">
        <v>44</v>
      </c>
      <c r="Y76" s="26" t="s">
        <v>45</v>
      </c>
      <c r="Z76" s="26" t="s">
        <v>46</v>
      </c>
    </row>
    <row r="77" spans="1:26" s="3" customFormat="1" ht="13.5" hidden="1" customHeight="1" x14ac:dyDescent="0.25">
      <c r="A77" s="26" t="s">
        <v>47</v>
      </c>
      <c r="B77" s="26" t="s">
        <v>103</v>
      </c>
      <c r="C77" s="26" t="s">
        <v>104</v>
      </c>
      <c r="D77" s="26" t="s">
        <v>507</v>
      </c>
      <c r="E77" s="26">
        <v>13</v>
      </c>
      <c r="F77" s="26" t="s">
        <v>105</v>
      </c>
      <c r="G77" s="26" t="s">
        <v>55</v>
      </c>
      <c r="H77" s="26" t="s">
        <v>33</v>
      </c>
      <c r="I77" s="26" t="s">
        <v>527</v>
      </c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 t="s">
        <v>105</v>
      </c>
      <c r="U77" s="26"/>
      <c r="V77" s="26" t="s">
        <v>50</v>
      </c>
      <c r="W77" s="26"/>
      <c r="X77" s="26" t="s">
        <v>44</v>
      </c>
      <c r="Y77" s="26"/>
      <c r="Z77" s="26" t="s">
        <v>46</v>
      </c>
    </row>
    <row r="78" spans="1:26" s="3" customFormat="1" ht="13.5" hidden="1" customHeight="1" x14ac:dyDescent="0.25">
      <c r="A78" s="115" t="s">
        <v>106</v>
      </c>
      <c r="B78" s="115" t="s">
        <v>107</v>
      </c>
      <c r="C78" s="26" t="s">
        <v>108</v>
      </c>
      <c r="D78" s="116" t="s">
        <v>507</v>
      </c>
      <c r="E78" s="115">
        <v>14</v>
      </c>
      <c r="F78" s="115" t="s">
        <v>109</v>
      </c>
      <c r="G78" s="115" t="s">
        <v>55</v>
      </c>
      <c r="H78" s="115" t="s">
        <v>33</v>
      </c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 t="s">
        <v>110</v>
      </c>
      <c r="U78" s="115"/>
      <c r="V78" s="115"/>
      <c r="W78" s="115" t="s">
        <v>29</v>
      </c>
      <c r="X78" s="115"/>
      <c r="Y78" s="115"/>
      <c r="Z78" s="115" t="s">
        <v>46</v>
      </c>
    </row>
    <row r="79" spans="1:26" s="3" customFormat="1" ht="13.5" hidden="1" customHeight="1" x14ac:dyDescent="0.25">
      <c r="A79" s="26" t="s">
        <v>111</v>
      </c>
      <c r="B79" s="26" t="s">
        <v>112</v>
      </c>
      <c r="C79" s="26"/>
      <c r="D79" s="26" t="s">
        <v>507</v>
      </c>
      <c r="E79" s="26">
        <v>15</v>
      </c>
      <c r="F79" s="26" t="s">
        <v>113</v>
      </c>
      <c r="G79" s="26" t="s">
        <v>55</v>
      </c>
      <c r="H79" s="26" t="s">
        <v>33</v>
      </c>
      <c r="I79" s="26" t="s">
        <v>527</v>
      </c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 t="s">
        <v>114</v>
      </c>
      <c r="W79" s="26"/>
      <c r="X79" s="26"/>
      <c r="Y79" s="26"/>
      <c r="Z79" s="26" t="s">
        <v>95</v>
      </c>
    </row>
    <row r="80" spans="1:26" s="3" customFormat="1" ht="13.5" hidden="1" customHeight="1" x14ac:dyDescent="0.25">
      <c r="A80" s="26" t="s">
        <v>111</v>
      </c>
      <c r="B80" s="26" t="s">
        <v>115</v>
      </c>
      <c r="C80" s="26" t="s">
        <v>116</v>
      </c>
      <c r="D80" s="26" t="s">
        <v>507</v>
      </c>
      <c r="E80" s="26">
        <v>16</v>
      </c>
      <c r="F80" s="26" t="s">
        <v>117</v>
      </c>
      <c r="G80" s="26" t="s">
        <v>55</v>
      </c>
      <c r="H80" s="26" t="s">
        <v>33</v>
      </c>
      <c r="I80" s="26" t="s">
        <v>527</v>
      </c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 t="s">
        <v>114</v>
      </c>
      <c r="W80" s="26"/>
      <c r="X80" s="26"/>
      <c r="Y80" s="26"/>
      <c r="Z80" s="26" t="s">
        <v>95</v>
      </c>
    </row>
    <row r="81" spans="1:33" s="3" customFormat="1" ht="13.5" hidden="1" customHeight="1" x14ac:dyDescent="0.25">
      <c r="A81" s="26" t="s">
        <v>59</v>
      </c>
      <c r="B81" s="26" t="s">
        <v>118</v>
      </c>
      <c r="C81" s="26"/>
      <c r="D81" s="26" t="s">
        <v>507</v>
      </c>
      <c r="E81" s="26">
        <v>17</v>
      </c>
      <c r="F81" s="26" t="s">
        <v>62</v>
      </c>
      <c r="G81" s="26" t="s">
        <v>55</v>
      </c>
      <c r="H81" s="26" t="s">
        <v>33</v>
      </c>
      <c r="I81" s="26" t="s">
        <v>527</v>
      </c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 t="s">
        <v>62</v>
      </c>
      <c r="U81" s="26"/>
      <c r="V81" s="26"/>
      <c r="W81" s="26" t="s">
        <v>56</v>
      </c>
      <c r="X81" s="26" t="s">
        <v>119</v>
      </c>
      <c r="Y81" s="26"/>
      <c r="Z81" s="26" t="s">
        <v>46</v>
      </c>
    </row>
    <row r="82" spans="1:33" s="3" customFormat="1" ht="13.5" hidden="1" customHeight="1" x14ac:dyDescent="0.25">
      <c r="A82" s="26" t="s">
        <v>59</v>
      </c>
      <c r="B82" s="26" t="s">
        <v>120</v>
      </c>
      <c r="C82" s="26"/>
      <c r="D82" s="26" t="s">
        <v>507</v>
      </c>
      <c r="E82" s="26">
        <v>18</v>
      </c>
      <c r="F82" s="26" t="s">
        <v>121</v>
      </c>
      <c r="G82" s="26" t="s">
        <v>122</v>
      </c>
      <c r="H82" s="26" t="s">
        <v>33</v>
      </c>
      <c r="I82" s="26" t="s">
        <v>527</v>
      </c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 t="s">
        <v>62</v>
      </c>
      <c r="U82" s="26" t="s">
        <v>63</v>
      </c>
      <c r="V82" s="26"/>
      <c r="W82" s="26" t="s">
        <v>56</v>
      </c>
      <c r="X82" s="26" t="s">
        <v>75</v>
      </c>
      <c r="Y82" s="26"/>
      <c r="Z82" s="26" t="s">
        <v>46</v>
      </c>
    </row>
    <row r="83" spans="1:33" s="3" customFormat="1" ht="13.5" hidden="1" customHeight="1" x14ac:dyDescent="0.25">
      <c r="A83" s="26" t="s">
        <v>59</v>
      </c>
      <c r="B83" s="26" t="s">
        <v>123</v>
      </c>
      <c r="C83" s="26" t="s">
        <v>124</v>
      </c>
      <c r="D83" s="26" t="s">
        <v>507</v>
      </c>
      <c r="E83" s="26">
        <v>19</v>
      </c>
      <c r="F83" s="26" t="s">
        <v>125</v>
      </c>
      <c r="G83" s="26" t="s">
        <v>55</v>
      </c>
      <c r="H83" s="26" t="s">
        <v>33</v>
      </c>
      <c r="I83" s="26" t="s">
        <v>527</v>
      </c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 t="s">
        <v>126</v>
      </c>
      <c r="U83" s="26" t="s">
        <v>27</v>
      </c>
      <c r="V83" s="26"/>
      <c r="W83" s="26" t="s">
        <v>29</v>
      </c>
      <c r="X83" s="26" t="s">
        <v>127</v>
      </c>
      <c r="Y83" s="26"/>
      <c r="Z83" s="26" t="s">
        <v>46</v>
      </c>
    </row>
    <row r="84" spans="1:33" s="3" customFormat="1" ht="13.5" hidden="1" customHeight="1" x14ac:dyDescent="0.25">
      <c r="A84" s="26" t="s">
        <v>59</v>
      </c>
      <c r="B84" s="26" t="s">
        <v>136</v>
      </c>
      <c r="C84" s="26" t="s">
        <v>137</v>
      </c>
      <c r="D84" s="26" t="s">
        <v>507</v>
      </c>
      <c r="E84" s="26">
        <v>20</v>
      </c>
      <c r="F84" s="26" t="s">
        <v>138</v>
      </c>
      <c r="G84" s="26"/>
      <c r="H84" s="26" t="s">
        <v>33</v>
      </c>
      <c r="I84" s="26" t="s">
        <v>527</v>
      </c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 t="s">
        <v>139</v>
      </c>
      <c r="U84" s="26"/>
      <c r="V84" s="26"/>
      <c r="W84" s="26" t="s">
        <v>56</v>
      </c>
      <c r="X84" s="26" t="s">
        <v>140</v>
      </c>
      <c r="Y84" s="26"/>
      <c r="Z84" s="26" t="s">
        <v>46</v>
      </c>
    </row>
    <row r="85" spans="1:33" s="3" customFormat="1" ht="13.5" hidden="1" customHeight="1" x14ac:dyDescent="0.25">
      <c r="A85" s="26" t="s">
        <v>90</v>
      </c>
      <c r="B85" s="26" t="s">
        <v>141</v>
      </c>
      <c r="C85" s="26" t="s">
        <v>142</v>
      </c>
      <c r="D85" s="26" t="s">
        <v>507</v>
      </c>
      <c r="E85" s="26">
        <v>21</v>
      </c>
      <c r="F85" s="26" t="s">
        <v>143</v>
      </c>
      <c r="G85" s="26" t="s">
        <v>146</v>
      </c>
      <c r="H85" s="26" t="s">
        <v>33</v>
      </c>
      <c r="I85" s="26" t="s">
        <v>527</v>
      </c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 t="s">
        <v>144</v>
      </c>
      <c r="U85" s="26"/>
      <c r="V85" s="26"/>
      <c r="W85" s="26" t="s">
        <v>56</v>
      </c>
      <c r="X85" s="26"/>
      <c r="Y85" s="26"/>
      <c r="Z85" s="26" t="s">
        <v>95</v>
      </c>
      <c r="AA85" s="17"/>
      <c r="AB85" s="17"/>
      <c r="AC85" s="17"/>
      <c r="AD85" s="17"/>
      <c r="AE85" s="17"/>
      <c r="AF85" s="17"/>
      <c r="AG85" s="17"/>
    </row>
    <row r="86" spans="1:33" s="3" customFormat="1" ht="13.5" hidden="1" customHeight="1" x14ac:dyDescent="0.25">
      <c r="A86" s="114" t="s">
        <v>37</v>
      </c>
      <c r="B86" s="114" t="s">
        <v>38</v>
      </c>
      <c r="C86" s="114" t="s">
        <v>39</v>
      </c>
      <c r="D86" s="114" t="s">
        <v>507</v>
      </c>
      <c r="E86" s="114">
        <v>1</v>
      </c>
      <c r="F86" s="114" t="s">
        <v>40</v>
      </c>
      <c r="G86" s="114" t="s">
        <v>41</v>
      </c>
      <c r="H86" s="114" t="s">
        <v>25</v>
      </c>
      <c r="I86" s="114" t="s">
        <v>528</v>
      </c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 t="s">
        <v>42</v>
      </c>
      <c r="U86" s="114"/>
      <c r="V86" s="114" t="s">
        <v>43</v>
      </c>
      <c r="W86" s="114" t="s">
        <v>29</v>
      </c>
      <c r="X86" s="114" t="s">
        <v>44</v>
      </c>
      <c r="Y86" s="114" t="s">
        <v>45</v>
      </c>
      <c r="Z86" s="114" t="s">
        <v>46</v>
      </c>
    </row>
    <row r="87" spans="1:33" s="3" customFormat="1" ht="13.5" hidden="1" customHeight="1" x14ac:dyDescent="0.25">
      <c r="A87" s="114" t="s">
        <v>47</v>
      </c>
      <c r="B87" s="114" t="s">
        <v>48</v>
      </c>
      <c r="C87" s="114" t="s">
        <v>49</v>
      </c>
      <c r="D87" s="114" t="s">
        <v>507</v>
      </c>
      <c r="E87" s="114">
        <v>2</v>
      </c>
      <c r="F87" s="114" t="s">
        <v>42</v>
      </c>
      <c r="G87" s="114" t="s">
        <v>41</v>
      </c>
      <c r="H87" s="114" t="s">
        <v>33</v>
      </c>
      <c r="I87" s="114" t="s">
        <v>528</v>
      </c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 t="s">
        <v>42</v>
      </c>
      <c r="U87" s="114"/>
      <c r="V87" s="114" t="s">
        <v>50</v>
      </c>
      <c r="W87" s="114"/>
      <c r="X87" s="114" t="s">
        <v>44</v>
      </c>
      <c r="Y87" s="114"/>
      <c r="Z87" s="114" t="s">
        <v>46</v>
      </c>
    </row>
    <row r="88" spans="1:33" s="3" customFormat="1" ht="13.5" hidden="1" customHeight="1" x14ac:dyDescent="0.25">
      <c r="A88" s="114" t="s">
        <v>51</v>
      </c>
      <c r="B88" s="114" t="s">
        <v>52</v>
      </c>
      <c r="C88" s="114" t="s">
        <v>53</v>
      </c>
      <c r="D88" s="114" t="s">
        <v>507</v>
      </c>
      <c r="E88" s="114">
        <v>3</v>
      </c>
      <c r="F88" s="114" t="s">
        <v>54</v>
      </c>
      <c r="G88" s="114" t="s">
        <v>55</v>
      </c>
      <c r="H88" s="114" t="s">
        <v>33</v>
      </c>
      <c r="I88" s="114" t="s">
        <v>528</v>
      </c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 t="s">
        <v>50</v>
      </c>
      <c r="W88" s="114" t="s">
        <v>56</v>
      </c>
      <c r="X88" s="114" t="s">
        <v>57</v>
      </c>
      <c r="Y88" s="114" t="s">
        <v>45</v>
      </c>
      <c r="Z88" s="114" t="s">
        <v>58</v>
      </c>
    </row>
    <row r="89" spans="1:33" s="3" customFormat="1" ht="13.5" hidden="1" customHeight="1" x14ac:dyDescent="0.25">
      <c r="A89" s="114" t="s">
        <v>59</v>
      </c>
      <c r="B89" s="114" t="s">
        <v>60</v>
      </c>
      <c r="C89" s="114" t="s">
        <v>61</v>
      </c>
      <c r="D89" s="114" t="s">
        <v>507</v>
      </c>
      <c r="E89" s="114">
        <v>4</v>
      </c>
      <c r="F89" s="114" t="s">
        <v>62</v>
      </c>
      <c r="G89" s="114" t="s">
        <v>55</v>
      </c>
      <c r="H89" s="114" t="s">
        <v>25</v>
      </c>
      <c r="I89" s="114" t="s">
        <v>528</v>
      </c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 t="s">
        <v>62</v>
      </c>
      <c r="U89" s="114" t="s">
        <v>63</v>
      </c>
      <c r="V89" s="114"/>
      <c r="W89" s="114" t="s">
        <v>56</v>
      </c>
      <c r="X89" s="114" t="s">
        <v>64</v>
      </c>
      <c r="Y89" s="114"/>
      <c r="Z89" s="114" t="s">
        <v>46</v>
      </c>
    </row>
    <row r="90" spans="1:33" s="3" customFormat="1" ht="13.5" hidden="1" customHeight="1" x14ac:dyDescent="0.25">
      <c r="A90" s="114" t="s">
        <v>59</v>
      </c>
      <c r="B90" s="114" t="s">
        <v>65</v>
      </c>
      <c r="C90" s="114" t="s">
        <v>66</v>
      </c>
      <c r="D90" s="114" t="s">
        <v>507</v>
      </c>
      <c r="E90" s="114">
        <v>5</v>
      </c>
      <c r="F90" s="114" t="s">
        <v>67</v>
      </c>
      <c r="G90" s="114" t="s">
        <v>55</v>
      </c>
      <c r="H90" s="114" t="s">
        <v>34</v>
      </c>
      <c r="I90" s="114" t="s">
        <v>528</v>
      </c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114" t="s">
        <v>68</v>
      </c>
      <c r="U90" s="114"/>
      <c r="V90" s="114"/>
      <c r="W90" s="114" t="s">
        <v>29</v>
      </c>
      <c r="X90" s="114" t="s">
        <v>69</v>
      </c>
      <c r="Y90" s="114"/>
      <c r="Z90" s="114" t="s">
        <v>46</v>
      </c>
    </row>
    <row r="91" spans="1:33" s="3" customFormat="1" ht="13.5" hidden="1" customHeight="1" x14ac:dyDescent="0.25">
      <c r="A91" s="114" t="s">
        <v>20</v>
      </c>
      <c r="B91" s="114" t="s">
        <v>70</v>
      </c>
      <c r="C91" s="114" t="s">
        <v>71</v>
      </c>
      <c r="D91" s="114" t="s">
        <v>507</v>
      </c>
      <c r="E91" s="114">
        <v>6</v>
      </c>
      <c r="F91" s="114" t="s">
        <v>72</v>
      </c>
      <c r="G91" s="114" t="s">
        <v>55</v>
      </c>
      <c r="H91" s="114" t="s">
        <v>33</v>
      </c>
      <c r="I91" s="114" t="s">
        <v>528</v>
      </c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 t="s">
        <v>73</v>
      </c>
      <c r="U91" s="114" t="s">
        <v>74</v>
      </c>
      <c r="V91" s="114"/>
      <c r="W91" s="114" t="s">
        <v>29</v>
      </c>
      <c r="X91" s="114" t="s">
        <v>75</v>
      </c>
      <c r="Y91" s="114"/>
      <c r="Z91" s="114" t="s">
        <v>58</v>
      </c>
    </row>
    <row r="92" spans="1:33" s="3" customFormat="1" ht="13.5" hidden="1" customHeight="1" x14ac:dyDescent="0.25">
      <c r="A92" s="114" t="s">
        <v>20</v>
      </c>
      <c r="B92" s="114" t="s">
        <v>76</v>
      </c>
      <c r="C92" s="114" t="s">
        <v>77</v>
      </c>
      <c r="D92" s="114" t="s">
        <v>507</v>
      </c>
      <c r="E92" s="114">
        <v>7</v>
      </c>
      <c r="F92" s="114" t="s">
        <v>78</v>
      </c>
      <c r="G92" s="114" t="s">
        <v>55</v>
      </c>
      <c r="H92" s="114" t="s">
        <v>32</v>
      </c>
      <c r="I92" s="114" t="s">
        <v>528</v>
      </c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 t="s">
        <v>79</v>
      </c>
      <c r="U92" s="114"/>
      <c r="V92" s="114"/>
      <c r="W92" s="114" t="s">
        <v>29</v>
      </c>
      <c r="X92" s="114" t="s">
        <v>80</v>
      </c>
      <c r="Y92" s="114"/>
      <c r="Z92" s="114" t="s">
        <v>46</v>
      </c>
    </row>
    <row r="93" spans="1:33" s="3" customFormat="1" ht="13.5" hidden="1" customHeight="1" x14ac:dyDescent="0.25">
      <c r="A93" s="115" t="s">
        <v>81</v>
      </c>
      <c r="B93" s="115" t="s">
        <v>82</v>
      </c>
      <c r="C93" s="26"/>
      <c r="D93" s="116" t="s">
        <v>507</v>
      </c>
      <c r="E93" s="115">
        <v>8</v>
      </c>
      <c r="F93" s="115" t="s">
        <v>83</v>
      </c>
      <c r="G93" s="115" t="s">
        <v>55</v>
      </c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 t="s">
        <v>62</v>
      </c>
      <c r="U93" s="115" t="s">
        <v>84</v>
      </c>
      <c r="V93" s="115"/>
      <c r="W93" s="115" t="s">
        <v>56</v>
      </c>
      <c r="X93" s="115" t="s">
        <v>85</v>
      </c>
      <c r="Y93" s="115"/>
      <c r="Z93" s="115" t="s">
        <v>46</v>
      </c>
    </row>
    <row r="94" spans="1:33" s="3" customFormat="1" ht="13.5" hidden="1" customHeight="1" x14ac:dyDescent="0.25">
      <c r="A94" s="114" t="s">
        <v>37</v>
      </c>
      <c r="B94" s="114" t="s">
        <v>86</v>
      </c>
      <c r="C94" s="114" t="s">
        <v>87</v>
      </c>
      <c r="D94" s="114" t="s">
        <v>507</v>
      </c>
      <c r="E94" s="114">
        <v>9</v>
      </c>
      <c r="F94" s="114" t="s">
        <v>88</v>
      </c>
      <c r="G94" s="114" t="s">
        <v>55</v>
      </c>
      <c r="H94" s="114" t="s">
        <v>34</v>
      </c>
      <c r="I94" s="114" t="s">
        <v>528</v>
      </c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 t="s">
        <v>88</v>
      </c>
      <c r="U94" s="114"/>
      <c r="V94" s="114" t="s">
        <v>43</v>
      </c>
      <c r="W94" s="114" t="s">
        <v>29</v>
      </c>
      <c r="X94" s="114" t="s">
        <v>89</v>
      </c>
      <c r="Y94" s="114" t="s">
        <v>45</v>
      </c>
      <c r="Z94" s="114" t="s">
        <v>46</v>
      </c>
    </row>
    <row r="95" spans="1:33" s="3" customFormat="1" ht="13.5" hidden="1" customHeight="1" x14ac:dyDescent="0.25">
      <c r="A95" s="114" t="s">
        <v>90</v>
      </c>
      <c r="B95" s="114" t="s">
        <v>91</v>
      </c>
      <c r="C95" s="114" t="s">
        <v>92</v>
      </c>
      <c r="D95" s="114" t="s">
        <v>507</v>
      </c>
      <c r="E95" s="114">
        <v>10</v>
      </c>
      <c r="F95" s="114" t="s">
        <v>93</v>
      </c>
      <c r="G95" s="114" t="s">
        <v>55</v>
      </c>
      <c r="H95" s="114" t="s">
        <v>33</v>
      </c>
      <c r="I95" s="114" t="s">
        <v>528</v>
      </c>
      <c r="J95" s="114"/>
      <c r="K95" s="114"/>
      <c r="L95" s="114"/>
      <c r="M95" s="114"/>
      <c r="N95" s="114"/>
      <c r="O95" s="114"/>
      <c r="P95" s="114"/>
      <c r="Q95" s="114"/>
      <c r="R95" s="114"/>
      <c r="S95" s="114"/>
      <c r="T95" s="114" t="s">
        <v>94</v>
      </c>
      <c r="U95" s="114"/>
      <c r="V95" s="114"/>
      <c r="W95" s="114" t="s">
        <v>56</v>
      </c>
      <c r="X95" s="114"/>
      <c r="Y95" s="114"/>
      <c r="Z95" s="114" t="s">
        <v>95</v>
      </c>
    </row>
    <row r="96" spans="1:33" s="3" customFormat="1" ht="13.5" hidden="1" customHeight="1" x14ac:dyDescent="0.25">
      <c r="A96" s="114" t="s">
        <v>51</v>
      </c>
      <c r="B96" s="114" t="s">
        <v>96</v>
      </c>
      <c r="C96" s="114" t="s">
        <v>97</v>
      </c>
      <c r="D96" s="114" t="s">
        <v>507</v>
      </c>
      <c r="E96" s="114">
        <v>11</v>
      </c>
      <c r="F96" s="114" t="s">
        <v>98</v>
      </c>
      <c r="G96" s="114" t="s">
        <v>55</v>
      </c>
      <c r="H96" s="114" t="s">
        <v>32</v>
      </c>
      <c r="I96" s="114" t="s">
        <v>528</v>
      </c>
      <c r="J96" s="114"/>
      <c r="K96" s="114"/>
      <c r="L96" s="114"/>
      <c r="M96" s="114"/>
      <c r="N96" s="114"/>
      <c r="O96" s="114"/>
      <c r="P96" s="114"/>
      <c r="Q96" s="114"/>
      <c r="R96" s="114"/>
      <c r="S96" s="114"/>
      <c r="T96" s="114"/>
      <c r="U96" s="114"/>
      <c r="V96" s="114" t="s">
        <v>50</v>
      </c>
      <c r="W96" s="114" t="s">
        <v>56</v>
      </c>
      <c r="X96" s="114" t="s">
        <v>99</v>
      </c>
      <c r="Y96" s="114" t="s">
        <v>45</v>
      </c>
      <c r="Z96" s="114" t="s">
        <v>58</v>
      </c>
    </row>
    <row r="97" spans="1:33" s="3" customFormat="1" ht="13.5" hidden="1" customHeight="1" x14ac:dyDescent="0.25">
      <c r="A97" s="114" t="s">
        <v>37</v>
      </c>
      <c r="B97" s="114" t="s">
        <v>100</v>
      </c>
      <c r="C97" s="114" t="s">
        <v>101</v>
      </c>
      <c r="D97" s="114" t="s">
        <v>507</v>
      </c>
      <c r="E97" s="114">
        <v>12</v>
      </c>
      <c r="F97" s="114" t="s">
        <v>102</v>
      </c>
      <c r="G97" s="114" t="s">
        <v>55</v>
      </c>
      <c r="H97" s="114" t="s">
        <v>25</v>
      </c>
      <c r="I97" s="114" t="s">
        <v>528</v>
      </c>
      <c r="J97" s="114"/>
      <c r="K97" s="114"/>
      <c r="L97" s="114"/>
      <c r="M97" s="114"/>
      <c r="N97" s="114"/>
      <c r="O97" s="114"/>
      <c r="P97" s="114"/>
      <c r="Q97" s="114"/>
      <c r="R97" s="114"/>
      <c r="S97" s="114"/>
      <c r="T97" s="114" t="s">
        <v>102</v>
      </c>
      <c r="U97" s="114"/>
      <c r="V97" s="114" t="s">
        <v>43</v>
      </c>
      <c r="W97" s="114" t="s">
        <v>29</v>
      </c>
      <c r="X97" s="114" t="s">
        <v>44</v>
      </c>
      <c r="Y97" s="114" t="s">
        <v>45</v>
      </c>
      <c r="Z97" s="114" t="s">
        <v>46</v>
      </c>
    </row>
    <row r="98" spans="1:33" s="3" customFormat="1" ht="13.5" hidden="1" customHeight="1" x14ac:dyDescent="0.25">
      <c r="A98" s="114" t="s">
        <v>47</v>
      </c>
      <c r="B98" s="114" t="s">
        <v>103</v>
      </c>
      <c r="C98" s="114" t="s">
        <v>104</v>
      </c>
      <c r="D98" s="114" t="s">
        <v>507</v>
      </c>
      <c r="E98" s="114">
        <v>13</v>
      </c>
      <c r="F98" s="114" t="s">
        <v>105</v>
      </c>
      <c r="G98" s="114" t="s">
        <v>55</v>
      </c>
      <c r="H98" s="114" t="s">
        <v>34</v>
      </c>
      <c r="I98" s="114" t="s">
        <v>528</v>
      </c>
      <c r="J98" s="114"/>
      <c r="K98" s="114"/>
      <c r="L98" s="114"/>
      <c r="M98" s="114"/>
      <c r="N98" s="114"/>
      <c r="O98" s="114"/>
      <c r="P98" s="114"/>
      <c r="Q98" s="114"/>
      <c r="R98" s="114"/>
      <c r="S98" s="114"/>
      <c r="T98" s="114" t="s">
        <v>105</v>
      </c>
      <c r="U98" s="114"/>
      <c r="V98" s="114" t="s">
        <v>50</v>
      </c>
      <c r="W98" s="114"/>
      <c r="X98" s="114" t="s">
        <v>44</v>
      </c>
      <c r="Y98" s="114"/>
      <c r="Z98" s="114" t="s">
        <v>46</v>
      </c>
    </row>
    <row r="99" spans="1:33" s="3" customFormat="1" ht="13.5" hidden="1" customHeight="1" x14ac:dyDescent="0.25">
      <c r="A99" s="115" t="s">
        <v>106</v>
      </c>
      <c r="B99" s="115" t="s">
        <v>107</v>
      </c>
      <c r="C99" s="26" t="s">
        <v>108</v>
      </c>
      <c r="D99" s="116" t="s">
        <v>507</v>
      </c>
      <c r="E99" s="115">
        <v>14</v>
      </c>
      <c r="F99" s="115" t="s">
        <v>109</v>
      </c>
      <c r="G99" s="115" t="s">
        <v>55</v>
      </c>
      <c r="H99" s="115" t="s">
        <v>33</v>
      </c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 t="s">
        <v>110</v>
      </c>
      <c r="U99" s="115"/>
      <c r="V99" s="115"/>
      <c r="W99" s="115" t="s">
        <v>29</v>
      </c>
      <c r="X99" s="115"/>
      <c r="Y99" s="115"/>
      <c r="Z99" s="115" t="s">
        <v>46</v>
      </c>
    </row>
    <row r="100" spans="1:33" s="3" customFormat="1" ht="13.5" hidden="1" customHeight="1" x14ac:dyDescent="0.25">
      <c r="A100" s="114" t="s">
        <v>111</v>
      </c>
      <c r="B100" s="114" t="s">
        <v>112</v>
      </c>
      <c r="C100" s="114"/>
      <c r="D100" s="114" t="s">
        <v>507</v>
      </c>
      <c r="E100" s="114">
        <v>15</v>
      </c>
      <c r="F100" s="114" t="s">
        <v>113</v>
      </c>
      <c r="G100" s="114" t="s">
        <v>55</v>
      </c>
      <c r="H100" s="114" t="s">
        <v>33</v>
      </c>
      <c r="I100" s="114" t="s">
        <v>528</v>
      </c>
      <c r="J100" s="114"/>
      <c r="K100" s="114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 t="s">
        <v>114</v>
      </c>
      <c r="W100" s="114"/>
      <c r="X100" s="114"/>
      <c r="Y100" s="114"/>
      <c r="Z100" s="114" t="s">
        <v>95</v>
      </c>
    </row>
    <row r="101" spans="1:33" s="3" customFormat="1" ht="13.5" hidden="1" customHeight="1" x14ac:dyDescent="0.25">
      <c r="A101" s="114" t="s">
        <v>111</v>
      </c>
      <c r="B101" s="114" t="s">
        <v>115</v>
      </c>
      <c r="C101" s="114" t="s">
        <v>116</v>
      </c>
      <c r="D101" s="114" t="s">
        <v>507</v>
      </c>
      <c r="E101" s="114">
        <v>16</v>
      </c>
      <c r="F101" s="114" t="s">
        <v>117</v>
      </c>
      <c r="G101" s="114" t="s">
        <v>55</v>
      </c>
      <c r="H101" s="114" t="s">
        <v>25</v>
      </c>
      <c r="I101" s="114" t="s">
        <v>528</v>
      </c>
      <c r="J101" s="114"/>
      <c r="K101" s="114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 t="s">
        <v>114</v>
      </c>
      <c r="W101" s="114"/>
      <c r="X101" s="114"/>
      <c r="Y101" s="114"/>
      <c r="Z101" s="114" t="s">
        <v>95</v>
      </c>
    </row>
    <row r="102" spans="1:33" s="3" customFormat="1" ht="13.5" hidden="1" customHeight="1" x14ac:dyDescent="0.25">
      <c r="A102" s="114" t="s">
        <v>59</v>
      </c>
      <c r="B102" s="114" t="s">
        <v>118</v>
      </c>
      <c r="C102" s="114"/>
      <c r="D102" s="114" t="s">
        <v>507</v>
      </c>
      <c r="E102" s="114">
        <v>17</v>
      </c>
      <c r="F102" s="114" t="s">
        <v>62</v>
      </c>
      <c r="G102" s="114" t="s">
        <v>55</v>
      </c>
      <c r="H102" s="114" t="s">
        <v>33</v>
      </c>
      <c r="I102" s="114" t="s">
        <v>528</v>
      </c>
      <c r="J102" s="114"/>
      <c r="K102" s="114"/>
      <c r="L102" s="114"/>
      <c r="M102" s="114"/>
      <c r="N102" s="114"/>
      <c r="O102" s="114"/>
      <c r="P102" s="114"/>
      <c r="Q102" s="114"/>
      <c r="R102" s="114"/>
      <c r="S102" s="114"/>
      <c r="T102" s="114" t="s">
        <v>62</v>
      </c>
      <c r="U102" s="114"/>
      <c r="V102" s="114"/>
      <c r="W102" s="114" t="s">
        <v>56</v>
      </c>
      <c r="X102" s="114" t="s">
        <v>119</v>
      </c>
      <c r="Y102" s="114"/>
      <c r="Z102" s="114" t="s">
        <v>46</v>
      </c>
    </row>
    <row r="103" spans="1:33" s="3" customFormat="1" ht="13.5" hidden="1" customHeight="1" x14ac:dyDescent="0.25">
      <c r="A103" s="114" t="s">
        <v>59</v>
      </c>
      <c r="B103" s="114" t="s">
        <v>120</v>
      </c>
      <c r="C103" s="114"/>
      <c r="D103" s="114" t="s">
        <v>507</v>
      </c>
      <c r="E103" s="114">
        <v>18</v>
      </c>
      <c r="F103" s="114" t="s">
        <v>121</v>
      </c>
      <c r="G103" s="114" t="s">
        <v>122</v>
      </c>
      <c r="H103" s="114" t="s">
        <v>34</v>
      </c>
      <c r="I103" s="114" t="s">
        <v>528</v>
      </c>
      <c r="J103" s="114"/>
      <c r="K103" s="114"/>
      <c r="L103" s="114"/>
      <c r="M103" s="114"/>
      <c r="N103" s="114"/>
      <c r="O103" s="114"/>
      <c r="P103" s="114"/>
      <c r="Q103" s="114"/>
      <c r="R103" s="114"/>
      <c r="S103" s="114"/>
      <c r="T103" s="114" t="s">
        <v>62</v>
      </c>
      <c r="U103" s="114" t="s">
        <v>63</v>
      </c>
      <c r="V103" s="114"/>
      <c r="W103" s="114" t="s">
        <v>56</v>
      </c>
      <c r="X103" s="114" t="s">
        <v>75</v>
      </c>
      <c r="Y103" s="114"/>
      <c r="Z103" s="114" t="s">
        <v>46</v>
      </c>
    </row>
    <row r="104" spans="1:33" s="3" customFormat="1" ht="13.5" hidden="1" customHeight="1" x14ac:dyDescent="0.25">
      <c r="A104" s="114" t="s">
        <v>59</v>
      </c>
      <c r="B104" s="114" t="s">
        <v>123</v>
      </c>
      <c r="C104" s="114" t="s">
        <v>124</v>
      </c>
      <c r="D104" s="114" t="s">
        <v>507</v>
      </c>
      <c r="E104" s="114">
        <v>19</v>
      </c>
      <c r="F104" s="114" t="s">
        <v>125</v>
      </c>
      <c r="G104" s="114" t="s">
        <v>55</v>
      </c>
      <c r="H104" s="114" t="s">
        <v>25</v>
      </c>
      <c r="I104" s="114" t="s">
        <v>528</v>
      </c>
      <c r="J104" s="114"/>
      <c r="K104" s="114"/>
      <c r="L104" s="114"/>
      <c r="M104" s="114"/>
      <c r="N104" s="114"/>
      <c r="O104" s="114"/>
      <c r="P104" s="114"/>
      <c r="Q104" s="114"/>
      <c r="R104" s="114"/>
      <c r="S104" s="114"/>
      <c r="T104" s="114" t="s">
        <v>126</v>
      </c>
      <c r="U104" s="114" t="s">
        <v>27</v>
      </c>
      <c r="V104" s="114"/>
      <c r="W104" s="114" t="s">
        <v>29</v>
      </c>
      <c r="X104" s="114" t="s">
        <v>127</v>
      </c>
      <c r="Y104" s="114"/>
      <c r="Z104" s="114" t="s">
        <v>46</v>
      </c>
    </row>
    <row r="105" spans="1:33" s="3" customFormat="1" ht="13.5" hidden="1" customHeight="1" x14ac:dyDescent="0.25">
      <c r="A105" s="114" t="s">
        <v>59</v>
      </c>
      <c r="B105" s="114" t="s">
        <v>136</v>
      </c>
      <c r="C105" s="114" t="s">
        <v>137</v>
      </c>
      <c r="D105" s="114" t="s">
        <v>507</v>
      </c>
      <c r="E105" s="114">
        <v>20</v>
      </c>
      <c r="F105" s="114" t="s">
        <v>138</v>
      </c>
      <c r="G105" s="114"/>
      <c r="H105" s="114" t="s">
        <v>34</v>
      </c>
      <c r="I105" s="114" t="s">
        <v>528</v>
      </c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4" t="s">
        <v>139</v>
      </c>
      <c r="U105" s="114"/>
      <c r="V105" s="114"/>
      <c r="W105" s="114" t="s">
        <v>56</v>
      </c>
      <c r="X105" s="114" t="s">
        <v>140</v>
      </c>
      <c r="Y105" s="114"/>
      <c r="Z105" s="114" t="s">
        <v>46</v>
      </c>
    </row>
    <row r="106" spans="1:33" s="3" customFormat="1" ht="13.5" hidden="1" customHeight="1" x14ac:dyDescent="0.25">
      <c r="A106" s="114" t="s">
        <v>90</v>
      </c>
      <c r="B106" s="114" t="s">
        <v>141</v>
      </c>
      <c r="C106" s="114" t="s">
        <v>142</v>
      </c>
      <c r="D106" s="114" t="s">
        <v>507</v>
      </c>
      <c r="E106" s="114">
        <v>21</v>
      </c>
      <c r="F106" s="114" t="s">
        <v>143</v>
      </c>
      <c r="G106" s="114" t="s">
        <v>146</v>
      </c>
      <c r="H106" s="114" t="s">
        <v>33</v>
      </c>
      <c r="I106" s="114" t="s">
        <v>528</v>
      </c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 t="s">
        <v>144</v>
      </c>
      <c r="U106" s="114"/>
      <c r="V106" s="114"/>
      <c r="W106" s="114" t="s">
        <v>56</v>
      </c>
      <c r="X106" s="114"/>
      <c r="Y106" s="114"/>
      <c r="Z106" s="114" t="s">
        <v>95</v>
      </c>
      <c r="AA106" s="17"/>
      <c r="AB106" s="17"/>
      <c r="AC106" s="17"/>
      <c r="AD106" s="17"/>
      <c r="AE106" s="17"/>
      <c r="AF106" s="17"/>
      <c r="AG106" s="17"/>
    </row>
    <row r="107" spans="1:33" s="3" customFormat="1" ht="13.5" hidden="1" customHeight="1" x14ac:dyDescent="0.25">
      <c r="A107" s="26" t="s">
        <v>37</v>
      </c>
      <c r="B107" s="26" t="s">
        <v>38</v>
      </c>
      <c r="C107" s="26" t="s">
        <v>39</v>
      </c>
      <c r="D107" s="26" t="s">
        <v>507</v>
      </c>
      <c r="E107" s="26">
        <v>1</v>
      </c>
      <c r="F107" s="26" t="s">
        <v>40</v>
      </c>
      <c r="G107" s="26" t="s">
        <v>41</v>
      </c>
      <c r="H107" s="26" t="s">
        <v>25</v>
      </c>
      <c r="I107" s="26" t="s">
        <v>517</v>
      </c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 t="s">
        <v>42</v>
      </c>
      <c r="U107" s="26"/>
      <c r="V107" s="26" t="s">
        <v>43</v>
      </c>
      <c r="W107" s="26" t="s">
        <v>29</v>
      </c>
      <c r="X107" s="26" t="s">
        <v>44</v>
      </c>
      <c r="Y107" s="26" t="s">
        <v>45</v>
      </c>
      <c r="Z107" s="26" t="s">
        <v>46</v>
      </c>
    </row>
    <row r="108" spans="1:33" s="3" customFormat="1" ht="13.5" hidden="1" customHeight="1" x14ac:dyDescent="0.25">
      <c r="A108" s="26" t="s">
        <v>47</v>
      </c>
      <c r="B108" s="26" t="s">
        <v>48</v>
      </c>
      <c r="C108" s="26" t="s">
        <v>49</v>
      </c>
      <c r="D108" s="26" t="s">
        <v>507</v>
      </c>
      <c r="E108" s="26">
        <v>2</v>
      </c>
      <c r="F108" s="26" t="s">
        <v>42</v>
      </c>
      <c r="G108" s="26" t="s">
        <v>41</v>
      </c>
      <c r="H108" s="26" t="s">
        <v>33</v>
      </c>
      <c r="I108" s="26" t="s">
        <v>517</v>
      </c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 t="s">
        <v>42</v>
      </c>
      <c r="U108" s="26"/>
      <c r="V108" s="26" t="s">
        <v>50</v>
      </c>
      <c r="W108" s="26"/>
      <c r="X108" s="26" t="s">
        <v>44</v>
      </c>
      <c r="Y108" s="26"/>
      <c r="Z108" s="26" t="s">
        <v>46</v>
      </c>
    </row>
    <row r="109" spans="1:33" s="3" customFormat="1" ht="13.5" hidden="1" customHeight="1" x14ac:dyDescent="0.25">
      <c r="A109" s="26" t="s">
        <v>51</v>
      </c>
      <c r="B109" s="26" t="s">
        <v>52</v>
      </c>
      <c r="C109" s="26" t="s">
        <v>53</v>
      </c>
      <c r="D109" s="26" t="s">
        <v>507</v>
      </c>
      <c r="E109" s="26">
        <v>3</v>
      </c>
      <c r="F109" s="26" t="s">
        <v>54</v>
      </c>
      <c r="G109" s="26" t="s">
        <v>55</v>
      </c>
      <c r="H109" s="26" t="s">
        <v>34</v>
      </c>
      <c r="I109" s="26" t="s">
        <v>517</v>
      </c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 t="s">
        <v>50</v>
      </c>
      <c r="W109" s="26" t="s">
        <v>56</v>
      </c>
      <c r="X109" s="26" t="s">
        <v>57</v>
      </c>
      <c r="Y109" s="26" t="s">
        <v>45</v>
      </c>
      <c r="Z109" s="26" t="s">
        <v>58</v>
      </c>
    </row>
    <row r="110" spans="1:33" s="3" customFormat="1" ht="13.5" hidden="1" customHeight="1" x14ac:dyDescent="0.25">
      <c r="A110" s="26" t="s">
        <v>59</v>
      </c>
      <c r="B110" s="26" t="s">
        <v>60</v>
      </c>
      <c r="C110" s="26" t="s">
        <v>61</v>
      </c>
      <c r="D110" s="26" t="s">
        <v>507</v>
      </c>
      <c r="E110" s="26">
        <v>4</v>
      </c>
      <c r="F110" s="26" t="s">
        <v>62</v>
      </c>
      <c r="G110" s="26" t="s">
        <v>55</v>
      </c>
      <c r="H110" s="26" t="s">
        <v>25</v>
      </c>
      <c r="I110" s="26" t="s">
        <v>517</v>
      </c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 t="s">
        <v>62</v>
      </c>
      <c r="U110" s="26" t="s">
        <v>63</v>
      </c>
      <c r="V110" s="26"/>
      <c r="W110" s="26" t="s">
        <v>56</v>
      </c>
      <c r="X110" s="26" t="s">
        <v>64</v>
      </c>
      <c r="Y110" s="26"/>
      <c r="Z110" s="26" t="s">
        <v>46</v>
      </c>
    </row>
    <row r="111" spans="1:33" s="3" customFormat="1" ht="13.5" hidden="1" customHeight="1" x14ac:dyDescent="0.25">
      <c r="A111" s="26" t="s">
        <v>59</v>
      </c>
      <c r="B111" s="26" t="s">
        <v>65</v>
      </c>
      <c r="C111" s="26" t="s">
        <v>66</v>
      </c>
      <c r="D111" s="26" t="s">
        <v>507</v>
      </c>
      <c r="E111" s="26">
        <v>5</v>
      </c>
      <c r="F111" s="26" t="s">
        <v>67</v>
      </c>
      <c r="G111" s="26" t="s">
        <v>55</v>
      </c>
      <c r="H111" s="26" t="s">
        <v>34</v>
      </c>
      <c r="I111" s="26" t="s">
        <v>517</v>
      </c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 t="s">
        <v>68</v>
      </c>
      <c r="U111" s="26"/>
      <c r="V111" s="26"/>
      <c r="W111" s="26" t="s">
        <v>29</v>
      </c>
      <c r="X111" s="26" t="s">
        <v>69</v>
      </c>
      <c r="Y111" s="26"/>
      <c r="Z111" s="26" t="s">
        <v>46</v>
      </c>
    </row>
    <row r="112" spans="1:33" s="3" customFormat="1" ht="13.5" hidden="1" customHeight="1" x14ac:dyDescent="0.25">
      <c r="A112" s="26" t="s">
        <v>20</v>
      </c>
      <c r="B112" s="26" t="s">
        <v>70</v>
      </c>
      <c r="C112" s="26" t="s">
        <v>71</v>
      </c>
      <c r="D112" s="26" t="s">
        <v>507</v>
      </c>
      <c r="E112" s="26">
        <v>6</v>
      </c>
      <c r="F112" s="26" t="s">
        <v>72</v>
      </c>
      <c r="G112" s="26" t="s">
        <v>55</v>
      </c>
      <c r="H112" s="26" t="s">
        <v>33</v>
      </c>
      <c r="I112" s="26" t="s">
        <v>517</v>
      </c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 t="s">
        <v>73</v>
      </c>
      <c r="U112" s="26" t="s">
        <v>74</v>
      </c>
      <c r="V112" s="26"/>
      <c r="W112" s="26" t="s">
        <v>29</v>
      </c>
      <c r="X112" s="26" t="s">
        <v>75</v>
      </c>
      <c r="Y112" s="26"/>
      <c r="Z112" s="26" t="s">
        <v>58</v>
      </c>
    </row>
    <row r="113" spans="1:33" s="3" customFormat="1" ht="13.5" hidden="1" customHeight="1" x14ac:dyDescent="0.25">
      <c r="A113" s="26" t="s">
        <v>20</v>
      </c>
      <c r="B113" s="26" t="s">
        <v>76</v>
      </c>
      <c r="C113" s="26" t="s">
        <v>77</v>
      </c>
      <c r="D113" s="26" t="s">
        <v>507</v>
      </c>
      <c r="E113" s="26">
        <v>7</v>
      </c>
      <c r="F113" s="26" t="s">
        <v>78</v>
      </c>
      <c r="G113" s="26" t="s">
        <v>55</v>
      </c>
      <c r="H113" s="26" t="s">
        <v>32</v>
      </c>
      <c r="I113" s="26" t="s">
        <v>517</v>
      </c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 t="s">
        <v>79</v>
      </c>
      <c r="U113" s="26"/>
      <c r="V113" s="26"/>
      <c r="W113" s="26" t="s">
        <v>29</v>
      </c>
      <c r="X113" s="26" t="s">
        <v>80</v>
      </c>
      <c r="Y113" s="26"/>
      <c r="Z113" s="26" t="s">
        <v>46</v>
      </c>
    </row>
    <row r="114" spans="1:33" s="3" customFormat="1" ht="13.5" hidden="1" customHeight="1" x14ac:dyDescent="0.25">
      <c r="A114" s="115" t="s">
        <v>81</v>
      </c>
      <c r="B114" s="115" t="s">
        <v>82</v>
      </c>
      <c r="C114" s="26"/>
      <c r="D114" s="116" t="s">
        <v>507</v>
      </c>
      <c r="E114" s="115">
        <v>8</v>
      </c>
      <c r="F114" s="115" t="s">
        <v>83</v>
      </c>
      <c r="G114" s="115" t="s">
        <v>55</v>
      </c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 t="s">
        <v>62</v>
      </c>
      <c r="U114" s="115" t="s">
        <v>84</v>
      </c>
      <c r="V114" s="115"/>
      <c r="W114" s="115" t="s">
        <v>56</v>
      </c>
      <c r="X114" s="115" t="s">
        <v>85</v>
      </c>
      <c r="Y114" s="115"/>
      <c r="Z114" s="115" t="s">
        <v>46</v>
      </c>
    </row>
    <row r="115" spans="1:33" s="3" customFormat="1" ht="13.5" hidden="1" customHeight="1" x14ac:dyDescent="0.25">
      <c r="A115" s="26" t="s">
        <v>37</v>
      </c>
      <c r="B115" s="26" t="s">
        <v>86</v>
      </c>
      <c r="C115" s="26" t="s">
        <v>87</v>
      </c>
      <c r="D115" s="26" t="s">
        <v>507</v>
      </c>
      <c r="E115" s="26">
        <v>9</v>
      </c>
      <c r="F115" s="26" t="s">
        <v>88</v>
      </c>
      <c r="G115" s="26" t="s">
        <v>55</v>
      </c>
      <c r="H115" s="26" t="s">
        <v>34</v>
      </c>
      <c r="I115" s="26" t="s">
        <v>517</v>
      </c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 t="s">
        <v>88</v>
      </c>
      <c r="U115" s="26"/>
      <c r="V115" s="26" t="s">
        <v>43</v>
      </c>
      <c r="W115" s="26" t="s">
        <v>29</v>
      </c>
      <c r="X115" s="26" t="s">
        <v>89</v>
      </c>
      <c r="Y115" s="26" t="s">
        <v>45</v>
      </c>
      <c r="Z115" s="26" t="s">
        <v>46</v>
      </c>
    </row>
    <row r="116" spans="1:33" s="3" customFormat="1" ht="13.5" hidden="1" customHeight="1" x14ac:dyDescent="0.25">
      <c r="A116" s="26" t="s">
        <v>90</v>
      </c>
      <c r="B116" s="26" t="s">
        <v>91</v>
      </c>
      <c r="C116" s="26" t="s">
        <v>92</v>
      </c>
      <c r="D116" s="26" t="s">
        <v>507</v>
      </c>
      <c r="E116" s="26">
        <v>10</v>
      </c>
      <c r="F116" s="26" t="s">
        <v>93</v>
      </c>
      <c r="G116" s="26" t="s">
        <v>55</v>
      </c>
      <c r="H116" s="26" t="s">
        <v>33</v>
      </c>
      <c r="I116" s="26" t="s">
        <v>517</v>
      </c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 t="s">
        <v>94</v>
      </c>
      <c r="U116" s="26"/>
      <c r="V116" s="26"/>
      <c r="W116" s="26" t="s">
        <v>56</v>
      </c>
      <c r="X116" s="26"/>
      <c r="Y116" s="26"/>
      <c r="Z116" s="26" t="s">
        <v>95</v>
      </c>
    </row>
    <row r="117" spans="1:33" s="3" customFormat="1" ht="13.5" hidden="1" customHeight="1" x14ac:dyDescent="0.25">
      <c r="A117" s="26" t="s">
        <v>51</v>
      </c>
      <c r="B117" s="26" t="s">
        <v>96</v>
      </c>
      <c r="C117" s="26" t="s">
        <v>97</v>
      </c>
      <c r="D117" s="26" t="s">
        <v>507</v>
      </c>
      <c r="E117" s="26">
        <v>11</v>
      </c>
      <c r="F117" s="26" t="s">
        <v>98</v>
      </c>
      <c r="G117" s="26" t="s">
        <v>55</v>
      </c>
      <c r="H117" s="26" t="s">
        <v>25</v>
      </c>
      <c r="I117" s="26" t="s">
        <v>517</v>
      </c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 t="s">
        <v>50</v>
      </c>
      <c r="W117" s="26" t="s">
        <v>56</v>
      </c>
      <c r="X117" s="26" t="s">
        <v>99</v>
      </c>
      <c r="Y117" s="26" t="s">
        <v>45</v>
      </c>
      <c r="Z117" s="26" t="s">
        <v>58</v>
      </c>
    </row>
    <row r="118" spans="1:33" s="3" customFormat="1" ht="13.5" hidden="1" customHeight="1" x14ac:dyDescent="0.25">
      <c r="A118" s="26" t="s">
        <v>37</v>
      </c>
      <c r="B118" s="26" t="s">
        <v>100</v>
      </c>
      <c r="C118" s="26" t="s">
        <v>101</v>
      </c>
      <c r="D118" s="26" t="s">
        <v>507</v>
      </c>
      <c r="E118" s="26">
        <v>12</v>
      </c>
      <c r="F118" s="26" t="s">
        <v>102</v>
      </c>
      <c r="G118" s="26" t="s">
        <v>55</v>
      </c>
      <c r="H118" s="26" t="s">
        <v>25</v>
      </c>
      <c r="I118" s="26" t="s">
        <v>517</v>
      </c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 t="s">
        <v>102</v>
      </c>
      <c r="U118" s="26"/>
      <c r="V118" s="26" t="s">
        <v>43</v>
      </c>
      <c r="W118" s="26" t="s">
        <v>29</v>
      </c>
      <c r="X118" s="26" t="s">
        <v>44</v>
      </c>
      <c r="Y118" s="26" t="s">
        <v>45</v>
      </c>
      <c r="Z118" s="26" t="s">
        <v>46</v>
      </c>
    </row>
    <row r="119" spans="1:33" s="3" customFormat="1" ht="13.5" hidden="1" customHeight="1" x14ac:dyDescent="0.25">
      <c r="A119" s="26" t="s">
        <v>47</v>
      </c>
      <c r="B119" s="26" t="s">
        <v>103</v>
      </c>
      <c r="C119" s="26" t="s">
        <v>104</v>
      </c>
      <c r="D119" s="26" t="s">
        <v>507</v>
      </c>
      <c r="E119" s="26">
        <v>13</v>
      </c>
      <c r="F119" s="26" t="s">
        <v>105</v>
      </c>
      <c r="G119" s="26" t="s">
        <v>55</v>
      </c>
      <c r="H119" s="26" t="s">
        <v>34</v>
      </c>
      <c r="I119" s="26" t="s">
        <v>517</v>
      </c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 t="s">
        <v>105</v>
      </c>
      <c r="U119" s="26"/>
      <c r="V119" s="26" t="s">
        <v>50</v>
      </c>
      <c r="W119" s="26"/>
      <c r="X119" s="26" t="s">
        <v>44</v>
      </c>
      <c r="Y119" s="26"/>
      <c r="Z119" s="26" t="s">
        <v>46</v>
      </c>
    </row>
    <row r="120" spans="1:33" s="3" customFormat="1" ht="13.5" hidden="1" customHeight="1" x14ac:dyDescent="0.25">
      <c r="A120" s="115" t="s">
        <v>106</v>
      </c>
      <c r="B120" s="115" t="s">
        <v>107</v>
      </c>
      <c r="C120" s="26" t="s">
        <v>108</v>
      </c>
      <c r="D120" s="116" t="s">
        <v>507</v>
      </c>
      <c r="E120" s="115">
        <v>14</v>
      </c>
      <c r="F120" s="115" t="s">
        <v>109</v>
      </c>
      <c r="G120" s="115" t="s">
        <v>55</v>
      </c>
      <c r="H120" s="115" t="s">
        <v>33</v>
      </c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 t="s">
        <v>110</v>
      </c>
      <c r="U120" s="115"/>
      <c r="V120" s="115"/>
      <c r="W120" s="115" t="s">
        <v>29</v>
      </c>
      <c r="X120" s="115"/>
      <c r="Y120" s="115"/>
      <c r="Z120" s="115" t="s">
        <v>46</v>
      </c>
    </row>
    <row r="121" spans="1:33" s="3" customFormat="1" ht="13.5" hidden="1" customHeight="1" x14ac:dyDescent="0.25">
      <c r="A121" s="26" t="s">
        <v>111</v>
      </c>
      <c r="B121" s="26" t="s">
        <v>112</v>
      </c>
      <c r="C121" s="26"/>
      <c r="D121" s="26" t="s">
        <v>507</v>
      </c>
      <c r="E121" s="26">
        <v>15</v>
      </c>
      <c r="F121" s="26" t="s">
        <v>113</v>
      </c>
      <c r="G121" s="26" t="s">
        <v>55</v>
      </c>
      <c r="H121" s="26" t="s">
        <v>33</v>
      </c>
      <c r="I121" s="26" t="s">
        <v>517</v>
      </c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 t="s">
        <v>114</v>
      </c>
      <c r="W121" s="26"/>
      <c r="X121" s="26"/>
      <c r="Y121" s="26"/>
      <c r="Z121" s="26" t="s">
        <v>95</v>
      </c>
    </row>
    <row r="122" spans="1:33" s="3" customFormat="1" ht="13.5" hidden="1" customHeight="1" x14ac:dyDescent="0.25">
      <c r="A122" s="26" t="s">
        <v>111</v>
      </c>
      <c r="B122" s="26" t="s">
        <v>115</v>
      </c>
      <c r="C122" s="26" t="s">
        <v>116</v>
      </c>
      <c r="D122" s="26" t="s">
        <v>507</v>
      </c>
      <c r="E122" s="26">
        <v>16</v>
      </c>
      <c r="F122" s="26" t="s">
        <v>117</v>
      </c>
      <c r="G122" s="26" t="s">
        <v>55</v>
      </c>
      <c r="H122" s="26" t="s">
        <v>25</v>
      </c>
      <c r="I122" s="26" t="s">
        <v>517</v>
      </c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 t="s">
        <v>114</v>
      </c>
      <c r="W122" s="26"/>
      <c r="X122" s="26"/>
      <c r="Y122" s="26"/>
      <c r="Z122" s="26" t="s">
        <v>95</v>
      </c>
    </row>
    <row r="123" spans="1:33" s="3" customFormat="1" ht="13.5" hidden="1" customHeight="1" x14ac:dyDescent="0.25">
      <c r="A123" s="26" t="s">
        <v>59</v>
      </c>
      <c r="B123" s="26" t="s">
        <v>118</v>
      </c>
      <c r="C123" s="26"/>
      <c r="D123" s="26" t="s">
        <v>507</v>
      </c>
      <c r="E123" s="26">
        <v>17</v>
      </c>
      <c r="F123" s="26" t="s">
        <v>62</v>
      </c>
      <c r="G123" s="26" t="s">
        <v>55</v>
      </c>
      <c r="H123" s="26" t="s">
        <v>33</v>
      </c>
      <c r="I123" s="26" t="s">
        <v>517</v>
      </c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 t="s">
        <v>62</v>
      </c>
      <c r="U123" s="26"/>
      <c r="V123" s="26"/>
      <c r="W123" s="26" t="s">
        <v>56</v>
      </c>
      <c r="X123" s="26" t="s">
        <v>119</v>
      </c>
      <c r="Y123" s="26"/>
      <c r="Z123" s="26" t="s">
        <v>46</v>
      </c>
    </row>
    <row r="124" spans="1:33" s="3" customFormat="1" ht="13.5" hidden="1" customHeight="1" x14ac:dyDescent="0.25">
      <c r="A124" s="26" t="s">
        <v>59</v>
      </c>
      <c r="B124" s="26" t="s">
        <v>120</v>
      </c>
      <c r="C124" s="26"/>
      <c r="D124" s="26" t="s">
        <v>507</v>
      </c>
      <c r="E124" s="26">
        <v>18</v>
      </c>
      <c r="F124" s="26" t="s">
        <v>121</v>
      </c>
      <c r="G124" s="26" t="s">
        <v>122</v>
      </c>
      <c r="H124" s="26" t="s">
        <v>34</v>
      </c>
      <c r="I124" s="26" t="s">
        <v>517</v>
      </c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 t="s">
        <v>62</v>
      </c>
      <c r="U124" s="26" t="s">
        <v>63</v>
      </c>
      <c r="V124" s="26"/>
      <c r="W124" s="26" t="s">
        <v>56</v>
      </c>
      <c r="X124" s="26" t="s">
        <v>75</v>
      </c>
      <c r="Y124" s="26"/>
      <c r="Z124" s="26" t="s">
        <v>46</v>
      </c>
    </row>
    <row r="125" spans="1:33" s="3" customFormat="1" ht="13.5" hidden="1" customHeight="1" x14ac:dyDescent="0.25">
      <c r="A125" s="26" t="s">
        <v>59</v>
      </c>
      <c r="B125" s="26" t="s">
        <v>123</v>
      </c>
      <c r="C125" s="26" t="s">
        <v>124</v>
      </c>
      <c r="D125" s="26" t="s">
        <v>507</v>
      </c>
      <c r="E125" s="26">
        <v>19</v>
      </c>
      <c r="F125" s="26" t="s">
        <v>125</v>
      </c>
      <c r="G125" s="26" t="s">
        <v>55</v>
      </c>
      <c r="H125" s="26" t="s">
        <v>25</v>
      </c>
      <c r="I125" s="26" t="s">
        <v>517</v>
      </c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 t="s">
        <v>126</v>
      </c>
      <c r="U125" s="26" t="s">
        <v>27</v>
      </c>
      <c r="V125" s="26"/>
      <c r="W125" s="26" t="s">
        <v>29</v>
      </c>
      <c r="X125" s="26" t="s">
        <v>127</v>
      </c>
      <c r="Y125" s="26"/>
      <c r="Z125" s="26" t="s">
        <v>46</v>
      </c>
    </row>
    <row r="126" spans="1:33" s="3" customFormat="1" ht="13.5" hidden="1" customHeight="1" x14ac:dyDescent="0.25">
      <c r="A126" s="26" t="s">
        <v>59</v>
      </c>
      <c r="B126" s="26" t="s">
        <v>136</v>
      </c>
      <c r="C126" s="26" t="s">
        <v>137</v>
      </c>
      <c r="D126" s="26" t="s">
        <v>507</v>
      </c>
      <c r="E126" s="26">
        <v>20</v>
      </c>
      <c r="F126" s="26" t="s">
        <v>138</v>
      </c>
      <c r="G126" s="26"/>
      <c r="H126" s="26" t="s">
        <v>32</v>
      </c>
      <c r="I126" s="26" t="s">
        <v>517</v>
      </c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 t="s">
        <v>139</v>
      </c>
      <c r="U126" s="26"/>
      <c r="V126" s="26"/>
      <c r="W126" s="26" t="s">
        <v>56</v>
      </c>
      <c r="X126" s="26" t="s">
        <v>140</v>
      </c>
      <c r="Y126" s="26"/>
      <c r="Z126" s="26" t="s">
        <v>46</v>
      </c>
    </row>
    <row r="127" spans="1:33" s="3" customFormat="1" ht="13.5" hidden="1" customHeight="1" x14ac:dyDescent="0.25">
      <c r="A127" s="26" t="s">
        <v>90</v>
      </c>
      <c r="B127" s="26" t="s">
        <v>141</v>
      </c>
      <c r="C127" s="26" t="s">
        <v>142</v>
      </c>
      <c r="D127" s="26" t="s">
        <v>507</v>
      </c>
      <c r="E127" s="26">
        <v>21</v>
      </c>
      <c r="F127" s="26" t="s">
        <v>143</v>
      </c>
      <c r="G127" s="26" t="s">
        <v>146</v>
      </c>
      <c r="H127" s="26" t="s">
        <v>33</v>
      </c>
      <c r="I127" s="26" t="s">
        <v>517</v>
      </c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 t="s">
        <v>144</v>
      </c>
      <c r="U127" s="26"/>
      <c r="V127" s="26"/>
      <c r="W127" s="26" t="s">
        <v>56</v>
      </c>
      <c r="X127" s="26"/>
      <c r="Y127" s="26"/>
      <c r="Z127" s="26" t="s">
        <v>95</v>
      </c>
      <c r="AA127" s="17"/>
      <c r="AB127" s="17"/>
      <c r="AC127" s="17"/>
      <c r="AD127" s="17"/>
      <c r="AE127" s="17"/>
      <c r="AF127" s="17"/>
      <c r="AG127" s="17"/>
    </row>
    <row r="128" spans="1:33" s="3" customFormat="1" ht="13.5" hidden="1" customHeight="1" x14ac:dyDescent="0.25">
      <c r="A128" s="114" t="s">
        <v>37</v>
      </c>
      <c r="B128" s="114" t="s">
        <v>38</v>
      </c>
      <c r="C128" s="114" t="s">
        <v>39</v>
      </c>
      <c r="D128" s="114" t="s">
        <v>507</v>
      </c>
      <c r="E128" s="114">
        <v>1</v>
      </c>
      <c r="F128" s="114" t="s">
        <v>40</v>
      </c>
      <c r="G128" s="114" t="s">
        <v>41</v>
      </c>
      <c r="H128" s="114" t="s">
        <v>25</v>
      </c>
      <c r="I128" s="114" t="s">
        <v>511</v>
      </c>
      <c r="J128" s="114"/>
      <c r="K128" s="114"/>
      <c r="L128" s="114"/>
      <c r="M128" s="114"/>
      <c r="N128" s="114"/>
      <c r="O128" s="114"/>
      <c r="P128" s="114"/>
      <c r="Q128" s="114"/>
      <c r="R128" s="114"/>
      <c r="S128" s="114"/>
      <c r="T128" s="114" t="s">
        <v>42</v>
      </c>
      <c r="U128" s="114"/>
      <c r="V128" s="114" t="s">
        <v>43</v>
      </c>
      <c r="W128" s="114" t="s">
        <v>29</v>
      </c>
      <c r="X128" s="114" t="s">
        <v>44</v>
      </c>
      <c r="Y128" s="114" t="s">
        <v>45</v>
      </c>
      <c r="Z128" s="114" t="s">
        <v>46</v>
      </c>
    </row>
    <row r="129" spans="1:26" s="3" customFormat="1" ht="13.5" hidden="1" customHeight="1" x14ac:dyDescent="0.25">
      <c r="A129" s="114" t="s">
        <v>47</v>
      </c>
      <c r="B129" s="114" t="s">
        <v>48</v>
      </c>
      <c r="C129" s="114" t="s">
        <v>49</v>
      </c>
      <c r="D129" s="114" t="s">
        <v>507</v>
      </c>
      <c r="E129" s="114">
        <v>2</v>
      </c>
      <c r="F129" s="114" t="s">
        <v>42</v>
      </c>
      <c r="G129" s="114" t="s">
        <v>41</v>
      </c>
      <c r="H129" s="114" t="s">
        <v>33</v>
      </c>
      <c r="I129" s="114" t="s">
        <v>511</v>
      </c>
      <c r="J129" s="114"/>
      <c r="K129" s="114"/>
      <c r="L129" s="114"/>
      <c r="M129" s="114"/>
      <c r="N129" s="114"/>
      <c r="O129" s="114"/>
      <c r="P129" s="114"/>
      <c r="Q129" s="114"/>
      <c r="R129" s="114"/>
      <c r="S129" s="114"/>
      <c r="T129" s="114" t="s">
        <v>42</v>
      </c>
      <c r="U129" s="114"/>
      <c r="V129" s="114" t="s">
        <v>50</v>
      </c>
      <c r="W129" s="114"/>
      <c r="X129" s="114" t="s">
        <v>44</v>
      </c>
      <c r="Y129" s="114"/>
      <c r="Z129" s="114" t="s">
        <v>46</v>
      </c>
    </row>
    <row r="130" spans="1:26" s="3" customFormat="1" ht="13.5" hidden="1" customHeight="1" x14ac:dyDescent="0.25">
      <c r="A130" s="114" t="s">
        <v>51</v>
      </c>
      <c r="B130" s="114" t="s">
        <v>52</v>
      </c>
      <c r="C130" s="114" t="s">
        <v>53</v>
      </c>
      <c r="D130" s="114" t="s">
        <v>507</v>
      </c>
      <c r="E130" s="114">
        <v>3</v>
      </c>
      <c r="F130" s="114" t="s">
        <v>54</v>
      </c>
      <c r="G130" s="114" t="s">
        <v>55</v>
      </c>
      <c r="H130" s="114" t="s">
        <v>33</v>
      </c>
      <c r="I130" s="114" t="s">
        <v>511</v>
      </c>
      <c r="J130" s="114"/>
      <c r="K130" s="114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 t="s">
        <v>50</v>
      </c>
      <c r="W130" s="114" t="s">
        <v>56</v>
      </c>
      <c r="X130" s="114" t="s">
        <v>57</v>
      </c>
      <c r="Y130" s="114" t="s">
        <v>45</v>
      </c>
      <c r="Z130" s="114" t="s">
        <v>58</v>
      </c>
    </row>
    <row r="131" spans="1:26" s="3" customFormat="1" ht="13.5" hidden="1" customHeight="1" x14ac:dyDescent="0.25">
      <c r="A131" s="114" t="s">
        <v>59</v>
      </c>
      <c r="B131" s="114" t="s">
        <v>60</v>
      </c>
      <c r="C131" s="114" t="s">
        <v>61</v>
      </c>
      <c r="D131" s="114" t="s">
        <v>507</v>
      </c>
      <c r="E131" s="114">
        <v>4</v>
      </c>
      <c r="F131" s="114" t="s">
        <v>62</v>
      </c>
      <c r="G131" s="114" t="s">
        <v>55</v>
      </c>
      <c r="H131" s="114" t="s">
        <v>25</v>
      </c>
      <c r="I131" s="114" t="s">
        <v>511</v>
      </c>
      <c r="J131" s="114"/>
      <c r="K131" s="114"/>
      <c r="L131" s="114"/>
      <c r="M131" s="114"/>
      <c r="N131" s="114"/>
      <c r="O131" s="114"/>
      <c r="P131" s="114"/>
      <c r="Q131" s="114"/>
      <c r="R131" s="114"/>
      <c r="S131" s="114"/>
      <c r="T131" s="114" t="s">
        <v>62</v>
      </c>
      <c r="U131" s="114" t="s">
        <v>63</v>
      </c>
      <c r="V131" s="114"/>
      <c r="W131" s="114" t="s">
        <v>56</v>
      </c>
      <c r="X131" s="114" t="s">
        <v>64</v>
      </c>
      <c r="Y131" s="114"/>
      <c r="Z131" s="114" t="s">
        <v>46</v>
      </c>
    </row>
    <row r="132" spans="1:26" s="3" customFormat="1" ht="13.5" hidden="1" customHeight="1" x14ac:dyDescent="0.25">
      <c r="A132" s="114" t="s">
        <v>59</v>
      </c>
      <c r="B132" s="114" t="s">
        <v>65</v>
      </c>
      <c r="C132" s="114" t="s">
        <v>66</v>
      </c>
      <c r="D132" s="114" t="s">
        <v>507</v>
      </c>
      <c r="E132" s="114">
        <v>5</v>
      </c>
      <c r="F132" s="114" t="s">
        <v>67</v>
      </c>
      <c r="G132" s="114" t="s">
        <v>55</v>
      </c>
      <c r="H132" s="114" t="s">
        <v>34</v>
      </c>
      <c r="I132" s="114" t="s">
        <v>511</v>
      </c>
      <c r="J132" s="114"/>
      <c r="K132" s="114"/>
      <c r="L132" s="114"/>
      <c r="M132" s="114"/>
      <c r="N132" s="114"/>
      <c r="O132" s="114"/>
      <c r="P132" s="114"/>
      <c r="Q132" s="114"/>
      <c r="R132" s="114"/>
      <c r="S132" s="114"/>
      <c r="T132" s="114" t="s">
        <v>68</v>
      </c>
      <c r="U132" s="114"/>
      <c r="V132" s="114"/>
      <c r="W132" s="114" t="s">
        <v>29</v>
      </c>
      <c r="X132" s="114" t="s">
        <v>69</v>
      </c>
      <c r="Y132" s="114"/>
      <c r="Z132" s="114" t="s">
        <v>46</v>
      </c>
    </row>
    <row r="133" spans="1:26" s="3" customFormat="1" ht="13.5" hidden="1" customHeight="1" x14ac:dyDescent="0.25">
      <c r="A133" s="114" t="s">
        <v>20</v>
      </c>
      <c r="B133" s="114" t="s">
        <v>70</v>
      </c>
      <c r="C133" s="114" t="s">
        <v>71</v>
      </c>
      <c r="D133" s="114" t="s">
        <v>507</v>
      </c>
      <c r="E133" s="114">
        <v>6</v>
      </c>
      <c r="F133" s="114" t="s">
        <v>72</v>
      </c>
      <c r="G133" s="114" t="s">
        <v>55</v>
      </c>
      <c r="H133" s="114" t="s">
        <v>33</v>
      </c>
      <c r="I133" s="114" t="s">
        <v>511</v>
      </c>
      <c r="J133" s="114"/>
      <c r="K133" s="114"/>
      <c r="L133" s="114"/>
      <c r="M133" s="114"/>
      <c r="N133" s="114"/>
      <c r="O133" s="114"/>
      <c r="P133" s="114"/>
      <c r="Q133" s="114"/>
      <c r="R133" s="114"/>
      <c r="S133" s="114"/>
      <c r="T133" s="114" t="s">
        <v>73</v>
      </c>
      <c r="U133" s="114" t="s">
        <v>74</v>
      </c>
      <c r="V133" s="114"/>
      <c r="W133" s="114" t="s">
        <v>29</v>
      </c>
      <c r="X133" s="114" t="s">
        <v>75</v>
      </c>
      <c r="Y133" s="114"/>
      <c r="Z133" s="114" t="s">
        <v>58</v>
      </c>
    </row>
    <row r="134" spans="1:26" s="3" customFormat="1" ht="13.5" hidden="1" customHeight="1" x14ac:dyDescent="0.25">
      <c r="A134" s="114" t="s">
        <v>20</v>
      </c>
      <c r="B134" s="114" t="s">
        <v>76</v>
      </c>
      <c r="C134" s="114" t="s">
        <v>77</v>
      </c>
      <c r="D134" s="114" t="s">
        <v>507</v>
      </c>
      <c r="E134" s="114">
        <v>7</v>
      </c>
      <c r="F134" s="114" t="s">
        <v>78</v>
      </c>
      <c r="G134" s="114" t="s">
        <v>55</v>
      </c>
      <c r="H134" s="114" t="s">
        <v>32</v>
      </c>
      <c r="I134" s="114" t="s">
        <v>511</v>
      </c>
      <c r="J134" s="114"/>
      <c r="K134" s="114"/>
      <c r="L134" s="114"/>
      <c r="M134" s="114"/>
      <c r="N134" s="114"/>
      <c r="O134" s="114"/>
      <c r="P134" s="114"/>
      <c r="Q134" s="114"/>
      <c r="R134" s="114"/>
      <c r="S134" s="114"/>
      <c r="T134" s="114" t="s">
        <v>79</v>
      </c>
      <c r="U134" s="114"/>
      <c r="V134" s="114"/>
      <c r="W134" s="114" t="s">
        <v>29</v>
      </c>
      <c r="X134" s="114" t="s">
        <v>80</v>
      </c>
      <c r="Y134" s="114"/>
      <c r="Z134" s="114" t="s">
        <v>46</v>
      </c>
    </row>
    <row r="135" spans="1:26" s="3" customFormat="1" ht="13.5" hidden="1" customHeight="1" x14ac:dyDescent="0.25">
      <c r="A135" s="115" t="s">
        <v>81</v>
      </c>
      <c r="B135" s="115" t="s">
        <v>82</v>
      </c>
      <c r="C135" s="26"/>
      <c r="D135" s="116" t="s">
        <v>507</v>
      </c>
      <c r="E135" s="115">
        <v>8</v>
      </c>
      <c r="F135" s="115" t="s">
        <v>83</v>
      </c>
      <c r="G135" s="115" t="s">
        <v>55</v>
      </c>
      <c r="H135" s="115"/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 t="s">
        <v>62</v>
      </c>
      <c r="U135" s="115" t="s">
        <v>84</v>
      </c>
      <c r="V135" s="115"/>
      <c r="W135" s="115" t="s">
        <v>56</v>
      </c>
      <c r="X135" s="115" t="s">
        <v>85</v>
      </c>
      <c r="Y135" s="115"/>
      <c r="Z135" s="115" t="s">
        <v>46</v>
      </c>
    </row>
    <row r="136" spans="1:26" s="3" customFormat="1" ht="13.5" hidden="1" customHeight="1" x14ac:dyDescent="0.25">
      <c r="A136" s="114" t="s">
        <v>37</v>
      </c>
      <c r="B136" s="114" t="s">
        <v>86</v>
      </c>
      <c r="C136" s="114" t="s">
        <v>87</v>
      </c>
      <c r="D136" s="114" t="s">
        <v>507</v>
      </c>
      <c r="E136" s="114">
        <v>9</v>
      </c>
      <c r="F136" s="114" t="s">
        <v>88</v>
      </c>
      <c r="G136" s="114" t="s">
        <v>55</v>
      </c>
      <c r="H136" s="114" t="s">
        <v>34</v>
      </c>
      <c r="I136" s="114" t="s">
        <v>511</v>
      </c>
      <c r="J136" s="114"/>
      <c r="K136" s="114"/>
      <c r="L136" s="114"/>
      <c r="M136" s="114"/>
      <c r="N136" s="114"/>
      <c r="O136" s="114"/>
      <c r="P136" s="114"/>
      <c r="Q136" s="114"/>
      <c r="R136" s="114"/>
      <c r="S136" s="114"/>
      <c r="T136" s="114" t="s">
        <v>88</v>
      </c>
      <c r="U136" s="114"/>
      <c r="V136" s="114" t="s">
        <v>43</v>
      </c>
      <c r="W136" s="114" t="s">
        <v>29</v>
      </c>
      <c r="X136" s="114" t="s">
        <v>89</v>
      </c>
      <c r="Y136" s="114" t="s">
        <v>45</v>
      </c>
      <c r="Z136" s="114" t="s">
        <v>46</v>
      </c>
    </row>
    <row r="137" spans="1:26" s="3" customFormat="1" ht="13.5" hidden="1" customHeight="1" x14ac:dyDescent="0.25">
      <c r="A137" s="114" t="s">
        <v>90</v>
      </c>
      <c r="B137" s="114" t="s">
        <v>91</v>
      </c>
      <c r="C137" s="114" t="s">
        <v>92</v>
      </c>
      <c r="D137" s="114" t="s">
        <v>507</v>
      </c>
      <c r="E137" s="114">
        <v>10</v>
      </c>
      <c r="F137" s="114" t="s">
        <v>93</v>
      </c>
      <c r="G137" s="114" t="s">
        <v>55</v>
      </c>
      <c r="H137" s="114" t="s">
        <v>33</v>
      </c>
      <c r="I137" s="114" t="s">
        <v>511</v>
      </c>
      <c r="J137" s="114"/>
      <c r="K137" s="114"/>
      <c r="L137" s="114"/>
      <c r="M137" s="114"/>
      <c r="N137" s="114"/>
      <c r="O137" s="114"/>
      <c r="P137" s="114"/>
      <c r="Q137" s="114"/>
      <c r="R137" s="114"/>
      <c r="S137" s="114"/>
      <c r="T137" s="114" t="s">
        <v>94</v>
      </c>
      <c r="U137" s="114"/>
      <c r="V137" s="114"/>
      <c r="W137" s="114" t="s">
        <v>56</v>
      </c>
      <c r="X137" s="114"/>
      <c r="Y137" s="114"/>
      <c r="Z137" s="114" t="s">
        <v>95</v>
      </c>
    </row>
    <row r="138" spans="1:26" s="3" customFormat="1" ht="13.5" hidden="1" customHeight="1" x14ac:dyDescent="0.25">
      <c r="A138" s="114" t="s">
        <v>51</v>
      </c>
      <c r="B138" s="114" t="s">
        <v>96</v>
      </c>
      <c r="C138" s="114" t="s">
        <v>97</v>
      </c>
      <c r="D138" s="114" t="s">
        <v>507</v>
      </c>
      <c r="E138" s="114">
        <v>11</v>
      </c>
      <c r="F138" s="114" t="s">
        <v>98</v>
      </c>
      <c r="G138" s="114" t="s">
        <v>55</v>
      </c>
      <c r="H138" s="114" t="s">
        <v>33</v>
      </c>
      <c r="I138" s="114" t="s">
        <v>511</v>
      </c>
      <c r="J138" s="114"/>
      <c r="K138" s="114"/>
      <c r="L138" s="114"/>
      <c r="M138" s="114"/>
      <c r="N138" s="114"/>
      <c r="O138" s="114"/>
      <c r="P138" s="114"/>
      <c r="Q138" s="114"/>
      <c r="R138" s="114"/>
      <c r="S138" s="114"/>
      <c r="T138" s="114"/>
      <c r="U138" s="114"/>
      <c r="V138" s="114" t="s">
        <v>50</v>
      </c>
      <c r="W138" s="114" t="s">
        <v>56</v>
      </c>
      <c r="X138" s="114" t="s">
        <v>99</v>
      </c>
      <c r="Y138" s="114" t="s">
        <v>45</v>
      </c>
      <c r="Z138" s="114" t="s">
        <v>58</v>
      </c>
    </row>
    <row r="139" spans="1:26" s="3" customFormat="1" ht="13.5" hidden="1" customHeight="1" x14ac:dyDescent="0.25">
      <c r="A139" s="114" t="s">
        <v>37</v>
      </c>
      <c r="B139" s="114" t="s">
        <v>100</v>
      </c>
      <c r="C139" s="114" t="s">
        <v>101</v>
      </c>
      <c r="D139" s="114" t="s">
        <v>507</v>
      </c>
      <c r="E139" s="114">
        <v>12</v>
      </c>
      <c r="F139" s="114" t="s">
        <v>102</v>
      </c>
      <c r="G139" s="114" t="s">
        <v>55</v>
      </c>
      <c r="H139" s="114" t="s">
        <v>25</v>
      </c>
      <c r="I139" s="114" t="s">
        <v>511</v>
      </c>
      <c r="J139" s="114"/>
      <c r="K139" s="114"/>
      <c r="L139" s="114"/>
      <c r="M139" s="114"/>
      <c r="N139" s="114"/>
      <c r="O139" s="114"/>
      <c r="P139" s="114"/>
      <c r="Q139" s="114"/>
      <c r="R139" s="114"/>
      <c r="S139" s="114"/>
      <c r="T139" s="114" t="s">
        <v>102</v>
      </c>
      <c r="U139" s="114"/>
      <c r="V139" s="114" t="s">
        <v>43</v>
      </c>
      <c r="W139" s="114" t="s">
        <v>29</v>
      </c>
      <c r="X139" s="114" t="s">
        <v>44</v>
      </c>
      <c r="Y139" s="114" t="s">
        <v>45</v>
      </c>
      <c r="Z139" s="114" t="s">
        <v>46</v>
      </c>
    </row>
    <row r="140" spans="1:26" s="3" customFormat="1" ht="13.5" hidden="1" customHeight="1" x14ac:dyDescent="0.25">
      <c r="A140" s="114" t="s">
        <v>47</v>
      </c>
      <c r="B140" s="114" t="s">
        <v>103</v>
      </c>
      <c r="C140" s="114" t="s">
        <v>104</v>
      </c>
      <c r="D140" s="114" t="s">
        <v>507</v>
      </c>
      <c r="E140" s="114">
        <v>13</v>
      </c>
      <c r="F140" s="114" t="s">
        <v>105</v>
      </c>
      <c r="G140" s="114" t="s">
        <v>55</v>
      </c>
      <c r="H140" s="114" t="s">
        <v>34</v>
      </c>
      <c r="I140" s="114" t="s">
        <v>511</v>
      </c>
      <c r="J140" s="114"/>
      <c r="K140" s="114"/>
      <c r="L140" s="114"/>
      <c r="M140" s="114"/>
      <c r="N140" s="114"/>
      <c r="O140" s="114"/>
      <c r="P140" s="114"/>
      <c r="Q140" s="114"/>
      <c r="R140" s="114"/>
      <c r="S140" s="114"/>
      <c r="T140" s="114" t="s">
        <v>105</v>
      </c>
      <c r="U140" s="114"/>
      <c r="V140" s="114" t="s">
        <v>50</v>
      </c>
      <c r="W140" s="114"/>
      <c r="X140" s="114" t="s">
        <v>44</v>
      </c>
      <c r="Y140" s="114"/>
      <c r="Z140" s="114" t="s">
        <v>46</v>
      </c>
    </row>
    <row r="141" spans="1:26" s="3" customFormat="1" ht="13.5" hidden="1" customHeight="1" x14ac:dyDescent="0.25">
      <c r="A141" s="115" t="s">
        <v>106</v>
      </c>
      <c r="B141" s="115" t="s">
        <v>107</v>
      </c>
      <c r="C141" s="26" t="s">
        <v>108</v>
      </c>
      <c r="D141" s="116" t="s">
        <v>507</v>
      </c>
      <c r="E141" s="115">
        <v>14</v>
      </c>
      <c r="F141" s="115" t="s">
        <v>109</v>
      </c>
      <c r="G141" s="115" t="s">
        <v>55</v>
      </c>
      <c r="H141" s="115" t="s">
        <v>33</v>
      </c>
      <c r="I141" s="115"/>
      <c r="J141" s="115"/>
      <c r="K141" s="115"/>
      <c r="L141" s="115"/>
      <c r="M141" s="115"/>
      <c r="N141" s="115"/>
      <c r="O141" s="115"/>
      <c r="P141" s="115"/>
      <c r="Q141" s="115"/>
      <c r="R141" s="115"/>
      <c r="S141" s="115"/>
      <c r="T141" s="115" t="s">
        <v>110</v>
      </c>
      <c r="U141" s="115"/>
      <c r="V141" s="115"/>
      <c r="W141" s="115" t="s">
        <v>29</v>
      </c>
      <c r="X141" s="115"/>
      <c r="Y141" s="115"/>
      <c r="Z141" s="115" t="s">
        <v>46</v>
      </c>
    </row>
    <row r="142" spans="1:26" s="3" customFormat="1" ht="13.5" hidden="1" customHeight="1" x14ac:dyDescent="0.25">
      <c r="A142" s="114" t="s">
        <v>111</v>
      </c>
      <c r="B142" s="114" t="s">
        <v>112</v>
      </c>
      <c r="C142" s="114"/>
      <c r="D142" s="114" t="s">
        <v>507</v>
      </c>
      <c r="E142" s="114">
        <v>15</v>
      </c>
      <c r="F142" s="114" t="s">
        <v>113</v>
      </c>
      <c r="G142" s="114" t="s">
        <v>55</v>
      </c>
      <c r="H142" s="114" t="s">
        <v>33</v>
      </c>
      <c r="I142" s="114" t="s">
        <v>511</v>
      </c>
      <c r="J142" s="114"/>
      <c r="K142" s="114"/>
      <c r="L142" s="114"/>
      <c r="M142" s="114"/>
      <c r="N142" s="114"/>
      <c r="O142" s="114"/>
      <c r="P142" s="114"/>
      <c r="Q142" s="114"/>
      <c r="R142" s="114"/>
      <c r="S142" s="114"/>
      <c r="T142" s="114"/>
      <c r="U142" s="114"/>
      <c r="V142" s="114" t="s">
        <v>114</v>
      </c>
      <c r="W142" s="114"/>
      <c r="X142" s="114"/>
      <c r="Y142" s="114"/>
      <c r="Z142" s="114" t="s">
        <v>95</v>
      </c>
    </row>
    <row r="143" spans="1:26" s="3" customFormat="1" ht="13.5" hidden="1" customHeight="1" x14ac:dyDescent="0.25">
      <c r="A143" s="114" t="s">
        <v>111</v>
      </c>
      <c r="B143" s="114" t="s">
        <v>115</v>
      </c>
      <c r="C143" s="114" t="s">
        <v>116</v>
      </c>
      <c r="D143" s="114" t="s">
        <v>507</v>
      </c>
      <c r="E143" s="114">
        <v>16</v>
      </c>
      <c r="F143" s="114" t="s">
        <v>117</v>
      </c>
      <c r="G143" s="114" t="s">
        <v>55</v>
      </c>
      <c r="H143" s="114" t="s">
        <v>25</v>
      </c>
      <c r="I143" s="114" t="s">
        <v>511</v>
      </c>
      <c r="J143" s="114"/>
      <c r="K143" s="114"/>
      <c r="L143" s="114"/>
      <c r="M143" s="114"/>
      <c r="N143" s="114"/>
      <c r="O143" s="114"/>
      <c r="P143" s="114"/>
      <c r="Q143" s="114"/>
      <c r="R143" s="114"/>
      <c r="S143" s="114"/>
      <c r="T143" s="114"/>
      <c r="U143" s="114"/>
      <c r="V143" s="114" t="s">
        <v>114</v>
      </c>
      <c r="W143" s="114"/>
      <c r="X143" s="114"/>
      <c r="Y143" s="114"/>
      <c r="Z143" s="114" t="s">
        <v>95</v>
      </c>
    </row>
    <row r="144" spans="1:26" s="3" customFormat="1" ht="13.5" hidden="1" customHeight="1" x14ac:dyDescent="0.25">
      <c r="A144" s="114" t="s">
        <v>59</v>
      </c>
      <c r="B144" s="114" t="s">
        <v>118</v>
      </c>
      <c r="C144" s="114"/>
      <c r="D144" s="114" t="s">
        <v>507</v>
      </c>
      <c r="E144" s="114">
        <v>17</v>
      </c>
      <c r="F144" s="114" t="s">
        <v>62</v>
      </c>
      <c r="G144" s="114" t="s">
        <v>55</v>
      </c>
      <c r="H144" s="114" t="s">
        <v>33</v>
      </c>
      <c r="I144" s="114" t="s">
        <v>511</v>
      </c>
      <c r="J144" s="114"/>
      <c r="K144" s="114"/>
      <c r="L144" s="114"/>
      <c r="M144" s="114"/>
      <c r="N144" s="114"/>
      <c r="O144" s="114"/>
      <c r="P144" s="114"/>
      <c r="Q144" s="114"/>
      <c r="R144" s="114"/>
      <c r="S144" s="114"/>
      <c r="T144" s="114" t="s">
        <v>62</v>
      </c>
      <c r="U144" s="114"/>
      <c r="V144" s="114"/>
      <c r="W144" s="114" t="s">
        <v>56</v>
      </c>
      <c r="X144" s="114" t="s">
        <v>119</v>
      </c>
      <c r="Y144" s="114"/>
      <c r="Z144" s="114" t="s">
        <v>46</v>
      </c>
    </row>
    <row r="145" spans="1:33" s="3" customFormat="1" ht="13.5" hidden="1" customHeight="1" x14ac:dyDescent="0.25">
      <c r="A145" s="114" t="s">
        <v>59</v>
      </c>
      <c r="B145" s="114" t="s">
        <v>120</v>
      </c>
      <c r="C145" s="114"/>
      <c r="D145" s="114" t="s">
        <v>507</v>
      </c>
      <c r="E145" s="114">
        <v>18</v>
      </c>
      <c r="F145" s="114" t="s">
        <v>121</v>
      </c>
      <c r="G145" s="114" t="s">
        <v>122</v>
      </c>
      <c r="H145" s="114" t="s">
        <v>34</v>
      </c>
      <c r="I145" s="114" t="s">
        <v>511</v>
      </c>
      <c r="J145" s="114"/>
      <c r="K145" s="114"/>
      <c r="L145" s="114"/>
      <c r="M145" s="114"/>
      <c r="N145" s="114"/>
      <c r="O145" s="114"/>
      <c r="P145" s="114"/>
      <c r="Q145" s="114"/>
      <c r="R145" s="114"/>
      <c r="S145" s="114"/>
      <c r="T145" s="114" t="s">
        <v>62</v>
      </c>
      <c r="U145" s="114" t="s">
        <v>63</v>
      </c>
      <c r="V145" s="114"/>
      <c r="W145" s="114" t="s">
        <v>56</v>
      </c>
      <c r="X145" s="114" t="s">
        <v>75</v>
      </c>
      <c r="Y145" s="114"/>
      <c r="Z145" s="114" t="s">
        <v>46</v>
      </c>
    </row>
    <row r="146" spans="1:33" s="3" customFormat="1" ht="13.5" hidden="1" customHeight="1" x14ac:dyDescent="0.25">
      <c r="A146" s="114" t="s">
        <v>59</v>
      </c>
      <c r="B146" s="114" t="s">
        <v>123</v>
      </c>
      <c r="C146" s="114" t="s">
        <v>124</v>
      </c>
      <c r="D146" s="114" t="s">
        <v>507</v>
      </c>
      <c r="E146" s="114">
        <v>19</v>
      </c>
      <c r="F146" s="114" t="s">
        <v>125</v>
      </c>
      <c r="G146" s="114" t="s">
        <v>55</v>
      </c>
      <c r="H146" s="114" t="s">
        <v>25</v>
      </c>
      <c r="I146" s="114" t="s">
        <v>511</v>
      </c>
      <c r="J146" s="114"/>
      <c r="K146" s="114"/>
      <c r="L146" s="114"/>
      <c r="M146" s="114"/>
      <c r="N146" s="114"/>
      <c r="O146" s="114"/>
      <c r="P146" s="114"/>
      <c r="Q146" s="114"/>
      <c r="R146" s="114"/>
      <c r="S146" s="114"/>
      <c r="T146" s="114" t="s">
        <v>126</v>
      </c>
      <c r="U146" s="114" t="s">
        <v>27</v>
      </c>
      <c r="V146" s="114"/>
      <c r="W146" s="114" t="s">
        <v>29</v>
      </c>
      <c r="X146" s="114" t="s">
        <v>127</v>
      </c>
      <c r="Y146" s="114"/>
      <c r="Z146" s="114" t="s">
        <v>46</v>
      </c>
    </row>
    <row r="147" spans="1:33" s="3" customFormat="1" ht="13.5" hidden="1" customHeight="1" x14ac:dyDescent="0.25">
      <c r="A147" s="114" t="s">
        <v>59</v>
      </c>
      <c r="B147" s="114" t="s">
        <v>136</v>
      </c>
      <c r="C147" s="114" t="s">
        <v>137</v>
      </c>
      <c r="D147" s="114" t="s">
        <v>507</v>
      </c>
      <c r="E147" s="114">
        <v>20</v>
      </c>
      <c r="F147" s="114" t="s">
        <v>138</v>
      </c>
      <c r="G147" s="114"/>
      <c r="H147" s="114" t="s">
        <v>25</v>
      </c>
      <c r="I147" s="114" t="s">
        <v>511</v>
      </c>
      <c r="J147" s="114"/>
      <c r="K147" s="114"/>
      <c r="L147" s="114"/>
      <c r="M147" s="114"/>
      <c r="N147" s="114"/>
      <c r="O147" s="114"/>
      <c r="P147" s="114"/>
      <c r="Q147" s="114"/>
      <c r="R147" s="114"/>
      <c r="S147" s="114"/>
      <c r="T147" s="114" t="s">
        <v>139</v>
      </c>
      <c r="U147" s="114"/>
      <c r="V147" s="114"/>
      <c r="W147" s="114" t="s">
        <v>56</v>
      </c>
      <c r="X147" s="114" t="s">
        <v>140</v>
      </c>
      <c r="Y147" s="114"/>
      <c r="Z147" s="114" t="s">
        <v>46</v>
      </c>
    </row>
    <row r="148" spans="1:33" s="3" customFormat="1" ht="13.5" hidden="1" customHeight="1" x14ac:dyDescent="0.25">
      <c r="A148" s="114" t="s">
        <v>90</v>
      </c>
      <c r="B148" s="114" t="s">
        <v>141</v>
      </c>
      <c r="C148" s="114" t="s">
        <v>142</v>
      </c>
      <c r="D148" s="114" t="s">
        <v>507</v>
      </c>
      <c r="E148" s="114">
        <v>21</v>
      </c>
      <c r="F148" s="114" t="s">
        <v>143</v>
      </c>
      <c r="G148" s="114" t="s">
        <v>146</v>
      </c>
      <c r="H148" s="114" t="s">
        <v>33</v>
      </c>
      <c r="I148" s="114" t="s">
        <v>511</v>
      </c>
      <c r="J148" s="114"/>
      <c r="K148" s="114"/>
      <c r="L148" s="114"/>
      <c r="M148" s="114"/>
      <c r="N148" s="114"/>
      <c r="O148" s="114"/>
      <c r="P148" s="114"/>
      <c r="Q148" s="114"/>
      <c r="R148" s="114"/>
      <c r="S148" s="114"/>
      <c r="T148" s="114" t="s">
        <v>144</v>
      </c>
      <c r="U148" s="114"/>
      <c r="V148" s="114"/>
      <c r="W148" s="114" t="s">
        <v>56</v>
      </c>
      <c r="X148" s="114"/>
      <c r="Y148" s="114"/>
      <c r="Z148" s="114" t="s">
        <v>95</v>
      </c>
      <c r="AA148" s="17"/>
      <c r="AB148" s="17"/>
      <c r="AC148" s="17"/>
      <c r="AD148" s="17"/>
      <c r="AE148" s="17"/>
      <c r="AF148" s="17"/>
      <c r="AG148" s="17"/>
    </row>
    <row r="149" spans="1:33" s="3" customFormat="1" ht="13.5" hidden="1" customHeight="1" x14ac:dyDescent="0.25">
      <c r="A149" s="26" t="s">
        <v>37</v>
      </c>
      <c r="B149" s="26" t="s">
        <v>38</v>
      </c>
      <c r="C149" s="26" t="s">
        <v>39</v>
      </c>
      <c r="D149" s="26" t="s">
        <v>507</v>
      </c>
      <c r="E149" s="26">
        <v>1</v>
      </c>
      <c r="F149" s="26" t="s">
        <v>40</v>
      </c>
      <c r="G149" s="26" t="s">
        <v>41</v>
      </c>
      <c r="H149" s="26" t="s">
        <v>25</v>
      </c>
      <c r="I149" s="26" t="s">
        <v>508</v>
      </c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 t="s">
        <v>42</v>
      </c>
      <c r="U149" s="26"/>
      <c r="V149" s="26" t="s">
        <v>43</v>
      </c>
      <c r="W149" s="26" t="s">
        <v>29</v>
      </c>
      <c r="X149" s="26" t="s">
        <v>44</v>
      </c>
      <c r="Y149" s="26" t="s">
        <v>45</v>
      </c>
      <c r="Z149" s="26" t="s">
        <v>46</v>
      </c>
    </row>
    <row r="150" spans="1:33" s="3" customFormat="1" ht="13.5" hidden="1" customHeight="1" x14ac:dyDescent="0.25">
      <c r="A150" s="26" t="s">
        <v>47</v>
      </c>
      <c r="B150" s="26" t="s">
        <v>48</v>
      </c>
      <c r="C150" s="26" t="s">
        <v>49</v>
      </c>
      <c r="D150" s="26" t="s">
        <v>507</v>
      </c>
      <c r="E150" s="26">
        <v>2</v>
      </c>
      <c r="F150" s="26" t="s">
        <v>42</v>
      </c>
      <c r="G150" s="26" t="s">
        <v>41</v>
      </c>
      <c r="H150" s="26" t="s">
        <v>33</v>
      </c>
      <c r="I150" s="26" t="s">
        <v>508</v>
      </c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 t="s">
        <v>42</v>
      </c>
      <c r="U150" s="26"/>
      <c r="V150" s="26" t="s">
        <v>50</v>
      </c>
      <c r="W150" s="26"/>
      <c r="X150" s="26" t="s">
        <v>44</v>
      </c>
      <c r="Y150" s="26"/>
      <c r="Z150" s="26" t="s">
        <v>46</v>
      </c>
    </row>
    <row r="151" spans="1:33" s="3" customFormat="1" ht="13.5" hidden="1" customHeight="1" x14ac:dyDescent="0.25">
      <c r="A151" s="26" t="s">
        <v>51</v>
      </c>
      <c r="B151" s="26" t="s">
        <v>52</v>
      </c>
      <c r="C151" s="26" t="s">
        <v>53</v>
      </c>
      <c r="D151" s="26" t="s">
        <v>507</v>
      </c>
      <c r="E151" s="26">
        <v>3</v>
      </c>
      <c r="F151" s="26" t="s">
        <v>54</v>
      </c>
      <c r="G151" s="26" t="s">
        <v>55</v>
      </c>
      <c r="H151" s="26" t="s">
        <v>25</v>
      </c>
      <c r="I151" s="26" t="s">
        <v>508</v>
      </c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 t="s">
        <v>50</v>
      </c>
      <c r="W151" s="26" t="s">
        <v>56</v>
      </c>
      <c r="X151" s="26" t="s">
        <v>57</v>
      </c>
      <c r="Y151" s="26" t="s">
        <v>45</v>
      </c>
      <c r="Z151" s="26" t="s">
        <v>58</v>
      </c>
    </row>
    <row r="152" spans="1:33" s="3" customFormat="1" ht="13.5" hidden="1" customHeight="1" x14ac:dyDescent="0.25">
      <c r="A152" s="26" t="s">
        <v>59</v>
      </c>
      <c r="B152" s="26" t="s">
        <v>60</v>
      </c>
      <c r="C152" s="26" t="s">
        <v>61</v>
      </c>
      <c r="D152" s="26" t="s">
        <v>507</v>
      </c>
      <c r="E152" s="26">
        <v>4</v>
      </c>
      <c r="F152" s="26" t="s">
        <v>62</v>
      </c>
      <c r="G152" s="26" t="s">
        <v>55</v>
      </c>
      <c r="H152" s="26" t="s">
        <v>25</v>
      </c>
      <c r="I152" s="26" t="s">
        <v>508</v>
      </c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 t="s">
        <v>62</v>
      </c>
      <c r="U152" s="26" t="s">
        <v>63</v>
      </c>
      <c r="V152" s="26"/>
      <c r="W152" s="26" t="s">
        <v>56</v>
      </c>
      <c r="X152" s="26" t="s">
        <v>64</v>
      </c>
      <c r="Y152" s="26"/>
      <c r="Z152" s="26" t="s">
        <v>46</v>
      </c>
    </row>
    <row r="153" spans="1:33" s="3" customFormat="1" ht="13.5" hidden="1" customHeight="1" x14ac:dyDescent="0.25">
      <c r="A153" s="26" t="s">
        <v>59</v>
      </c>
      <c r="B153" s="26" t="s">
        <v>65</v>
      </c>
      <c r="C153" s="26" t="s">
        <v>66</v>
      </c>
      <c r="D153" s="26" t="s">
        <v>507</v>
      </c>
      <c r="E153" s="26">
        <v>5</v>
      </c>
      <c r="F153" s="26" t="s">
        <v>67</v>
      </c>
      <c r="G153" s="26" t="s">
        <v>55</v>
      </c>
      <c r="H153" s="26" t="s">
        <v>34</v>
      </c>
      <c r="I153" s="26" t="s">
        <v>508</v>
      </c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 t="s">
        <v>68</v>
      </c>
      <c r="U153" s="26"/>
      <c r="V153" s="26"/>
      <c r="W153" s="26" t="s">
        <v>29</v>
      </c>
      <c r="X153" s="26" t="s">
        <v>69</v>
      </c>
      <c r="Y153" s="26"/>
      <c r="Z153" s="26" t="s">
        <v>46</v>
      </c>
    </row>
    <row r="154" spans="1:33" s="3" customFormat="1" ht="13.5" hidden="1" customHeight="1" x14ac:dyDescent="0.25">
      <c r="A154" s="26" t="s">
        <v>20</v>
      </c>
      <c r="B154" s="26" t="s">
        <v>70</v>
      </c>
      <c r="C154" s="26" t="s">
        <v>71</v>
      </c>
      <c r="D154" s="26" t="s">
        <v>507</v>
      </c>
      <c r="E154" s="26">
        <v>6</v>
      </c>
      <c r="F154" s="26" t="s">
        <v>72</v>
      </c>
      <c r="G154" s="26" t="s">
        <v>55</v>
      </c>
      <c r="H154" s="26" t="s">
        <v>33</v>
      </c>
      <c r="I154" s="26" t="s">
        <v>508</v>
      </c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 t="s">
        <v>73</v>
      </c>
      <c r="U154" s="26" t="s">
        <v>74</v>
      </c>
      <c r="V154" s="26"/>
      <c r="W154" s="26" t="s">
        <v>29</v>
      </c>
      <c r="X154" s="26" t="s">
        <v>75</v>
      </c>
      <c r="Y154" s="26"/>
      <c r="Z154" s="26" t="s">
        <v>58</v>
      </c>
    </row>
    <row r="155" spans="1:33" s="3" customFormat="1" ht="13.5" hidden="1" customHeight="1" x14ac:dyDescent="0.25">
      <c r="A155" s="26" t="s">
        <v>20</v>
      </c>
      <c r="B155" s="26" t="s">
        <v>76</v>
      </c>
      <c r="C155" s="26" t="s">
        <v>77</v>
      </c>
      <c r="D155" s="26" t="s">
        <v>507</v>
      </c>
      <c r="E155" s="26">
        <v>7</v>
      </c>
      <c r="F155" s="26" t="s">
        <v>78</v>
      </c>
      <c r="G155" s="26" t="s">
        <v>55</v>
      </c>
      <c r="H155" s="26" t="s">
        <v>32</v>
      </c>
      <c r="I155" s="26" t="s">
        <v>508</v>
      </c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 t="s">
        <v>79</v>
      </c>
      <c r="U155" s="26"/>
      <c r="V155" s="26"/>
      <c r="W155" s="26" t="s">
        <v>29</v>
      </c>
      <c r="X155" s="26" t="s">
        <v>80</v>
      </c>
      <c r="Y155" s="26"/>
      <c r="Z155" s="26" t="s">
        <v>46</v>
      </c>
    </row>
    <row r="156" spans="1:33" s="3" customFormat="1" ht="13.5" hidden="1" customHeight="1" x14ac:dyDescent="0.25">
      <c r="A156" s="115" t="s">
        <v>81</v>
      </c>
      <c r="B156" s="115" t="s">
        <v>82</v>
      </c>
      <c r="C156" s="26"/>
      <c r="D156" s="116" t="s">
        <v>507</v>
      </c>
      <c r="E156" s="115">
        <v>8</v>
      </c>
      <c r="F156" s="115" t="s">
        <v>83</v>
      </c>
      <c r="G156" s="115" t="s">
        <v>55</v>
      </c>
      <c r="H156" s="115"/>
      <c r="I156" s="115"/>
      <c r="J156" s="115"/>
      <c r="K156" s="115"/>
      <c r="L156" s="115"/>
      <c r="M156" s="115"/>
      <c r="N156" s="115"/>
      <c r="O156" s="115"/>
      <c r="P156" s="115"/>
      <c r="Q156" s="115"/>
      <c r="R156" s="115"/>
      <c r="S156" s="115"/>
      <c r="T156" s="115" t="s">
        <v>62</v>
      </c>
      <c r="U156" s="115" t="s">
        <v>84</v>
      </c>
      <c r="V156" s="115"/>
      <c r="W156" s="115" t="s">
        <v>56</v>
      </c>
      <c r="X156" s="115" t="s">
        <v>85</v>
      </c>
      <c r="Y156" s="115"/>
      <c r="Z156" s="115" t="s">
        <v>46</v>
      </c>
    </row>
    <row r="157" spans="1:33" s="3" customFormat="1" ht="13.5" hidden="1" customHeight="1" x14ac:dyDescent="0.25">
      <c r="A157" s="26" t="s">
        <v>37</v>
      </c>
      <c r="B157" s="26" t="s">
        <v>86</v>
      </c>
      <c r="C157" s="26" t="s">
        <v>87</v>
      </c>
      <c r="D157" s="26" t="s">
        <v>507</v>
      </c>
      <c r="E157" s="26">
        <v>9</v>
      </c>
      <c r="F157" s="26" t="s">
        <v>88</v>
      </c>
      <c r="G157" s="26" t="s">
        <v>55</v>
      </c>
      <c r="H157" s="26" t="s">
        <v>34</v>
      </c>
      <c r="I157" s="26" t="s">
        <v>508</v>
      </c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 t="s">
        <v>88</v>
      </c>
      <c r="U157" s="26"/>
      <c r="V157" s="26" t="s">
        <v>43</v>
      </c>
      <c r="W157" s="26" t="s">
        <v>29</v>
      </c>
      <c r="X157" s="26" t="s">
        <v>89</v>
      </c>
      <c r="Y157" s="26" t="s">
        <v>45</v>
      </c>
      <c r="Z157" s="26" t="s">
        <v>46</v>
      </c>
    </row>
    <row r="158" spans="1:33" s="3" customFormat="1" ht="13.5" hidden="1" customHeight="1" x14ac:dyDescent="0.25">
      <c r="A158" s="26" t="s">
        <v>90</v>
      </c>
      <c r="B158" s="26" t="s">
        <v>91</v>
      </c>
      <c r="C158" s="26" t="s">
        <v>92</v>
      </c>
      <c r="D158" s="26" t="s">
        <v>507</v>
      </c>
      <c r="E158" s="26">
        <v>10</v>
      </c>
      <c r="F158" s="26" t="s">
        <v>93</v>
      </c>
      <c r="G158" s="26" t="s">
        <v>55</v>
      </c>
      <c r="H158" s="26" t="s">
        <v>33</v>
      </c>
      <c r="I158" s="26" t="s">
        <v>508</v>
      </c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 t="s">
        <v>94</v>
      </c>
      <c r="U158" s="26"/>
      <c r="V158" s="26"/>
      <c r="W158" s="26" t="s">
        <v>56</v>
      </c>
      <c r="X158" s="26"/>
      <c r="Y158" s="26"/>
      <c r="Z158" s="26" t="s">
        <v>95</v>
      </c>
    </row>
    <row r="159" spans="1:33" s="3" customFormat="1" ht="13.5" hidden="1" customHeight="1" x14ac:dyDescent="0.25">
      <c r="A159" s="26" t="s">
        <v>51</v>
      </c>
      <c r="B159" s="26" t="s">
        <v>96</v>
      </c>
      <c r="C159" s="26" t="s">
        <v>97</v>
      </c>
      <c r="D159" s="26" t="s">
        <v>507</v>
      </c>
      <c r="E159" s="26">
        <v>11</v>
      </c>
      <c r="F159" s="26" t="s">
        <v>98</v>
      </c>
      <c r="G159" s="26" t="s">
        <v>55</v>
      </c>
      <c r="H159" s="26" t="s">
        <v>33</v>
      </c>
      <c r="I159" s="26" t="s">
        <v>508</v>
      </c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 t="s">
        <v>50</v>
      </c>
      <c r="W159" s="26" t="s">
        <v>56</v>
      </c>
      <c r="X159" s="26" t="s">
        <v>99</v>
      </c>
      <c r="Y159" s="26" t="s">
        <v>45</v>
      </c>
      <c r="Z159" s="26" t="s">
        <v>58</v>
      </c>
    </row>
    <row r="160" spans="1:33" s="3" customFormat="1" ht="13.5" hidden="1" customHeight="1" x14ac:dyDescent="0.25">
      <c r="A160" s="26" t="s">
        <v>37</v>
      </c>
      <c r="B160" s="26" t="s">
        <v>100</v>
      </c>
      <c r="C160" s="26" t="s">
        <v>101</v>
      </c>
      <c r="D160" s="26" t="s">
        <v>507</v>
      </c>
      <c r="E160" s="26">
        <v>12</v>
      </c>
      <c r="F160" s="26" t="s">
        <v>102</v>
      </c>
      <c r="G160" s="26" t="s">
        <v>55</v>
      </c>
      <c r="H160" s="26" t="s">
        <v>25</v>
      </c>
      <c r="I160" s="26" t="s">
        <v>508</v>
      </c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 t="s">
        <v>102</v>
      </c>
      <c r="U160" s="26"/>
      <c r="V160" s="26" t="s">
        <v>43</v>
      </c>
      <c r="W160" s="26" t="s">
        <v>29</v>
      </c>
      <c r="X160" s="26" t="s">
        <v>44</v>
      </c>
      <c r="Y160" s="26" t="s">
        <v>45</v>
      </c>
      <c r="Z160" s="26" t="s">
        <v>46</v>
      </c>
    </row>
    <row r="161" spans="1:33" s="3" customFormat="1" ht="13.5" hidden="1" customHeight="1" x14ac:dyDescent="0.25">
      <c r="A161" s="26" t="s">
        <v>47</v>
      </c>
      <c r="B161" s="26" t="s">
        <v>103</v>
      </c>
      <c r="C161" s="26" t="s">
        <v>104</v>
      </c>
      <c r="D161" s="26" t="s">
        <v>507</v>
      </c>
      <c r="E161" s="26">
        <v>13</v>
      </c>
      <c r="F161" s="26" t="s">
        <v>105</v>
      </c>
      <c r="G161" s="26" t="s">
        <v>55</v>
      </c>
      <c r="H161" s="26" t="s">
        <v>34</v>
      </c>
      <c r="I161" s="26" t="s">
        <v>508</v>
      </c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 t="s">
        <v>105</v>
      </c>
      <c r="U161" s="26"/>
      <c r="V161" s="26" t="s">
        <v>50</v>
      </c>
      <c r="W161" s="26"/>
      <c r="X161" s="26" t="s">
        <v>44</v>
      </c>
      <c r="Y161" s="26"/>
      <c r="Z161" s="26" t="s">
        <v>46</v>
      </c>
    </row>
    <row r="162" spans="1:33" s="3" customFormat="1" ht="13.5" hidden="1" customHeight="1" x14ac:dyDescent="0.25">
      <c r="A162" s="115" t="s">
        <v>106</v>
      </c>
      <c r="B162" s="115" t="s">
        <v>107</v>
      </c>
      <c r="C162" s="26" t="s">
        <v>108</v>
      </c>
      <c r="D162" s="116" t="s">
        <v>507</v>
      </c>
      <c r="E162" s="115">
        <v>14</v>
      </c>
      <c r="F162" s="115" t="s">
        <v>109</v>
      </c>
      <c r="G162" s="115" t="s">
        <v>55</v>
      </c>
      <c r="H162" s="115" t="s">
        <v>33</v>
      </c>
      <c r="I162" s="115"/>
      <c r="J162" s="115"/>
      <c r="K162" s="115"/>
      <c r="L162" s="115"/>
      <c r="M162" s="115"/>
      <c r="N162" s="115"/>
      <c r="O162" s="115"/>
      <c r="P162" s="115"/>
      <c r="Q162" s="115"/>
      <c r="R162" s="115"/>
      <c r="S162" s="115"/>
      <c r="T162" s="115" t="s">
        <v>110</v>
      </c>
      <c r="U162" s="115"/>
      <c r="V162" s="115"/>
      <c r="W162" s="115" t="s">
        <v>29</v>
      </c>
      <c r="X162" s="115"/>
      <c r="Y162" s="115"/>
      <c r="Z162" s="115" t="s">
        <v>46</v>
      </c>
    </row>
    <row r="163" spans="1:33" s="3" customFormat="1" ht="13.5" hidden="1" customHeight="1" x14ac:dyDescent="0.25">
      <c r="A163" s="26" t="s">
        <v>111</v>
      </c>
      <c r="B163" s="26" t="s">
        <v>112</v>
      </c>
      <c r="C163" s="26"/>
      <c r="D163" s="26" t="s">
        <v>507</v>
      </c>
      <c r="E163" s="26">
        <v>15</v>
      </c>
      <c r="F163" s="26" t="s">
        <v>113</v>
      </c>
      <c r="G163" s="26" t="s">
        <v>55</v>
      </c>
      <c r="H163" s="26" t="s">
        <v>33</v>
      </c>
      <c r="I163" s="26" t="s">
        <v>508</v>
      </c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 t="s">
        <v>114</v>
      </c>
      <c r="W163" s="26"/>
      <c r="X163" s="26"/>
      <c r="Y163" s="26"/>
      <c r="Z163" s="26" t="s">
        <v>95</v>
      </c>
    </row>
    <row r="164" spans="1:33" s="3" customFormat="1" ht="13.5" hidden="1" customHeight="1" x14ac:dyDescent="0.25">
      <c r="A164" s="26" t="s">
        <v>111</v>
      </c>
      <c r="B164" s="26" t="s">
        <v>115</v>
      </c>
      <c r="C164" s="26" t="s">
        <v>116</v>
      </c>
      <c r="D164" s="26" t="s">
        <v>507</v>
      </c>
      <c r="E164" s="26">
        <v>16</v>
      </c>
      <c r="F164" s="26" t="s">
        <v>117</v>
      </c>
      <c r="G164" s="26" t="s">
        <v>55</v>
      </c>
      <c r="H164" s="26" t="s">
        <v>25</v>
      </c>
      <c r="I164" s="26" t="s">
        <v>508</v>
      </c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 t="s">
        <v>114</v>
      </c>
      <c r="W164" s="26"/>
      <c r="X164" s="26"/>
      <c r="Y164" s="26"/>
      <c r="Z164" s="26" t="s">
        <v>95</v>
      </c>
    </row>
    <row r="165" spans="1:33" s="3" customFormat="1" ht="13.5" hidden="1" customHeight="1" x14ac:dyDescent="0.25">
      <c r="A165" s="26" t="s">
        <v>59</v>
      </c>
      <c r="B165" s="26" t="s">
        <v>118</v>
      </c>
      <c r="C165" s="26"/>
      <c r="D165" s="26" t="s">
        <v>507</v>
      </c>
      <c r="E165" s="26">
        <v>17</v>
      </c>
      <c r="F165" s="26" t="s">
        <v>62</v>
      </c>
      <c r="G165" s="26" t="s">
        <v>55</v>
      </c>
      <c r="H165" s="26" t="s">
        <v>33</v>
      </c>
      <c r="I165" s="26" t="s">
        <v>508</v>
      </c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 t="s">
        <v>62</v>
      </c>
      <c r="U165" s="26"/>
      <c r="V165" s="26"/>
      <c r="W165" s="26" t="s">
        <v>56</v>
      </c>
      <c r="X165" s="26" t="s">
        <v>119</v>
      </c>
      <c r="Y165" s="26"/>
      <c r="Z165" s="26" t="s">
        <v>46</v>
      </c>
    </row>
    <row r="166" spans="1:33" s="3" customFormat="1" ht="13.5" hidden="1" customHeight="1" x14ac:dyDescent="0.25">
      <c r="A166" s="26" t="s">
        <v>59</v>
      </c>
      <c r="B166" s="26" t="s">
        <v>120</v>
      </c>
      <c r="C166" s="26"/>
      <c r="D166" s="26" t="s">
        <v>507</v>
      </c>
      <c r="E166" s="26">
        <v>18</v>
      </c>
      <c r="F166" s="26" t="s">
        <v>121</v>
      </c>
      <c r="G166" s="26" t="s">
        <v>122</v>
      </c>
      <c r="H166" s="26" t="s">
        <v>34</v>
      </c>
      <c r="I166" s="26" t="s">
        <v>508</v>
      </c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 t="s">
        <v>62</v>
      </c>
      <c r="U166" s="26" t="s">
        <v>63</v>
      </c>
      <c r="V166" s="26"/>
      <c r="W166" s="26" t="s">
        <v>56</v>
      </c>
      <c r="X166" s="26" t="s">
        <v>75</v>
      </c>
      <c r="Y166" s="26"/>
      <c r="Z166" s="26" t="s">
        <v>46</v>
      </c>
    </row>
    <row r="167" spans="1:33" s="3" customFormat="1" ht="13.5" hidden="1" customHeight="1" x14ac:dyDescent="0.25">
      <c r="A167" s="26" t="s">
        <v>59</v>
      </c>
      <c r="B167" s="26" t="s">
        <v>123</v>
      </c>
      <c r="C167" s="26" t="s">
        <v>124</v>
      </c>
      <c r="D167" s="26" t="s">
        <v>507</v>
      </c>
      <c r="E167" s="26">
        <v>19</v>
      </c>
      <c r="F167" s="26" t="s">
        <v>125</v>
      </c>
      <c r="G167" s="26" t="s">
        <v>55</v>
      </c>
      <c r="H167" s="26" t="s">
        <v>25</v>
      </c>
      <c r="I167" s="26" t="s">
        <v>508</v>
      </c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 t="s">
        <v>126</v>
      </c>
      <c r="U167" s="26" t="s">
        <v>27</v>
      </c>
      <c r="V167" s="26"/>
      <c r="W167" s="26" t="s">
        <v>29</v>
      </c>
      <c r="X167" s="26" t="s">
        <v>127</v>
      </c>
      <c r="Y167" s="26"/>
      <c r="Z167" s="26" t="s">
        <v>46</v>
      </c>
    </row>
    <row r="168" spans="1:33" s="3" customFormat="1" ht="13.5" hidden="1" customHeight="1" x14ac:dyDescent="0.25">
      <c r="A168" s="26" t="s">
        <v>59</v>
      </c>
      <c r="B168" s="26" t="s">
        <v>136</v>
      </c>
      <c r="C168" s="26" t="s">
        <v>137</v>
      </c>
      <c r="D168" s="26" t="s">
        <v>507</v>
      </c>
      <c r="E168" s="26">
        <v>20</v>
      </c>
      <c r="F168" s="26" t="s">
        <v>138</v>
      </c>
      <c r="G168" s="26"/>
      <c r="H168" s="26" t="s">
        <v>34</v>
      </c>
      <c r="I168" s="26" t="s">
        <v>508</v>
      </c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 t="s">
        <v>139</v>
      </c>
      <c r="U168" s="26"/>
      <c r="V168" s="26"/>
      <c r="W168" s="26" t="s">
        <v>56</v>
      </c>
      <c r="X168" s="26" t="s">
        <v>140</v>
      </c>
      <c r="Y168" s="26"/>
      <c r="Z168" s="26" t="s">
        <v>46</v>
      </c>
    </row>
    <row r="169" spans="1:33" s="3" customFormat="1" ht="13.5" hidden="1" customHeight="1" x14ac:dyDescent="0.25">
      <c r="A169" s="26" t="s">
        <v>90</v>
      </c>
      <c r="B169" s="26" t="s">
        <v>141</v>
      </c>
      <c r="C169" s="26" t="s">
        <v>142</v>
      </c>
      <c r="D169" s="26" t="s">
        <v>507</v>
      </c>
      <c r="E169" s="26">
        <v>21</v>
      </c>
      <c r="F169" s="26" t="s">
        <v>143</v>
      </c>
      <c r="G169" s="26" t="s">
        <v>146</v>
      </c>
      <c r="H169" s="26" t="s">
        <v>33</v>
      </c>
      <c r="I169" s="26" t="s">
        <v>508</v>
      </c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 t="s">
        <v>144</v>
      </c>
      <c r="U169" s="26"/>
      <c r="V169" s="26"/>
      <c r="W169" s="26" t="s">
        <v>56</v>
      </c>
      <c r="X169" s="26"/>
      <c r="Y169" s="26"/>
      <c r="Z169" s="26" t="s">
        <v>95</v>
      </c>
      <c r="AA169" s="17"/>
      <c r="AB169" s="17"/>
      <c r="AC169" s="17"/>
      <c r="AD169" s="17"/>
      <c r="AE169" s="17"/>
      <c r="AF169" s="17"/>
      <c r="AG169" s="17"/>
    </row>
    <row r="170" spans="1:33" s="3" customFormat="1" ht="13.5" hidden="1" customHeight="1" x14ac:dyDescent="0.25">
      <c r="A170" s="114" t="s">
        <v>37</v>
      </c>
      <c r="B170" s="114" t="s">
        <v>38</v>
      </c>
      <c r="C170" s="114" t="s">
        <v>39</v>
      </c>
      <c r="D170" s="114" t="s">
        <v>504</v>
      </c>
      <c r="E170" s="114">
        <v>1</v>
      </c>
      <c r="F170" s="114" t="s">
        <v>40</v>
      </c>
      <c r="G170" s="114" t="s">
        <v>41</v>
      </c>
      <c r="H170" s="114" t="s">
        <v>25</v>
      </c>
      <c r="I170" s="114" t="s">
        <v>505</v>
      </c>
      <c r="J170" s="114"/>
      <c r="K170" s="114"/>
      <c r="L170" s="114"/>
      <c r="M170" s="114"/>
      <c r="N170" s="114"/>
      <c r="O170" s="114"/>
      <c r="P170" s="114"/>
      <c r="Q170" s="114"/>
      <c r="R170" s="114"/>
      <c r="S170" s="114"/>
      <c r="T170" s="114" t="s">
        <v>42</v>
      </c>
      <c r="U170" s="114"/>
      <c r="V170" s="114" t="s">
        <v>43</v>
      </c>
      <c r="W170" s="114" t="s">
        <v>29</v>
      </c>
      <c r="X170" s="114" t="s">
        <v>44</v>
      </c>
      <c r="Y170" s="114" t="s">
        <v>45</v>
      </c>
      <c r="Z170" s="114" t="s">
        <v>46</v>
      </c>
    </row>
    <row r="171" spans="1:33" s="3" customFormat="1" ht="13.5" hidden="1" customHeight="1" x14ac:dyDescent="0.25">
      <c r="A171" s="114" t="s">
        <v>47</v>
      </c>
      <c r="B171" s="114" t="s">
        <v>48</v>
      </c>
      <c r="C171" s="114" t="s">
        <v>49</v>
      </c>
      <c r="D171" s="114" t="s">
        <v>504</v>
      </c>
      <c r="E171" s="114">
        <v>2</v>
      </c>
      <c r="F171" s="114" t="s">
        <v>42</v>
      </c>
      <c r="G171" s="114" t="s">
        <v>41</v>
      </c>
      <c r="H171" s="114" t="s">
        <v>33</v>
      </c>
      <c r="I171" s="114" t="s">
        <v>505</v>
      </c>
      <c r="J171" s="114"/>
      <c r="K171" s="114"/>
      <c r="L171" s="114"/>
      <c r="M171" s="114"/>
      <c r="N171" s="114"/>
      <c r="O171" s="114"/>
      <c r="P171" s="114"/>
      <c r="Q171" s="114"/>
      <c r="R171" s="114"/>
      <c r="S171" s="114"/>
      <c r="T171" s="114" t="s">
        <v>42</v>
      </c>
      <c r="U171" s="114"/>
      <c r="V171" s="114" t="s">
        <v>50</v>
      </c>
      <c r="W171" s="114"/>
      <c r="X171" s="114" t="s">
        <v>44</v>
      </c>
      <c r="Y171" s="114"/>
      <c r="Z171" s="114" t="s">
        <v>46</v>
      </c>
    </row>
    <row r="172" spans="1:33" s="3" customFormat="1" ht="13.5" hidden="1" customHeight="1" x14ac:dyDescent="0.25">
      <c r="A172" s="114" t="s">
        <v>51</v>
      </c>
      <c r="B172" s="114" t="s">
        <v>52</v>
      </c>
      <c r="C172" s="114" t="s">
        <v>53</v>
      </c>
      <c r="D172" s="114" t="s">
        <v>504</v>
      </c>
      <c r="E172" s="114">
        <v>3</v>
      </c>
      <c r="F172" s="114" t="s">
        <v>54</v>
      </c>
      <c r="G172" s="114" t="s">
        <v>55</v>
      </c>
      <c r="H172" s="114" t="s">
        <v>34</v>
      </c>
      <c r="I172" s="114" t="s">
        <v>505</v>
      </c>
      <c r="J172" s="114"/>
      <c r="K172" s="114"/>
      <c r="L172" s="114"/>
      <c r="M172" s="114"/>
      <c r="N172" s="114"/>
      <c r="O172" s="114"/>
      <c r="P172" s="114"/>
      <c r="Q172" s="114"/>
      <c r="R172" s="114"/>
      <c r="S172" s="114"/>
      <c r="T172" s="114"/>
      <c r="U172" s="114"/>
      <c r="V172" s="114" t="s">
        <v>50</v>
      </c>
      <c r="W172" s="114" t="s">
        <v>56</v>
      </c>
      <c r="X172" s="114" t="s">
        <v>57</v>
      </c>
      <c r="Y172" s="114" t="s">
        <v>45</v>
      </c>
      <c r="Z172" s="114" t="s">
        <v>58</v>
      </c>
    </row>
    <row r="173" spans="1:33" s="3" customFormat="1" ht="13.5" hidden="1" customHeight="1" x14ac:dyDescent="0.25">
      <c r="A173" s="114" t="s">
        <v>59</v>
      </c>
      <c r="B173" s="114" t="s">
        <v>60</v>
      </c>
      <c r="C173" s="114" t="s">
        <v>61</v>
      </c>
      <c r="D173" s="114" t="s">
        <v>504</v>
      </c>
      <c r="E173" s="114">
        <v>4</v>
      </c>
      <c r="F173" s="114" t="s">
        <v>62</v>
      </c>
      <c r="G173" s="114" t="s">
        <v>55</v>
      </c>
      <c r="H173" s="114" t="s">
        <v>25</v>
      </c>
      <c r="I173" s="114" t="s">
        <v>505</v>
      </c>
      <c r="J173" s="114"/>
      <c r="K173" s="114"/>
      <c r="L173" s="114"/>
      <c r="M173" s="114"/>
      <c r="N173" s="114"/>
      <c r="O173" s="114"/>
      <c r="P173" s="114"/>
      <c r="Q173" s="114"/>
      <c r="R173" s="114"/>
      <c r="S173" s="114"/>
      <c r="T173" s="114" t="s">
        <v>62</v>
      </c>
      <c r="U173" s="114" t="s">
        <v>63</v>
      </c>
      <c r="V173" s="114"/>
      <c r="W173" s="114" t="s">
        <v>56</v>
      </c>
      <c r="X173" s="114" t="s">
        <v>64</v>
      </c>
      <c r="Y173" s="114"/>
      <c r="Z173" s="114" t="s">
        <v>46</v>
      </c>
    </row>
    <row r="174" spans="1:33" s="3" customFormat="1" ht="13.5" hidden="1" customHeight="1" x14ac:dyDescent="0.25">
      <c r="A174" s="114" t="s">
        <v>59</v>
      </c>
      <c r="B174" s="114" t="s">
        <v>65</v>
      </c>
      <c r="C174" s="114" t="s">
        <v>66</v>
      </c>
      <c r="D174" s="114" t="s">
        <v>504</v>
      </c>
      <c r="E174" s="114">
        <v>5</v>
      </c>
      <c r="F174" s="114" t="s">
        <v>67</v>
      </c>
      <c r="G174" s="114" t="s">
        <v>55</v>
      </c>
      <c r="H174" s="114" t="s">
        <v>34</v>
      </c>
      <c r="I174" s="114" t="s">
        <v>505</v>
      </c>
      <c r="J174" s="114"/>
      <c r="K174" s="114"/>
      <c r="L174" s="114"/>
      <c r="M174" s="114"/>
      <c r="N174" s="114"/>
      <c r="O174" s="114"/>
      <c r="P174" s="114"/>
      <c r="Q174" s="114"/>
      <c r="R174" s="114"/>
      <c r="S174" s="114"/>
      <c r="T174" s="114" t="s">
        <v>68</v>
      </c>
      <c r="U174" s="114"/>
      <c r="V174" s="114"/>
      <c r="W174" s="114" t="s">
        <v>29</v>
      </c>
      <c r="X174" s="114" t="s">
        <v>69</v>
      </c>
      <c r="Y174" s="114"/>
      <c r="Z174" s="114" t="s">
        <v>46</v>
      </c>
    </row>
    <row r="175" spans="1:33" s="3" customFormat="1" ht="13.5" hidden="1" customHeight="1" x14ac:dyDescent="0.25">
      <c r="A175" s="114" t="s">
        <v>20</v>
      </c>
      <c r="B175" s="114" t="s">
        <v>70</v>
      </c>
      <c r="C175" s="114" t="s">
        <v>71</v>
      </c>
      <c r="D175" s="114" t="s">
        <v>504</v>
      </c>
      <c r="E175" s="114">
        <v>6</v>
      </c>
      <c r="F175" s="114" t="s">
        <v>72</v>
      </c>
      <c r="G175" s="114" t="s">
        <v>55</v>
      </c>
      <c r="H175" s="114" t="s">
        <v>33</v>
      </c>
      <c r="I175" s="114" t="s">
        <v>505</v>
      </c>
      <c r="J175" s="114"/>
      <c r="K175" s="114"/>
      <c r="L175" s="114"/>
      <c r="M175" s="114"/>
      <c r="N175" s="114"/>
      <c r="O175" s="114"/>
      <c r="P175" s="114"/>
      <c r="Q175" s="114"/>
      <c r="R175" s="114"/>
      <c r="S175" s="114"/>
      <c r="T175" s="114" t="s">
        <v>73</v>
      </c>
      <c r="U175" s="114" t="s">
        <v>74</v>
      </c>
      <c r="V175" s="114"/>
      <c r="W175" s="114" t="s">
        <v>29</v>
      </c>
      <c r="X175" s="114" t="s">
        <v>75</v>
      </c>
      <c r="Y175" s="114"/>
      <c r="Z175" s="114" t="s">
        <v>58</v>
      </c>
    </row>
    <row r="176" spans="1:33" s="3" customFormat="1" ht="13.5" hidden="1" customHeight="1" x14ac:dyDescent="0.25">
      <c r="A176" s="114" t="s">
        <v>20</v>
      </c>
      <c r="B176" s="114" t="s">
        <v>76</v>
      </c>
      <c r="C176" s="114" t="s">
        <v>77</v>
      </c>
      <c r="D176" s="114" t="s">
        <v>504</v>
      </c>
      <c r="E176" s="114">
        <v>7</v>
      </c>
      <c r="F176" s="114" t="s">
        <v>78</v>
      </c>
      <c r="G176" s="114" t="s">
        <v>55</v>
      </c>
      <c r="H176" s="114" t="s">
        <v>32</v>
      </c>
      <c r="I176" s="114" t="s">
        <v>505</v>
      </c>
      <c r="J176" s="114"/>
      <c r="K176" s="114"/>
      <c r="L176" s="114"/>
      <c r="M176" s="114"/>
      <c r="N176" s="114"/>
      <c r="O176" s="114"/>
      <c r="P176" s="114"/>
      <c r="Q176" s="114"/>
      <c r="R176" s="114"/>
      <c r="S176" s="114"/>
      <c r="T176" s="114" t="s">
        <v>79</v>
      </c>
      <c r="U176" s="114"/>
      <c r="V176" s="114"/>
      <c r="W176" s="114" t="s">
        <v>29</v>
      </c>
      <c r="X176" s="114" t="s">
        <v>80</v>
      </c>
      <c r="Y176" s="114"/>
      <c r="Z176" s="114" t="s">
        <v>46</v>
      </c>
    </row>
    <row r="177" spans="1:33" s="3" customFormat="1" ht="13.5" hidden="1" customHeight="1" x14ac:dyDescent="0.25">
      <c r="A177" s="115" t="s">
        <v>81</v>
      </c>
      <c r="B177" s="115" t="s">
        <v>82</v>
      </c>
      <c r="C177" s="26"/>
      <c r="D177" s="116" t="s">
        <v>504</v>
      </c>
      <c r="E177" s="115">
        <v>8</v>
      </c>
      <c r="F177" s="115" t="s">
        <v>83</v>
      </c>
      <c r="G177" s="115" t="s">
        <v>55</v>
      </c>
      <c r="H177" s="115"/>
      <c r="I177" s="115"/>
      <c r="J177" s="115"/>
      <c r="K177" s="115"/>
      <c r="L177" s="115"/>
      <c r="M177" s="115"/>
      <c r="N177" s="115"/>
      <c r="O177" s="115"/>
      <c r="P177" s="115"/>
      <c r="Q177" s="115"/>
      <c r="R177" s="115"/>
      <c r="S177" s="115"/>
      <c r="T177" s="115" t="s">
        <v>62</v>
      </c>
      <c r="U177" s="115" t="s">
        <v>84</v>
      </c>
      <c r="V177" s="115"/>
      <c r="W177" s="115" t="s">
        <v>56</v>
      </c>
      <c r="X177" s="115" t="s">
        <v>85</v>
      </c>
      <c r="Y177" s="115"/>
      <c r="Z177" s="115" t="s">
        <v>46</v>
      </c>
    </row>
    <row r="178" spans="1:33" s="3" customFormat="1" ht="13.5" hidden="1" customHeight="1" x14ac:dyDescent="0.25">
      <c r="A178" s="114" t="s">
        <v>37</v>
      </c>
      <c r="B178" s="114" t="s">
        <v>86</v>
      </c>
      <c r="C178" s="114" t="s">
        <v>87</v>
      </c>
      <c r="D178" s="114" t="s">
        <v>504</v>
      </c>
      <c r="E178" s="114">
        <v>9</v>
      </c>
      <c r="F178" s="114" t="s">
        <v>88</v>
      </c>
      <c r="G178" s="114" t="s">
        <v>55</v>
      </c>
      <c r="H178" s="114" t="s">
        <v>34</v>
      </c>
      <c r="I178" s="114" t="s">
        <v>505</v>
      </c>
      <c r="J178" s="114"/>
      <c r="K178" s="114"/>
      <c r="L178" s="114"/>
      <c r="M178" s="114"/>
      <c r="N178" s="114"/>
      <c r="O178" s="114"/>
      <c r="P178" s="114"/>
      <c r="Q178" s="114"/>
      <c r="R178" s="114"/>
      <c r="S178" s="114"/>
      <c r="T178" s="114" t="s">
        <v>88</v>
      </c>
      <c r="U178" s="114"/>
      <c r="V178" s="114" t="s">
        <v>43</v>
      </c>
      <c r="W178" s="114" t="s">
        <v>29</v>
      </c>
      <c r="X178" s="114" t="s">
        <v>89</v>
      </c>
      <c r="Y178" s="114" t="s">
        <v>45</v>
      </c>
      <c r="Z178" s="114" t="s">
        <v>46</v>
      </c>
    </row>
    <row r="179" spans="1:33" s="3" customFormat="1" ht="13.5" hidden="1" customHeight="1" x14ac:dyDescent="0.25">
      <c r="A179" s="114" t="s">
        <v>90</v>
      </c>
      <c r="B179" s="114" t="s">
        <v>91</v>
      </c>
      <c r="C179" s="114" t="s">
        <v>92</v>
      </c>
      <c r="D179" s="114" t="s">
        <v>504</v>
      </c>
      <c r="E179" s="114">
        <v>10</v>
      </c>
      <c r="F179" s="114" t="s">
        <v>93</v>
      </c>
      <c r="G179" s="114" t="s">
        <v>55</v>
      </c>
      <c r="H179" s="114" t="s">
        <v>33</v>
      </c>
      <c r="I179" s="114" t="s">
        <v>505</v>
      </c>
      <c r="J179" s="114"/>
      <c r="K179" s="114"/>
      <c r="L179" s="114"/>
      <c r="M179" s="114"/>
      <c r="N179" s="114"/>
      <c r="O179" s="114"/>
      <c r="P179" s="114"/>
      <c r="Q179" s="114"/>
      <c r="R179" s="114"/>
      <c r="S179" s="114"/>
      <c r="T179" s="114" t="s">
        <v>94</v>
      </c>
      <c r="U179" s="114"/>
      <c r="V179" s="114"/>
      <c r="W179" s="114" t="s">
        <v>56</v>
      </c>
      <c r="X179" s="114"/>
      <c r="Y179" s="114"/>
      <c r="Z179" s="114" t="s">
        <v>95</v>
      </c>
    </row>
    <row r="180" spans="1:33" s="3" customFormat="1" ht="13.5" hidden="1" customHeight="1" x14ac:dyDescent="0.25">
      <c r="A180" s="114" t="s">
        <v>51</v>
      </c>
      <c r="B180" s="114" t="s">
        <v>96</v>
      </c>
      <c r="C180" s="114" t="s">
        <v>97</v>
      </c>
      <c r="D180" s="114" t="s">
        <v>504</v>
      </c>
      <c r="E180" s="114">
        <v>11</v>
      </c>
      <c r="F180" s="114" t="s">
        <v>98</v>
      </c>
      <c r="G180" s="114" t="s">
        <v>55</v>
      </c>
      <c r="H180" s="114" t="s">
        <v>34</v>
      </c>
      <c r="I180" s="114" t="s">
        <v>505</v>
      </c>
      <c r="J180" s="114"/>
      <c r="K180" s="114"/>
      <c r="L180" s="114"/>
      <c r="M180" s="114"/>
      <c r="N180" s="114"/>
      <c r="O180" s="114"/>
      <c r="P180" s="114"/>
      <c r="Q180" s="114"/>
      <c r="R180" s="114"/>
      <c r="S180" s="114"/>
      <c r="T180" s="114"/>
      <c r="U180" s="114"/>
      <c r="V180" s="114" t="s">
        <v>50</v>
      </c>
      <c r="W180" s="114" t="s">
        <v>56</v>
      </c>
      <c r="X180" s="114" t="s">
        <v>99</v>
      </c>
      <c r="Y180" s="114" t="s">
        <v>45</v>
      </c>
      <c r="Z180" s="114" t="s">
        <v>58</v>
      </c>
    </row>
    <row r="181" spans="1:33" s="3" customFormat="1" ht="13.5" hidden="1" customHeight="1" x14ac:dyDescent="0.25">
      <c r="A181" s="114" t="s">
        <v>37</v>
      </c>
      <c r="B181" s="114" t="s">
        <v>100</v>
      </c>
      <c r="C181" s="114" t="s">
        <v>101</v>
      </c>
      <c r="D181" s="114" t="s">
        <v>504</v>
      </c>
      <c r="E181" s="114">
        <v>12</v>
      </c>
      <c r="F181" s="114" t="s">
        <v>102</v>
      </c>
      <c r="G181" s="114" t="s">
        <v>55</v>
      </c>
      <c r="H181" s="114" t="s">
        <v>25</v>
      </c>
      <c r="I181" s="114" t="s">
        <v>505</v>
      </c>
      <c r="J181" s="114"/>
      <c r="K181" s="114"/>
      <c r="L181" s="114"/>
      <c r="M181" s="114"/>
      <c r="N181" s="114"/>
      <c r="O181" s="114"/>
      <c r="P181" s="114"/>
      <c r="Q181" s="114"/>
      <c r="R181" s="114"/>
      <c r="S181" s="114"/>
      <c r="T181" s="114" t="s">
        <v>102</v>
      </c>
      <c r="U181" s="114"/>
      <c r="V181" s="114" t="s">
        <v>43</v>
      </c>
      <c r="W181" s="114" t="s">
        <v>29</v>
      </c>
      <c r="X181" s="114" t="s">
        <v>44</v>
      </c>
      <c r="Y181" s="114" t="s">
        <v>45</v>
      </c>
      <c r="Z181" s="114" t="s">
        <v>46</v>
      </c>
    </row>
    <row r="182" spans="1:33" s="3" customFormat="1" ht="13.5" hidden="1" customHeight="1" x14ac:dyDescent="0.25">
      <c r="A182" s="114" t="s">
        <v>47</v>
      </c>
      <c r="B182" s="114" t="s">
        <v>103</v>
      </c>
      <c r="C182" s="114" t="s">
        <v>104</v>
      </c>
      <c r="D182" s="114" t="s">
        <v>504</v>
      </c>
      <c r="E182" s="114">
        <v>13</v>
      </c>
      <c r="F182" s="114" t="s">
        <v>105</v>
      </c>
      <c r="G182" s="114" t="s">
        <v>55</v>
      </c>
      <c r="H182" s="114" t="s">
        <v>34</v>
      </c>
      <c r="I182" s="114" t="s">
        <v>505</v>
      </c>
      <c r="J182" s="114"/>
      <c r="K182" s="114"/>
      <c r="L182" s="114"/>
      <c r="M182" s="114"/>
      <c r="N182" s="114"/>
      <c r="O182" s="114"/>
      <c r="P182" s="114"/>
      <c r="Q182" s="114"/>
      <c r="R182" s="114"/>
      <c r="S182" s="114"/>
      <c r="T182" s="114" t="s">
        <v>105</v>
      </c>
      <c r="U182" s="114"/>
      <c r="V182" s="114" t="s">
        <v>50</v>
      </c>
      <c r="W182" s="114"/>
      <c r="X182" s="114" t="s">
        <v>44</v>
      </c>
      <c r="Y182" s="114"/>
      <c r="Z182" s="114" t="s">
        <v>46</v>
      </c>
    </row>
    <row r="183" spans="1:33" s="3" customFormat="1" ht="13.5" hidden="1" customHeight="1" x14ac:dyDescent="0.25">
      <c r="A183" s="115" t="s">
        <v>106</v>
      </c>
      <c r="B183" s="115" t="s">
        <v>107</v>
      </c>
      <c r="C183" s="26" t="s">
        <v>108</v>
      </c>
      <c r="D183" s="116" t="s">
        <v>504</v>
      </c>
      <c r="E183" s="115">
        <v>14</v>
      </c>
      <c r="F183" s="115" t="s">
        <v>109</v>
      </c>
      <c r="G183" s="115" t="s">
        <v>55</v>
      </c>
      <c r="H183" s="115" t="s">
        <v>33</v>
      </c>
      <c r="I183" s="115"/>
      <c r="J183" s="115"/>
      <c r="K183" s="115"/>
      <c r="L183" s="115"/>
      <c r="M183" s="115"/>
      <c r="N183" s="115"/>
      <c r="O183" s="115"/>
      <c r="P183" s="115"/>
      <c r="Q183" s="115"/>
      <c r="R183" s="115"/>
      <c r="S183" s="115"/>
      <c r="T183" s="115" t="s">
        <v>110</v>
      </c>
      <c r="U183" s="115"/>
      <c r="V183" s="115"/>
      <c r="W183" s="115" t="s">
        <v>29</v>
      </c>
      <c r="X183" s="115"/>
      <c r="Y183" s="115"/>
      <c r="Z183" s="115" t="s">
        <v>46</v>
      </c>
    </row>
    <row r="184" spans="1:33" s="3" customFormat="1" ht="13.5" hidden="1" customHeight="1" x14ac:dyDescent="0.25">
      <c r="A184" s="114" t="s">
        <v>111</v>
      </c>
      <c r="B184" s="114" t="s">
        <v>112</v>
      </c>
      <c r="C184" s="114"/>
      <c r="D184" s="114" t="s">
        <v>504</v>
      </c>
      <c r="E184" s="114">
        <v>15</v>
      </c>
      <c r="F184" s="114" t="s">
        <v>113</v>
      </c>
      <c r="G184" s="114" t="s">
        <v>55</v>
      </c>
      <c r="H184" s="114" t="s">
        <v>33</v>
      </c>
      <c r="I184" s="114" t="s">
        <v>505</v>
      </c>
      <c r="J184" s="114"/>
      <c r="K184" s="114"/>
      <c r="L184" s="114"/>
      <c r="M184" s="114"/>
      <c r="N184" s="114"/>
      <c r="O184" s="114"/>
      <c r="P184" s="114"/>
      <c r="Q184" s="114"/>
      <c r="R184" s="114"/>
      <c r="S184" s="114"/>
      <c r="T184" s="114"/>
      <c r="U184" s="114"/>
      <c r="V184" s="114" t="s">
        <v>114</v>
      </c>
      <c r="W184" s="114"/>
      <c r="X184" s="114"/>
      <c r="Y184" s="114"/>
      <c r="Z184" s="114" t="s">
        <v>95</v>
      </c>
    </row>
    <row r="185" spans="1:33" s="3" customFormat="1" ht="13.5" hidden="1" customHeight="1" x14ac:dyDescent="0.25">
      <c r="A185" s="114" t="s">
        <v>111</v>
      </c>
      <c r="B185" s="114" t="s">
        <v>115</v>
      </c>
      <c r="C185" s="114" t="s">
        <v>116</v>
      </c>
      <c r="D185" s="114" t="s">
        <v>504</v>
      </c>
      <c r="E185" s="114">
        <v>16</v>
      </c>
      <c r="F185" s="114" t="s">
        <v>117</v>
      </c>
      <c r="G185" s="114" t="s">
        <v>55</v>
      </c>
      <c r="H185" s="114" t="s">
        <v>25</v>
      </c>
      <c r="I185" s="114" t="s">
        <v>505</v>
      </c>
      <c r="J185" s="114"/>
      <c r="K185" s="114"/>
      <c r="L185" s="114"/>
      <c r="M185" s="114"/>
      <c r="N185" s="114"/>
      <c r="O185" s="114"/>
      <c r="P185" s="114"/>
      <c r="Q185" s="114"/>
      <c r="R185" s="114"/>
      <c r="S185" s="114"/>
      <c r="T185" s="114"/>
      <c r="U185" s="114"/>
      <c r="V185" s="114" t="s">
        <v>114</v>
      </c>
      <c r="W185" s="114"/>
      <c r="X185" s="114"/>
      <c r="Y185" s="114"/>
      <c r="Z185" s="114" t="s">
        <v>95</v>
      </c>
    </row>
    <row r="186" spans="1:33" s="3" customFormat="1" ht="13.5" hidden="1" customHeight="1" x14ac:dyDescent="0.25">
      <c r="A186" s="114" t="s">
        <v>59</v>
      </c>
      <c r="B186" s="114" t="s">
        <v>118</v>
      </c>
      <c r="C186" s="114"/>
      <c r="D186" s="114" t="s">
        <v>504</v>
      </c>
      <c r="E186" s="114">
        <v>17</v>
      </c>
      <c r="F186" s="114" t="s">
        <v>62</v>
      </c>
      <c r="G186" s="114" t="s">
        <v>55</v>
      </c>
      <c r="H186" s="114" t="s">
        <v>33</v>
      </c>
      <c r="I186" s="114" t="s">
        <v>505</v>
      </c>
      <c r="J186" s="114"/>
      <c r="K186" s="114"/>
      <c r="L186" s="114"/>
      <c r="M186" s="114"/>
      <c r="N186" s="114"/>
      <c r="O186" s="114"/>
      <c r="P186" s="114"/>
      <c r="Q186" s="114"/>
      <c r="R186" s="114"/>
      <c r="S186" s="114"/>
      <c r="T186" s="114" t="s">
        <v>62</v>
      </c>
      <c r="U186" s="114"/>
      <c r="V186" s="114"/>
      <c r="W186" s="114" t="s">
        <v>56</v>
      </c>
      <c r="X186" s="114" t="s">
        <v>119</v>
      </c>
      <c r="Y186" s="114"/>
      <c r="Z186" s="114" t="s">
        <v>46</v>
      </c>
    </row>
    <row r="187" spans="1:33" s="3" customFormat="1" ht="13.5" hidden="1" customHeight="1" x14ac:dyDescent="0.25">
      <c r="A187" s="114" t="s">
        <v>59</v>
      </c>
      <c r="B187" s="114" t="s">
        <v>120</v>
      </c>
      <c r="C187" s="114"/>
      <c r="D187" s="114" t="s">
        <v>504</v>
      </c>
      <c r="E187" s="114">
        <v>18</v>
      </c>
      <c r="F187" s="114" t="s">
        <v>121</v>
      </c>
      <c r="G187" s="114" t="s">
        <v>122</v>
      </c>
      <c r="H187" s="114" t="s">
        <v>34</v>
      </c>
      <c r="I187" s="114" t="s">
        <v>505</v>
      </c>
      <c r="J187" s="114"/>
      <c r="K187" s="114"/>
      <c r="L187" s="114"/>
      <c r="M187" s="114"/>
      <c r="N187" s="114"/>
      <c r="O187" s="114"/>
      <c r="P187" s="114"/>
      <c r="Q187" s="114"/>
      <c r="R187" s="114"/>
      <c r="S187" s="114"/>
      <c r="T187" s="114" t="s">
        <v>62</v>
      </c>
      <c r="U187" s="114" t="s">
        <v>63</v>
      </c>
      <c r="V187" s="114"/>
      <c r="W187" s="114" t="s">
        <v>56</v>
      </c>
      <c r="X187" s="114" t="s">
        <v>75</v>
      </c>
      <c r="Y187" s="114"/>
      <c r="Z187" s="114" t="s">
        <v>46</v>
      </c>
    </row>
    <row r="188" spans="1:33" s="3" customFormat="1" ht="13.5" hidden="1" customHeight="1" x14ac:dyDescent="0.25">
      <c r="A188" s="114" t="s">
        <v>59</v>
      </c>
      <c r="B188" s="114" t="s">
        <v>123</v>
      </c>
      <c r="C188" s="114" t="s">
        <v>124</v>
      </c>
      <c r="D188" s="114" t="s">
        <v>504</v>
      </c>
      <c r="E188" s="114">
        <v>19</v>
      </c>
      <c r="F188" s="114" t="s">
        <v>125</v>
      </c>
      <c r="G188" s="114" t="s">
        <v>55</v>
      </c>
      <c r="H188" s="114" t="s">
        <v>25</v>
      </c>
      <c r="I188" s="114" t="s">
        <v>505</v>
      </c>
      <c r="J188" s="114"/>
      <c r="K188" s="114"/>
      <c r="L188" s="114"/>
      <c r="M188" s="114"/>
      <c r="N188" s="114"/>
      <c r="O188" s="114"/>
      <c r="P188" s="114"/>
      <c r="Q188" s="114"/>
      <c r="R188" s="114"/>
      <c r="S188" s="114"/>
      <c r="T188" s="114" t="s">
        <v>126</v>
      </c>
      <c r="U188" s="114" t="s">
        <v>27</v>
      </c>
      <c r="V188" s="114"/>
      <c r="W188" s="114" t="s">
        <v>29</v>
      </c>
      <c r="X188" s="114" t="s">
        <v>127</v>
      </c>
      <c r="Y188" s="114"/>
      <c r="Z188" s="114" t="s">
        <v>46</v>
      </c>
    </row>
    <row r="189" spans="1:33" s="3" customFormat="1" ht="13.5" hidden="1" customHeight="1" x14ac:dyDescent="0.25">
      <c r="A189" s="114" t="s">
        <v>59</v>
      </c>
      <c r="B189" s="114" t="s">
        <v>136</v>
      </c>
      <c r="C189" s="114" t="s">
        <v>137</v>
      </c>
      <c r="D189" s="114" t="s">
        <v>504</v>
      </c>
      <c r="E189" s="114">
        <v>20</v>
      </c>
      <c r="F189" s="114" t="s">
        <v>138</v>
      </c>
      <c r="G189" s="114"/>
      <c r="H189" s="114" t="s">
        <v>32</v>
      </c>
      <c r="I189" s="114" t="s">
        <v>505</v>
      </c>
      <c r="J189" s="114"/>
      <c r="K189" s="114"/>
      <c r="L189" s="114"/>
      <c r="M189" s="114"/>
      <c r="N189" s="114"/>
      <c r="O189" s="114"/>
      <c r="P189" s="114"/>
      <c r="Q189" s="114"/>
      <c r="R189" s="114"/>
      <c r="S189" s="114"/>
      <c r="T189" s="114" t="s">
        <v>139</v>
      </c>
      <c r="U189" s="114"/>
      <c r="V189" s="114"/>
      <c r="W189" s="114" t="s">
        <v>56</v>
      </c>
      <c r="X189" s="114" t="s">
        <v>140</v>
      </c>
      <c r="Y189" s="114"/>
      <c r="Z189" s="114" t="s">
        <v>46</v>
      </c>
    </row>
    <row r="190" spans="1:33" s="3" customFormat="1" ht="13.5" hidden="1" customHeight="1" x14ac:dyDescent="0.25">
      <c r="A190" s="114" t="s">
        <v>90</v>
      </c>
      <c r="B190" s="114" t="s">
        <v>141</v>
      </c>
      <c r="C190" s="114" t="s">
        <v>142</v>
      </c>
      <c r="D190" s="114" t="s">
        <v>504</v>
      </c>
      <c r="E190" s="114">
        <v>21</v>
      </c>
      <c r="F190" s="114" t="s">
        <v>143</v>
      </c>
      <c r="G190" s="114" t="s">
        <v>146</v>
      </c>
      <c r="H190" s="114" t="s">
        <v>33</v>
      </c>
      <c r="I190" s="114" t="s">
        <v>505</v>
      </c>
      <c r="J190" s="114"/>
      <c r="K190" s="114"/>
      <c r="L190" s="114"/>
      <c r="M190" s="114"/>
      <c r="N190" s="114"/>
      <c r="O190" s="114"/>
      <c r="P190" s="114"/>
      <c r="Q190" s="114"/>
      <c r="R190" s="114"/>
      <c r="S190" s="114"/>
      <c r="T190" s="114" t="s">
        <v>144</v>
      </c>
      <c r="U190" s="114"/>
      <c r="V190" s="114"/>
      <c r="W190" s="114" t="s">
        <v>56</v>
      </c>
      <c r="X190" s="114"/>
      <c r="Y190" s="114"/>
      <c r="Z190" s="114" t="s">
        <v>95</v>
      </c>
      <c r="AA190" s="17"/>
      <c r="AB190" s="17"/>
      <c r="AC190" s="17"/>
      <c r="AD190" s="17"/>
      <c r="AE190" s="17"/>
      <c r="AF190" s="17"/>
      <c r="AG190" s="17"/>
    </row>
    <row r="191" spans="1:33" s="3" customFormat="1" ht="13.5" hidden="1" customHeight="1" x14ac:dyDescent="0.25">
      <c r="A191" s="26" t="s">
        <v>37</v>
      </c>
      <c r="B191" s="26" t="s">
        <v>38</v>
      </c>
      <c r="C191" s="26" t="s">
        <v>39</v>
      </c>
      <c r="D191" s="26" t="s">
        <v>494</v>
      </c>
      <c r="E191" s="26">
        <v>1</v>
      </c>
      <c r="F191" s="26" t="s">
        <v>40</v>
      </c>
      <c r="G191" s="26" t="s">
        <v>41</v>
      </c>
      <c r="H191" s="26" t="s">
        <v>25</v>
      </c>
      <c r="I191" s="26" t="s">
        <v>495</v>
      </c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 t="s">
        <v>42</v>
      </c>
      <c r="U191" s="26"/>
      <c r="V191" s="26" t="s">
        <v>43</v>
      </c>
      <c r="W191" s="26" t="s">
        <v>29</v>
      </c>
      <c r="X191" s="26" t="s">
        <v>44</v>
      </c>
      <c r="Y191" s="26" t="s">
        <v>45</v>
      </c>
      <c r="Z191" s="26" t="s">
        <v>46</v>
      </c>
    </row>
    <row r="192" spans="1:33" s="3" customFormat="1" ht="13.5" hidden="1" customHeight="1" x14ac:dyDescent="0.25">
      <c r="A192" s="26" t="s">
        <v>47</v>
      </c>
      <c r="B192" s="26" t="s">
        <v>48</v>
      </c>
      <c r="C192" s="26" t="s">
        <v>49</v>
      </c>
      <c r="D192" s="26" t="s">
        <v>494</v>
      </c>
      <c r="E192" s="26">
        <v>2</v>
      </c>
      <c r="F192" s="26" t="s">
        <v>42</v>
      </c>
      <c r="G192" s="26" t="s">
        <v>41</v>
      </c>
      <c r="H192" s="26" t="s">
        <v>33</v>
      </c>
      <c r="I192" s="26" t="s">
        <v>495</v>
      </c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 t="s">
        <v>42</v>
      </c>
      <c r="U192" s="26"/>
      <c r="V192" s="26" t="s">
        <v>50</v>
      </c>
      <c r="W192" s="26"/>
      <c r="X192" s="26" t="s">
        <v>44</v>
      </c>
      <c r="Y192" s="26"/>
      <c r="Z192" s="26" t="s">
        <v>46</v>
      </c>
    </row>
    <row r="193" spans="1:26" s="3" customFormat="1" ht="13.5" hidden="1" customHeight="1" x14ac:dyDescent="0.25">
      <c r="A193" s="26" t="s">
        <v>51</v>
      </c>
      <c r="B193" s="26" t="s">
        <v>52</v>
      </c>
      <c r="C193" s="26" t="s">
        <v>53</v>
      </c>
      <c r="D193" s="26" t="s">
        <v>494</v>
      </c>
      <c r="E193" s="26">
        <v>3</v>
      </c>
      <c r="F193" s="26" t="s">
        <v>54</v>
      </c>
      <c r="G193" s="26" t="s">
        <v>55</v>
      </c>
      <c r="H193" s="26" t="s">
        <v>25</v>
      </c>
      <c r="I193" s="26" t="s">
        <v>495</v>
      </c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 t="s">
        <v>50</v>
      </c>
      <c r="W193" s="26" t="s">
        <v>56</v>
      </c>
      <c r="X193" s="26" t="s">
        <v>57</v>
      </c>
      <c r="Y193" s="26" t="s">
        <v>45</v>
      </c>
      <c r="Z193" s="26" t="s">
        <v>58</v>
      </c>
    </row>
    <row r="194" spans="1:26" s="3" customFormat="1" ht="13.5" hidden="1" customHeight="1" x14ac:dyDescent="0.25">
      <c r="A194" s="26" t="s">
        <v>59</v>
      </c>
      <c r="B194" s="26" t="s">
        <v>60</v>
      </c>
      <c r="C194" s="26" t="s">
        <v>61</v>
      </c>
      <c r="D194" s="26" t="s">
        <v>494</v>
      </c>
      <c r="E194" s="26">
        <v>4</v>
      </c>
      <c r="F194" s="26" t="s">
        <v>62</v>
      </c>
      <c r="G194" s="26" t="s">
        <v>55</v>
      </c>
      <c r="H194" s="26" t="s">
        <v>25</v>
      </c>
      <c r="I194" s="26" t="s">
        <v>495</v>
      </c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 t="s">
        <v>62</v>
      </c>
      <c r="U194" s="26" t="s">
        <v>63</v>
      </c>
      <c r="V194" s="26"/>
      <c r="W194" s="26" t="s">
        <v>56</v>
      </c>
      <c r="X194" s="26" t="s">
        <v>64</v>
      </c>
      <c r="Y194" s="26"/>
      <c r="Z194" s="26" t="s">
        <v>46</v>
      </c>
    </row>
    <row r="195" spans="1:26" s="3" customFormat="1" ht="13.5" hidden="1" customHeight="1" x14ac:dyDescent="0.25">
      <c r="A195" s="26" t="s">
        <v>59</v>
      </c>
      <c r="B195" s="26" t="s">
        <v>65</v>
      </c>
      <c r="C195" s="26" t="s">
        <v>66</v>
      </c>
      <c r="D195" s="26" t="s">
        <v>494</v>
      </c>
      <c r="E195" s="26">
        <v>5</v>
      </c>
      <c r="F195" s="26" t="s">
        <v>67</v>
      </c>
      <c r="G195" s="26" t="s">
        <v>55</v>
      </c>
      <c r="H195" s="26" t="s">
        <v>34</v>
      </c>
      <c r="I195" s="26" t="s">
        <v>495</v>
      </c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 t="s">
        <v>68</v>
      </c>
      <c r="U195" s="26"/>
      <c r="V195" s="26"/>
      <c r="W195" s="26" t="s">
        <v>29</v>
      </c>
      <c r="X195" s="26" t="s">
        <v>69</v>
      </c>
      <c r="Y195" s="26"/>
      <c r="Z195" s="26" t="s">
        <v>46</v>
      </c>
    </row>
    <row r="196" spans="1:26" s="3" customFormat="1" ht="13.5" hidden="1" customHeight="1" x14ac:dyDescent="0.25">
      <c r="A196" s="26" t="s">
        <v>20</v>
      </c>
      <c r="B196" s="26" t="s">
        <v>70</v>
      </c>
      <c r="C196" s="26" t="s">
        <v>71</v>
      </c>
      <c r="D196" s="26" t="s">
        <v>494</v>
      </c>
      <c r="E196" s="26">
        <v>6</v>
      </c>
      <c r="F196" s="26" t="s">
        <v>72</v>
      </c>
      <c r="G196" s="26" t="s">
        <v>55</v>
      </c>
      <c r="H196" s="26" t="s">
        <v>33</v>
      </c>
      <c r="I196" s="26" t="s">
        <v>495</v>
      </c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 t="s">
        <v>73</v>
      </c>
      <c r="U196" s="26" t="s">
        <v>74</v>
      </c>
      <c r="V196" s="26"/>
      <c r="W196" s="26" t="s">
        <v>29</v>
      </c>
      <c r="X196" s="26" t="s">
        <v>75</v>
      </c>
      <c r="Y196" s="26"/>
      <c r="Z196" s="26" t="s">
        <v>58</v>
      </c>
    </row>
    <row r="197" spans="1:26" s="3" customFormat="1" ht="13.5" hidden="1" customHeight="1" x14ac:dyDescent="0.25">
      <c r="A197" s="26" t="s">
        <v>20</v>
      </c>
      <c r="B197" s="26" t="s">
        <v>76</v>
      </c>
      <c r="C197" s="26" t="s">
        <v>77</v>
      </c>
      <c r="D197" s="26" t="s">
        <v>494</v>
      </c>
      <c r="E197" s="26">
        <v>7</v>
      </c>
      <c r="F197" s="26" t="s">
        <v>78</v>
      </c>
      <c r="G197" s="26" t="s">
        <v>55</v>
      </c>
      <c r="H197" s="26" t="s">
        <v>32</v>
      </c>
      <c r="I197" s="26" t="s">
        <v>495</v>
      </c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 t="s">
        <v>79</v>
      </c>
      <c r="U197" s="26"/>
      <c r="V197" s="26"/>
      <c r="W197" s="26" t="s">
        <v>29</v>
      </c>
      <c r="X197" s="26" t="s">
        <v>80</v>
      </c>
      <c r="Y197" s="26"/>
      <c r="Z197" s="26" t="s">
        <v>46</v>
      </c>
    </row>
    <row r="198" spans="1:26" s="3" customFormat="1" ht="13.5" hidden="1" customHeight="1" x14ac:dyDescent="0.25">
      <c r="A198" s="115" t="s">
        <v>81</v>
      </c>
      <c r="B198" s="115" t="s">
        <v>82</v>
      </c>
      <c r="C198" s="26"/>
      <c r="D198" s="116" t="s">
        <v>494</v>
      </c>
      <c r="E198" s="115">
        <v>8</v>
      </c>
      <c r="F198" s="115" t="s">
        <v>83</v>
      </c>
      <c r="G198" s="115" t="s">
        <v>55</v>
      </c>
      <c r="H198" s="115"/>
      <c r="I198" s="115"/>
      <c r="J198" s="115"/>
      <c r="K198" s="115"/>
      <c r="L198" s="115"/>
      <c r="M198" s="115"/>
      <c r="N198" s="115"/>
      <c r="O198" s="115"/>
      <c r="P198" s="115"/>
      <c r="Q198" s="115"/>
      <c r="R198" s="115"/>
      <c r="S198" s="115"/>
      <c r="T198" s="115" t="s">
        <v>62</v>
      </c>
      <c r="U198" s="115" t="s">
        <v>84</v>
      </c>
      <c r="V198" s="115"/>
      <c r="W198" s="115" t="s">
        <v>56</v>
      </c>
      <c r="X198" s="115" t="s">
        <v>85</v>
      </c>
      <c r="Y198" s="115"/>
      <c r="Z198" s="115" t="s">
        <v>46</v>
      </c>
    </row>
    <row r="199" spans="1:26" s="3" customFormat="1" ht="13.5" hidden="1" customHeight="1" x14ac:dyDescent="0.25">
      <c r="A199" s="26" t="s">
        <v>37</v>
      </c>
      <c r="B199" s="26" t="s">
        <v>86</v>
      </c>
      <c r="C199" s="26" t="s">
        <v>87</v>
      </c>
      <c r="D199" s="26" t="s">
        <v>494</v>
      </c>
      <c r="E199" s="26">
        <v>9</v>
      </c>
      <c r="F199" s="26" t="s">
        <v>88</v>
      </c>
      <c r="G199" s="26" t="s">
        <v>55</v>
      </c>
      <c r="H199" s="26" t="s">
        <v>34</v>
      </c>
      <c r="I199" s="26" t="s">
        <v>495</v>
      </c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 t="s">
        <v>88</v>
      </c>
      <c r="U199" s="26"/>
      <c r="V199" s="26" t="s">
        <v>43</v>
      </c>
      <c r="W199" s="26" t="s">
        <v>29</v>
      </c>
      <c r="X199" s="26" t="s">
        <v>89</v>
      </c>
      <c r="Y199" s="26" t="s">
        <v>45</v>
      </c>
      <c r="Z199" s="26" t="s">
        <v>46</v>
      </c>
    </row>
    <row r="200" spans="1:26" s="3" customFormat="1" ht="13.5" hidden="1" customHeight="1" x14ac:dyDescent="0.25">
      <c r="A200" s="26" t="s">
        <v>90</v>
      </c>
      <c r="B200" s="26" t="s">
        <v>91</v>
      </c>
      <c r="C200" s="26" t="s">
        <v>92</v>
      </c>
      <c r="D200" s="26" t="s">
        <v>494</v>
      </c>
      <c r="E200" s="26">
        <v>10</v>
      </c>
      <c r="F200" s="26" t="s">
        <v>93</v>
      </c>
      <c r="G200" s="26" t="s">
        <v>55</v>
      </c>
      <c r="H200" s="26" t="s">
        <v>33</v>
      </c>
      <c r="I200" s="26" t="s">
        <v>495</v>
      </c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 t="s">
        <v>94</v>
      </c>
      <c r="U200" s="26"/>
      <c r="V200" s="26"/>
      <c r="W200" s="26" t="s">
        <v>56</v>
      </c>
      <c r="X200" s="26"/>
      <c r="Y200" s="26"/>
      <c r="Z200" s="26" t="s">
        <v>95</v>
      </c>
    </row>
    <row r="201" spans="1:26" s="3" customFormat="1" ht="13.5" hidden="1" customHeight="1" x14ac:dyDescent="0.25">
      <c r="A201" s="26" t="s">
        <v>51</v>
      </c>
      <c r="B201" s="26" t="s">
        <v>96</v>
      </c>
      <c r="C201" s="26" t="s">
        <v>97</v>
      </c>
      <c r="D201" s="26" t="s">
        <v>494</v>
      </c>
      <c r="E201" s="26">
        <v>11</v>
      </c>
      <c r="F201" s="26" t="s">
        <v>98</v>
      </c>
      <c r="G201" s="26" t="s">
        <v>55</v>
      </c>
      <c r="H201" s="26" t="s">
        <v>33</v>
      </c>
      <c r="I201" s="26" t="s">
        <v>495</v>
      </c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 t="s">
        <v>50</v>
      </c>
      <c r="W201" s="26" t="s">
        <v>56</v>
      </c>
      <c r="X201" s="26" t="s">
        <v>99</v>
      </c>
      <c r="Y201" s="26" t="s">
        <v>45</v>
      </c>
      <c r="Z201" s="26" t="s">
        <v>58</v>
      </c>
    </row>
    <row r="202" spans="1:26" s="3" customFormat="1" ht="13.5" hidden="1" customHeight="1" x14ac:dyDescent="0.25">
      <c r="A202" s="26" t="s">
        <v>37</v>
      </c>
      <c r="B202" s="26" t="s">
        <v>100</v>
      </c>
      <c r="C202" s="26" t="s">
        <v>101</v>
      </c>
      <c r="D202" s="26" t="s">
        <v>494</v>
      </c>
      <c r="E202" s="26">
        <v>12</v>
      </c>
      <c r="F202" s="26" t="s">
        <v>102</v>
      </c>
      <c r="G202" s="26" t="s">
        <v>55</v>
      </c>
      <c r="H202" s="26" t="s">
        <v>25</v>
      </c>
      <c r="I202" s="26" t="s">
        <v>495</v>
      </c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 t="s">
        <v>102</v>
      </c>
      <c r="U202" s="26"/>
      <c r="V202" s="26" t="s">
        <v>43</v>
      </c>
      <c r="W202" s="26" t="s">
        <v>29</v>
      </c>
      <c r="X202" s="26" t="s">
        <v>44</v>
      </c>
      <c r="Y202" s="26" t="s">
        <v>45</v>
      </c>
      <c r="Z202" s="26" t="s">
        <v>46</v>
      </c>
    </row>
    <row r="203" spans="1:26" s="3" customFormat="1" ht="13.5" hidden="1" customHeight="1" x14ac:dyDescent="0.25">
      <c r="A203" s="26" t="s">
        <v>47</v>
      </c>
      <c r="B203" s="26" t="s">
        <v>103</v>
      </c>
      <c r="C203" s="26" t="s">
        <v>104</v>
      </c>
      <c r="D203" s="26" t="s">
        <v>494</v>
      </c>
      <c r="E203" s="26">
        <v>13</v>
      </c>
      <c r="F203" s="26" t="s">
        <v>105</v>
      </c>
      <c r="G203" s="26" t="s">
        <v>55</v>
      </c>
      <c r="H203" s="26" t="s">
        <v>34</v>
      </c>
      <c r="I203" s="26" t="s">
        <v>495</v>
      </c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 t="s">
        <v>105</v>
      </c>
      <c r="U203" s="26"/>
      <c r="V203" s="26" t="s">
        <v>50</v>
      </c>
      <c r="W203" s="26"/>
      <c r="X203" s="26" t="s">
        <v>44</v>
      </c>
      <c r="Y203" s="26"/>
      <c r="Z203" s="26" t="s">
        <v>46</v>
      </c>
    </row>
    <row r="204" spans="1:26" s="3" customFormat="1" ht="13.5" hidden="1" customHeight="1" x14ac:dyDescent="0.25">
      <c r="A204" s="115" t="s">
        <v>106</v>
      </c>
      <c r="B204" s="115" t="s">
        <v>107</v>
      </c>
      <c r="C204" s="26" t="s">
        <v>108</v>
      </c>
      <c r="D204" s="116" t="s">
        <v>494</v>
      </c>
      <c r="E204" s="115">
        <v>14</v>
      </c>
      <c r="F204" s="115" t="s">
        <v>109</v>
      </c>
      <c r="G204" s="115" t="s">
        <v>55</v>
      </c>
      <c r="H204" s="115" t="s">
        <v>33</v>
      </c>
      <c r="I204" s="115"/>
      <c r="J204" s="115"/>
      <c r="K204" s="115"/>
      <c r="L204" s="115"/>
      <c r="M204" s="115"/>
      <c r="N204" s="115"/>
      <c r="O204" s="115"/>
      <c r="P204" s="115"/>
      <c r="Q204" s="115"/>
      <c r="R204" s="115"/>
      <c r="S204" s="115"/>
      <c r="T204" s="115" t="s">
        <v>110</v>
      </c>
      <c r="U204" s="115"/>
      <c r="V204" s="115"/>
      <c r="W204" s="115" t="s">
        <v>29</v>
      </c>
      <c r="X204" s="115"/>
      <c r="Y204" s="115"/>
      <c r="Z204" s="115" t="s">
        <v>46</v>
      </c>
    </row>
    <row r="205" spans="1:26" s="3" customFormat="1" ht="13.5" hidden="1" customHeight="1" x14ac:dyDescent="0.25">
      <c r="A205" s="26" t="s">
        <v>111</v>
      </c>
      <c r="B205" s="26" t="s">
        <v>112</v>
      </c>
      <c r="C205" s="26"/>
      <c r="D205" s="26" t="s">
        <v>494</v>
      </c>
      <c r="E205" s="26">
        <v>15</v>
      </c>
      <c r="F205" s="26" t="s">
        <v>113</v>
      </c>
      <c r="G205" s="26" t="s">
        <v>55</v>
      </c>
      <c r="H205" s="26" t="s">
        <v>33</v>
      </c>
      <c r="I205" s="26" t="s">
        <v>495</v>
      </c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 t="s">
        <v>114</v>
      </c>
      <c r="W205" s="26"/>
      <c r="X205" s="26"/>
      <c r="Y205" s="26"/>
      <c r="Z205" s="26" t="s">
        <v>95</v>
      </c>
    </row>
    <row r="206" spans="1:26" s="3" customFormat="1" ht="13.5" hidden="1" customHeight="1" x14ac:dyDescent="0.25">
      <c r="A206" s="26" t="s">
        <v>111</v>
      </c>
      <c r="B206" s="26" t="s">
        <v>115</v>
      </c>
      <c r="C206" s="26" t="s">
        <v>116</v>
      </c>
      <c r="D206" s="26" t="s">
        <v>494</v>
      </c>
      <c r="E206" s="26">
        <v>16</v>
      </c>
      <c r="F206" s="26" t="s">
        <v>117</v>
      </c>
      <c r="G206" s="26" t="s">
        <v>55</v>
      </c>
      <c r="H206" s="26" t="s">
        <v>25</v>
      </c>
      <c r="I206" s="26" t="s">
        <v>495</v>
      </c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 t="s">
        <v>114</v>
      </c>
      <c r="W206" s="26"/>
      <c r="X206" s="26"/>
      <c r="Y206" s="26"/>
      <c r="Z206" s="26" t="s">
        <v>95</v>
      </c>
    </row>
    <row r="207" spans="1:26" s="3" customFormat="1" ht="13.5" hidden="1" customHeight="1" x14ac:dyDescent="0.25">
      <c r="A207" s="26" t="s">
        <v>59</v>
      </c>
      <c r="B207" s="26" t="s">
        <v>118</v>
      </c>
      <c r="C207" s="26"/>
      <c r="D207" s="26" t="s">
        <v>494</v>
      </c>
      <c r="E207" s="26">
        <v>17</v>
      </c>
      <c r="F207" s="26" t="s">
        <v>62</v>
      </c>
      <c r="G207" s="26" t="s">
        <v>55</v>
      </c>
      <c r="H207" s="26" t="s">
        <v>33</v>
      </c>
      <c r="I207" s="26" t="s">
        <v>495</v>
      </c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 t="s">
        <v>62</v>
      </c>
      <c r="U207" s="26"/>
      <c r="V207" s="26"/>
      <c r="W207" s="26" t="s">
        <v>56</v>
      </c>
      <c r="X207" s="26" t="s">
        <v>119</v>
      </c>
      <c r="Y207" s="26"/>
      <c r="Z207" s="26" t="s">
        <v>46</v>
      </c>
    </row>
    <row r="208" spans="1:26" s="3" customFormat="1" ht="13.5" hidden="1" customHeight="1" x14ac:dyDescent="0.25">
      <c r="A208" s="26" t="s">
        <v>59</v>
      </c>
      <c r="B208" s="26" t="s">
        <v>120</v>
      </c>
      <c r="C208" s="26"/>
      <c r="D208" s="26" t="s">
        <v>494</v>
      </c>
      <c r="E208" s="26">
        <v>18</v>
      </c>
      <c r="F208" s="26" t="s">
        <v>121</v>
      </c>
      <c r="G208" s="26" t="s">
        <v>122</v>
      </c>
      <c r="H208" s="26" t="s">
        <v>34</v>
      </c>
      <c r="I208" s="26" t="s">
        <v>495</v>
      </c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 t="s">
        <v>62</v>
      </c>
      <c r="U208" s="26" t="s">
        <v>63</v>
      </c>
      <c r="V208" s="26"/>
      <c r="W208" s="26" t="s">
        <v>56</v>
      </c>
      <c r="X208" s="26" t="s">
        <v>75</v>
      </c>
      <c r="Y208" s="26"/>
      <c r="Z208" s="26" t="s">
        <v>46</v>
      </c>
    </row>
    <row r="209" spans="1:33" s="3" customFormat="1" ht="13.5" hidden="1" customHeight="1" x14ac:dyDescent="0.25">
      <c r="A209" s="26" t="s">
        <v>59</v>
      </c>
      <c r="B209" s="26" t="s">
        <v>123</v>
      </c>
      <c r="C209" s="26" t="s">
        <v>124</v>
      </c>
      <c r="D209" s="26" t="s">
        <v>494</v>
      </c>
      <c r="E209" s="26">
        <v>19</v>
      </c>
      <c r="F209" s="26" t="s">
        <v>125</v>
      </c>
      <c r="G209" s="26" t="s">
        <v>55</v>
      </c>
      <c r="H209" s="26" t="s">
        <v>25</v>
      </c>
      <c r="I209" s="26" t="s">
        <v>495</v>
      </c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 t="s">
        <v>126</v>
      </c>
      <c r="U209" s="26" t="s">
        <v>27</v>
      </c>
      <c r="V209" s="26"/>
      <c r="W209" s="26" t="s">
        <v>29</v>
      </c>
      <c r="X209" s="26" t="s">
        <v>127</v>
      </c>
      <c r="Y209" s="26"/>
      <c r="Z209" s="26" t="s">
        <v>46</v>
      </c>
    </row>
    <row r="210" spans="1:33" s="3" customFormat="1" ht="13.5" hidden="1" customHeight="1" x14ac:dyDescent="0.25">
      <c r="A210" s="26" t="s">
        <v>59</v>
      </c>
      <c r="B210" s="26" t="s">
        <v>136</v>
      </c>
      <c r="C210" s="26" t="s">
        <v>137</v>
      </c>
      <c r="D210" s="26" t="s">
        <v>494</v>
      </c>
      <c r="E210" s="26">
        <v>20</v>
      </c>
      <c r="F210" s="26" t="s">
        <v>138</v>
      </c>
      <c r="G210" s="26"/>
      <c r="H210" s="26" t="s">
        <v>25</v>
      </c>
      <c r="I210" s="26" t="s">
        <v>495</v>
      </c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 t="s">
        <v>139</v>
      </c>
      <c r="U210" s="26"/>
      <c r="V210" s="26"/>
      <c r="W210" s="26" t="s">
        <v>56</v>
      </c>
      <c r="X210" s="26" t="s">
        <v>140</v>
      </c>
      <c r="Y210" s="26"/>
      <c r="Z210" s="26" t="s">
        <v>46</v>
      </c>
    </row>
    <row r="211" spans="1:33" s="3" customFormat="1" ht="13.5" hidden="1" customHeight="1" x14ac:dyDescent="0.25">
      <c r="A211" s="26" t="s">
        <v>90</v>
      </c>
      <c r="B211" s="26" t="s">
        <v>141</v>
      </c>
      <c r="C211" s="26" t="s">
        <v>142</v>
      </c>
      <c r="D211" s="26" t="s">
        <v>494</v>
      </c>
      <c r="E211" s="26">
        <v>21</v>
      </c>
      <c r="F211" s="26" t="s">
        <v>143</v>
      </c>
      <c r="G211" s="26" t="s">
        <v>146</v>
      </c>
      <c r="H211" s="26" t="s">
        <v>33</v>
      </c>
      <c r="I211" s="26" t="s">
        <v>495</v>
      </c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 t="s">
        <v>144</v>
      </c>
      <c r="U211" s="26"/>
      <c r="V211" s="26"/>
      <c r="W211" s="26" t="s">
        <v>56</v>
      </c>
      <c r="X211" s="26"/>
      <c r="Y211" s="26"/>
      <c r="Z211" s="26" t="s">
        <v>95</v>
      </c>
      <c r="AA211" s="17"/>
      <c r="AB211" s="17"/>
      <c r="AC211" s="17"/>
      <c r="AD211" s="17"/>
      <c r="AE211" s="17"/>
      <c r="AF211" s="17"/>
      <c r="AG211" s="17"/>
    </row>
    <row r="212" spans="1:33" s="3" customFormat="1" ht="13.5" hidden="1" customHeight="1" x14ac:dyDescent="0.25">
      <c r="A212" s="114" t="s">
        <v>37</v>
      </c>
      <c r="B212" s="114" t="s">
        <v>38</v>
      </c>
      <c r="C212" s="114" t="s">
        <v>39</v>
      </c>
      <c r="D212" s="114" t="s">
        <v>530</v>
      </c>
      <c r="E212" s="114">
        <v>1</v>
      </c>
      <c r="F212" s="114" t="s">
        <v>40</v>
      </c>
      <c r="G212" s="114" t="s">
        <v>41</v>
      </c>
      <c r="H212" s="114" t="s">
        <v>25</v>
      </c>
      <c r="I212" s="114" t="s">
        <v>506</v>
      </c>
      <c r="J212" s="114"/>
      <c r="K212" s="114"/>
      <c r="L212" s="114"/>
      <c r="M212" s="114"/>
      <c r="N212" s="114"/>
      <c r="O212" s="114"/>
      <c r="P212" s="114"/>
      <c r="Q212" s="114"/>
      <c r="R212" s="114"/>
      <c r="S212" s="114"/>
      <c r="T212" s="114" t="s">
        <v>42</v>
      </c>
      <c r="U212" s="114"/>
      <c r="V212" s="114" t="s">
        <v>43</v>
      </c>
      <c r="W212" s="114" t="s">
        <v>29</v>
      </c>
      <c r="X212" s="114" t="s">
        <v>44</v>
      </c>
      <c r="Y212" s="114" t="s">
        <v>45</v>
      </c>
      <c r="Z212" s="114" t="s">
        <v>46</v>
      </c>
    </row>
    <row r="213" spans="1:33" s="3" customFormat="1" ht="13.5" hidden="1" customHeight="1" x14ac:dyDescent="0.25">
      <c r="A213" s="114" t="s">
        <v>47</v>
      </c>
      <c r="B213" s="114" t="s">
        <v>48</v>
      </c>
      <c r="C213" s="114" t="s">
        <v>49</v>
      </c>
      <c r="D213" s="114" t="s">
        <v>530</v>
      </c>
      <c r="E213" s="114">
        <v>2</v>
      </c>
      <c r="F213" s="114" t="s">
        <v>42</v>
      </c>
      <c r="G213" s="114" t="s">
        <v>41</v>
      </c>
      <c r="H213" s="114" t="s">
        <v>33</v>
      </c>
      <c r="I213" s="114" t="s">
        <v>506</v>
      </c>
      <c r="J213" s="114"/>
      <c r="K213" s="114"/>
      <c r="L213" s="114"/>
      <c r="M213" s="114"/>
      <c r="N213" s="114"/>
      <c r="O213" s="114"/>
      <c r="P213" s="114"/>
      <c r="Q213" s="114"/>
      <c r="R213" s="114"/>
      <c r="S213" s="114"/>
      <c r="T213" s="114" t="s">
        <v>42</v>
      </c>
      <c r="U213" s="114"/>
      <c r="V213" s="114" t="s">
        <v>50</v>
      </c>
      <c r="W213" s="114"/>
      <c r="X213" s="114" t="s">
        <v>44</v>
      </c>
      <c r="Y213" s="114"/>
      <c r="Z213" s="114" t="s">
        <v>46</v>
      </c>
    </row>
    <row r="214" spans="1:33" s="3" customFormat="1" ht="13.5" hidden="1" customHeight="1" x14ac:dyDescent="0.25">
      <c r="A214" s="114" t="s">
        <v>51</v>
      </c>
      <c r="B214" s="114" t="s">
        <v>52</v>
      </c>
      <c r="C214" s="114" t="s">
        <v>53</v>
      </c>
      <c r="D214" s="114" t="s">
        <v>530</v>
      </c>
      <c r="E214" s="114">
        <v>3</v>
      </c>
      <c r="F214" s="114" t="s">
        <v>54</v>
      </c>
      <c r="G214" s="114" t="s">
        <v>55</v>
      </c>
      <c r="H214" s="114" t="s">
        <v>33</v>
      </c>
      <c r="I214" s="114" t="s">
        <v>506</v>
      </c>
      <c r="J214" s="114"/>
      <c r="K214" s="114"/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  <c r="V214" s="114" t="s">
        <v>50</v>
      </c>
      <c r="W214" s="114" t="s">
        <v>56</v>
      </c>
      <c r="X214" s="114" t="s">
        <v>57</v>
      </c>
      <c r="Y214" s="114" t="s">
        <v>45</v>
      </c>
      <c r="Z214" s="114" t="s">
        <v>58</v>
      </c>
    </row>
    <row r="215" spans="1:33" s="3" customFormat="1" ht="13.5" hidden="1" customHeight="1" x14ac:dyDescent="0.25">
      <c r="A215" s="114" t="s">
        <v>59</v>
      </c>
      <c r="B215" s="114" t="s">
        <v>60</v>
      </c>
      <c r="C215" s="114" t="s">
        <v>61</v>
      </c>
      <c r="D215" s="114" t="s">
        <v>530</v>
      </c>
      <c r="E215" s="114">
        <v>4</v>
      </c>
      <c r="F215" s="114" t="s">
        <v>62</v>
      </c>
      <c r="G215" s="114" t="s">
        <v>55</v>
      </c>
      <c r="H215" s="114" t="s">
        <v>25</v>
      </c>
      <c r="I215" s="114" t="s">
        <v>506</v>
      </c>
      <c r="J215" s="114"/>
      <c r="K215" s="114"/>
      <c r="L215" s="114"/>
      <c r="M215" s="114"/>
      <c r="N215" s="114"/>
      <c r="O215" s="114"/>
      <c r="P215" s="114"/>
      <c r="Q215" s="114"/>
      <c r="R215" s="114"/>
      <c r="S215" s="114"/>
      <c r="T215" s="114" t="s">
        <v>62</v>
      </c>
      <c r="U215" s="114" t="s">
        <v>63</v>
      </c>
      <c r="V215" s="114"/>
      <c r="W215" s="114" t="s">
        <v>56</v>
      </c>
      <c r="X215" s="114" t="s">
        <v>64</v>
      </c>
      <c r="Y215" s="114"/>
      <c r="Z215" s="114" t="s">
        <v>46</v>
      </c>
    </row>
    <row r="216" spans="1:33" s="3" customFormat="1" ht="13.5" hidden="1" customHeight="1" x14ac:dyDescent="0.25">
      <c r="A216" s="114" t="s">
        <v>59</v>
      </c>
      <c r="B216" s="114" t="s">
        <v>65</v>
      </c>
      <c r="C216" s="114" t="s">
        <v>66</v>
      </c>
      <c r="D216" s="114" t="s">
        <v>530</v>
      </c>
      <c r="E216" s="114">
        <v>5</v>
      </c>
      <c r="F216" s="114" t="s">
        <v>67</v>
      </c>
      <c r="G216" s="114" t="s">
        <v>55</v>
      </c>
      <c r="H216" s="114" t="s">
        <v>34</v>
      </c>
      <c r="I216" s="114" t="s">
        <v>506</v>
      </c>
      <c r="J216" s="114"/>
      <c r="K216" s="114"/>
      <c r="L216" s="114"/>
      <c r="M216" s="114"/>
      <c r="N216" s="114"/>
      <c r="O216" s="114"/>
      <c r="P216" s="114"/>
      <c r="Q216" s="114"/>
      <c r="R216" s="114"/>
      <c r="S216" s="114"/>
      <c r="T216" s="114" t="s">
        <v>68</v>
      </c>
      <c r="U216" s="114"/>
      <c r="V216" s="114"/>
      <c r="W216" s="114" t="s">
        <v>29</v>
      </c>
      <c r="X216" s="114" t="s">
        <v>69</v>
      </c>
      <c r="Y216" s="114"/>
      <c r="Z216" s="114" t="s">
        <v>46</v>
      </c>
    </row>
    <row r="217" spans="1:33" s="3" customFormat="1" ht="13.5" hidden="1" customHeight="1" x14ac:dyDescent="0.25">
      <c r="A217" s="114" t="s">
        <v>20</v>
      </c>
      <c r="B217" s="114" t="s">
        <v>70</v>
      </c>
      <c r="C217" s="114" t="s">
        <v>71</v>
      </c>
      <c r="D217" s="114" t="s">
        <v>530</v>
      </c>
      <c r="E217" s="114">
        <v>6</v>
      </c>
      <c r="F217" s="114" t="s">
        <v>72</v>
      </c>
      <c r="G217" s="114" t="s">
        <v>55</v>
      </c>
      <c r="H217" s="114" t="s">
        <v>33</v>
      </c>
      <c r="I217" s="114" t="s">
        <v>506</v>
      </c>
      <c r="J217" s="114"/>
      <c r="K217" s="114"/>
      <c r="L217" s="114"/>
      <c r="M217" s="114"/>
      <c r="N217" s="114"/>
      <c r="O217" s="114"/>
      <c r="P217" s="114"/>
      <c r="Q217" s="114"/>
      <c r="R217" s="114"/>
      <c r="S217" s="114"/>
      <c r="T217" s="114" t="s">
        <v>73</v>
      </c>
      <c r="U217" s="114" t="s">
        <v>74</v>
      </c>
      <c r="V217" s="114"/>
      <c r="W217" s="114" t="s">
        <v>29</v>
      </c>
      <c r="X217" s="114" t="s">
        <v>75</v>
      </c>
      <c r="Y217" s="114"/>
      <c r="Z217" s="114" t="s">
        <v>58</v>
      </c>
    </row>
    <row r="218" spans="1:33" s="3" customFormat="1" ht="13.5" hidden="1" customHeight="1" x14ac:dyDescent="0.25">
      <c r="A218" s="114" t="s">
        <v>20</v>
      </c>
      <c r="B218" s="114" t="s">
        <v>76</v>
      </c>
      <c r="C218" s="114" t="s">
        <v>77</v>
      </c>
      <c r="D218" s="114" t="s">
        <v>530</v>
      </c>
      <c r="E218" s="114">
        <v>7</v>
      </c>
      <c r="F218" s="114" t="s">
        <v>78</v>
      </c>
      <c r="G218" s="114" t="s">
        <v>55</v>
      </c>
      <c r="H218" s="114" t="s">
        <v>32</v>
      </c>
      <c r="I218" s="114" t="s">
        <v>506</v>
      </c>
      <c r="J218" s="114"/>
      <c r="K218" s="114"/>
      <c r="L218" s="114"/>
      <c r="M218" s="114"/>
      <c r="N218" s="114"/>
      <c r="O218" s="114"/>
      <c r="P218" s="114"/>
      <c r="Q218" s="114"/>
      <c r="R218" s="114"/>
      <c r="S218" s="114"/>
      <c r="T218" s="114" t="s">
        <v>79</v>
      </c>
      <c r="U218" s="114"/>
      <c r="V218" s="114"/>
      <c r="W218" s="114" t="s">
        <v>29</v>
      </c>
      <c r="X218" s="114" t="s">
        <v>80</v>
      </c>
      <c r="Y218" s="114"/>
      <c r="Z218" s="114" t="s">
        <v>46</v>
      </c>
    </row>
    <row r="219" spans="1:33" s="3" customFormat="1" ht="13.5" hidden="1" customHeight="1" x14ac:dyDescent="0.25">
      <c r="A219" s="115" t="s">
        <v>81</v>
      </c>
      <c r="B219" s="115" t="s">
        <v>82</v>
      </c>
      <c r="C219" s="26"/>
      <c r="D219" s="116" t="s">
        <v>530</v>
      </c>
      <c r="E219" s="115">
        <v>8</v>
      </c>
      <c r="F219" s="115" t="s">
        <v>83</v>
      </c>
      <c r="G219" s="115" t="s">
        <v>55</v>
      </c>
      <c r="H219" s="115"/>
      <c r="I219" s="115"/>
      <c r="J219" s="115"/>
      <c r="K219" s="115"/>
      <c r="L219" s="115"/>
      <c r="M219" s="115"/>
      <c r="N219" s="115"/>
      <c r="O219" s="115"/>
      <c r="P219" s="115"/>
      <c r="Q219" s="115"/>
      <c r="R219" s="115"/>
      <c r="S219" s="115"/>
      <c r="T219" s="115" t="s">
        <v>62</v>
      </c>
      <c r="U219" s="115" t="s">
        <v>84</v>
      </c>
      <c r="V219" s="115"/>
      <c r="W219" s="115" t="s">
        <v>56</v>
      </c>
      <c r="X219" s="115" t="s">
        <v>85</v>
      </c>
      <c r="Y219" s="115"/>
      <c r="Z219" s="115" t="s">
        <v>46</v>
      </c>
    </row>
    <row r="220" spans="1:33" s="3" customFormat="1" ht="13.5" hidden="1" customHeight="1" x14ac:dyDescent="0.25">
      <c r="A220" s="114" t="s">
        <v>37</v>
      </c>
      <c r="B220" s="114" t="s">
        <v>86</v>
      </c>
      <c r="C220" s="114" t="s">
        <v>87</v>
      </c>
      <c r="D220" s="114" t="s">
        <v>530</v>
      </c>
      <c r="E220" s="114">
        <v>9</v>
      </c>
      <c r="F220" s="114" t="s">
        <v>88</v>
      </c>
      <c r="G220" s="114" t="s">
        <v>55</v>
      </c>
      <c r="H220" s="114" t="s">
        <v>34</v>
      </c>
      <c r="I220" s="114" t="s">
        <v>506</v>
      </c>
      <c r="J220" s="114"/>
      <c r="K220" s="114"/>
      <c r="L220" s="114"/>
      <c r="M220" s="114"/>
      <c r="N220" s="114"/>
      <c r="O220" s="114"/>
      <c r="P220" s="114"/>
      <c r="Q220" s="114"/>
      <c r="R220" s="114"/>
      <c r="S220" s="114"/>
      <c r="T220" s="114" t="s">
        <v>88</v>
      </c>
      <c r="U220" s="114"/>
      <c r="V220" s="114" t="s">
        <v>43</v>
      </c>
      <c r="W220" s="114" t="s">
        <v>29</v>
      </c>
      <c r="X220" s="114" t="s">
        <v>89</v>
      </c>
      <c r="Y220" s="114" t="s">
        <v>45</v>
      </c>
      <c r="Z220" s="114" t="s">
        <v>46</v>
      </c>
    </row>
    <row r="221" spans="1:33" s="3" customFormat="1" ht="13.5" hidden="1" customHeight="1" x14ac:dyDescent="0.25">
      <c r="A221" s="114" t="s">
        <v>90</v>
      </c>
      <c r="B221" s="114" t="s">
        <v>91</v>
      </c>
      <c r="C221" s="114" t="s">
        <v>92</v>
      </c>
      <c r="D221" s="114" t="s">
        <v>530</v>
      </c>
      <c r="E221" s="114">
        <v>10</v>
      </c>
      <c r="F221" s="114" t="s">
        <v>93</v>
      </c>
      <c r="G221" s="114" t="s">
        <v>55</v>
      </c>
      <c r="H221" s="114" t="s">
        <v>33</v>
      </c>
      <c r="I221" s="114" t="s">
        <v>506</v>
      </c>
      <c r="J221" s="114"/>
      <c r="K221" s="114"/>
      <c r="L221" s="114"/>
      <c r="M221" s="114"/>
      <c r="N221" s="114"/>
      <c r="O221" s="114"/>
      <c r="P221" s="114"/>
      <c r="Q221" s="114"/>
      <c r="R221" s="114"/>
      <c r="S221" s="114"/>
      <c r="T221" s="114" t="s">
        <v>94</v>
      </c>
      <c r="U221" s="114"/>
      <c r="V221" s="114"/>
      <c r="W221" s="114" t="s">
        <v>56</v>
      </c>
      <c r="X221" s="114"/>
      <c r="Y221" s="114"/>
      <c r="Z221" s="114" t="s">
        <v>95</v>
      </c>
    </row>
    <row r="222" spans="1:33" s="3" customFormat="1" ht="13.5" hidden="1" customHeight="1" x14ac:dyDescent="0.25">
      <c r="A222" s="114" t="s">
        <v>51</v>
      </c>
      <c r="B222" s="114" t="s">
        <v>96</v>
      </c>
      <c r="C222" s="114" t="s">
        <v>97</v>
      </c>
      <c r="D222" s="114" t="s">
        <v>530</v>
      </c>
      <c r="E222" s="114">
        <v>11</v>
      </c>
      <c r="F222" s="114" t="s">
        <v>98</v>
      </c>
      <c r="G222" s="114" t="s">
        <v>55</v>
      </c>
      <c r="H222" s="114" t="s">
        <v>25</v>
      </c>
      <c r="I222" s="114" t="s">
        <v>506</v>
      </c>
      <c r="J222" s="114"/>
      <c r="K222" s="114"/>
      <c r="L222" s="114"/>
      <c r="M222" s="114"/>
      <c r="N222" s="114"/>
      <c r="O222" s="114"/>
      <c r="P222" s="114"/>
      <c r="Q222" s="114"/>
      <c r="R222" s="114"/>
      <c r="S222" s="114"/>
      <c r="T222" s="114"/>
      <c r="U222" s="114"/>
      <c r="V222" s="114" t="s">
        <v>50</v>
      </c>
      <c r="W222" s="114" t="s">
        <v>56</v>
      </c>
      <c r="X222" s="114" t="s">
        <v>99</v>
      </c>
      <c r="Y222" s="114" t="s">
        <v>45</v>
      </c>
      <c r="Z222" s="114" t="s">
        <v>58</v>
      </c>
    </row>
    <row r="223" spans="1:33" s="3" customFormat="1" ht="13.5" hidden="1" customHeight="1" x14ac:dyDescent="0.25">
      <c r="A223" s="114" t="s">
        <v>37</v>
      </c>
      <c r="B223" s="114" t="s">
        <v>100</v>
      </c>
      <c r="C223" s="114" t="s">
        <v>101</v>
      </c>
      <c r="D223" s="114" t="s">
        <v>530</v>
      </c>
      <c r="E223" s="114">
        <v>12</v>
      </c>
      <c r="F223" s="114" t="s">
        <v>102</v>
      </c>
      <c r="G223" s="114" t="s">
        <v>55</v>
      </c>
      <c r="H223" s="114" t="s">
        <v>25</v>
      </c>
      <c r="I223" s="114" t="s">
        <v>506</v>
      </c>
      <c r="J223" s="114"/>
      <c r="K223" s="114"/>
      <c r="L223" s="114"/>
      <c r="M223" s="114"/>
      <c r="N223" s="114"/>
      <c r="O223" s="114"/>
      <c r="P223" s="114"/>
      <c r="Q223" s="114"/>
      <c r="R223" s="114"/>
      <c r="S223" s="114"/>
      <c r="T223" s="114" t="s">
        <v>102</v>
      </c>
      <c r="U223" s="114"/>
      <c r="V223" s="114" t="s">
        <v>43</v>
      </c>
      <c r="W223" s="114" t="s">
        <v>29</v>
      </c>
      <c r="X223" s="114" t="s">
        <v>44</v>
      </c>
      <c r="Y223" s="114" t="s">
        <v>45</v>
      </c>
      <c r="Z223" s="114" t="s">
        <v>46</v>
      </c>
    </row>
    <row r="224" spans="1:33" s="3" customFormat="1" ht="13.5" hidden="1" customHeight="1" x14ac:dyDescent="0.25">
      <c r="A224" s="114" t="s">
        <v>47</v>
      </c>
      <c r="B224" s="114" t="s">
        <v>103</v>
      </c>
      <c r="C224" s="114" t="s">
        <v>104</v>
      </c>
      <c r="D224" s="114" t="s">
        <v>530</v>
      </c>
      <c r="E224" s="114">
        <v>13</v>
      </c>
      <c r="F224" s="114" t="s">
        <v>105</v>
      </c>
      <c r="G224" s="114" t="s">
        <v>55</v>
      </c>
      <c r="H224" s="114" t="s">
        <v>34</v>
      </c>
      <c r="I224" s="114" t="s">
        <v>506</v>
      </c>
      <c r="J224" s="114"/>
      <c r="K224" s="114"/>
      <c r="L224" s="114"/>
      <c r="M224" s="114"/>
      <c r="N224" s="114"/>
      <c r="O224" s="114"/>
      <c r="P224" s="114"/>
      <c r="Q224" s="114"/>
      <c r="R224" s="114"/>
      <c r="S224" s="114"/>
      <c r="T224" s="114" t="s">
        <v>105</v>
      </c>
      <c r="U224" s="114"/>
      <c r="V224" s="114" t="s">
        <v>50</v>
      </c>
      <c r="W224" s="114"/>
      <c r="X224" s="114" t="s">
        <v>44</v>
      </c>
      <c r="Y224" s="114"/>
      <c r="Z224" s="114" t="s">
        <v>46</v>
      </c>
    </row>
    <row r="225" spans="1:33" s="3" customFormat="1" ht="13.5" hidden="1" customHeight="1" x14ac:dyDescent="0.25">
      <c r="A225" s="115" t="s">
        <v>106</v>
      </c>
      <c r="B225" s="115" t="s">
        <v>107</v>
      </c>
      <c r="C225" s="26" t="s">
        <v>108</v>
      </c>
      <c r="D225" s="116" t="s">
        <v>530</v>
      </c>
      <c r="E225" s="115">
        <v>14</v>
      </c>
      <c r="F225" s="115" t="s">
        <v>109</v>
      </c>
      <c r="G225" s="115" t="s">
        <v>55</v>
      </c>
      <c r="H225" s="115" t="s">
        <v>33</v>
      </c>
      <c r="I225" s="115"/>
      <c r="J225" s="115"/>
      <c r="K225" s="115"/>
      <c r="L225" s="115"/>
      <c r="M225" s="115"/>
      <c r="N225" s="115"/>
      <c r="O225" s="115"/>
      <c r="P225" s="115"/>
      <c r="Q225" s="115"/>
      <c r="R225" s="115"/>
      <c r="S225" s="115"/>
      <c r="T225" s="115" t="s">
        <v>110</v>
      </c>
      <c r="U225" s="115"/>
      <c r="V225" s="115"/>
      <c r="W225" s="115" t="s">
        <v>29</v>
      </c>
      <c r="X225" s="115"/>
      <c r="Y225" s="115"/>
      <c r="Z225" s="115" t="s">
        <v>46</v>
      </c>
    </row>
    <row r="226" spans="1:33" s="3" customFormat="1" ht="13.5" hidden="1" customHeight="1" x14ac:dyDescent="0.25">
      <c r="A226" s="114" t="s">
        <v>111</v>
      </c>
      <c r="B226" s="114" t="s">
        <v>112</v>
      </c>
      <c r="C226" s="114"/>
      <c r="D226" s="114" t="s">
        <v>530</v>
      </c>
      <c r="E226" s="114">
        <v>15</v>
      </c>
      <c r="F226" s="114" t="s">
        <v>113</v>
      </c>
      <c r="G226" s="114" t="s">
        <v>55</v>
      </c>
      <c r="H226" s="114" t="s">
        <v>33</v>
      </c>
      <c r="I226" s="114" t="s">
        <v>506</v>
      </c>
      <c r="J226" s="114"/>
      <c r="K226" s="114"/>
      <c r="L226" s="114"/>
      <c r="M226" s="114"/>
      <c r="N226" s="114"/>
      <c r="O226" s="114"/>
      <c r="P226" s="114"/>
      <c r="Q226" s="114"/>
      <c r="R226" s="114"/>
      <c r="S226" s="114"/>
      <c r="T226" s="114"/>
      <c r="U226" s="114"/>
      <c r="V226" s="114" t="s">
        <v>114</v>
      </c>
      <c r="W226" s="114"/>
      <c r="X226" s="114"/>
      <c r="Y226" s="114"/>
      <c r="Z226" s="114" t="s">
        <v>95</v>
      </c>
    </row>
    <row r="227" spans="1:33" s="3" customFormat="1" ht="13.5" hidden="1" customHeight="1" x14ac:dyDescent="0.25">
      <c r="A227" s="114" t="s">
        <v>111</v>
      </c>
      <c r="B227" s="114" t="s">
        <v>115</v>
      </c>
      <c r="C227" s="114" t="s">
        <v>116</v>
      </c>
      <c r="D227" s="114" t="s">
        <v>530</v>
      </c>
      <c r="E227" s="114">
        <v>16</v>
      </c>
      <c r="F227" s="114" t="s">
        <v>117</v>
      </c>
      <c r="G227" s="114" t="s">
        <v>55</v>
      </c>
      <c r="H227" s="114" t="s">
        <v>25</v>
      </c>
      <c r="I227" s="114" t="s">
        <v>506</v>
      </c>
      <c r="J227" s="114"/>
      <c r="K227" s="114"/>
      <c r="L227" s="114"/>
      <c r="M227" s="114"/>
      <c r="N227" s="114"/>
      <c r="O227" s="114"/>
      <c r="P227" s="114"/>
      <c r="Q227" s="114"/>
      <c r="R227" s="114"/>
      <c r="S227" s="114"/>
      <c r="T227" s="114"/>
      <c r="U227" s="114"/>
      <c r="V227" s="114" t="s">
        <v>114</v>
      </c>
      <c r="W227" s="114"/>
      <c r="X227" s="114"/>
      <c r="Y227" s="114"/>
      <c r="Z227" s="114" t="s">
        <v>95</v>
      </c>
    </row>
    <row r="228" spans="1:33" s="3" customFormat="1" ht="13.5" hidden="1" customHeight="1" x14ac:dyDescent="0.25">
      <c r="A228" s="114" t="s">
        <v>59</v>
      </c>
      <c r="B228" s="114" t="s">
        <v>118</v>
      </c>
      <c r="C228" s="114"/>
      <c r="D228" s="114" t="s">
        <v>530</v>
      </c>
      <c r="E228" s="114">
        <v>17</v>
      </c>
      <c r="F228" s="114" t="s">
        <v>62</v>
      </c>
      <c r="G228" s="114" t="s">
        <v>55</v>
      </c>
      <c r="H228" s="114" t="s">
        <v>33</v>
      </c>
      <c r="I228" s="114" t="s">
        <v>506</v>
      </c>
      <c r="J228" s="114"/>
      <c r="K228" s="114"/>
      <c r="L228" s="114"/>
      <c r="M228" s="114"/>
      <c r="N228" s="114"/>
      <c r="O228" s="114"/>
      <c r="P228" s="114"/>
      <c r="Q228" s="114"/>
      <c r="R228" s="114"/>
      <c r="S228" s="114"/>
      <c r="T228" s="114" t="s">
        <v>62</v>
      </c>
      <c r="U228" s="114"/>
      <c r="V228" s="114"/>
      <c r="W228" s="114" t="s">
        <v>56</v>
      </c>
      <c r="X228" s="114" t="s">
        <v>119</v>
      </c>
      <c r="Y228" s="114"/>
      <c r="Z228" s="114" t="s">
        <v>46</v>
      </c>
    </row>
    <row r="229" spans="1:33" s="3" customFormat="1" ht="13.5" hidden="1" customHeight="1" x14ac:dyDescent="0.25">
      <c r="A229" s="114" t="s">
        <v>59</v>
      </c>
      <c r="B229" s="114" t="s">
        <v>120</v>
      </c>
      <c r="C229" s="114"/>
      <c r="D229" s="114" t="s">
        <v>530</v>
      </c>
      <c r="E229" s="114">
        <v>18</v>
      </c>
      <c r="F229" s="114" t="s">
        <v>121</v>
      </c>
      <c r="G229" s="114" t="s">
        <v>122</v>
      </c>
      <c r="H229" s="114" t="s">
        <v>34</v>
      </c>
      <c r="I229" s="114" t="s">
        <v>506</v>
      </c>
      <c r="J229" s="114"/>
      <c r="K229" s="114"/>
      <c r="L229" s="114"/>
      <c r="M229" s="114"/>
      <c r="N229" s="114"/>
      <c r="O229" s="114"/>
      <c r="P229" s="114"/>
      <c r="Q229" s="114"/>
      <c r="R229" s="114"/>
      <c r="S229" s="114"/>
      <c r="T229" s="114" t="s">
        <v>62</v>
      </c>
      <c r="U229" s="114" t="s">
        <v>63</v>
      </c>
      <c r="V229" s="114"/>
      <c r="W229" s="114" t="s">
        <v>56</v>
      </c>
      <c r="X229" s="114" t="s">
        <v>75</v>
      </c>
      <c r="Y229" s="114"/>
      <c r="Z229" s="114" t="s">
        <v>46</v>
      </c>
    </row>
    <row r="230" spans="1:33" s="3" customFormat="1" ht="13.5" hidden="1" customHeight="1" x14ac:dyDescent="0.25">
      <c r="A230" s="114" t="s">
        <v>59</v>
      </c>
      <c r="B230" s="114" t="s">
        <v>123</v>
      </c>
      <c r="C230" s="114" t="s">
        <v>124</v>
      </c>
      <c r="D230" s="114" t="s">
        <v>530</v>
      </c>
      <c r="E230" s="114">
        <v>19</v>
      </c>
      <c r="F230" s="114" t="s">
        <v>125</v>
      </c>
      <c r="G230" s="114" t="s">
        <v>55</v>
      </c>
      <c r="H230" s="114" t="s">
        <v>25</v>
      </c>
      <c r="I230" s="114" t="s">
        <v>506</v>
      </c>
      <c r="J230" s="114"/>
      <c r="K230" s="114"/>
      <c r="L230" s="114"/>
      <c r="M230" s="114"/>
      <c r="N230" s="114"/>
      <c r="O230" s="114"/>
      <c r="P230" s="114"/>
      <c r="Q230" s="114"/>
      <c r="R230" s="114"/>
      <c r="S230" s="114"/>
      <c r="T230" s="114" t="s">
        <v>126</v>
      </c>
      <c r="U230" s="114" t="s">
        <v>27</v>
      </c>
      <c r="V230" s="114"/>
      <c r="W230" s="114" t="s">
        <v>29</v>
      </c>
      <c r="X230" s="114" t="s">
        <v>127</v>
      </c>
      <c r="Y230" s="114"/>
      <c r="Z230" s="114" t="s">
        <v>46</v>
      </c>
    </row>
    <row r="231" spans="1:33" s="3" customFormat="1" ht="13.5" hidden="1" customHeight="1" x14ac:dyDescent="0.25">
      <c r="A231" s="114" t="s">
        <v>59</v>
      </c>
      <c r="B231" s="114" t="s">
        <v>136</v>
      </c>
      <c r="C231" s="114" t="s">
        <v>137</v>
      </c>
      <c r="D231" s="114" t="s">
        <v>530</v>
      </c>
      <c r="E231" s="114">
        <v>20</v>
      </c>
      <c r="F231" s="114" t="s">
        <v>138</v>
      </c>
      <c r="G231" s="114"/>
      <c r="H231" s="114" t="s">
        <v>34</v>
      </c>
      <c r="I231" s="114" t="s">
        <v>506</v>
      </c>
      <c r="J231" s="114"/>
      <c r="K231" s="114"/>
      <c r="L231" s="114"/>
      <c r="M231" s="114"/>
      <c r="N231" s="114"/>
      <c r="O231" s="114"/>
      <c r="P231" s="114"/>
      <c r="Q231" s="114"/>
      <c r="R231" s="114"/>
      <c r="S231" s="114"/>
      <c r="T231" s="114" t="s">
        <v>139</v>
      </c>
      <c r="U231" s="114"/>
      <c r="V231" s="114"/>
      <c r="W231" s="114" t="s">
        <v>56</v>
      </c>
      <c r="X231" s="114" t="s">
        <v>140</v>
      </c>
      <c r="Y231" s="114"/>
      <c r="Z231" s="114" t="s">
        <v>46</v>
      </c>
    </row>
    <row r="232" spans="1:33" s="3" customFormat="1" ht="13.5" hidden="1" customHeight="1" x14ac:dyDescent="0.25">
      <c r="A232" s="114" t="s">
        <v>90</v>
      </c>
      <c r="B232" s="114" t="s">
        <v>141</v>
      </c>
      <c r="C232" s="114" t="s">
        <v>142</v>
      </c>
      <c r="D232" s="114" t="s">
        <v>530</v>
      </c>
      <c r="E232" s="114">
        <v>21</v>
      </c>
      <c r="F232" s="114" t="s">
        <v>143</v>
      </c>
      <c r="G232" s="114" t="s">
        <v>146</v>
      </c>
      <c r="H232" s="114" t="s">
        <v>33</v>
      </c>
      <c r="I232" s="114" t="s">
        <v>506</v>
      </c>
      <c r="J232" s="114"/>
      <c r="K232" s="114"/>
      <c r="L232" s="114"/>
      <c r="M232" s="114"/>
      <c r="N232" s="114"/>
      <c r="O232" s="114"/>
      <c r="P232" s="114"/>
      <c r="Q232" s="114"/>
      <c r="R232" s="114"/>
      <c r="S232" s="114"/>
      <c r="T232" s="114" t="s">
        <v>144</v>
      </c>
      <c r="U232" s="114"/>
      <c r="V232" s="114"/>
      <c r="W232" s="114" t="s">
        <v>56</v>
      </c>
      <c r="X232" s="114"/>
      <c r="Y232" s="114"/>
      <c r="Z232" s="114" t="s">
        <v>95</v>
      </c>
      <c r="AA232" s="17"/>
      <c r="AB232" s="17"/>
      <c r="AC232" s="17"/>
      <c r="AD232" s="17"/>
      <c r="AE232" s="17"/>
      <c r="AF232" s="17"/>
      <c r="AG232" s="17"/>
    </row>
    <row r="233" spans="1:33" s="3" customFormat="1" ht="13.5" customHeight="1" x14ac:dyDescent="0.25">
      <c r="A233" s="26" t="s">
        <v>37</v>
      </c>
      <c r="B233" s="26" t="s">
        <v>38</v>
      </c>
      <c r="C233" s="26" t="s">
        <v>39</v>
      </c>
      <c r="D233" s="26" t="s">
        <v>529</v>
      </c>
      <c r="E233" s="26">
        <v>1</v>
      </c>
      <c r="F233" s="26" t="s">
        <v>40</v>
      </c>
      <c r="G233" s="26" t="s">
        <v>41</v>
      </c>
      <c r="H233" s="209" t="s">
        <v>33</v>
      </c>
      <c r="I233" s="209" t="s">
        <v>497</v>
      </c>
      <c r="J233" s="209" t="s">
        <v>484</v>
      </c>
      <c r="K233" s="209"/>
      <c r="L233" s="209" t="s">
        <v>883</v>
      </c>
      <c r="M233" s="209"/>
      <c r="N233" s="209" t="s">
        <v>883</v>
      </c>
      <c r="O233" s="209"/>
      <c r="P233" s="209" t="s">
        <v>883</v>
      </c>
      <c r="Q233" s="209"/>
      <c r="R233" s="209" t="s">
        <v>883</v>
      </c>
      <c r="S233" s="209" t="s">
        <v>876</v>
      </c>
      <c r="T233" s="26" t="s">
        <v>42</v>
      </c>
      <c r="U233" s="26"/>
      <c r="V233" s="26" t="s">
        <v>43</v>
      </c>
      <c r="W233" s="26" t="s">
        <v>29</v>
      </c>
      <c r="X233" s="26" t="s">
        <v>44</v>
      </c>
      <c r="Y233" s="26" t="s">
        <v>45</v>
      </c>
      <c r="Z233" s="26" t="s">
        <v>46</v>
      </c>
    </row>
    <row r="234" spans="1:33" s="3" customFormat="1" ht="13.5" customHeight="1" x14ac:dyDescent="0.25">
      <c r="A234" s="26" t="s">
        <v>47</v>
      </c>
      <c r="B234" s="26" t="s">
        <v>48</v>
      </c>
      <c r="C234" s="26" t="s">
        <v>49</v>
      </c>
      <c r="D234" s="26" t="s">
        <v>529</v>
      </c>
      <c r="E234" s="26">
        <v>2</v>
      </c>
      <c r="F234" s="26" t="s">
        <v>42</v>
      </c>
      <c r="G234" s="26" t="s">
        <v>41</v>
      </c>
      <c r="H234" s="209" t="s">
        <v>25</v>
      </c>
      <c r="I234" s="209" t="s">
        <v>497</v>
      </c>
      <c r="J234" s="209" t="s">
        <v>487</v>
      </c>
      <c r="K234" s="209"/>
      <c r="L234" s="209" t="s">
        <v>876</v>
      </c>
      <c r="M234" s="209"/>
      <c r="N234" s="209" t="s">
        <v>876</v>
      </c>
      <c r="O234" s="209"/>
      <c r="P234" s="209" t="s">
        <v>876</v>
      </c>
      <c r="Q234" s="209"/>
      <c r="R234" s="209" t="s">
        <v>876</v>
      </c>
      <c r="S234" s="209" t="s">
        <v>876</v>
      </c>
      <c r="T234" s="26" t="s">
        <v>42</v>
      </c>
      <c r="U234" s="26"/>
      <c r="V234" s="26" t="s">
        <v>50</v>
      </c>
      <c r="W234" s="26"/>
      <c r="X234" s="26" t="s">
        <v>44</v>
      </c>
      <c r="Y234" s="26"/>
      <c r="Z234" s="26" t="s">
        <v>46</v>
      </c>
    </row>
    <row r="235" spans="1:33" s="3" customFormat="1" ht="13.5" customHeight="1" x14ac:dyDescent="0.25">
      <c r="A235" s="115" t="s">
        <v>51</v>
      </c>
      <c r="B235" s="115" t="s">
        <v>52</v>
      </c>
      <c r="C235" s="26" t="s">
        <v>53</v>
      </c>
      <c r="D235" s="115" t="s">
        <v>529</v>
      </c>
      <c r="E235" s="115">
        <v>3</v>
      </c>
      <c r="F235" s="115" t="s">
        <v>54</v>
      </c>
      <c r="G235" s="115" t="s">
        <v>55</v>
      </c>
      <c r="H235" s="309" t="s">
        <v>33</v>
      </c>
      <c r="I235" s="309" t="s">
        <v>497</v>
      </c>
      <c r="J235" s="309" t="s">
        <v>489</v>
      </c>
      <c r="K235" s="209"/>
      <c r="L235" s="209" t="s">
        <v>911</v>
      </c>
      <c r="M235" s="309"/>
      <c r="N235" s="209" t="s">
        <v>911</v>
      </c>
      <c r="O235" s="309"/>
      <c r="P235" s="209" t="s">
        <v>911</v>
      </c>
      <c r="Q235" s="309"/>
      <c r="R235" s="209" t="s">
        <v>911</v>
      </c>
      <c r="S235" s="207" t="s">
        <v>876</v>
      </c>
      <c r="T235" s="115"/>
      <c r="U235" s="115"/>
      <c r="V235" s="115" t="s">
        <v>50</v>
      </c>
      <c r="W235" s="115" t="s">
        <v>56</v>
      </c>
      <c r="X235" s="115" t="s">
        <v>57</v>
      </c>
      <c r="Y235" s="115" t="s">
        <v>45</v>
      </c>
      <c r="Z235" s="115" t="s">
        <v>58</v>
      </c>
    </row>
    <row r="236" spans="1:33" s="3" customFormat="1" ht="13.5" customHeight="1" x14ac:dyDescent="0.25">
      <c r="A236" s="26" t="s">
        <v>59</v>
      </c>
      <c r="B236" s="26" t="s">
        <v>60</v>
      </c>
      <c r="C236" s="26" t="s">
        <v>61</v>
      </c>
      <c r="D236" s="26" t="s">
        <v>529</v>
      </c>
      <c r="E236" s="26">
        <v>4</v>
      </c>
      <c r="F236" s="26" t="s">
        <v>62</v>
      </c>
      <c r="G236" s="26" t="s">
        <v>55</v>
      </c>
      <c r="H236" s="209" t="s">
        <v>33</v>
      </c>
      <c r="I236" s="209" t="s">
        <v>497</v>
      </c>
      <c r="J236" s="209" t="s">
        <v>484</v>
      </c>
      <c r="K236" s="209"/>
      <c r="L236" s="209" t="s">
        <v>883</v>
      </c>
      <c r="M236" s="209"/>
      <c r="N236" s="209" t="s">
        <v>883</v>
      </c>
      <c r="O236" s="209"/>
      <c r="P236" s="209" t="s">
        <v>883</v>
      </c>
      <c r="Q236" s="209"/>
      <c r="R236" s="209" t="s">
        <v>883</v>
      </c>
      <c r="S236" s="209" t="s">
        <v>876</v>
      </c>
      <c r="T236" s="26" t="s">
        <v>62</v>
      </c>
      <c r="U236" s="26" t="s">
        <v>63</v>
      </c>
      <c r="V236" s="26"/>
      <c r="W236" s="26" t="s">
        <v>56</v>
      </c>
      <c r="X236" s="26" t="s">
        <v>64</v>
      </c>
      <c r="Y236" s="26"/>
      <c r="Z236" s="26" t="s">
        <v>46</v>
      </c>
    </row>
    <row r="237" spans="1:33" s="3" customFormat="1" ht="13.5" customHeight="1" x14ac:dyDescent="0.25">
      <c r="A237" s="26" t="s">
        <v>59</v>
      </c>
      <c r="B237" s="26" t="s">
        <v>65</v>
      </c>
      <c r="C237" s="26" t="s">
        <v>66</v>
      </c>
      <c r="D237" s="26" t="s">
        <v>529</v>
      </c>
      <c r="E237" s="26">
        <v>5</v>
      </c>
      <c r="F237" s="26" t="s">
        <v>67</v>
      </c>
      <c r="G237" s="26" t="s">
        <v>55</v>
      </c>
      <c r="H237" s="209" t="s">
        <v>25</v>
      </c>
      <c r="I237" s="209" t="s">
        <v>497</v>
      </c>
      <c r="J237" s="209" t="s">
        <v>877</v>
      </c>
      <c r="K237" s="209"/>
      <c r="L237" s="209" t="s">
        <v>911</v>
      </c>
      <c r="M237" s="209"/>
      <c r="N237" s="209" t="s">
        <v>911</v>
      </c>
      <c r="O237" s="209"/>
      <c r="P237" s="209" t="s">
        <v>911</v>
      </c>
      <c r="Q237" s="209"/>
      <c r="R237" s="209" t="s">
        <v>911</v>
      </c>
      <c r="S237" s="209" t="s">
        <v>876</v>
      </c>
      <c r="T237" s="26" t="s">
        <v>68</v>
      </c>
      <c r="U237" s="26"/>
      <c r="V237" s="26"/>
      <c r="W237" s="26" t="s">
        <v>29</v>
      </c>
      <c r="X237" s="26" t="s">
        <v>69</v>
      </c>
      <c r="Y237" s="26"/>
      <c r="Z237" s="26" t="s">
        <v>46</v>
      </c>
    </row>
    <row r="238" spans="1:33" s="3" customFormat="1" ht="13.5" customHeight="1" x14ac:dyDescent="0.25">
      <c r="A238" s="26" t="s">
        <v>20</v>
      </c>
      <c r="B238" s="26" t="s">
        <v>70</v>
      </c>
      <c r="C238" s="26" t="s">
        <v>71</v>
      </c>
      <c r="D238" s="26" t="s">
        <v>529</v>
      </c>
      <c r="E238" s="26">
        <v>6</v>
      </c>
      <c r="F238" s="26" t="s">
        <v>72</v>
      </c>
      <c r="G238" s="26" t="s">
        <v>55</v>
      </c>
      <c r="H238" s="209" t="s">
        <v>34</v>
      </c>
      <c r="I238" s="209" t="s">
        <v>497</v>
      </c>
      <c r="J238" s="209" t="s">
        <v>485</v>
      </c>
      <c r="K238" s="209"/>
      <c r="L238" s="209" t="s">
        <v>876</v>
      </c>
      <c r="M238" s="209"/>
      <c r="N238" s="209" t="s">
        <v>876</v>
      </c>
      <c r="O238" s="209"/>
      <c r="P238" s="209" t="s">
        <v>876</v>
      </c>
      <c r="Q238" s="209"/>
      <c r="R238" s="209" t="s">
        <v>876</v>
      </c>
      <c r="S238" s="209" t="s">
        <v>876</v>
      </c>
      <c r="T238" s="26" t="s">
        <v>73</v>
      </c>
      <c r="U238" s="26" t="s">
        <v>74</v>
      </c>
      <c r="V238" s="26"/>
      <c r="W238" s="26" t="s">
        <v>29</v>
      </c>
      <c r="X238" s="26" t="s">
        <v>75</v>
      </c>
      <c r="Y238" s="26"/>
      <c r="Z238" s="26" t="s">
        <v>58</v>
      </c>
    </row>
    <row r="239" spans="1:33" s="3" customFormat="1" ht="13.5" customHeight="1" x14ac:dyDescent="0.25">
      <c r="A239" s="26" t="s">
        <v>20</v>
      </c>
      <c r="B239" s="26" t="s">
        <v>76</v>
      </c>
      <c r="C239" s="26" t="s">
        <v>77</v>
      </c>
      <c r="D239" s="26" t="s">
        <v>529</v>
      </c>
      <c r="E239" s="26">
        <v>7</v>
      </c>
      <c r="F239" s="26" t="s">
        <v>78</v>
      </c>
      <c r="G239" s="26" t="s">
        <v>55</v>
      </c>
      <c r="H239" s="209" t="s">
        <v>33</v>
      </c>
      <c r="I239" s="209" t="s">
        <v>497</v>
      </c>
      <c r="J239" s="209" t="s">
        <v>489</v>
      </c>
      <c r="K239" s="209"/>
      <c r="L239" s="209" t="s">
        <v>883</v>
      </c>
      <c r="M239" s="209"/>
      <c r="N239" s="209" t="s">
        <v>883</v>
      </c>
      <c r="O239" s="209"/>
      <c r="P239" s="209" t="s">
        <v>883</v>
      </c>
      <c r="Q239" s="209"/>
      <c r="R239" s="209" t="s">
        <v>883</v>
      </c>
      <c r="S239" s="209" t="s">
        <v>876</v>
      </c>
      <c r="T239" s="26" t="s">
        <v>79</v>
      </c>
      <c r="U239" s="26"/>
      <c r="V239" s="26"/>
      <c r="W239" s="26" t="s">
        <v>29</v>
      </c>
      <c r="X239" s="26" t="s">
        <v>80</v>
      </c>
      <c r="Y239" s="26"/>
      <c r="Z239" s="26" t="s">
        <v>46</v>
      </c>
    </row>
    <row r="240" spans="1:33" s="3" customFormat="1" ht="13.5" customHeight="1" x14ac:dyDescent="0.25">
      <c r="A240" s="115" t="s">
        <v>81</v>
      </c>
      <c r="B240" s="115" t="s">
        <v>82</v>
      </c>
      <c r="C240" s="26"/>
      <c r="D240" s="116" t="s">
        <v>529</v>
      </c>
      <c r="E240" s="115">
        <v>8</v>
      </c>
      <c r="F240" s="115" t="s">
        <v>83</v>
      </c>
      <c r="G240" s="115" t="s">
        <v>55</v>
      </c>
      <c r="H240" s="207"/>
      <c r="I240" s="207"/>
      <c r="J240" s="207"/>
      <c r="K240" s="207"/>
      <c r="L240" s="207"/>
      <c r="M240" s="207"/>
      <c r="N240" s="207"/>
      <c r="O240" s="207"/>
      <c r="P240" s="207"/>
      <c r="Q240" s="207"/>
      <c r="R240" s="207"/>
      <c r="S240" s="207"/>
      <c r="T240" s="115" t="s">
        <v>62</v>
      </c>
      <c r="U240" s="115" t="s">
        <v>84</v>
      </c>
      <c r="V240" s="115"/>
      <c r="W240" s="115" t="s">
        <v>56</v>
      </c>
      <c r="X240" s="115" t="s">
        <v>85</v>
      </c>
      <c r="Y240" s="115"/>
      <c r="Z240" s="115" t="s">
        <v>46</v>
      </c>
    </row>
    <row r="241" spans="1:33" s="3" customFormat="1" ht="13.5" customHeight="1" x14ac:dyDescent="0.25">
      <c r="A241" s="26" t="s">
        <v>37</v>
      </c>
      <c r="B241" s="26" t="s">
        <v>86</v>
      </c>
      <c r="C241" s="26" t="s">
        <v>87</v>
      </c>
      <c r="D241" s="26" t="s">
        <v>529</v>
      </c>
      <c r="E241" s="26">
        <v>9</v>
      </c>
      <c r="F241" s="26" t="s">
        <v>88</v>
      </c>
      <c r="G241" s="26" t="s">
        <v>55</v>
      </c>
      <c r="H241" s="209" t="s">
        <v>32</v>
      </c>
      <c r="I241" s="209" t="s">
        <v>497</v>
      </c>
      <c r="J241" s="209" t="s">
        <v>483</v>
      </c>
      <c r="K241" s="209"/>
      <c r="L241" s="209" t="s">
        <v>911</v>
      </c>
      <c r="M241" s="209"/>
      <c r="N241" s="209" t="s">
        <v>911</v>
      </c>
      <c r="O241" s="209"/>
      <c r="P241" s="209" t="s">
        <v>911</v>
      </c>
      <c r="Q241" s="209"/>
      <c r="R241" s="209" t="s">
        <v>911</v>
      </c>
      <c r="S241" s="209" t="s">
        <v>876</v>
      </c>
      <c r="T241" s="26" t="s">
        <v>88</v>
      </c>
      <c r="U241" s="26"/>
      <c r="V241" s="26" t="s">
        <v>43</v>
      </c>
      <c r="W241" s="26" t="s">
        <v>29</v>
      </c>
      <c r="X241" s="26" t="s">
        <v>89</v>
      </c>
      <c r="Y241" s="26" t="s">
        <v>45</v>
      </c>
      <c r="Z241" s="26" t="s">
        <v>46</v>
      </c>
    </row>
    <row r="242" spans="1:33" s="3" customFormat="1" ht="13.5" customHeight="1" x14ac:dyDescent="0.25">
      <c r="A242" s="26" t="s">
        <v>90</v>
      </c>
      <c r="B242" s="26" t="s">
        <v>91</v>
      </c>
      <c r="C242" s="26" t="s">
        <v>92</v>
      </c>
      <c r="D242" s="26" t="s">
        <v>529</v>
      </c>
      <c r="E242" s="26">
        <v>10</v>
      </c>
      <c r="F242" s="26" t="s">
        <v>93</v>
      </c>
      <c r="G242" s="26" t="s">
        <v>55</v>
      </c>
      <c r="H242" s="209" t="s">
        <v>34</v>
      </c>
      <c r="I242" s="209" t="s">
        <v>497</v>
      </c>
      <c r="J242" s="209" t="s">
        <v>485</v>
      </c>
      <c r="K242" s="209"/>
      <c r="L242" s="209" t="s">
        <v>876</v>
      </c>
      <c r="M242" s="209"/>
      <c r="N242" s="209" t="s">
        <v>876</v>
      </c>
      <c r="O242" s="209"/>
      <c r="P242" s="209" t="s">
        <v>876</v>
      </c>
      <c r="Q242" s="209"/>
      <c r="R242" s="209" t="s">
        <v>876</v>
      </c>
      <c r="S242" s="209" t="s">
        <v>876</v>
      </c>
      <c r="T242" s="26" t="s">
        <v>94</v>
      </c>
      <c r="U242" s="26"/>
      <c r="V242" s="26"/>
      <c r="W242" s="26" t="s">
        <v>56</v>
      </c>
      <c r="X242" s="26"/>
      <c r="Y242" s="26"/>
      <c r="Z242" s="26" t="s">
        <v>95</v>
      </c>
    </row>
    <row r="243" spans="1:33" s="3" customFormat="1" ht="13.5" customHeight="1" x14ac:dyDescent="0.25">
      <c r="A243" s="115" t="s">
        <v>51</v>
      </c>
      <c r="B243" s="115" t="s">
        <v>96</v>
      </c>
      <c r="C243" s="26" t="s">
        <v>97</v>
      </c>
      <c r="D243" s="115" t="s">
        <v>529</v>
      </c>
      <c r="E243" s="115">
        <v>11</v>
      </c>
      <c r="F243" s="115" t="s">
        <v>98</v>
      </c>
      <c r="G243" s="115" t="s">
        <v>55</v>
      </c>
      <c r="H243" s="309" t="s">
        <v>32</v>
      </c>
      <c r="I243" s="309" t="s">
        <v>497</v>
      </c>
      <c r="J243" s="309"/>
      <c r="K243" s="209"/>
      <c r="L243" s="209" t="s">
        <v>876</v>
      </c>
      <c r="M243" s="309"/>
      <c r="N243" s="209" t="s">
        <v>876</v>
      </c>
      <c r="O243" s="309"/>
      <c r="P243" s="209" t="s">
        <v>876</v>
      </c>
      <c r="Q243" s="309"/>
      <c r="R243" s="209" t="s">
        <v>876</v>
      </c>
      <c r="S243" s="207" t="s">
        <v>876</v>
      </c>
      <c r="T243" s="115"/>
      <c r="U243" s="115"/>
      <c r="V243" s="115" t="s">
        <v>50</v>
      </c>
      <c r="W243" s="115" t="s">
        <v>56</v>
      </c>
      <c r="X243" s="115" t="s">
        <v>99</v>
      </c>
      <c r="Y243" s="115" t="s">
        <v>45</v>
      </c>
      <c r="Z243" s="115" t="s">
        <v>58</v>
      </c>
    </row>
    <row r="244" spans="1:33" s="3" customFormat="1" ht="13.5" customHeight="1" x14ac:dyDescent="0.25">
      <c r="A244" s="26" t="s">
        <v>37</v>
      </c>
      <c r="B244" s="26" t="s">
        <v>100</v>
      </c>
      <c r="C244" s="26" t="s">
        <v>101</v>
      </c>
      <c r="D244" s="26" t="s">
        <v>529</v>
      </c>
      <c r="E244" s="26">
        <v>12</v>
      </c>
      <c r="F244" s="26" t="s">
        <v>102</v>
      </c>
      <c r="G244" s="26" t="s">
        <v>55</v>
      </c>
      <c r="H244" s="209" t="s">
        <v>33</v>
      </c>
      <c r="I244" s="209" t="s">
        <v>497</v>
      </c>
      <c r="J244" s="209" t="s">
        <v>484</v>
      </c>
      <c r="K244" s="209"/>
      <c r="L244" s="209" t="s">
        <v>883</v>
      </c>
      <c r="M244" s="209"/>
      <c r="N244" s="209" t="s">
        <v>883</v>
      </c>
      <c r="O244" s="209"/>
      <c r="P244" s="209" t="s">
        <v>883</v>
      </c>
      <c r="Q244" s="209"/>
      <c r="R244" s="209" t="s">
        <v>883</v>
      </c>
      <c r="S244" s="209" t="s">
        <v>876</v>
      </c>
      <c r="T244" s="26" t="s">
        <v>102</v>
      </c>
      <c r="U244" s="26"/>
      <c r="V244" s="26" t="s">
        <v>43</v>
      </c>
      <c r="W244" s="26" t="s">
        <v>29</v>
      </c>
      <c r="X244" s="26" t="s">
        <v>44</v>
      </c>
      <c r="Y244" s="26" t="s">
        <v>45</v>
      </c>
      <c r="Z244" s="26" t="s">
        <v>46</v>
      </c>
    </row>
    <row r="245" spans="1:33" s="3" customFormat="1" ht="13.5" customHeight="1" x14ac:dyDescent="0.25">
      <c r="A245" s="26" t="s">
        <v>47</v>
      </c>
      <c r="B245" s="26" t="s">
        <v>103</v>
      </c>
      <c r="C245" s="26" t="s">
        <v>104</v>
      </c>
      <c r="D245" s="26" t="s">
        <v>529</v>
      </c>
      <c r="E245" s="26">
        <v>13</v>
      </c>
      <c r="F245" s="26" t="s">
        <v>105</v>
      </c>
      <c r="G245" s="26" t="s">
        <v>55</v>
      </c>
      <c r="H245" s="209" t="s">
        <v>25</v>
      </c>
      <c r="I245" s="209" t="s">
        <v>497</v>
      </c>
      <c r="J245" s="209" t="s">
        <v>487</v>
      </c>
      <c r="K245" s="209"/>
      <c r="L245" s="209" t="s">
        <v>911</v>
      </c>
      <c r="M245" s="209"/>
      <c r="N245" s="209" t="s">
        <v>911</v>
      </c>
      <c r="O245" s="209"/>
      <c r="P245" s="209" t="s">
        <v>911</v>
      </c>
      <c r="Q245" s="209"/>
      <c r="R245" s="209" t="s">
        <v>911</v>
      </c>
      <c r="S245" s="209" t="s">
        <v>876</v>
      </c>
      <c r="T245" s="26" t="s">
        <v>105</v>
      </c>
      <c r="U245" s="26"/>
      <c r="V245" s="26" t="s">
        <v>50</v>
      </c>
      <c r="W245" s="26"/>
      <c r="X245" s="26" t="s">
        <v>44</v>
      </c>
      <c r="Y245" s="26"/>
      <c r="Z245" s="26" t="s">
        <v>46</v>
      </c>
    </row>
    <row r="246" spans="1:33" s="3" customFormat="1" ht="13.5" customHeight="1" x14ac:dyDescent="0.25">
      <c r="A246" s="115" t="s">
        <v>106</v>
      </c>
      <c r="B246" s="115" t="s">
        <v>107</v>
      </c>
      <c r="C246" s="26" t="s">
        <v>108</v>
      </c>
      <c r="D246" s="116" t="s">
        <v>529</v>
      </c>
      <c r="E246" s="115">
        <v>14</v>
      </c>
      <c r="F246" s="115" t="s">
        <v>109</v>
      </c>
      <c r="G246" s="115" t="s">
        <v>55</v>
      </c>
      <c r="H246" s="207" t="s">
        <v>33</v>
      </c>
      <c r="I246" s="207"/>
      <c r="J246" s="207"/>
      <c r="K246" s="207"/>
      <c r="L246" s="207"/>
      <c r="M246" s="207"/>
      <c r="N246" s="207"/>
      <c r="O246" s="207"/>
      <c r="P246" s="207"/>
      <c r="Q246" s="207"/>
      <c r="R246" s="207"/>
      <c r="S246" s="207"/>
      <c r="T246" s="115" t="s">
        <v>110</v>
      </c>
      <c r="U246" s="115"/>
      <c r="V246" s="115"/>
      <c r="W246" s="115" t="s">
        <v>29</v>
      </c>
      <c r="X246" s="115"/>
      <c r="Y246" s="115"/>
      <c r="Z246" s="115" t="s">
        <v>46</v>
      </c>
    </row>
    <row r="247" spans="1:33" s="3" customFormat="1" ht="13.5" customHeight="1" x14ac:dyDescent="0.25">
      <c r="A247" s="26" t="s">
        <v>111</v>
      </c>
      <c r="B247" s="26" t="s">
        <v>112</v>
      </c>
      <c r="C247" s="26"/>
      <c r="D247" s="26" t="s">
        <v>529</v>
      </c>
      <c r="E247" s="26">
        <v>15</v>
      </c>
      <c r="F247" s="26" t="s">
        <v>113</v>
      </c>
      <c r="G247" s="26" t="s">
        <v>55</v>
      </c>
      <c r="H247" s="209" t="s">
        <v>34</v>
      </c>
      <c r="I247" s="209" t="s">
        <v>497</v>
      </c>
      <c r="J247" s="209" t="s">
        <v>485</v>
      </c>
      <c r="K247" s="209"/>
      <c r="L247" s="209" t="s">
        <v>876</v>
      </c>
      <c r="M247" s="209"/>
      <c r="N247" s="209" t="s">
        <v>876</v>
      </c>
      <c r="O247" s="209"/>
      <c r="P247" s="209" t="s">
        <v>876</v>
      </c>
      <c r="Q247" s="209"/>
      <c r="R247" s="209" t="s">
        <v>876</v>
      </c>
      <c r="S247" s="209" t="s">
        <v>876</v>
      </c>
      <c r="T247" s="26"/>
      <c r="U247" s="26"/>
      <c r="V247" s="26" t="s">
        <v>114</v>
      </c>
      <c r="W247" s="26"/>
      <c r="X247" s="26"/>
      <c r="Y247" s="26"/>
      <c r="Z247" s="26" t="s">
        <v>95</v>
      </c>
    </row>
    <row r="248" spans="1:33" s="3" customFormat="1" ht="13.5" customHeight="1" x14ac:dyDescent="0.25">
      <c r="A248" s="26" t="s">
        <v>111</v>
      </c>
      <c r="B248" s="26" t="s">
        <v>115</v>
      </c>
      <c r="C248" s="26" t="s">
        <v>116</v>
      </c>
      <c r="D248" s="26" t="s">
        <v>529</v>
      </c>
      <c r="E248" s="26">
        <v>16</v>
      </c>
      <c r="F248" s="26" t="s">
        <v>117</v>
      </c>
      <c r="G248" s="26" t="s">
        <v>55</v>
      </c>
      <c r="H248" s="209" t="s">
        <v>33</v>
      </c>
      <c r="I248" s="209" t="s">
        <v>497</v>
      </c>
      <c r="J248" s="209" t="s">
        <v>493</v>
      </c>
      <c r="K248" s="209"/>
      <c r="L248" s="209" t="s">
        <v>883</v>
      </c>
      <c r="M248" s="209"/>
      <c r="N248" s="209" t="s">
        <v>883</v>
      </c>
      <c r="O248" s="209"/>
      <c r="P248" s="209" t="s">
        <v>883</v>
      </c>
      <c r="Q248" s="209"/>
      <c r="R248" s="209" t="s">
        <v>883</v>
      </c>
      <c r="S248" s="209" t="s">
        <v>876</v>
      </c>
      <c r="T248" s="26"/>
      <c r="U248" s="26"/>
      <c r="V248" s="26" t="s">
        <v>114</v>
      </c>
      <c r="W248" s="26"/>
      <c r="X248" s="26"/>
      <c r="Y248" s="26"/>
      <c r="Z248" s="26" t="s">
        <v>95</v>
      </c>
    </row>
    <row r="249" spans="1:33" s="3" customFormat="1" ht="13.5" customHeight="1" x14ac:dyDescent="0.25">
      <c r="A249" s="307" t="s">
        <v>59</v>
      </c>
      <c r="B249" s="307" t="s">
        <v>118</v>
      </c>
      <c r="C249" s="26"/>
      <c r="D249" s="307" t="s">
        <v>529</v>
      </c>
      <c r="E249" s="307">
        <v>17</v>
      </c>
      <c r="F249" s="307" t="s">
        <v>62</v>
      </c>
      <c r="G249" s="307" t="s">
        <v>55</v>
      </c>
      <c r="H249" s="308" t="s">
        <v>34</v>
      </c>
      <c r="I249" s="308" t="s">
        <v>497</v>
      </c>
      <c r="J249" s="308" t="s">
        <v>485</v>
      </c>
      <c r="K249" s="308"/>
      <c r="L249" s="308" t="s">
        <v>876</v>
      </c>
      <c r="M249" s="308"/>
      <c r="N249" s="308" t="s">
        <v>876</v>
      </c>
      <c r="O249" s="308"/>
      <c r="P249" s="308" t="s">
        <v>876</v>
      </c>
      <c r="Q249" s="308"/>
      <c r="R249" s="308" t="s">
        <v>876</v>
      </c>
      <c r="S249" s="308" t="s">
        <v>876</v>
      </c>
      <c r="T249" s="307" t="s">
        <v>62</v>
      </c>
      <c r="U249" s="307"/>
      <c r="V249" s="307"/>
      <c r="W249" s="307" t="s">
        <v>56</v>
      </c>
      <c r="X249" s="307" t="s">
        <v>119</v>
      </c>
      <c r="Y249" s="307"/>
      <c r="Z249" s="307" t="s">
        <v>46</v>
      </c>
    </row>
    <row r="250" spans="1:33" s="3" customFormat="1" ht="13.5" customHeight="1" x14ac:dyDescent="0.25">
      <c r="A250" s="26" t="s">
        <v>59</v>
      </c>
      <c r="B250" s="26" t="s">
        <v>120</v>
      </c>
      <c r="C250" s="26"/>
      <c r="D250" s="26" t="s">
        <v>529</v>
      </c>
      <c r="E250" s="26">
        <v>18</v>
      </c>
      <c r="F250" s="26" t="s">
        <v>121</v>
      </c>
      <c r="G250" s="26" t="s">
        <v>122</v>
      </c>
      <c r="H250" s="209" t="s">
        <v>32</v>
      </c>
      <c r="I250" s="209" t="s">
        <v>497</v>
      </c>
      <c r="J250" s="209" t="s">
        <v>483</v>
      </c>
      <c r="K250" s="209"/>
      <c r="L250" s="209" t="s">
        <v>876</v>
      </c>
      <c r="M250" s="209"/>
      <c r="N250" s="209" t="s">
        <v>876</v>
      </c>
      <c r="O250" s="209"/>
      <c r="P250" s="209" t="s">
        <v>876</v>
      </c>
      <c r="Q250" s="209"/>
      <c r="R250" s="209" t="s">
        <v>876</v>
      </c>
      <c r="S250" s="209" t="s">
        <v>876</v>
      </c>
      <c r="T250" s="26" t="s">
        <v>62</v>
      </c>
      <c r="U250" s="26" t="s">
        <v>63</v>
      </c>
      <c r="V250" s="26"/>
      <c r="W250" s="26" t="s">
        <v>56</v>
      </c>
      <c r="X250" s="26" t="s">
        <v>75</v>
      </c>
      <c r="Y250" s="26"/>
      <c r="Z250" s="26" t="s">
        <v>46</v>
      </c>
    </row>
    <row r="251" spans="1:33" s="3" customFormat="1" ht="13.5" customHeight="1" x14ac:dyDescent="0.25">
      <c r="A251" s="26" t="s">
        <v>59</v>
      </c>
      <c r="B251" s="26" t="s">
        <v>123</v>
      </c>
      <c r="C251" s="26" t="s">
        <v>124</v>
      </c>
      <c r="D251" s="26" t="s">
        <v>529</v>
      </c>
      <c r="E251" s="26">
        <v>19</v>
      </c>
      <c r="F251" s="26" t="s">
        <v>125</v>
      </c>
      <c r="G251" s="26" t="s">
        <v>55</v>
      </c>
      <c r="H251" s="209" t="s">
        <v>25</v>
      </c>
      <c r="I251" s="209" t="s">
        <v>497</v>
      </c>
      <c r="J251" s="209" t="s">
        <v>487</v>
      </c>
      <c r="K251" s="209"/>
      <c r="L251" s="209" t="s">
        <v>883</v>
      </c>
      <c r="M251" s="209"/>
      <c r="N251" s="209" t="s">
        <v>883</v>
      </c>
      <c r="O251" s="209"/>
      <c r="P251" s="209" t="s">
        <v>883</v>
      </c>
      <c r="Q251" s="209"/>
      <c r="R251" s="209" t="s">
        <v>883</v>
      </c>
      <c r="S251" s="209" t="s">
        <v>876</v>
      </c>
      <c r="T251" s="26" t="s">
        <v>126</v>
      </c>
      <c r="U251" s="26" t="s">
        <v>27</v>
      </c>
      <c r="V251" s="26"/>
      <c r="W251" s="26" t="s">
        <v>29</v>
      </c>
      <c r="X251" s="26" t="s">
        <v>127</v>
      </c>
      <c r="Y251" s="26"/>
      <c r="Z251" s="26" t="s">
        <v>46</v>
      </c>
    </row>
    <row r="252" spans="1:33" s="3" customFormat="1" ht="13.5" customHeight="1" x14ac:dyDescent="0.25">
      <c r="A252" s="26" t="s">
        <v>59</v>
      </c>
      <c r="B252" s="26" t="s">
        <v>136</v>
      </c>
      <c r="C252" s="26" t="s">
        <v>137</v>
      </c>
      <c r="D252" s="26" t="s">
        <v>529</v>
      </c>
      <c r="E252" s="26">
        <v>20</v>
      </c>
      <c r="F252" s="26" t="s">
        <v>138</v>
      </c>
      <c r="G252" s="26"/>
      <c r="H252" s="209" t="s">
        <v>32</v>
      </c>
      <c r="I252" s="209" t="s">
        <v>497</v>
      </c>
      <c r="J252" s="209" t="s">
        <v>483</v>
      </c>
      <c r="K252" s="209"/>
      <c r="L252" s="209" t="s">
        <v>911</v>
      </c>
      <c r="M252" s="209"/>
      <c r="N252" s="209" t="s">
        <v>911</v>
      </c>
      <c r="O252" s="209"/>
      <c r="P252" s="209" t="s">
        <v>911</v>
      </c>
      <c r="Q252" s="209"/>
      <c r="R252" s="209" t="s">
        <v>911</v>
      </c>
      <c r="S252" s="209" t="s">
        <v>876</v>
      </c>
      <c r="T252" s="26" t="s">
        <v>139</v>
      </c>
      <c r="U252" s="26"/>
      <c r="V252" s="26"/>
      <c r="W252" s="26" t="s">
        <v>56</v>
      </c>
      <c r="X252" s="26" t="s">
        <v>140</v>
      </c>
      <c r="Y252" s="26"/>
      <c r="Z252" s="26" t="s">
        <v>46</v>
      </c>
    </row>
    <row r="253" spans="1:33" s="3" customFormat="1" ht="13.5" customHeight="1" x14ac:dyDescent="0.25">
      <c r="A253" s="26" t="s">
        <v>90</v>
      </c>
      <c r="B253" s="26" t="s">
        <v>141</v>
      </c>
      <c r="C253" s="26" t="s">
        <v>142</v>
      </c>
      <c r="D253" s="26" t="s">
        <v>529</v>
      </c>
      <c r="E253" s="26">
        <v>21</v>
      </c>
      <c r="F253" s="26" t="s">
        <v>143</v>
      </c>
      <c r="G253" s="26" t="s">
        <v>146</v>
      </c>
      <c r="H253" s="209" t="s">
        <v>33</v>
      </c>
      <c r="I253" s="209" t="s">
        <v>497</v>
      </c>
      <c r="J253" s="209" t="s">
        <v>484</v>
      </c>
      <c r="K253" s="209"/>
      <c r="L253" s="209" t="s">
        <v>876</v>
      </c>
      <c r="M253" s="209"/>
      <c r="N253" s="209" t="s">
        <v>876</v>
      </c>
      <c r="O253" s="209"/>
      <c r="P253" s="209" t="s">
        <v>876</v>
      </c>
      <c r="Q253" s="209"/>
      <c r="R253" s="209" t="s">
        <v>876</v>
      </c>
      <c r="S253" s="209" t="s">
        <v>876</v>
      </c>
      <c r="T253" s="26" t="s">
        <v>144</v>
      </c>
      <c r="U253" s="26"/>
      <c r="V253" s="26"/>
      <c r="W253" s="26" t="s">
        <v>56</v>
      </c>
      <c r="X253" s="26"/>
      <c r="Y253" s="26"/>
      <c r="Z253" s="26" t="s">
        <v>95</v>
      </c>
      <c r="AA253" s="17"/>
      <c r="AB253" s="17"/>
      <c r="AC253" s="17"/>
      <c r="AD253" s="17"/>
      <c r="AE253" s="17"/>
      <c r="AF253" s="17"/>
      <c r="AG253" s="17"/>
    </row>
    <row r="254" spans="1:33" s="3" customFormat="1" ht="13.5" hidden="1" customHeight="1" x14ac:dyDescent="0.25">
      <c r="A254" s="114" t="s">
        <v>37</v>
      </c>
      <c r="B254" s="114" t="s">
        <v>38</v>
      </c>
      <c r="C254" s="114" t="s">
        <v>39</v>
      </c>
      <c r="D254" s="114" t="s">
        <v>525</v>
      </c>
      <c r="E254" s="114">
        <v>1</v>
      </c>
      <c r="F254" s="114" t="s">
        <v>40</v>
      </c>
      <c r="G254" s="114" t="s">
        <v>41</v>
      </c>
      <c r="H254" s="114" t="s">
        <v>25</v>
      </c>
      <c r="I254" s="114" t="s">
        <v>526</v>
      </c>
      <c r="J254" s="114"/>
      <c r="K254" s="114"/>
      <c r="L254" s="114"/>
      <c r="M254" s="114"/>
      <c r="N254" s="114"/>
      <c r="O254" s="114"/>
      <c r="P254" s="114"/>
      <c r="Q254" s="114"/>
      <c r="R254" s="114"/>
      <c r="S254" s="114"/>
      <c r="T254" s="114" t="s">
        <v>42</v>
      </c>
      <c r="U254" s="114"/>
      <c r="V254" s="114" t="s">
        <v>43</v>
      </c>
      <c r="W254" s="114" t="s">
        <v>29</v>
      </c>
      <c r="X254" s="114" t="s">
        <v>44</v>
      </c>
      <c r="Y254" s="114" t="s">
        <v>45</v>
      </c>
      <c r="Z254" s="114" t="s">
        <v>46</v>
      </c>
    </row>
    <row r="255" spans="1:33" s="3" customFormat="1" ht="13.5" hidden="1" customHeight="1" x14ac:dyDescent="0.25">
      <c r="A255" s="114" t="s">
        <v>47</v>
      </c>
      <c r="B255" s="114" t="s">
        <v>48</v>
      </c>
      <c r="C255" s="114" t="s">
        <v>49</v>
      </c>
      <c r="D255" s="114" t="s">
        <v>525</v>
      </c>
      <c r="E255" s="114">
        <v>2</v>
      </c>
      <c r="F255" s="114" t="s">
        <v>42</v>
      </c>
      <c r="G255" s="114" t="s">
        <v>41</v>
      </c>
      <c r="H255" s="114" t="s">
        <v>33</v>
      </c>
      <c r="I255" s="114" t="s">
        <v>526</v>
      </c>
      <c r="J255" s="114"/>
      <c r="K255" s="114"/>
      <c r="L255" s="114"/>
      <c r="M255" s="114"/>
      <c r="N255" s="114"/>
      <c r="O255" s="114"/>
      <c r="P255" s="114"/>
      <c r="Q255" s="114"/>
      <c r="R255" s="114"/>
      <c r="S255" s="114"/>
      <c r="T255" s="114" t="s">
        <v>42</v>
      </c>
      <c r="U255" s="114"/>
      <c r="V255" s="114" t="s">
        <v>50</v>
      </c>
      <c r="W255" s="114"/>
      <c r="X255" s="114" t="s">
        <v>44</v>
      </c>
      <c r="Y255" s="114"/>
      <c r="Z255" s="114" t="s">
        <v>46</v>
      </c>
    </row>
    <row r="256" spans="1:33" s="3" customFormat="1" ht="13.5" hidden="1" customHeight="1" x14ac:dyDescent="0.25">
      <c r="A256" s="114" t="s">
        <v>51</v>
      </c>
      <c r="B256" s="114" t="s">
        <v>52</v>
      </c>
      <c r="C256" s="114" t="s">
        <v>53</v>
      </c>
      <c r="D256" s="114" t="s">
        <v>525</v>
      </c>
      <c r="E256" s="114">
        <v>3</v>
      </c>
      <c r="F256" s="114" t="s">
        <v>54</v>
      </c>
      <c r="G256" s="114" t="s">
        <v>55</v>
      </c>
      <c r="H256" s="114" t="s">
        <v>34</v>
      </c>
      <c r="I256" s="114" t="s">
        <v>526</v>
      </c>
      <c r="J256" s="114"/>
      <c r="K256" s="114"/>
      <c r="L256" s="114"/>
      <c r="M256" s="114"/>
      <c r="N256" s="114"/>
      <c r="O256" s="114"/>
      <c r="P256" s="114"/>
      <c r="Q256" s="114"/>
      <c r="R256" s="114"/>
      <c r="S256" s="114"/>
      <c r="T256" s="114"/>
      <c r="U256" s="114"/>
      <c r="V256" s="114" t="s">
        <v>50</v>
      </c>
      <c r="W256" s="114" t="s">
        <v>56</v>
      </c>
      <c r="X256" s="114" t="s">
        <v>57</v>
      </c>
      <c r="Y256" s="114" t="s">
        <v>45</v>
      </c>
      <c r="Z256" s="114" t="s">
        <v>58</v>
      </c>
    </row>
    <row r="257" spans="1:26" s="3" customFormat="1" ht="13.5" hidden="1" customHeight="1" x14ac:dyDescent="0.25">
      <c r="A257" s="114" t="s">
        <v>59</v>
      </c>
      <c r="B257" s="114" t="s">
        <v>60</v>
      </c>
      <c r="C257" s="114" t="s">
        <v>61</v>
      </c>
      <c r="D257" s="114" t="s">
        <v>525</v>
      </c>
      <c r="E257" s="114">
        <v>4</v>
      </c>
      <c r="F257" s="114" t="s">
        <v>62</v>
      </c>
      <c r="G257" s="114" t="s">
        <v>55</v>
      </c>
      <c r="H257" s="114" t="s">
        <v>25</v>
      </c>
      <c r="I257" s="114" t="s">
        <v>526</v>
      </c>
      <c r="J257" s="114"/>
      <c r="K257" s="114"/>
      <c r="L257" s="114"/>
      <c r="M257" s="114"/>
      <c r="N257" s="114"/>
      <c r="O257" s="114"/>
      <c r="P257" s="114"/>
      <c r="Q257" s="114"/>
      <c r="R257" s="114"/>
      <c r="S257" s="114"/>
      <c r="T257" s="114" t="s">
        <v>62</v>
      </c>
      <c r="U257" s="114" t="s">
        <v>63</v>
      </c>
      <c r="V257" s="114"/>
      <c r="W257" s="114" t="s">
        <v>56</v>
      </c>
      <c r="X257" s="114" t="s">
        <v>64</v>
      </c>
      <c r="Y257" s="114"/>
      <c r="Z257" s="114" t="s">
        <v>46</v>
      </c>
    </row>
    <row r="258" spans="1:26" s="3" customFormat="1" ht="13.5" hidden="1" customHeight="1" x14ac:dyDescent="0.25">
      <c r="A258" s="114" t="s">
        <v>59</v>
      </c>
      <c r="B258" s="114" t="s">
        <v>65</v>
      </c>
      <c r="C258" s="114" t="s">
        <v>66</v>
      </c>
      <c r="D258" s="114" t="s">
        <v>525</v>
      </c>
      <c r="E258" s="114">
        <v>5</v>
      </c>
      <c r="F258" s="114" t="s">
        <v>67</v>
      </c>
      <c r="G258" s="114" t="s">
        <v>55</v>
      </c>
      <c r="H258" s="114" t="s">
        <v>34</v>
      </c>
      <c r="I258" s="114" t="s">
        <v>526</v>
      </c>
      <c r="J258" s="114"/>
      <c r="K258" s="114"/>
      <c r="L258" s="114"/>
      <c r="M258" s="114"/>
      <c r="N258" s="114"/>
      <c r="O258" s="114"/>
      <c r="P258" s="114"/>
      <c r="Q258" s="114"/>
      <c r="R258" s="114"/>
      <c r="S258" s="114"/>
      <c r="T258" s="114" t="s">
        <v>68</v>
      </c>
      <c r="U258" s="114"/>
      <c r="V258" s="114"/>
      <c r="W258" s="114" t="s">
        <v>29</v>
      </c>
      <c r="X258" s="114" t="s">
        <v>69</v>
      </c>
      <c r="Y258" s="114"/>
      <c r="Z258" s="114" t="s">
        <v>46</v>
      </c>
    </row>
    <row r="259" spans="1:26" s="3" customFormat="1" ht="13.5" hidden="1" customHeight="1" x14ac:dyDescent="0.25">
      <c r="A259" s="114" t="s">
        <v>20</v>
      </c>
      <c r="B259" s="114" t="s">
        <v>70</v>
      </c>
      <c r="C259" s="114" t="s">
        <v>71</v>
      </c>
      <c r="D259" s="114" t="s">
        <v>525</v>
      </c>
      <c r="E259" s="114">
        <v>6</v>
      </c>
      <c r="F259" s="114" t="s">
        <v>72</v>
      </c>
      <c r="G259" s="114" t="s">
        <v>55</v>
      </c>
      <c r="H259" s="114" t="s">
        <v>33</v>
      </c>
      <c r="I259" s="114" t="s">
        <v>526</v>
      </c>
      <c r="J259" s="114"/>
      <c r="K259" s="114"/>
      <c r="L259" s="114"/>
      <c r="M259" s="114"/>
      <c r="N259" s="114"/>
      <c r="O259" s="114"/>
      <c r="P259" s="114"/>
      <c r="Q259" s="114"/>
      <c r="R259" s="114"/>
      <c r="S259" s="114"/>
      <c r="T259" s="114" t="s">
        <v>73</v>
      </c>
      <c r="U259" s="114" t="s">
        <v>74</v>
      </c>
      <c r="V259" s="114"/>
      <c r="W259" s="114" t="s">
        <v>29</v>
      </c>
      <c r="X259" s="114" t="s">
        <v>75</v>
      </c>
      <c r="Y259" s="114"/>
      <c r="Z259" s="114" t="s">
        <v>58</v>
      </c>
    </row>
    <row r="260" spans="1:26" s="3" customFormat="1" ht="13.5" hidden="1" customHeight="1" x14ac:dyDescent="0.25">
      <c r="A260" s="114" t="s">
        <v>20</v>
      </c>
      <c r="B260" s="114" t="s">
        <v>76</v>
      </c>
      <c r="C260" s="114" t="s">
        <v>77</v>
      </c>
      <c r="D260" s="114" t="s">
        <v>525</v>
      </c>
      <c r="E260" s="114">
        <v>7</v>
      </c>
      <c r="F260" s="114" t="s">
        <v>78</v>
      </c>
      <c r="G260" s="114" t="s">
        <v>55</v>
      </c>
      <c r="H260" s="114" t="s">
        <v>32</v>
      </c>
      <c r="I260" s="114" t="s">
        <v>526</v>
      </c>
      <c r="J260" s="114"/>
      <c r="K260" s="114"/>
      <c r="L260" s="114"/>
      <c r="M260" s="114"/>
      <c r="N260" s="114"/>
      <c r="O260" s="114"/>
      <c r="P260" s="114"/>
      <c r="Q260" s="114"/>
      <c r="R260" s="114"/>
      <c r="S260" s="114"/>
      <c r="T260" s="114" t="s">
        <v>79</v>
      </c>
      <c r="U260" s="114"/>
      <c r="V260" s="114"/>
      <c r="W260" s="114" t="s">
        <v>29</v>
      </c>
      <c r="X260" s="114" t="s">
        <v>80</v>
      </c>
      <c r="Y260" s="114"/>
      <c r="Z260" s="114" t="s">
        <v>46</v>
      </c>
    </row>
    <row r="261" spans="1:26" s="3" customFormat="1" ht="13.5" hidden="1" customHeight="1" x14ac:dyDescent="0.25">
      <c r="A261" s="115" t="s">
        <v>81</v>
      </c>
      <c r="B261" s="115" t="s">
        <v>82</v>
      </c>
      <c r="C261" s="26"/>
      <c r="D261" s="116" t="s">
        <v>525</v>
      </c>
      <c r="E261" s="115">
        <v>8</v>
      </c>
      <c r="F261" s="115" t="s">
        <v>83</v>
      </c>
      <c r="G261" s="115" t="s">
        <v>55</v>
      </c>
      <c r="H261" s="115"/>
      <c r="I261" s="115"/>
      <c r="J261" s="115"/>
      <c r="K261" s="115"/>
      <c r="L261" s="115"/>
      <c r="M261" s="115"/>
      <c r="N261" s="115"/>
      <c r="O261" s="115"/>
      <c r="P261" s="115"/>
      <c r="Q261" s="115"/>
      <c r="R261" s="115"/>
      <c r="S261" s="115"/>
      <c r="T261" s="115" t="s">
        <v>62</v>
      </c>
      <c r="U261" s="115" t="s">
        <v>84</v>
      </c>
      <c r="V261" s="115"/>
      <c r="W261" s="115" t="s">
        <v>56</v>
      </c>
      <c r="X261" s="115" t="s">
        <v>85</v>
      </c>
      <c r="Y261" s="115"/>
      <c r="Z261" s="115" t="s">
        <v>46</v>
      </c>
    </row>
    <row r="262" spans="1:26" s="3" customFormat="1" ht="13.5" hidden="1" customHeight="1" x14ac:dyDescent="0.25">
      <c r="A262" s="114" t="s">
        <v>37</v>
      </c>
      <c r="B262" s="114" t="s">
        <v>86</v>
      </c>
      <c r="C262" s="114" t="s">
        <v>87</v>
      </c>
      <c r="D262" s="114" t="s">
        <v>525</v>
      </c>
      <c r="E262" s="114">
        <v>9</v>
      </c>
      <c r="F262" s="114" t="s">
        <v>88</v>
      </c>
      <c r="G262" s="114" t="s">
        <v>55</v>
      </c>
      <c r="H262" s="114" t="s">
        <v>34</v>
      </c>
      <c r="I262" s="114" t="s">
        <v>526</v>
      </c>
      <c r="J262" s="114"/>
      <c r="K262" s="114"/>
      <c r="L262" s="114"/>
      <c r="M262" s="114"/>
      <c r="N262" s="114"/>
      <c r="O262" s="114"/>
      <c r="P262" s="114"/>
      <c r="Q262" s="114"/>
      <c r="R262" s="114"/>
      <c r="S262" s="114"/>
      <c r="T262" s="114" t="s">
        <v>88</v>
      </c>
      <c r="U262" s="114"/>
      <c r="V262" s="114" t="s">
        <v>43</v>
      </c>
      <c r="W262" s="114" t="s">
        <v>29</v>
      </c>
      <c r="X262" s="114" t="s">
        <v>89</v>
      </c>
      <c r="Y262" s="114" t="s">
        <v>45</v>
      </c>
      <c r="Z262" s="114" t="s">
        <v>46</v>
      </c>
    </row>
    <row r="263" spans="1:26" s="3" customFormat="1" ht="13.5" hidden="1" customHeight="1" x14ac:dyDescent="0.25">
      <c r="A263" s="114" t="s">
        <v>90</v>
      </c>
      <c r="B263" s="114" t="s">
        <v>91</v>
      </c>
      <c r="C263" s="114" t="s">
        <v>92</v>
      </c>
      <c r="D263" s="114" t="s">
        <v>525</v>
      </c>
      <c r="E263" s="114">
        <v>10</v>
      </c>
      <c r="F263" s="114" t="s">
        <v>93</v>
      </c>
      <c r="G263" s="114" t="s">
        <v>55</v>
      </c>
      <c r="H263" s="114" t="s">
        <v>33</v>
      </c>
      <c r="I263" s="114" t="s">
        <v>526</v>
      </c>
      <c r="J263" s="114"/>
      <c r="K263" s="114"/>
      <c r="L263" s="114"/>
      <c r="M263" s="114"/>
      <c r="N263" s="114"/>
      <c r="O263" s="114"/>
      <c r="P263" s="114"/>
      <c r="Q263" s="114"/>
      <c r="R263" s="114"/>
      <c r="S263" s="114"/>
      <c r="T263" s="114" t="s">
        <v>94</v>
      </c>
      <c r="U263" s="114"/>
      <c r="V263" s="114"/>
      <c r="W263" s="114" t="s">
        <v>56</v>
      </c>
      <c r="X263" s="114"/>
      <c r="Y263" s="114"/>
      <c r="Z263" s="114" t="s">
        <v>95</v>
      </c>
    </row>
    <row r="264" spans="1:26" s="3" customFormat="1" ht="13.5" hidden="1" customHeight="1" x14ac:dyDescent="0.25">
      <c r="A264" s="114" t="s">
        <v>51</v>
      </c>
      <c r="B264" s="114" t="s">
        <v>96</v>
      </c>
      <c r="C264" s="114" t="s">
        <v>97</v>
      </c>
      <c r="D264" s="114" t="s">
        <v>525</v>
      </c>
      <c r="E264" s="114">
        <v>11</v>
      </c>
      <c r="F264" s="114" t="s">
        <v>98</v>
      </c>
      <c r="G264" s="114" t="s">
        <v>55</v>
      </c>
      <c r="H264" s="114" t="s">
        <v>25</v>
      </c>
      <c r="I264" s="114" t="s">
        <v>526</v>
      </c>
      <c r="J264" s="114"/>
      <c r="K264" s="114"/>
      <c r="L264" s="114"/>
      <c r="M264" s="114"/>
      <c r="N264" s="114"/>
      <c r="O264" s="114"/>
      <c r="P264" s="114"/>
      <c r="Q264" s="114"/>
      <c r="R264" s="114"/>
      <c r="S264" s="114"/>
      <c r="T264" s="114"/>
      <c r="U264" s="114"/>
      <c r="V264" s="114" t="s">
        <v>50</v>
      </c>
      <c r="W264" s="114" t="s">
        <v>56</v>
      </c>
      <c r="X264" s="114" t="s">
        <v>99</v>
      </c>
      <c r="Y264" s="114" t="s">
        <v>45</v>
      </c>
      <c r="Z264" s="114" t="s">
        <v>58</v>
      </c>
    </row>
    <row r="265" spans="1:26" s="3" customFormat="1" ht="13.5" hidden="1" customHeight="1" x14ac:dyDescent="0.25">
      <c r="A265" s="114" t="s">
        <v>37</v>
      </c>
      <c r="B265" s="114" t="s">
        <v>100</v>
      </c>
      <c r="C265" s="114" t="s">
        <v>101</v>
      </c>
      <c r="D265" s="114" t="s">
        <v>525</v>
      </c>
      <c r="E265" s="114">
        <v>12</v>
      </c>
      <c r="F265" s="114" t="s">
        <v>102</v>
      </c>
      <c r="G265" s="114" t="s">
        <v>55</v>
      </c>
      <c r="H265" s="114" t="s">
        <v>25</v>
      </c>
      <c r="I265" s="114" t="s">
        <v>526</v>
      </c>
      <c r="J265" s="114"/>
      <c r="K265" s="114"/>
      <c r="L265" s="114"/>
      <c r="M265" s="114"/>
      <c r="N265" s="114"/>
      <c r="O265" s="114"/>
      <c r="P265" s="114"/>
      <c r="Q265" s="114"/>
      <c r="R265" s="114"/>
      <c r="S265" s="114"/>
      <c r="T265" s="114" t="s">
        <v>102</v>
      </c>
      <c r="U265" s="114"/>
      <c r="V265" s="114" t="s">
        <v>43</v>
      </c>
      <c r="W265" s="114" t="s">
        <v>29</v>
      </c>
      <c r="X265" s="114" t="s">
        <v>44</v>
      </c>
      <c r="Y265" s="114" t="s">
        <v>45</v>
      </c>
      <c r="Z265" s="114" t="s">
        <v>46</v>
      </c>
    </row>
    <row r="266" spans="1:26" s="3" customFormat="1" ht="13.5" hidden="1" customHeight="1" x14ac:dyDescent="0.25">
      <c r="A266" s="114" t="s">
        <v>47</v>
      </c>
      <c r="B266" s="114" t="s">
        <v>103</v>
      </c>
      <c r="C266" s="114" t="s">
        <v>104</v>
      </c>
      <c r="D266" s="114" t="s">
        <v>525</v>
      </c>
      <c r="E266" s="114">
        <v>13</v>
      </c>
      <c r="F266" s="114" t="s">
        <v>105</v>
      </c>
      <c r="G266" s="114" t="s">
        <v>55</v>
      </c>
      <c r="H266" s="114" t="s">
        <v>34</v>
      </c>
      <c r="I266" s="114" t="s">
        <v>526</v>
      </c>
      <c r="J266" s="114"/>
      <c r="K266" s="114"/>
      <c r="L266" s="114"/>
      <c r="M266" s="114"/>
      <c r="N266" s="114"/>
      <c r="O266" s="114"/>
      <c r="P266" s="114"/>
      <c r="Q266" s="114"/>
      <c r="R266" s="114"/>
      <c r="S266" s="114"/>
      <c r="T266" s="114" t="s">
        <v>105</v>
      </c>
      <c r="U266" s="114"/>
      <c r="V266" s="114" t="s">
        <v>50</v>
      </c>
      <c r="W266" s="114"/>
      <c r="X266" s="114" t="s">
        <v>44</v>
      </c>
      <c r="Y266" s="114"/>
      <c r="Z266" s="114" t="s">
        <v>46</v>
      </c>
    </row>
    <row r="267" spans="1:26" s="3" customFormat="1" ht="13.5" hidden="1" customHeight="1" x14ac:dyDescent="0.25">
      <c r="A267" s="115" t="s">
        <v>106</v>
      </c>
      <c r="B267" s="115" t="s">
        <v>107</v>
      </c>
      <c r="C267" s="26" t="s">
        <v>108</v>
      </c>
      <c r="D267" s="116" t="s">
        <v>525</v>
      </c>
      <c r="E267" s="115">
        <v>14</v>
      </c>
      <c r="F267" s="115" t="s">
        <v>109</v>
      </c>
      <c r="G267" s="115" t="s">
        <v>55</v>
      </c>
      <c r="H267" s="115" t="s">
        <v>33</v>
      </c>
      <c r="I267" s="115"/>
      <c r="J267" s="115"/>
      <c r="K267" s="115"/>
      <c r="L267" s="115"/>
      <c r="M267" s="115"/>
      <c r="N267" s="115"/>
      <c r="O267" s="115"/>
      <c r="P267" s="115"/>
      <c r="Q267" s="115"/>
      <c r="R267" s="115"/>
      <c r="S267" s="115"/>
      <c r="T267" s="115" t="s">
        <v>110</v>
      </c>
      <c r="U267" s="115"/>
      <c r="V267" s="115"/>
      <c r="W267" s="115" t="s">
        <v>29</v>
      </c>
      <c r="X267" s="115"/>
      <c r="Y267" s="115"/>
      <c r="Z267" s="115" t="s">
        <v>46</v>
      </c>
    </row>
    <row r="268" spans="1:26" s="3" customFormat="1" ht="13.5" hidden="1" customHeight="1" x14ac:dyDescent="0.25">
      <c r="A268" s="114" t="s">
        <v>111</v>
      </c>
      <c r="B268" s="114" t="s">
        <v>112</v>
      </c>
      <c r="C268" s="114"/>
      <c r="D268" s="114" t="s">
        <v>525</v>
      </c>
      <c r="E268" s="114">
        <v>15</v>
      </c>
      <c r="F268" s="114" t="s">
        <v>113</v>
      </c>
      <c r="G268" s="114" t="s">
        <v>55</v>
      </c>
      <c r="H268" s="114" t="s">
        <v>33</v>
      </c>
      <c r="I268" s="114" t="s">
        <v>526</v>
      </c>
      <c r="J268" s="114"/>
      <c r="K268" s="114"/>
      <c r="L268" s="114"/>
      <c r="M268" s="114"/>
      <c r="N268" s="114"/>
      <c r="O268" s="114"/>
      <c r="P268" s="114"/>
      <c r="Q268" s="114"/>
      <c r="R268" s="114"/>
      <c r="S268" s="114"/>
      <c r="T268" s="114"/>
      <c r="U268" s="114"/>
      <c r="V268" s="114" t="s">
        <v>114</v>
      </c>
      <c r="W268" s="114"/>
      <c r="X268" s="114"/>
      <c r="Y268" s="114"/>
      <c r="Z268" s="114" t="s">
        <v>95</v>
      </c>
    </row>
    <row r="269" spans="1:26" s="3" customFormat="1" ht="13.5" hidden="1" customHeight="1" x14ac:dyDescent="0.25">
      <c r="A269" s="114" t="s">
        <v>111</v>
      </c>
      <c r="B269" s="114" t="s">
        <v>115</v>
      </c>
      <c r="C269" s="114" t="s">
        <v>116</v>
      </c>
      <c r="D269" s="114" t="s">
        <v>525</v>
      </c>
      <c r="E269" s="114">
        <v>16</v>
      </c>
      <c r="F269" s="114" t="s">
        <v>117</v>
      </c>
      <c r="G269" s="114" t="s">
        <v>55</v>
      </c>
      <c r="H269" s="114" t="s">
        <v>25</v>
      </c>
      <c r="I269" s="114" t="s">
        <v>526</v>
      </c>
      <c r="J269" s="114"/>
      <c r="K269" s="114"/>
      <c r="L269" s="114"/>
      <c r="M269" s="114"/>
      <c r="N269" s="114"/>
      <c r="O269" s="114"/>
      <c r="P269" s="114"/>
      <c r="Q269" s="114"/>
      <c r="R269" s="114"/>
      <c r="S269" s="114"/>
      <c r="T269" s="114"/>
      <c r="U269" s="114"/>
      <c r="V269" s="114" t="s">
        <v>114</v>
      </c>
      <c r="W269" s="114"/>
      <c r="X269" s="114"/>
      <c r="Y269" s="114"/>
      <c r="Z269" s="114" t="s">
        <v>95</v>
      </c>
    </row>
    <row r="270" spans="1:26" s="3" customFormat="1" ht="13.5" hidden="1" customHeight="1" x14ac:dyDescent="0.25">
      <c r="A270" s="114" t="s">
        <v>59</v>
      </c>
      <c r="B270" s="114" t="s">
        <v>118</v>
      </c>
      <c r="C270" s="114"/>
      <c r="D270" s="114" t="s">
        <v>525</v>
      </c>
      <c r="E270" s="114">
        <v>17</v>
      </c>
      <c r="F270" s="114" t="s">
        <v>62</v>
      </c>
      <c r="G270" s="114" t="s">
        <v>55</v>
      </c>
      <c r="H270" s="114" t="s">
        <v>33</v>
      </c>
      <c r="I270" s="114" t="s">
        <v>526</v>
      </c>
      <c r="J270" s="114"/>
      <c r="K270" s="114"/>
      <c r="L270" s="114"/>
      <c r="M270" s="114"/>
      <c r="N270" s="114"/>
      <c r="O270" s="114"/>
      <c r="P270" s="114"/>
      <c r="Q270" s="114"/>
      <c r="R270" s="114"/>
      <c r="S270" s="114"/>
      <c r="T270" s="114" t="s">
        <v>62</v>
      </c>
      <c r="U270" s="114"/>
      <c r="V270" s="114"/>
      <c r="W270" s="114" t="s">
        <v>56</v>
      </c>
      <c r="X270" s="114" t="s">
        <v>119</v>
      </c>
      <c r="Y270" s="114"/>
      <c r="Z270" s="114" t="s">
        <v>46</v>
      </c>
    </row>
    <row r="271" spans="1:26" s="3" customFormat="1" ht="13.5" hidden="1" customHeight="1" x14ac:dyDescent="0.25">
      <c r="A271" s="114" t="s">
        <v>59</v>
      </c>
      <c r="B271" s="114" t="s">
        <v>120</v>
      </c>
      <c r="C271" s="114"/>
      <c r="D271" s="114" t="s">
        <v>525</v>
      </c>
      <c r="E271" s="114">
        <v>18</v>
      </c>
      <c r="F271" s="114" t="s">
        <v>121</v>
      </c>
      <c r="G271" s="114" t="s">
        <v>122</v>
      </c>
      <c r="H271" s="114" t="s">
        <v>34</v>
      </c>
      <c r="I271" s="114" t="s">
        <v>526</v>
      </c>
      <c r="J271" s="114"/>
      <c r="K271" s="114"/>
      <c r="L271" s="114"/>
      <c r="M271" s="114"/>
      <c r="N271" s="114"/>
      <c r="O271" s="114"/>
      <c r="P271" s="114"/>
      <c r="Q271" s="114"/>
      <c r="R271" s="114"/>
      <c r="S271" s="114"/>
      <c r="T271" s="114" t="s">
        <v>62</v>
      </c>
      <c r="U271" s="114" t="s">
        <v>63</v>
      </c>
      <c r="V271" s="114"/>
      <c r="W271" s="114" t="s">
        <v>56</v>
      </c>
      <c r="X271" s="114" t="s">
        <v>75</v>
      </c>
      <c r="Y271" s="114"/>
      <c r="Z271" s="114" t="s">
        <v>46</v>
      </c>
    </row>
    <row r="272" spans="1:26" s="3" customFormat="1" ht="13.5" hidden="1" customHeight="1" x14ac:dyDescent="0.25">
      <c r="A272" s="114" t="s">
        <v>59</v>
      </c>
      <c r="B272" s="114" t="s">
        <v>123</v>
      </c>
      <c r="C272" s="114" t="s">
        <v>124</v>
      </c>
      <c r="D272" s="114" t="s">
        <v>525</v>
      </c>
      <c r="E272" s="114">
        <v>19</v>
      </c>
      <c r="F272" s="114" t="s">
        <v>125</v>
      </c>
      <c r="G272" s="114" t="s">
        <v>55</v>
      </c>
      <c r="H272" s="114" t="s">
        <v>25</v>
      </c>
      <c r="I272" s="114" t="s">
        <v>526</v>
      </c>
      <c r="J272" s="114"/>
      <c r="K272" s="114"/>
      <c r="L272" s="114"/>
      <c r="M272" s="114"/>
      <c r="N272" s="114"/>
      <c r="O272" s="114"/>
      <c r="P272" s="114"/>
      <c r="Q272" s="114"/>
      <c r="R272" s="114"/>
      <c r="S272" s="114"/>
      <c r="T272" s="114" t="s">
        <v>126</v>
      </c>
      <c r="U272" s="114" t="s">
        <v>27</v>
      </c>
      <c r="V272" s="114"/>
      <c r="W272" s="114" t="s">
        <v>29</v>
      </c>
      <c r="X272" s="114" t="s">
        <v>127</v>
      </c>
      <c r="Y272" s="114"/>
      <c r="Z272" s="114" t="s">
        <v>46</v>
      </c>
    </row>
    <row r="273" spans="1:33" s="3" customFormat="1" ht="13.5" hidden="1" customHeight="1" x14ac:dyDescent="0.25">
      <c r="A273" s="114" t="s">
        <v>59</v>
      </c>
      <c r="B273" s="114" t="s">
        <v>136</v>
      </c>
      <c r="C273" s="114" t="s">
        <v>137</v>
      </c>
      <c r="D273" s="114" t="s">
        <v>525</v>
      </c>
      <c r="E273" s="114">
        <v>20</v>
      </c>
      <c r="F273" s="114" t="s">
        <v>138</v>
      </c>
      <c r="G273" s="114"/>
      <c r="H273" s="114" t="s">
        <v>25</v>
      </c>
      <c r="I273" s="114" t="s">
        <v>526</v>
      </c>
      <c r="J273" s="114"/>
      <c r="K273" s="114"/>
      <c r="L273" s="114"/>
      <c r="M273" s="114"/>
      <c r="N273" s="114"/>
      <c r="O273" s="114"/>
      <c r="P273" s="114"/>
      <c r="Q273" s="114"/>
      <c r="R273" s="114"/>
      <c r="S273" s="114"/>
      <c r="T273" s="114" t="s">
        <v>139</v>
      </c>
      <c r="U273" s="114"/>
      <c r="V273" s="114"/>
      <c r="W273" s="114" t="s">
        <v>56</v>
      </c>
      <c r="X273" s="114" t="s">
        <v>140</v>
      </c>
      <c r="Y273" s="114"/>
      <c r="Z273" s="114" t="s">
        <v>46</v>
      </c>
    </row>
    <row r="274" spans="1:33" s="3" customFormat="1" ht="13.5" hidden="1" customHeight="1" x14ac:dyDescent="0.25">
      <c r="A274" s="114" t="s">
        <v>90</v>
      </c>
      <c r="B274" s="114" t="s">
        <v>141</v>
      </c>
      <c r="C274" s="114" t="s">
        <v>142</v>
      </c>
      <c r="D274" s="114" t="s">
        <v>525</v>
      </c>
      <c r="E274" s="114">
        <v>21</v>
      </c>
      <c r="F274" s="114" t="s">
        <v>143</v>
      </c>
      <c r="G274" s="114" t="s">
        <v>146</v>
      </c>
      <c r="H274" s="114" t="s">
        <v>33</v>
      </c>
      <c r="I274" s="114" t="s">
        <v>526</v>
      </c>
      <c r="J274" s="114"/>
      <c r="K274" s="114"/>
      <c r="L274" s="114"/>
      <c r="M274" s="114"/>
      <c r="N274" s="114"/>
      <c r="O274" s="114"/>
      <c r="P274" s="114"/>
      <c r="Q274" s="114"/>
      <c r="R274" s="114"/>
      <c r="S274" s="114"/>
      <c r="T274" s="114" t="s">
        <v>144</v>
      </c>
      <c r="U274" s="114"/>
      <c r="V274" s="114"/>
      <c r="W274" s="114" t="s">
        <v>56</v>
      </c>
      <c r="X274" s="114"/>
      <c r="Y274" s="114"/>
      <c r="Z274" s="114" t="s">
        <v>95</v>
      </c>
      <c r="AA274" s="17"/>
      <c r="AB274" s="17"/>
      <c r="AC274" s="17"/>
      <c r="AD274" s="17"/>
      <c r="AE274" s="17"/>
      <c r="AF274" s="17"/>
      <c r="AG274" s="17"/>
    </row>
    <row r="275" spans="1:33" s="3" customFormat="1" ht="13.5" hidden="1" customHeight="1" x14ac:dyDescent="0.25">
      <c r="A275" s="26" t="s">
        <v>37</v>
      </c>
      <c r="B275" s="26" t="s">
        <v>38</v>
      </c>
      <c r="C275" s="26" t="s">
        <v>39</v>
      </c>
      <c r="D275" s="26" t="s">
        <v>531</v>
      </c>
      <c r="E275" s="26">
        <v>1</v>
      </c>
      <c r="F275" s="26" t="s">
        <v>40</v>
      </c>
      <c r="G275" s="26" t="s">
        <v>41</v>
      </c>
      <c r="H275" s="26" t="s">
        <v>25</v>
      </c>
      <c r="I275" s="26" t="s">
        <v>481</v>
      </c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 t="s">
        <v>42</v>
      </c>
      <c r="U275" s="26"/>
      <c r="V275" s="26" t="s">
        <v>43</v>
      </c>
      <c r="W275" s="26" t="s">
        <v>29</v>
      </c>
      <c r="X275" s="26" t="s">
        <v>44</v>
      </c>
      <c r="Y275" s="26" t="s">
        <v>45</v>
      </c>
      <c r="Z275" s="26" t="s">
        <v>46</v>
      </c>
    </row>
    <row r="276" spans="1:33" s="3" customFormat="1" ht="13.5" hidden="1" customHeight="1" x14ac:dyDescent="0.25">
      <c r="A276" s="26" t="s">
        <v>47</v>
      </c>
      <c r="B276" s="26" t="s">
        <v>48</v>
      </c>
      <c r="C276" s="26" t="s">
        <v>49</v>
      </c>
      <c r="D276" s="26" t="s">
        <v>531</v>
      </c>
      <c r="E276" s="26">
        <v>2</v>
      </c>
      <c r="F276" s="26" t="s">
        <v>42</v>
      </c>
      <c r="G276" s="26" t="s">
        <v>41</v>
      </c>
      <c r="H276" s="26" t="s">
        <v>33</v>
      </c>
      <c r="I276" s="26" t="s">
        <v>481</v>
      </c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 t="s">
        <v>42</v>
      </c>
      <c r="U276" s="26"/>
      <c r="V276" s="26" t="s">
        <v>50</v>
      </c>
      <c r="W276" s="26"/>
      <c r="X276" s="26" t="s">
        <v>44</v>
      </c>
      <c r="Y276" s="26"/>
      <c r="Z276" s="26" t="s">
        <v>46</v>
      </c>
    </row>
    <row r="277" spans="1:33" s="3" customFormat="1" ht="13.5" hidden="1" customHeight="1" x14ac:dyDescent="0.25">
      <c r="A277" s="26" t="s">
        <v>51</v>
      </c>
      <c r="B277" s="26" t="s">
        <v>52</v>
      </c>
      <c r="C277" s="26" t="s">
        <v>53</v>
      </c>
      <c r="D277" s="26" t="s">
        <v>531</v>
      </c>
      <c r="E277" s="26">
        <v>3</v>
      </c>
      <c r="F277" s="26" t="s">
        <v>54</v>
      </c>
      <c r="G277" s="26" t="s">
        <v>55</v>
      </c>
      <c r="H277" s="26" t="s">
        <v>33</v>
      </c>
      <c r="I277" s="26" t="s">
        <v>481</v>
      </c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 t="s">
        <v>50</v>
      </c>
      <c r="W277" s="26" t="s">
        <v>56</v>
      </c>
      <c r="X277" s="26" t="s">
        <v>57</v>
      </c>
      <c r="Y277" s="26" t="s">
        <v>45</v>
      </c>
      <c r="Z277" s="26" t="s">
        <v>58</v>
      </c>
    </row>
    <row r="278" spans="1:33" s="3" customFormat="1" ht="13.5" hidden="1" customHeight="1" x14ac:dyDescent="0.25">
      <c r="A278" s="26" t="s">
        <v>59</v>
      </c>
      <c r="B278" s="26" t="s">
        <v>60</v>
      </c>
      <c r="C278" s="26" t="s">
        <v>61</v>
      </c>
      <c r="D278" s="26" t="s">
        <v>531</v>
      </c>
      <c r="E278" s="26">
        <v>4</v>
      </c>
      <c r="F278" s="26" t="s">
        <v>62</v>
      </c>
      <c r="G278" s="26" t="s">
        <v>55</v>
      </c>
      <c r="H278" s="26" t="s">
        <v>25</v>
      </c>
      <c r="I278" s="26" t="s">
        <v>481</v>
      </c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 t="s">
        <v>62</v>
      </c>
      <c r="U278" s="26" t="s">
        <v>63</v>
      </c>
      <c r="V278" s="26"/>
      <c r="W278" s="26" t="s">
        <v>56</v>
      </c>
      <c r="X278" s="26" t="s">
        <v>64</v>
      </c>
      <c r="Y278" s="26"/>
      <c r="Z278" s="26" t="s">
        <v>46</v>
      </c>
    </row>
    <row r="279" spans="1:33" s="3" customFormat="1" ht="13.5" hidden="1" customHeight="1" x14ac:dyDescent="0.25">
      <c r="A279" s="26" t="s">
        <v>59</v>
      </c>
      <c r="B279" s="26" t="s">
        <v>65</v>
      </c>
      <c r="C279" s="26" t="s">
        <v>66</v>
      </c>
      <c r="D279" s="26" t="s">
        <v>531</v>
      </c>
      <c r="E279" s="26">
        <v>5</v>
      </c>
      <c r="F279" s="26" t="s">
        <v>67</v>
      </c>
      <c r="G279" s="26" t="s">
        <v>55</v>
      </c>
      <c r="H279" s="26" t="s">
        <v>34</v>
      </c>
      <c r="I279" s="26" t="s">
        <v>481</v>
      </c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 t="s">
        <v>68</v>
      </c>
      <c r="U279" s="26"/>
      <c r="V279" s="26"/>
      <c r="W279" s="26" t="s">
        <v>29</v>
      </c>
      <c r="X279" s="26" t="s">
        <v>69</v>
      </c>
      <c r="Y279" s="26"/>
      <c r="Z279" s="26" t="s">
        <v>46</v>
      </c>
    </row>
    <row r="280" spans="1:33" s="3" customFormat="1" ht="13.5" hidden="1" customHeight="1" x14ac:dyDescent="0.25">
      <c r="A280" s="26" t="s">
        <v>20</v>
      </c>
      <c r="B280" s="26" t="s">
        <v>70</v>
      </c>
      <c r="C280" s="26" t="s">
        <v>71</v>
      </c>
      <c r="D280" s="26" t="s">
        <v>531</v>
      </c>
      <c r="E280" s="26">
        <v>6</v>
      </c>
      <c r="F280" s="26" t="s">
        <v>72</v>
      </c>
      <c r="G280" s="26" t="s">
        <v>55</v>
      </c>
      <c r="H280" s="26" t="s">
        <v>33</v>
      </c>
      <c r="I280" s="26" t="s">
        <v>481</v>
      </c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 t="s">
        <v>73</v>
      </c>
      <c r="U280" s="26" t="s">
        <v>74</v>
      </c>
      <c r="V280" s="26"/>
      <c r="W280" s="26" t="s">
        <v>29</v>
      </c>
      <c r="X280" s="26" t="s">
        <v>75</v>
      </c>
      <c r="Y280" s="26"/>
      <c r="Z280" s="26" t="s">
        <v>58</v>
      </c>
    </row>
    <row r="281" spans="1:33" s="3" customFormat="1" ht="13.5" hidden="1" customHeight="1" x14ac:dyDescent="0.25">
      <c r="A281" s="26" t="s">
        <v>20</v>
      </c>
      <c r="B281" s="26" t="s">
        <v>76</v>
      </c>
      <c r="C281" s="26" t="s">
        <v>77</v>
      </c>
      <c r="D281" s="26" t="s">
        <v>531</v>
      </c>
      <c r="E281" s="26">
        <v>7</v>
      </c>
      <c r="F281" s="26" t="s">
        <v>78</v>
      </c>
      <c r="G281" s="26" t="s">
        <v>55</v>
      </c>
      <c r="H281" s="26" t="s">
        <v>32</v>
      </c>
      <c r="I281" s="26" t="s">
        <v>481</v>
      </c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 t="s">
        <v>79</v>
      </c>
      <c r="U281" s="26"/>
      <c r="V281" s="26"/>
      <c r="W281" s="26" t="s">
        <v>29</v>
      </c>
      <c r="X281" s="26" t="s">
        <v>80</v>
      </c>
      <c r="Y281" s="26"/>
      <c r="Z281" s="26" t="s">
        <v>46</v>
      </c>
    </row>
    <row r="282" spans="1:33" s="3" customFormat="1" ht="13.5" hidden="1" customHeight="1" x14ac:dyDescent="0.25">
      <c r="A282" s="115" t="s">
        <v>81</v>
      </c>
      <c r="B282" s="115" t="s">
        <v>82</v>
      </c>
      <c r="C282" s="26"/>
      <c r="D282" s="116" t="s">
        <v>531</v>
      </c>
      <c r="E282" s="115">
        <v>8</v>
      </c>
      <c r="F282" s="115" t="s">
        <v>83</v>
      </c>
      <c r="G282" s="115" t="s">
        <v>55</v>
      </c>
      <c r="H282" s="115"/>
      <c r="I282" s="115"/>
      <c r="J282" s="115"/>
      <c r="K282" s="115"/>
      <c r="L282" s="115"/>
      <c r="M282" s="115"/>
      <c r="N282" s="115"/>
      <c r="O282" s="115"/>
      <c r="P282" s="115"/>
      <c r="Q282" s="115"/>
      <c r="R282" s="115"/>
      <c r="S282" s="115"/>
      <c r="T282" s="115" t="s">
        <v>62</v>
      </c>
      <c r="U282" s="115" t="s">
        <v>84</v>
      </c>
      <c r="V282" s="115"/>
      <c r="W282" s="115" t="s">
        <v>56</v>
      </c>
      <c r="X282" s="115" t="s">
        <v>85</v>
      </c>
      <c r="Y282" s="115"/>
      <c r="Z282" s="115" t="s">
        <v>46</v>
      </c>
    </row>
    <row r="283" spans="1:33" s="3" customFormat="1" ht="13.5" hidden="1" customHeight="1" x14ac:dyDescent="0.25">
      <c r="A283" s="26" t="s">
        <v>37</v>
      </c>
      <c r="B283" s="26" t="s">
        <v>86</v>
      </c>
      <c r="C283" s="26" t="s">
        <v>87</v>
      </c>
      <c r="D283" s="26" t="s">
        <v>531</v>
      </c>
      <c r="E283" s="26">
        <v>9</v>
      </c>
      <c r="F283" s="26" t="s">
        <v>88</v>
      </c>
      <c r="G283" s="26" t="s">
        <v>55</v>
      </c>
      <c r="H283" s="26" t="s">
        <v>34</v>
      </c>
      <c r="I283" s="26" t="s">
        <v>481</v>
      </c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 t="s">
        <v>88</v>
      </c>
      <c r="U283" s="26"/>
      <c r="V283" s="26" t="s">
        <v>43</v>
      </c>
      <c r="W283" s="26" t="s">
        <v>29</v>
      </c>
      <c r="X283" s="26" t="s">
        <v>89</v>
      </c>
      <c r="Y283" s="26" t="s">
        <v>45</v>
      </c>
      <c r="Z283" s="26" t="s">
        <v>46</v>
      </c>
    </row>
    <row r="284" spans="1:33" s="3" customFormat="1" ht="13.5" hidden="1" customHeight="1" x14ac:dyDescent="0.25">
      <c r="A284" s="26" t="s">
        <v>90</v>
      </c>
      <c r="B284" s="26" t="s">
        <v>91</v>
      </c>
      <c r="C284" s="26" t="s">
        <v>92</v>
      </c>
      <c r="D284" s="26" t="s">
        <v>531</v>
      </c>
      <c r="E284" s="26">
        <v>10</v>
      </c>
      <c r="F284" s="26" t="s">
        <v>93</v>
      </c>
      <c r="G284" s="26" t="s">
        <v>55</v>
      </c>
      <c r="H284" s="26" t="s">
        <v>33</v>
      </c>
      <c r="I284" s="26" t="s">
        <v>481</v>
      </c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 t="s">
        <v>94</v>
      </c>
      <c r="U284" s="26"/>
      <c r="V284" s="26"/>
      <c r="W284" s="26" t="s">
        <v>56</v>
      </c>
      <c r="X284" s="26"/>
      <c r="Y284" s="26"/>
      <c r="Z284" s="26" t="s">
        <v>95</v>
      </c>
    </row>
    <row r="285" spans="1:33" s="3" customFormat="1" ht="13.5" hidden="1" customHeight="1" x14ac:dyDescent="0.25">
      <c r="A285" s="26" t="s">
        <v>51</v>
      </c>
      <c r="B285" s="26" t="s">
        <v>96</v>
      </c>
      <c r="C285" s="26" t="s">
        <v>97</v>
      </c>
      <c r="D285" s="26" t="s">
        <v>531</v>
      </c>
      <c r="E285" s="26">
        <v>11</v>
      </c>
      <c r="F285" s="26" t="s">
        <v>98</v>
      </c>
      <c r="G285" s="26" t="s">
        <v>55</v>
      </c>
      <c r="H285" s="26" t="s">
        <v>33</v>
      </c>
      <c r="I285" s="26" t="s">
        <v>481</v>
      </c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 t="s">
        <v>50</v>
      </c>
      <c r="W285" s="26" t="s">
        <v>56</v>
      </c>
      <c r="X285" s="26" t="s">
        <v>99</v>
      </c>
      <c r="Y285" s="26" t="s">
        <v>45</v>
      </c>
      <c r="Z285" s="26" t="s">
        <v>58</v>
      </c>
    </row>
    <row r="286" spans="1:33" s="3" customFormat="1" ht="13.5" hidden="1" customHeight="1" x14ac:dyDescent="0.25">
      <c r="A286" s="26" t="s">
        <v>37</v>
      </c>
      <c r="B286" s="26" t="s">
        <v>100</v>
      </c>
      <c r="C286" s="26" t="s">
        <v>101</v>
      </c>
      <c r="D286" s="26" t="s">
        <v>531</v>
      </c>
      <c r="E286" s="26">
        <v>12</v>
      </c>
      <c r="F286" s="26" t="s">
        <v>102</v>
      </c>
      <c r="G286" s="26" t="s">
        <v>55</v>
      </c>
      <c r="H286" s="26" t="s">
        <v>25</v>
      </c>
      <c r="I286" s="26" t="s">
        <v>481</v>
      </c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 t="s">
        <v>102</v>
      </c>
      <c r="U286" s="26"/>
      <c r="V286" s="26" t="s">
        <v>43</v>
      </c>
      <c r="W286" s="26" t="s">
        <v>29</v>
      </c>
      <c r="X286" s="26" t="s">
        <v>44</v>
      </c>
      <c r="Y286" s="26" t="s">
        <v>45</v>
      </c>
      <c r="Z286" s="26" t="s">
        <v>46</v>
      </c>
    </row>
    <row r="287" spans="1:33" s="3" customFormat="1" ht="13.5" hidden="1" customHeight="1" x14ac:dyDescent="0.25">
      <c r="A287" s="26" t="s">
        <v>47</v>
      </c>
      <c r="B287" s="26" t="s">
        <v>103</v>
      </c>
      <c r="C287" s="26" t="s">
        <v>104</v>
      </c>
      <c r="D287" s="26" t="s">
        <v>531</v>
      </c>
      <c r="E287" s="26">
        <v>13</v>
      </c>
      <c r="F287" s="26" t="s">
        <v>105</v>
      </c>
      <c r="G287" s="26" t="s">
        <v>55</v>
      </c>
      <c r="H287" s="26" t="s">
        <v>34</v>
      </c>
      <c r="I287" s="26" t="s">
        <v>481</v>
      </c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 t="s">
        <v>105</v>
      </c>
      <c r="U287" s="26"/>
      <c r="V287" s="26" t="s">
        <v>50</v>
      </c>
      <c r="W287" s="26"/>
      <c r="X287" s="26" t="s">
        <v>44</v>
      </c>
      <c r="Y287" s="26"/>
      <c r="Z287" s="26" t="s">
        <v>46</v>
      </c>
    </row>
    <row r="288" spans="1:33" s="3" customFormat="1" ht="13.5" hidden="1" customHeight="1" x14ac:dyDescent="0.25">
      <c r="A288" s="115" t="s">
        <v>106</v>
      </c>
      <c r="B288" s="115" t="s">
        <v>107</v>
      </c>
      <c r="C288" s="26" t="s">
        <v>108</v>
      </c>
      <c r="D288" s="116" t="s">
        <v>531</v>
      </c>
      <c r="E288" s="115">
        <v>14</v>
      </c>
      <c r="F288" s="115" t="s">
        <v>109</v>
      </c>
      <c r="G288" s="115" t="s">
        <v>55</v>
      </c>
      <c r="H288" s="115" t="s">
        <v>33</v>
      </c>
      <c r="I288" s="115"/>
      <c r="J288" s="115"/>
      <c r="K288" s="115"/>
      <c r="L288" s="115"/>
      <c r="M288" s="115"/>
      <c r="N288" s="115"/>
      <c r="O288" s="115"/>
      <c r="P288" s="115"/>
      <c r="Q288" s="115"/>
      <c r="R288" s="115"/>
      <c r="S288" s="115"/>
      <c r="T288" s="115" t="s">
        <v>110</v>
      </c>
      <c r="U288" s="115"/>
      <c r="V288" s="115"/>
      <c r="W288" s="115" t="s">
        <v>29</v>
      </c>
      <c r="X288" s="115"/>
      <c r="Y288" s="115"/>
      <c r="Z288" s="115" t="s">
        <v>46</v>
      </c>
    </row>
    <row r="289" spans="1:33" s="3" customFormat="1" ht="13.5" hidden="1" customHeight="1" x14ac:dyDescent="0.25">
      <c r="A289" s="26" t="s">
        <v>111</v>
      </c>
      <c r="B289" s="26" t="s">
        <v>112</v>
      </c>
      <c r="C289" s="26"/>
      <c r="D289" s="26" t="s">
        <v>531</v>
      </c>
      <c r="E289" s="26">
        <v>15</v>
      </c>
      <c r="F289" s="26" t="s">
        <v>113</v>
      </c>
      <c r="G289" s="26" t="s">
        <v>55</v>
      </c>
      <c r="H289" s="26" t="s">
        <v>33</v>
      </c>
      <c r="I289" s="26" t="s">
        <v>481</v>
      </c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 t="s">
        <v>114</v>
      </c>
      <c r="W289" s="26"/>
      <c r="X289" s="26"/>
      <c r="Y289" s="26"/>
      <c r="Z289" s="26" t="s">
        <v>95</v>
      </c>
    </row>
    <row r="290" spans="1:33" s="3" customFormat="1" ht="13.5" hidden="1" customHeight="1" x14ac:dyDescent="0.25">
      <c r="A290" s="26" t="s">
        <v>111</v>
      </c>
      <c r="B290" s="26" t="s">
        <v>115</v>
      </c>
      <c r="C290" s="26" t="s">
        <v>116</v>
      </c>
      <c r="D290" s="26" t="s">
        <v>531</v>
      </c>
      <c r="E290" s="26">
        <v>16</v>
      </c>
      <c r="F290" s="26" t="s">
        <v>117</v>
      </c>
      <c r="G290" s="26" t="s">
        <v>55</v>
      </c>
      <c r="H290" s="26" t="s">
        <v>25</v>
      </c>
      <c r="I290" s="26" t="s">
        <v>481</v>
      </c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 t="s">
        <v>114</v>
      </c>
      <c r="W290" s="26"/>
      <c r="X290" s="26"/>
      <c r="Y290" s="26"/>
      <c r="Z290" s="26" t="s">
        <v>95</v>
      </c>
    </row>
    <row r="291" spans="1:33" s="3" customFormat="1" ht="13.5" hidden="1" customHeight="1" x14ac:dyDescent="0.25">
      <c r="A291" s="26" t="s">
        <v>59</v>
      </c>
      <c r="B291" s="26" t="s">
        <v>118</v>
      </c>
      <c r="C291" s="26"/>
      <c r="D291" s="26" t="s">
        <v>531</v>
      </c>
      <c r="E291" s="26">
        <v>17</v>
      </c>
      <c r="F291" s="26" t="s">
        <v>62</v>
      </c>
      <c r="G291" s="26" t="s">
        <v>55</v>
      </c>
      <c r="H291" s="26" t="s">
        <v>33</v>
      </c>
      <c r="I291" s="26" t="s">
        <v>481</v>
      </c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 t="s">
        <v>62</v>
      </c>
      <c r="U291" s="26"/>
      <c r="V291" s="26"/>
      <c r="W291" s="26" t="s">
        <v>56</v>
      </c>
      <c r="X291" s="26" t="s">
        <v>119</v>
      </c>
      <c r="Y291" s="26"/>
      <c r="Z291" s="26" t="s">
        <v>46</v>
      </c>
    </row>
    <row r="292" spans="1:33" s="3" customFormat="1" ht="13.5" hidden="1" customHeight="1" x14ac:dyDescent="0.25">
      <c r="A292" s="26" t="s">
        <v>59</v>
      </c>
      <c r="B292" s="26" t="s">
        <v>120</v>
      </c>
      <c r="C292" s="26"/>
      <c r="D292" s="26" t="s">
        <v>531</v>
      </c>
      <c r="E292" s="26">
        <v>18</v>
      </c>
      <c r="F292" s="26" t="s">
        <v>121</v>
      </c>
      <c r="G292" s="26" t="s">
        <v>122</v>
      </c>
      <c r="H292" s="26" t="s">
        <v>34</v>
      </c>
      <c r="I292" s="26" t="s">
        <v>481</v>
      </c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 t="s">
        <v>62</v>
      </c>
      <c r="U292" s="26" t="s">
        <v>63</v>
      </c>
      <c r="V292" s="26"/>
      <c r="W292" s="26" t="s">
        <v>56</v>
      </c>
      <c r="X292" s="26" t="s">
        <v>75</v>
      </c>
      <c r="Y292" s="26"/>
      <c r="Z292" s="26" t="s">
        <v>46</v>
      </c>
    </row>
    <row r="293" spans="1:33" s="3" customFormat="1" ht="13.5" hidden="1" customHeight="1" x14ac:dyDescent="0.25">
      <c r="A293" s="26" t="s">
        <v>59</v>
      </c>
      <c r="B293" s="26" t="s">
        <v>123</v>
      </c>
      <c r="C293" s="26" t="s">
        <v>124</v>
      </c>
      <c r="D293" s="26" t="s">
        <v>531</v>
      </c>
      <c r="E293" s="26">
        <v>19</v>
      </c>
      <c r="F293" s="26" t="s">
        <v>125</v>
      </c>
      <c r="G293" s="26" t="s">
        <v>55</v>
      </c>
      <c r="H293" s="26" t="s">
        <v>25</v>
      </c>
      <c r="I293" s="26" t="s">
        <v>481</v>
      </c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 t="s">
        <v>126</v>
      </c>
      <c r="U293" s="26" t="s">
        <v>27</v>
      </c>
      <c r="V293" s="26"/>
      <c r="W293" s="26" t="s">
        <v>29</v>
      </c>
      <c r="X293" s="26" t="s">
        <v>127</v>
      </c>
      <c r="Y293" s="26"/>
      <c r="Z293" s="26" t="s">
        <v>46</v>
      </c>
    </row>
    <row r="294" spans="1:33" s="3" customFormat="1" ht="13.5" hidden="1" customHeight="1" x14ac:dyDescent="0.25">
      <c r="A294" s="26" t="s">
        <v>59</v>
      </c>
      <c r="B294" s="26" t="s">
        <v>136</v>
      </c>
      <c r="C294" s="26" t="s">
        <v>137</v>
      </c>
      <c r="D294" s="26" t="s">
        <v>531</v>
      </c>
      <c r="E294" s="26">
        <v>20</v>
      </c>
      <c r="F294" s="26" t="s">
        <v>138</v>
      </c>
      <c r="G294" s="26"/>
      <c r="H294" s="26" t="s">
        <v>34</v>
      </c>
      <c r="I294" s="26" t="s">
        <v>481</v>
      </c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 t="s">
        <v>139</v>
      </c>
      <c r="U294" s="26"/>
      <c r="V294" s="26"/>
      <c r="W294" s="26" t="s">
        <v>56</v>
      </c>
      <c r="X294" s="26" t="s">
        <v>140</v>
      </c>
      <c r="Y294" s="26"/>
      <c r="Z294" s="26" t="s">
        <v>46</v>
      </c>
    </row>
    <row r="295" spans="1:33" s="3" customFormat="1" ht="13.5" hidden="1" customHeight="1" x14ac:dyDescent="0.25">
      <c r="A295" s="26" t="s">
        <v>90</v>
      </c>
      <c r="B295" s="26" t="s">
        <v>141</v>
      </c>
      <c r="C295" s="26" t="s">
        <v>142</v>
      </c>
      <c r="D295" s="26" t="s">
        <v>531</v>
      </c>
      <c r="E295" s="26">
        <v>21</v>
      </c>
      <c r="F295" s="26" t="s">
        <v>143</v>
      </c>
      <c r="G295" s="26" t="s">
        <v>146</v>
      </c>
      <c r="H295" s="26" t="s">
        <v>33</v>
      </c>
      <c r="I295" s="26" t="s">
        <v>481</v>
      </c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 t="s">
        <v>144</v>
      </c>
      <c r="U295" s="26"/>
      <c r="V295" s="26"/>
      <c r="W295" s="26" t="s">
        <v>56</v>
      </c>
      <c r="X295" s="26"/>
      <c r="Y295" s="26"/>
      <c r="Z295" s="26" t="s">
        <v>95</v>
      </c>
      <c r="AA295" s="17"/>
      <c r="AB295" s="17"/>
      <c r="AC295" s="17"/>
      <c r="AD295" s="17"/>
      <c r="AE295" s="17"/>
      <c r="AF295" s="17"/>
      <c r="AG295" s="17"/>
    </row>
    <row r="296" spans="1:33" s="3" customFormat="1" ht="13.5" hidden="1" customHeight="1" x14ac:dyDescent="0.25">
      <c r="A296" s="114" t="s">
        <v>37</v>
      </c>
      <c r="B296" s="114" t="s">
        <v>38</v>
      </c>
      <c r="C296" s="114" t="s">
        <v>39</v>
      </c>
      <c r="D296" s="114" t="s">
        <v>502</v>
      </c>
      <c r="E296" s="114">
        <v>1</v>
      </c>
      <c r="F296" s="114" t="s">
        <v>40</v>
      </c>
      <c r="G296" s="114" t="s">
        <v>41</v>
      </c>
      <c r="H296" s="114" t="s">
        <v>25</v>
      </c>
      <c r="I296" s="114" t="s">
        <v>503</v>
      </c>
      <c r="J296" s="114"/>
      <c r="K296" s="114"/>
      <c r="L296" s="114"/>
      <c r="M296" s="114"/>
      <c r="N296" s="114"/>
      <c r="O296" s="114"/>
      <c r="P296" s="114"/>
      <c r="Q296" s="114"/>
      <c r="R296" s="114"/>
      <c r="S296" s="114"/>
      <c r="T296" s="114" t="s">
        <v>42</v>
      </c>
      <c r="U296" s="114"/>
      <c r="V296" s="114" t="s">
        <v>43</v>
      </c>
      <c r="W296" s="114" t="s">
        <v>29</v>
      </c>
      <c r="X296" s="114" t="s">
        <v>44</v>
      </c>
      <c r="Y296" s="114" t="s">
        <v>45</v>
      </c>
      <c r="Z296" s="114" t="s">
        <v>46</v>
      </c>
    </row>
    <row r="297" spans="1:33" s="3" customFormat="1" ht="13.5" hidden="1" customHeight="1" x14ac:dyDescent="0.25">
      <c r="A297" s="114" t="s">
        <v>47</v>
      </c>
      <c r="B297" s="114" t="s">
        <v>48</v>
      </c>
      <c r="C297" s="114" t="s">
        <v>49</v>
      </c>
      <c r="D297" s="114" t="s">
        <v>502</v>
      </c>
      <c r="E297" s="114">
        <v>2</v>
      </c>
      <c r="F297" s="114" t="s">
        <v>42</v>
      </c>
      <c r="G297" s="114" t="s">
        <v>41</v>
      </c>
      <c r="H297" s="114" t="s">
        <v>33</v>
      </c>
      <c r="I297" s="114" t="s">
        <v>503</v>
      </c>
      <c r="J297" s="114"/>
      <c r="K297" s="114"/>
      <c r="L297" s="114"/>
      <c r="M297" s="114"/>
      <c r="N297" s="114"/>
      <c r="O297" s="114"/>
      <c r="P297" s="114"/>
      <c r="Q297" s="114"/>
      <c r="R297" s="114"/>
      <c r="S297" s="114"/>
      <c r="T297" s="114" t="s">
        <v>42</v>
      </c>
      <c r="U297" s="114"/>
      <c r="V297" s="114" t="s">
        <v>50</v>
      </c>
      <c r="W297" s="114"/>
      <c r="X297" s="114" t="s">
        <v>44</v>
      </c>
      <c r="Y297" s="114"/>
      <c r="Z297" s="114" t="s">
        <v>46</v>
      </c>
    </row>
    <row r="298" spans="1:33" s="3" customFormat="1" ht="13.5" hidden="1" customHeight="1" x14ac:dyDescent="0.25">
      <c r="A298" s="114" t="s">
        <v>51</v>
      </c>
      <c r="B298" s="114" t="s">
        <v>52</v>
      </c>
      <c r="C298" s="114" t="s">
        <v>53</v>
      </c>
      <c r="D298" s="114" t="s">
        <v>502</v>
      </c>
      <c r="E298" s="114">
        <v>3</v>
      </c>
      <c r="F298" s="114" t="s">
        <v>54</v>
      </c>
      <c r="G298" s="114" t="s">
        <v>55</v>
      </c>
      <c r="H298" s="114" t="s">
        <v>25</v>
      </c>
      <c r="I298" s="114" t="s">
        <v>503</v>
      </c>
      <c r="J298" s="114"/>
      <c r="K298" s="114"/>
      <c r="L298" s="114"/>
      <c r="M298" s="114"/>
      <c r="N298" s="114"/>
      <c r="O298" s="114"/>
      <c r="P298" s="114"/>
      <c r="Q298" s="114"/>
      <c r="R298" s="114"/>
      <c r="S298" s="114"/>
      <c r="T298" s="114"/>
      <c r="U298" s="114"/>
      <c r="V298" s="114" t="s">
        <v>50</v>
      </c>
      <c r="W298" s="114" t="s">
        <v>56</v>
      </c>
      <c r="X298" s="114" t="s">
        <v>57</v>
      </c>
      <c r="Y298" s="114" t="s">
        <v>45</v>
      </c>
      <c r="Z298" s="114" t="s">
        <v>58</v>
      </c>
    </row>
    <row r="299" spans="1:33" s="3" customFormat="1" ht="13.5" hidden="1" customHeight="1" x14ac:dyDescent="0.25">
      <c r="A299" s="114" t="s">
        <v>59</v>
      </c>
      <c r="B299" s="114" t="s">
        <v>60</v>
      </c>
      <c r="C299" s="114" t="s">
        <v>61</v>
      </c>
      <c r="D299" s="114" t="s">
        <v>502</v>
      </c>
      <c r="E299" s="114">
        <v>4</v>
      </c>
      <c r="F299" s="114" t="s">
        <v>62</v>
      </c>
      <c r="G299" s="114" t="s">
        <v>55</v>
      </c>
      <c r="H299" s="114" t="s">
        <v>25</v>
      </c>
      <c r="I299" s="114" t="s">
        <v>503</v>
      </c>
      <c r="J299" s="114"/>
      <c r="K299" s="114"/>
      <c r="L299" s="114"/>
      <c r="M299" s="114"/>
      <c r="N299" s="114"/>
      <c r="O299" s="114"/>
      <c r="P299" s="114"/>
      <c r="Q299" s="114"/>
      <c r="R299" s="114"/>
      <c r="S299" s="114"/>
      <c r="T299" s="114" t="s">
        <v>62</v>
      </c>
      <c r="U299" s="114" t="s">
        <v>63</v>
      </c>
      <c r="V299" s="114"/>
      <c r="W299" s="114" t="s">
        <v>56</v>
      </c>
      <c r="X299" s="114" t="s">
        <v>64</v>
      </c>
      <c r="Y299" s="114"/>
      <c r="Z299" s="114" t="s">
        <v>46</v>
      </c>
    </row>
    <row r="300" spans="1:33" s="3" customFormat="1" ht="13.5" hidden="1" customHeight="1" x14ac:dyDescent="0.25">
      <c r="A300" s="114" t="s">
        <v>59</v>
      </c>
      <c r="B300" s="114" t="s">
        <v>65</v>
      </c>
      <c r="C300" s="114" t="s">
        <v>66</v>
      </c>
      <c r="D300" s="114" t="s">
        <v>502</v>
      </c>
      <c r="E300" s="114">
        <v>5</v>
      </c>
      <c r="F300" s="114" t="s">
        <v>67</v>
      </c>
      <c r="G300" s="114" t="s">
        <v>55</v>
      </c>
      <c r="H300" s="114" t="s">
        <v>34</v>
      </c>
      <c r="I300" s="114" t="s">
        <v>503</v>
      </c>
      <c r="J300" s="114"/>
      <c r="K300" s="114"/>
      <c r="L300" s="114"/>
      <c r="M300" s="114"/>
      <c r="N300" s="114"/>
      <c r="O300" s="114"/>
      <c r="P300" s="114"/>
      <c r="Q300" s="114"/>
      <c r="R300" s="114"/>
      <c r="S300" s="114"/>
      <c r="T300" s="114" t="s">
        <v>68</v>
      </c>
      <c r="U300" s="114"/>
      <c r="V300" s="114"/>
      <c r="W300" s="114" t="s">
        <v>29</v>
      </c>
      <c r="X300" s="114" t="s">
        <v>69</v>
      </c>
      <c r="Y300" s="114"/>
      <c r="Z300" s="114" t="s">
        <v>46</v>
      </c>
    </row>
    <row r="301" spans="1:33" s="3" customFormat="1" ht="13.5" hidden="1" customHeight="1" x14ac:dyDescent="0.25">
      <c r="A301" s="114" t="s">
        <v>20</v>
      </c>
      <c r="B301" s="114" t="s">
        <v>70</v>
      </c>
      <c r="C301" s="114" t="s">
        <v>71</v>
      </c>
      <c r="D301" s="114" t="s">
        <v>502</v>
      </c>
      <c r="E301" s="114">
        <v>6</v>
      </c>
      <c r="F301" s="114" t="s">
        <v>72</v>
      </c>
      <c r="G301" s="114" t="s">
        <v>55</v>
      </c>
      <c r="H301" s="114" t="s">
        <v>33</v>
      </c>
      <c r="I301" s="114" t="s">
        <v>503</v>
      </c>
      <c r="J301" s="114"/>
      <c r="K301" s="114"/>
      <c r="L301" s="114"/>
      <c r="M301" s="114"/>
      <c r="N301" s="114"/>
      <c r="O301" s="114"/>
      <c r="P301" s="114"/>
      <c r="Q301" s="114"/>
      <c r="R301" s="114"/>
      <c r="S301" s="114"/>
      <c r="T301" s="114" t="s">
        <v>73</v>
      </c>
      <c r="U301" s="114" t="s">
        <v>74</v>
      </c>
      <c r="V301" s="114"/>
      <c r="W301" s="114" t="s">
        <v>29</v>
      </c>
      <c r="X301" s="114" t="s">
        <v>75</v>
      </c>
      <c r="Y301" s="114"/>
      <c r="Z301" s="114" t="s">
        <v>58</v>
      </c>
    </row>
    <row r="302" spans="1:33" s="3" customFormat="1" ht="13.5" hidden="1" customHeight="1" x14ac:dyDescent="0.25">
      <c r="A302" s="114" t="s">
        <v>20</v>
      </c>
      <c r="B302" s="114" t="s">
        <v>76</v>
      </c>
      <c r="C302" s="114" t="s">
        <v>77</v>
      </c>
      <c r="D302" s="114" t="s">
        <v>502</v>
      </c>
      <c r="E302" s="114">
        <v>7</v>
      </c>
      <c r="F302" s="114" t="s">
        <v>78</v>
      </c>
      <c r="G302" s="114" t="s">
        <v>55</v>
      </c>
      <c r="H302" s="114" t="s">
        <v>32</v>
      </c>
      <c r="I302" s="114" t="s">
        <v>503</v>
      </c>
      <c r="J302" s="114"/>
      <c r="K302" s="114"/>
      <c r="L302" s="114"/>
      <c r="M302" s="114"/>
      <c r="N302" s="114"/>
      <c r="O302" s="114"/>
      <c r="P302" s="114"/>
      <c r="Q302" s="114"/>
      <c r="R302" s="114"/>
      <c r="S302" s="114"/>
      <c r="T302" s="114" t="s">
        <v>79</v>
      </c>
      <c r="U302" s="114"/>
      <c r="V302" s="114"/>
      <c r="W302" s="114" t="s">
        <v>29</v>
      </c>
      <c r="X302" s="114" t="s">
        <v>80</v>
      </c>
      <c r="Y302" s="114"/>
      <c r="Z302" s="114" t="s">
        <v>46</v>
      </c>
    </row>
    <row r="303" spans="1:33" s="3" customFormat="1" ht="13.5" hidden="1" customHeight="1" x14ac:dyDescent="0.25">
      <c r="A303" s="115" t="s">
        <v>81</v>
      </c>
      <c r="B303" s="115" t="s">
        <v>82</v>
      </c>
      <c r="C303" s="26"/>
      <c r="D303" s="116" t="s">
        <v>502</v>
      </c>
      <c r="E303" s="115">
        <v>8</v>
      </c>
      <c r="F303" s="115" t="s">
        <v>83</v>
      </c>
      <c r="G303" s="115" t="s">
        <v>55</v>
      </c>
      <c r="H303" s="115"/>
      <c r="I303" s="115"/>
      <c r="J303" s="115"/>
      <c r="K303" s="115"/>
      <c r="L303" s="115"/>
      <c r="M303" s="115"/>
      <c r="N303" s="115"/>
      <c r="O303" s="115"/>
      <c r="P303" s="115"/>
      <c r="Q303" s="115"/>
      <c r="R303" s="115"/>
      <c r="S303" s="115"/>
      <c r="T303" s="115" t="s">
        <v>62</v>
      </c>
      <c r="U303" s="115" t="s">
        <v>84</v>
      </c>
      <c r="V303" s="115"/>
      <c r="W303" s="115" t="s">
        <v>56</v>
      </c>
      <c r="X303" s="115" t="s">
        <v>85</v>
      </c>
      <c r="Y303" s="115"/>
      <c r="Z303" s="115" t="s">
        <v>46</v>
      </c>
    </row>
    <row r="304" spans="1:33" s="3" customFormat="1" ht="13.5" hidden="1" customHeight="1" x14ac:dyDescent="0.25">
      <c r="A304" s="114" t="s">
        <v>37</v>
      </c>
      <c r="B304" s="114" t="s">
        <v>86</v>
      </c>
      <c r="C304" s="114" t="s">
        <v>87</v>
      </c>
      <c r="D304" s="114" t="s">
        <v>502</v>
      </c>
      <c r="E304" s="114">
        <v>9</v>
      </c>
      <c r="F304" s="114" t="s">
        <v>88</v>
      </c>
      <c r="G304" s="114" t="s">
        <v>55</v>
      </c>
      <c r="H304" s="114" t="s">
        <v>34</v>
      </c>
      <c r="I304" s="114" t="s">
        <v>503</v>
      </c>
      <c r="J304" s="114"/>
      <c r="K304" s="114"/>
      <c r="L304" s="114"/>
      <c r="M304" s="114"/>
      <c r="N304" s="114"/>
      <c r="O304" s="114"/>
      <c r="P304" s="114"/>
      <c r="Q304" s="114"/>
      <c r="R304" s="114"/>
      <c r="S304" s="114"/>
      <c r="T304" s="114" t="s">
        <v>88</v>
      </c>
      <c r="U304" s="114"/>
      <c r="V304" s="114" t="s">
        <v>43</v>
      </c>
      <c r="W304" s="114" t="s">
        <v>29</v>
      </c>
      <c r="X304" s="114" t="s">
        <v>89</v>
      </c>
      <c r="Y304" s="114" t="s">
        <v>45</v>
      </c>
      <c r="Z304" s="114" t="s">
        <v>46</v>
      </c>
    </row>
    <row r="305" spans="1:33" s="3" customFormat="1" ht="13.5" hidden="1" customHeight="1" x14ac:dyDescent="0.25">
      <c r="A305" s="114" t="s">
        <v>90</v>
      </c>
      <c r="B305" s="114" t="s">
        <v>91</v>
      </c>
      <c r="C305" s="114" t="s">
        <v>92</v>
      </c>
      <c r="D305" s="114" t="s">
        <v>502</v>
      </c>
      <c r="E305" s="114">
        <v>10</v>
      </c>
      <c r="F305" s="114" t="s">
        <v>93</v>
      </c>
      <c r="G305" s="114" t="s">
        <v>55</v>
      </c>
      <c r="H305" s="114" t="s">
        <v>33</v>
      </c>
      <c r="I305" s="114" t="s">
        <v>503</v>
      </c>
      <c r="J305" s="114"/>
      <c r="K305" s="114"/>
      <c r="L305" s="114"/>
      <c r="M305" s="114"/>
      <c r="N305" s="114"/>
      <c r="O305" s="114"/>
      <c r="P305" s="114"/>
      <c r="Q305" s="114"/>
      <c r="R305" s="114"/>
      <c r="S305" s="114"/>
      <c r="T305" s="114" t="s">
        <v>94</v>
      </c>
      <c r="U305" s="114"/>
      <c r="V305" s="114"/>
      <c r="W305" s="114" t="s">
        <v>56</v>
      </c>
      <c r="X305" s="114"/>
      <c r="Y305" s="114"/>
      <c r="Z305" s="114" t="s">
        <v>95</v>
      </c>
    </row>
    <row r="306" spans="1:33" s="3" customFormat="1" ht="13.5" hidden="1" customHeight="1" x14ac:dyDescent="0.25">
      <c r="A306" s="114" t="s">
        <v>51</v>
      </c>
      <c r="B306" s="114" t="s">
        <v>96</v>
      </c>
      <c r="C306" s="114" t="s">
        <v>97</v>
      </c>
      <c r="D306" s="114" t="s">
        <v>502</v>
      </c>
      <c r="E306" s="114">
        <v>11</v>
      </c>
      <c r="F306" s="114" t="s">
        <v>98</v>
      </c>
      <c r="G306" s="114" t="s">
        <v>55</v>
      </c>
      <c r="H306" s="114" t="s">
        <v>33</v>
      </c>
      <c r="I306" s="114" t="s">
        <v>503</v>
      </c>
      <c r="J306" s="114"/>
      <c r="K306" s="114"/>
      <c r="L306" s="114"/>
      <c r="M306" s="114"/>
      <c r="N306" s="114"/>
      <c r="O306" s="114"/>
      <c r="P306" s="114"/>
      <c r="Q306" s="114"/>
      <c r="R306" s="114"/>
      <c r="S306" s="114"/>
      <c r="T306" s="114"/>
      <c r="U306" s="114"/>
      <c r="V306" s="114" t="s">
        <v>50</v>
      </c>
      <c r="W306" s="114" t="s">
        <v>56</v>
      </c>
      <c r="X306" s="114" t="s">
        <v>99</v>
      </c>
      <c r="Y306" s="114" t="s">
        <v>45</v>
      </c>
      <c r="Z306" s="114" t="s">
        <v>58</v>
      </c>
    </row>
    <row r="307" spans="1:33" s="3" customFormat="1" ht="13.5" hidden="1" customHeight="1" x14ac:dyDescent="0.25">
      <c r="A307" s="114" t="s">
        <v>37</v>
      </c>
      <c r="B307" s="114" t="s">
        <v>100</v>
      </c>
      <c r="C307" s="114" t="s">
        <v>101</v>
      </c>
      <c r="D307" s="114" t="s">
        <v>502</v>
      </c>
      <c r="E307" s="114">
        <v>12</v>
      </c>
      <c r="F307" s="114" t="s">
        <v>102</v>
      </c>
      <c r="G307" s="114" t="s">
        <v>55</v>
      </c>
      <c r="H307" s="114" t="s">
        <v>25</v>
      </c>
      <c r="I307" s="114" t="s">
        <v>503</v>
      </c>
      <c r="J307" s="114"/>
      <c r="K307" s="114"/>
      <c r="L307" s="114"/>
      <c r="M307" s="114"/>
      <c r="N307" s="114"/>
      <c r="O307" s="114"/>
      <c r="P307" s="114"/>
      <c r="Q307" s="114"/>
      <c r="R307" s="114"/>
      <c r="S307" s="114"/>
      <c r="T307" s="114" t="s">
        <v>102</v>
      </c>
      <c r="U307" s="114"/>
      <c r="V307" s="114" t="s">
        <v>43</v>
      </c>
      <c r="W307" s="114" t="s">
        <v>29</v>
      </c>
      <c r="X307" s="114" t="s">
        <v>44</v>
      </c>
      <c r="Y307" s="114" t="s">
        <v>45</v>
      </c>
      <c r="Z307" s="114" t="s">
        <v>46</v>
      </c>
    </row>
    <row r="308" spans="1:33" s="3" customFormat="1" ht="13.5" hidden="1" customHeight="1" x14ac:dyDescent="0.25">
      <c r="A308" s="114" t="s">
        <v>47</v>
      </c>
      <c r="B308" s="114" t="s">
        <v>103</v>
      </c>
      <c r="C308" s="114" t="s">
        <v>104</v>
      </c>
      <c r="D308" s="114" t="s">
        <v>502</v>
      </c>
      <c r="E308" s="114">
        <v>13</v>
      </c>
      <c r="F308" s="114" t="s">
        <v>105</v>
      </c>
      <c r="G308" s="114" t="s">
        <v>55</v>
      </c>
      <c r="H308" s="114" t="s">
        <v>34</v>
      </c>
      <c r="I308" s="114" t="s">
        <v>503</v>
      </c>
      <c r="J308" s="114"/>
      <c r="K308" s="114"/>
      <c r="L308" s="114"/>
      <c r="M308" s="114"/>
      <c r="N308" s="114"/>
      <c r="O308" s="114"/>
      <c r="P308" s="114"/>
      <c r="Q308" s="114"/>
      <c r="R308" s="114"/>
      <c r="S308" s="114"/>
      <c r="T308" s="114" t="s">
        <v>105</v>
      </c>
      <c r="U308" s="114"/>
      <c r="V308" s="114" t="s">
        <v>50</v>
      </c>
      <c r="W308" s="114"/>
      <c r="X308" s="114" t="s">
        <v>44</v>
      </c>
      <c r="Y308" s="114"/>
      <c r="Z308" s="114" t="s">
        <v>46</v>
      </c>
    </row>
    <row r="309" spans="1:33" s="3" customFormat="1" ht="13.5" hidden="1" customHeight="1" x14ac:dyDescent="0.25">
      <c r="A309" s="115" t="s">
        <v>106</v>
      </c>
      <c r="B309" s="115" t="s">
        <v>107</v>
      </c>
      <c r="C309" s="26" t="s">
        <v>108</v>
      </c>
      <c r="D309" s="116" t="s">
        <v>502</v>
      </c>
      <c r="E309" s="115">
        <v>14</v>
      </c>
      <c r="F309" s="115" t="s">
        <v>109</v>
      </c>
      <c r="G309" s="115" t="s">
        <v>55</v>
      </c>
      <c r="H309" s="115" t="s">
        <v>33</v>
      </c>
      <c r="I309" s="115"/>
      <c r="J309" s="115"/>
      <c r="K309" s="115"/>
      <c r="L309" s="115"/>
      <c r="M309" s="115"/>
      <c r="N309" s="115"/>
      <c r="O309" s="115"/>
      <c r="P309" s="115"/>
      <c r="Q309" s="115"/>
      <c r="R309" s="115"/>
      <c r="S309" s="115"/>
      <c r="T309" s="115" t="s">
        <v>110</v>
      </c>
      <c r="U309" s="115"/>
      <c r="V309" s="115"/>
      <c r="W309" s="115" t="s">
        <v>29</v>
      </c>
      <c r="X309" s="115"/>
      <c r="Y309" s="115"/>
      <c r="Z309" s="115" t="s">
        <v>46</v>
      </c>
    </row>
    <row r="310" spans="1:33" s="3" customFormat="1" ht="13.5" hidden="1" customHeight="1" x14ac:dyDescent="0.25">
      <c r="A310" s="114" t="s">
        <v>111</v>
      </c>
      <c r="B310" s="114" t="s">
        <v>112</v>
      </c>
      <c r="C310" s="114"/>
      <c r="D310" s="114" t="s">
        <v>502</v>
      </c>
      <c r="E310" s="114">
        <v>15</v>
      </c>
      <c r="F310" s="114" t="s">
        <v>113</v>
      </c>
      <c r="G310" s="114" t="s">
        <v>55</v>
      </c>
      <c r="H310" s="114" t="s">
        <v>33</v>
      </c>
      <c r="I310" s="114" t="s">
        <v>503</v>
      </c>
      <c r="J310" s="114"/>
      <c r="K310" s="114"/>
      <c r="L310" s="114"/>
      <c r="M310" s="114"/>
      <c r="N310" s="114"/>
      <c r="O310" s="114"/>
      <c r="P310" s="114"/>
      <c r="Q310" s="114"/>
      <c r="R310" s="114"/>
      <c r="S310" s="114"/>
      <c r="T310" s="114"/>
      <c r="U310" s="114"/>
      <c r="V310" s="114" t="s">
        <v>114</v>
      </c>
      <c r="W310" s="114"/>
      <c r="X310" s="114"/>
      <c r="Y310" s="114"/>
      <c r="Z310" s="114" t="s">
        <v>95</v>
      </c>
    </row>
    <row r="311" spans="1:33" s="3" customFormat="1" ht="13.5" hidden="1" customHeight="1" x14ac:dyDescent="0.25">
      <c r="A311" s="114" t="s">
        <v>111</v>
      </c>
      <c r="B311" s="114" t="s">
        <v>115</v>
      </c>
      <c r="C311" s="114" t="s">
        <v>116</v>
      </c>
      <c r="D311" s="114" t="s">
        <v>502</v>
      </c>
      <c r="E311" s="114">
        <v>16</v>
      </c>
      <c r="F311" s="114" t="s">
        <v>117</v>
      </c>
      <c r="G311" s="114" t="s">
        <v>55</v>
      </c>
      <c r="H311" s="114" t="s">
        <v>25</v>
      </c>
      <c r="I311" s="114" t="s">
        <v>503</v>
      </c>
      <c r="J311" s="114"/>
      <c r="K311" s="114"/>
      <c r="L311" s="114"/>
      <c r="M311" s="114"/>
      <c r="N311" s="114"/>
      <c r="O311" s="114"/>
      <c r="P311" s="114"/>
      <c r="Q311" s="114"/>
      <c r="R311" s="114"/>
      <c r="S311" s="114"/>
      <c r="T311" s="114"/>
      <c r="U311" s="114"/>
      <c r="V311" s="114" t="s">
        <v>114</v>
      </c>
      <c r="W311" s="114"/>
      <c r="X311" s="114"/>
      <c r="Y311" s="114"/>
      <c r="Z311" s="114" t="s">
        <v>95</v>
      </c>
    </row>
    <row r="312" spans="1:33" s="3" customFormat="1" ht="13.5" hidden="1" customHeight="1" x14ac:dyDescent="0.25">
      <c r="A312" s="114" t="s">
        <v>59</v>
      </c>
      <c r="B312" s="114" t="s">
        <v>118</v>
      </c>
      <c r="C312" s="114"/>
      <c r="D312" s="114" t="s">
        <v>502</v>
      </c>
      <c r="E312" s="114">
        <v>17</v>
      </c>
      <c r="F312" s="114" t="s">
        <v>62</v>
      </c>
      <c r="G312" s="114" t="s">
        <v>55</v>
      </c>
      <c r="H312" s="114" t="s">
        <v>33</v>
      </c>
      <c r="I312" s="114" t="s">
        <v>503</v>
      </c>
      <c r="J312" s="114"/>
      <c r="K312" s="114"/>
      <c r="L312" s="114"/>
      <c r="M312" s="114"/>
      <c r="N312" s="114"/>
      <c r="O312" s="114"/>
      <c r="P312" s="114"/>
      <c r="Q312" s="114"/>
      <c r="R312" s="114"/>
      <c r="S312" s="114"/>
      <c r="T312" s="114" t="s">
        <v>62</v>
      </c>
      <c r="U312" s="114"/>
      <c r="V312" s="114"/>
      <c r="W312" s="114" t="s">
        <v>56</v>
      </c>
      <c r="X312" s="114" t="s">
        <v>119</v>
      </c>
      <c r="Y312" s="114"/>
      <c r="Z312" s="114" t="s">
        <v>46</v>
      </c>
    </row>
    <row r="313" spans="1:33" s="3" customFormat="1" ht="13.5" hidden="1" customHeight="1" x14ac:dyDescent="0.25">
      <c r="A313" s="114" t="s">
        <v>59</v>
      </c>
      <c r="B313" s="114" t="s">
        <v>120</v>
      </c>
      <c r="C313" s="114"/>
      <c r="D313" s="114" t="s">
        <v>502</v>
      </c>
      <c r="E313" s="114">
        <v>18</v>
      </c>
      <c r="F313" s="114" t="s">
        <v>121</v>
      </c>
      <c r="G313" s="114" t="s">
        <v>122</v>
      </c>
      <c r="H313" s="114" t="s">
        <v>34</v>
      </c>
      <c r="I313" s="114" t="s">
        <v>503</v>
      </c>
      <c r="J313" s="114"/>
      <c r="K313" s="114"/>
      <c r="L313" s="114"/>
      <c r="M313" s="114"/>
      <c r="N313" s="114"/>
      <c r="O313" s="114"/>
      <c r="P313" s="114"/>
      <c r="Q313" s="114"/>
      <c r="R313" s="114"/>
      <c r="S313" s="114"/>
      <c r="T313" s="114" t="s">
        <v>62</v>
      </c>
      <c r="U313" s="114" t="s">
        <v>63</v>
      </c>
      <c r="V313" s="114"/>
      <c r="W313" s="114" t="s">
        <v>56</v>
      </c>
      <c r="X313" s="114" t="s">
        <v>75</v>
      </c>
      <c r="Y313" s="114"/>
      <c r="Z313" s="114" t="s">
        <v>46</v>
      </c>
    </row>
    <row r="314" spans="1:33" s="3" customFormat="1" ht="13.5" hidden="1" customHeight="1" x14ac:dyDescent="0.25">
      <c r="A314" s="114" t="s">
        <v>59</v>
      </c>
      <c r="B314" s="114" t="s">
        <v>123</v>
      </c>
      <c r="C314" s="114" t="s">
        <v>124</v>
      </c>
      <c r="D314" s="114" t="s">
        <v>502</v>
      </c>
      <c r="E314" s="114">
        <v>19</v>
      </c>
      <c r="F314" s="114" t="s">
        <v>125</v>
      </c>
      <c r="G314" s="114" t="s">
        <v>55</v>
      </c>
      <c r="H314" s="114" t="s">
        <v>25</v>
      </c>
      <c r="I314" s="114" t="s">
        <v>503</v>
      </c>
      <c r="J314" s="114"/>
      <c r="K314" s="114"/>
      <c r="L314" s="114"/>
      <c r="M314" s="114"/>
      <c r="N314" s="114"/>
      <c r="O314" s="114"/>
      <c r="P314" s="114"/>
      <c r="Q314" s="114"/>
      <c r="R314" s="114"/>
      <c r="S314" s="114"/>
      <c r="T314" s="114" t="s">
        <v>126</v>
      </c>
      <c r="U314" s="114" t="s">
        <v>27</v>
      </c>
      <c r="V314" s="114"/>
      <c r="W314" s="114" t="s">
        <v>29</v>
      </c>
      <c r="X314" s="114" t="s">
        <v>127</v>
      </c>
      <c r="Y314" s="114"/>
      <c r="Z314" s="114" t="s">
        <v>46</v>
      </c>
    </row>
    <row r="315" spans="1:33" s="3" customFormat="1" ht="13.5" hidden="1" customHeight="1" x14ac:dyDescent="0.25">
      <c r="A315" s="114" t="s">
        <v>59</v>
      </c>
      <c r="B315" s="114" t="s">
        <v>136</v>
      </c>
      <c r="C315" s="114" t="s">
        <v>137</v>
      </c>
      <c r="D315" s="114" t="s">
        <v>502</v>
      </c>
      <c r="E315" s="114">
        <v>20</v>
      </c>
      <c r="F315" s="114" t="s">
        <v>138</v>
      </c>
      <c r="G315" s="114"/>
      <c r="H315" s="114" t="s">
        <v>32</v>
      </c>
      <c r="I315" s="114" t="s">
        <v>503</v>
      </c>
      <c r="J315" s="114"/>
      <c r="K315" s="114"/>
      <c r="L315" s="114"/>
      <c r="M315" s="114"/>
      <c r="N315" s="114"/>
      <c r="O315" s="114"/>
      <c r="P315" s="114"/>
      <c r="Q315" s="114"/>
      <c r="R315" s="114"/>
      <c r="S315" s="114"/>
      <c r="T315" s="114" t="s">
        <v>139</v>
      </c>
      <c r="U315" s="114"/>
      <c r="V315" s="114"/>
      <c r="W315" s="114" t="s">
        <v>56</v>
      </c>
      <c r="X315" s="114" t="s">
        <v>140</v>
      </c>
      <c r="Y315" s="114"/>
      <c r="Z315" s="114" t="s">
        <v>46</v>
      </c>
    </row>
    <row r="316" spans="1:33" s="3" customFormat="1" ht="13.5" hidden="1" customHeight="1" x14ac:dyDescent="0.25">
      <c r="A316" s="114" t="s">
        <v>90</v>
      </c>
      <c r="B316" s="114" t="s">
        <v>141</v>
      </c>
      <c r="C316" s="114" t="s">
        <v>142</v>
      </c>
      <c r="D316" s="114" t="s">
        <v>502</v>
      </c>
      <c r="E316" s="114">
        <v>21</v>
      </c>
      <c r="F316" s="114" t="s">
        <v>143</v>
      </c>
      <c r="G316" s="114" t="s">
        <v>146</v>
      </c>
      <c r="H316" s="114" t="s">
        <v>33</v>
      </c>
      <c r="I316" s="114" t="s">
        <v>503</v>
      </c>
      <c r="J316" s="114"/>
      <c r="K316" s="114"/>
      <c r="L316" s="114"/>
      <c r="M316" s="114"/>
      <c r="N316" s="114"/>
      <c r="O316" s="114"/>
      <c r="P316" s="114"/>
      <c r="Q316" s="114"/>
      <c r="R316" s="114"/>
      <c r="S316" s="114"/>
      <c r="T316" s="114" t="s">
        <v>144</v>
      </c>
      <c r="U316" s="114"/>
      <c r="V316" s="114"/>
      <c r="W316" s="114" t="s">
        <v>56</v>
      </c>
      <c r="X316" s="114"/>
      <c r="Y316" s="114"/>
      <c r="Z316" s="114" t="s">
        <v>95</v>
      </c>
      <c r="AA316" s="17"/>
      <c r="AB316" s="17"/>
      <c r="AC316" s="17"/>
      <c r="AD316" s="17"/>
      <c r="AE316" s="17"/>
      <c r="AF316" s="17"/>
      <c r="AG316" s="17"/>
    </row>
    <row r="317" spans="1:33" s="3" customFormat="1" ht="13.5" hidden="1" customHeight="1" x14ac:dyDescent="0.25">
      <c r="A317" s="26" t="s">
        <v>37</v>
      </c>
      <c r="B317" s="26" t="s">
        <v>38</v>
      </c>
      <c r="C317" s="26" t="s">
        <v>39</v>
      </c>
      <c r="D317" s="26" t="s">
        <v>502</v>
      </c>
      <c r="E317" s="26">
        <v>1</v>
      </c>
      <c r="F317" s="26" t="s">
        <v>40</v>
      </c>
      <c r="G317" s="26" t="s">
        <v>41</v>
      </c>
      <c r="H317" s="26" t="s">
        <v>25</v>
      </c>
      <c r="I317" s="26" t="s">
        <v>519</v>
      </c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 t="s">
        <v>42</v>
      </c>
      <c r="U317" s="26"/>
      <c r="V317" s="26" t="s">
        <v>43</v>
      </c>
      <c r="W317" s="26" t="s">
        <v>29</v>
      </c>
      <c r="X317" s="26" t="s">
        <v>44</v>
      </c>
      <c r="Y317" s="26" t="s">
        <v>45</v>
      </c>
      <c r="Z317" s="26" t="s">
        <v>46</v>
      </c>
    </row>
    <row r="318" spans="1:33" s="3" customFormat="1" ht="13.5" hidden="1" customHeight="1" x14ac:dyDescent="0.25">
      <c r="A318" s="26" t="s">
        <v>47</v>
      </c>
      <c r="B318" s="26" t="s">
        <v>48</v>
      </c>
      <c r="C318" s="26" t="s">
        <v>49</v>
      </c>
      <c r="D318" s="26" t="s">
        <v>502</v>
      </c>
      <c r="E318" s="26">
        <v>2</v>
      </c>
      <c r="F318" s="26" t="s">
        <v>42</v>
      </c>
      <c r="G318" s="26" t="s">
        <v>41</v>
      </c>
      <c r="H318" s="26" t="s">
        <v>33</v>
      </c>
      <c r="I318" s="26" t="s">
        <v>519</v>
      </c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 t="s">
        <v>42</v>
      </c>
      <c r="U318" s="26"/>
      <c r="V318" s="26" t="s">
        <v>50</v>
      </c>
      <c r="W318" s="26"/>
      <c r="X318" s="26" t="s">
        <v>44</v>
      </c>
      <c r="Y318" s="26"/>
      <c r="Z318" s="26" t="s">
        <v>46</v>
      </c>
    </row>
    <row r="319" spans="1:33" s="3" customFormat="1" ht="13.5" hidden="1" customHeight="1" x14ac:dyDescent="0.25">
      <c r="A319" s="26" t="s">
        <v>51</v>
      </c>
      <c r="B319" s="26" t="s">
        <v>52</v>
      </c>
      <c r="C319" s="26" t="s">
        <v>53</v>
      </c>
      <c r="D319" s="26" t="s">
        <v>502</v>
      </c>
      <c r="E319" s="26">
        <v>3</v>
      </c>
      <c r="F319" s="26" t="s">
        <v>54</v>
      </c>
      <c r="G319" s="26" t="s">
        <v>55</v>
      </c>
      <c r="H319" s="26" t="s">
        <v>34</v>
      </c>
      <c r="I319" s="26" t="s">
        <v>519</v>
      </c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 t="s">
        <v>50</v>
      </c>
      <c r="W319" s="26" t="s">
        <v>56</v>
      </c>
      <c r="X319" s="26" t="s">
        <v>57</v>
      </c>
      <c r="Y319" s="26" t="s">
        <v>45</v>
      </c>
      <c r="Z319" s="26" t="s">
        <v>58</v>
      </c>
    </row>
    <row r="320" spans="1:33" s="3" customFormat="1" ht="13.5" hidden="1" customHeight="1" x14ac:dyDescent="0.25">
      <c r="A320" s="26" t="s">
        <v>59</v>
      </c>
      <c r="B320" s="26" t="s">
        <v>60</v>
      </c>
      <c r="C320" s="26" t="s">
        <v>61</v>
      </c>
      <c r="D320" s="26" t="s">
        <v>502</v>
      </c>
      <c r="E320" s="26">
        <v>4</v>
      </c>
      <c r="F320" s="26" t="s">
        <v>62</v>
      </c>
      <c r="G320" s="26" t="s">
        <v>55</v>
      </c>
      <c r="H320" s="26" t="s">
        <v>25</v>
      </c>
      <c r="I320" s="26" t="s">
        <v>519</v>
      </c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 t="s">
        <v>62</v>
      </c>
      <c r="U320" s="26" t="s">
        <v>63</v>
      </c>
      <c r="V320" s="26"/>
      <c r="W320" s="26" t="s">
        <v>56</v>
      </c>
      <c r="X320" s="26" t="s">
        <v>64</v>
      </c>
      <c r="Y320" s="26"/>
      <c r="Z320" s="26" t="s">
        <v>46</v>
      </c>
    </row>
    <row r="321" spans="1:26" s="3" customFormat="1" ht="13.5" hidden="1" customHeight="1" x14ac:dyDescent="0.25">
      <c r="A321" s="26" t="s">
        <v>59</v>
      </c>
      <c r="B321" s="26" t="s">
        <v>65</v>
      </c>
      <c r="C321" s="26" t="s">
        <v>66</v>
      </c>
      <c r="D321" s="26" t="s">
        <v>502</v>
      </c>
      <c r="E321" s="26">
        <v>5</v>
      </c>
      <c r="F321" s="26" t="s">
        <v>67</v>
      </c>
      <c r="G321" s="26" t="s">
        <v>55</v>
      </c>
      <c r="H321" s="26" t="s">
        <v>34</v>
      </c>
      <c r="I321" s="26" t="s">
        <v>519</v>
      </c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 t="s">
        <v>68</v>
      </c>
      <c r="U321" s="26"/>
      <c r="V321" s="26"/>
      <c r="W321" s="26" t="s">
        <v>29</v>
      </c>
      <c r="X321" s="26" t="s">
        <v>69</v>
      </c>
      <c r="Y321" s="26"/>
      <c r="Z321" s="26" t="s">
        <v>46</v>
      </c>
    </row>
    <row r="322" spans="1:26" s="3" customFormat="1" ht="13.5" hidden="1" customHeight="1" x14ac:dyDescent="0.25">
      <c r="A322" s="26" t="s">
        <v>20</v>
      </c>
      <c r="B322" s="26" t="s">
        <v>70</v>
      </c>
      <c r="C322" s="26" t="s">
        <v>71</v>
      </c>
      <c r="D322" s="26" t="s">
        <v>502</v>
      </c>
      <c r="E322" s="26">
        <v>6</v>
      </c>
      <c r="F322" s="26" t="s">
        <v>72</v>
      </c>
      <c r="G322" s="26" t="s">
        <v>55</v>
      </c>
      <c r="H322" s="26" t="s">
        <v>33</v>
      </c>
      <c r="I322" s="26" t="s">
        <v>519</v>
      </c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 t="s">
        <v>73</v>
      </c>
      <c r="U322" s="26" t="s">
        <v>74</v>
      </c>
      <c r="V322" s="26"/>
      <c r="W322" s="26" t="s">
        <v>29</v>
      </c>
      <c r="X322" s="26" t="s">
        <v>75</v>
      </c>
      <c r="Y322" s="26"/>
      <c r="Z322" s="26" t="s">
        <v>58</v>
      </c>
    </row>
    <row r="323" spans="1:26" s="3" customFormat="1" ht="13.5" hidden="1" customHeight="1" x14ac:dyDescent="0.25">
      <c r="A323" s="26" t="s">
        <v>20</v>
      </c>
      <c r="B323" s="26" t="s">
        <v>76</v>
      </c>
      <c r="C323" s="26" t="s">
        <v>77</v>
      </c>
      <c r="D323" s="26" t="s">
        <v>502</v>
      </c>
      <c r="E323" s="26">
        <v>7</v>
      </c>
      <c r="F323" s="26" t="s">
        <v>78</v>
      </c>
      <c r="G323" s="26" t="s">
        <v>55</v>
      </c>
      <c r="H323" s="26" t="s">
        <v>32</v>
      </c>
      <c r="I323" s="26" t="s">
        <v>519</v>
      </c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 t="s">
        <v>79</v>
      </c>
      <c r="U323" s="26"/>
      <c r="V323" s="26"/>
      <c r="W323" s="26" t="s">
        <v>29</v>
      </c>
      <c r="X323" s="26" t="s">
        <v>80</v>
      </c>
      <c r="Y323" s="26"/>
      <c r="Z323" s="26" t="s">
        <v>46</v>
      </c>
    </row>
    <row r="324" spans="1:26" s="3" customFormat="1" ht="13.5" hidden="1" customHeight="1" x14ac:dyDescent="0.25">
      <c r="A324" s="115" t="s">
        <v>81</v>
      </c>
      <c r="B324" s="115" t="s">
        <v>82</v>
      </c>
      <c r="C324" s="26"/>
      <c r="D324" s="116" t="s">
        <v>502</v>
      </c>
      <c r="E324" s="115">
        <v>8</v>
      </c>
      <c r="F324" s="115" t="s">
        <v>83</v>
      </c>
      <c r="G324" s="115" t="s">
        <v>55</v>
      </c>
      <c r="H324" s="115"/>
      <c r="I324" s="115"/>
      <c r="J324" s="115"/>
      <c r="K324" s="115"/>
      <c r="L324" s="115"/>
      <c r="M324" s="115"/>
      <c r="N324" s="115"/>
      <c r="O324" s="115"/>
      <c r="P324" s="115"/>
      <c r="Q324" s="115"/>
      <c r="R324" s="115"/>
      <c r="S324" s="115"/>
      <c r="T324" s="115" t="s">
        <v>62</v>
      </c>
      <c r="U324" s="115" t="s">
        <v>84</v>
      </c>
      <c r="V324" s="115"/>
      <c r="W324" s="115" t="s">
        <v>56</v>
      </c>
      <c r="X324" s="115" t="s">
        <v>85</v>
      </c>
      <c r="Y324" s="115"/>
      <c r="Z324" s="115" t="s">
        <v>46</v>
      </c>
    </row>
    <row r="325" spans="1:26" s="3" customFormat="1" ht="13.5" hidden="1" customHeight="1" x14ac:dyDescent="0.25">
      <c r="A325" s="26" t="s">
        <v>37</v>
      </c>
      <c r="B325" s="26" t="s">
        <v>86</v>
      </c>
      <c r="C325" s="26" t="s">
        <v>87</v>
      </c>
      <c r="D325" s="26" t="s">
        <v>502</v>
      </c>
      <c r="E325" s="26">
        <v>9</v>
      </c>
      <c r="F325" s="26" t="s">
        <v>88</v>
      </c>
      <c r="G325" s="26" t="s">
        <v>55</v>
      </c>
      <c r="H325" s="26" t="s">
        <v>34</v>
      </c>
      <c r="I325" s="26" t="s">
        <v>519</v>
      </c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 t="s">
        <v>88</v>
      </c>
      <c r="U325" s="26"/>
      <c r="V325" s="26" t="s">
        <v>43</v>
      </c>
      <c r="W325" s="26" t="s">
        <v>29</v>
      </c>
      <c r="X325" s="26" t="s">
        <v>89</v>
      </c>
      <c r="Y325" s="26" t="s">
        <v>45</v>
      </c>
      <c r="Z325" s="26" t="s">
        <v>46</v>
      </c>
    </row>
    <row r="326" spans="1:26" s="3" customFormat="1" ht="13.5" hidden="1" customHeight="1" x14ac:dyDescent="0.25">
      <c r="A326" s="26" t="s">
        <v>90</v>
      </c>
      <c r="B326" s="26" t="s">
        <v>91</v>
      </c>
      <c r="C326" s="26" t="s">
        <v>92</v>
      </c>
      <c r="D326" s="26" t="s">
        <v>502</v>
      </c>
      <c r="E326" s="26">
        <v>10</v>
      </c>
      <c r="F326" s="26" t="s">
        <v>93</v>
      </c>
      <c r="G326" s="26" t="s">
        <v>55</v>
      </c>
      <c r="H326" s="26" t="s">
        <v>33</v>
      </c>
      <c r="I326" s="26" t="s">
        <v>519</v>
      </c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 t="s">
        <v>94</v>
      </c>
      <c r="U326" s="26"/>
      <c r="V326" s="26"/>
      <c r="W326" s="26" t="s">
        <v>56</v>
      </c>
      <c r="X326" s="26"/>
      <c r="Y326" s="26"/>
      <c r="Z326" s="26" t="s">
        <v>95</v>
      </c>
    </row>
    <row r="327" spans="1:26" s="3" customFormat="1" ht="13.5" hidden="1" customHeight="1" x14ac:dyDescent="0.25">
      <c r="A327" s="26" t="s">
        <v>51</v>
      </c>
      <c r="B327" s="26" t="s">
        <v>96</v>
      </c>
      <c r="C327" s="26" t="s">
        <v>97</v>
      </c>
      <c r="D327" s="26" t="s">
        <v>502</v>
      </c>
      <c r="E327" s="26">
        <v>11</v>
      </c>
      <c r="F327" s="26" t="s">
        <v>98</v>
      </c>
      <c r="G327" s="26" t="s">
        <v>55</v>
      </c>
      <c r="H327" s="26" t="s">
        <v>34</v>
      </c>
      <c r="I327" s="26" t="s">
        <v>519</v>
      </c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 t="s">
        <v>50</v>
      </c>
      <c r="W327" s="26" t="s">
        <v>56</v>
      </c>
      <c r="X327" s="26" t="s">
        <v>99</v>
      </c>
      <c r="Y327" s="26" t="s">
        <v>45</v>
      </c>
      <c r="Z327" s="26" t="s">
        <v>58</v>
      </c>
    </row>
    <row r="328" spans="1:26" s="3" customFormat="1" ht="13.5" hidden="1" customHeight="1" x14ac:dyDescent="0.25">
      <c r="A328" s="26" t="s">
        <v>37</v>
      </c>
      <c r="B328" s="26" t="s">
        <v>100</v>
      </c>
      <c r="C328" s="26" t="s">
        <v>101</v>
      </c>
      <c r="D328" s="26" t="s">
        <v>502</v>
      </c>
      <c r="E328" s="26">
        <v>12</v>
      </c>
      <c r="F328" s="26" t="s">
        <v>102</v>
      </c>
      <c r="G328" s="26" t="s">
        <v>55</v>
      </c>
      <c r="H328" s="26" t="s">
        <v>25</v>
      </c>
      <c r="I328" s="26" t="s">
        <v>519</v>
      </c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 t="s">
        <v>102</v>
      </c>
      <c r="U328" s="26"/>
      <c r="V328" s="26" t="s">
        <v>43</v>
      </c>
      <c r="W328" s="26" t="s">
        <v>29</v>
      </c>
      <c r="X328" s="26" t="s">
        <v>44</v>
      </c>
      <c r="Y328" s="26" t="s">
        <v>45</v>
      </c>
      <c r="Z328" s="26" t="s">
        <v>46</v>
      </c>
    </row>
    <row r="329" spans="1:26" s="3" customFormat="1" ht="13.5" hidden="1" customHeight="1" x14ac:dyDescent="0.25">
      <c r="A329" s="26" t="s">
        <v>47</v>
      </c>
      <c r="B329" s="26" t="s">
        <v>103</v>
      </c>
      <c r="C329" s="26" t="s">
        <v>104</v>
      </c>
      <c r="D329" s="26" t="s">
        <v>502</v>
      </c>
      <c r="E329" s="26">
        <v>13</v>
      </c>
      <c r="F329" s="26" t="s">
        <v>105</v>
      </c>
      <c r="G329" s="26" t="s">
        <v>55</v>
      </c>
      <c r="H329" s="26" t="s">
        <v>34</v>
      </c>
      <c r="I329" s="26" t="s">
        <v>519</v>
      </c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 t="s">
        <v>105</v>
      </c>
      <c r="U329" s="26"/>
      <c r="V329" s="26" t="s">
        <v>50</v>
      </c>
      <c r="W329" s="26"/>
      <c r="X329" s="26" t="s">
        <v>44</v>
      </c>
      <c r="Y329" s="26"/>
      <c r="Z329" s="26" t="s">
        <v>46</v>
      </c>
    </row>
    <row r="330" spans="1:26" s="3" customFormat="1" ht="13.5" hidden="1" customHeight="1" x14ac:dyDescent="0.25">
      <c r="A330" s="115" t="s">
        <v>106</v>
      </c>
      <c r="B330" s="115" t="s">
        <v>107</v>
      </c>
      <c r="C330" s="26" t="s">
        <v>108</v>
      </c>
      <c r="D330" s="116" t="s">
        <v>502</v>
      </c>
      <c r="E330" s="115">
        <v>14</v>
      </c>
      <c r="F330" s="115" t="s">
        <v>109</v>
      </c>
      <c r="G330" s="115" t="s">
        <v>55</v>
      </c>
      <c r="H330" s="115" t="s">
        <v>33</v>
      </c>
      <c r="I330" s="115"/>
      <c r="J330" s="115"/>
      <c r="K330" s="115"/>
      <c r="L330" s="115"/>
      <c r="M330" s="115"/>
      <c r="N330" s="115"/>
      <c r="O330" s="115"/>
      <c r="P330" s="115"/>
      <c r="Q330" s="115"/>
      <c r="R330" s="115"/>
      <c r="S330" s="115"/>
      <c r="T330" s="115" t="s">
        <v>110</v>
      </c>
      <c r="U330" s="115"/>
      <c r="V330" s="115"/>
      <c r="W330" s="115" t="s">
        <v>29</v>
      </c>
      <c r="X330" s="115"/>
      <c r="Y330" s="115"/>
      <c r="Z330" s="115" t="s">
        <v>46</v>
      </c>
    </row>
    <row r="331" spans="1:26" s="3" customFormat="1" ht="13.5" hidden="1" customHeight="1" x14ac:dyDescent="0.25">
      <c r="A331" s="26" t="s">
        <v>111</v>
      </c>
      <c r="B331" s="26" t="s">
        <v>112</v>
      </c>
      <c r="C331" s="26"/>
      <c r="D331" s="26" t="s">
        <v>502</v>
      </c>
      <c r="E331" s="26">
        <v>15</v>
      </c>
      <c r="F331" s="26" t="s">
        <v>113</v>
      </c>
      <c r="G331" s="26" t="s">
        <v>55</v>
      </c>
      <c r="H331" s="26" t="s">
        <v>33</v>
      </c>
      <c r="I331" s="26" t="s">
        <v>519</v>
      </c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 t="s">
        <v>114</v>
      </c>
      <c r="W331" s="26"/>
      <c r="X331" s="26"/>
      <c r="Y331" s="26"/>
      <c r="Z331" s="26" t="s">
        <v>95</v>
      </c>
    </row>
    <row r="332" spans="1:26" s="3" customFormat="1" ht="13.5" hidden="1" customHeight="1" x14ac:dyDescent="0.25">
      <c r="A332" s="26" t="s">
        <v>111</v>
      </c>
      <c r="B332" s="26" t="s">
        <v>115</v>
      </c>
      <c r="C332" s="26" t="s">
        <v>116</v>
      </c>
      <c r="D332" s="26" t="s">
        <v>502</v>
      </c>
      <c r="E332" s="26">
        <v>16</v>
      </c>
      <c r="F332" s="26" t="s">
        <v>117</v>
      </c>
      <c r="G332" s="26" t="s">
        <v>55</v>
      </c>
      <c r="H332" s="26" t="s">
        <v>25</v>
      </c>
      <c r="I332" s="26" t="s">
        <v>519</v>
      </c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 t="s">
        <v>114</v>
      </c>
      <c r="W332" s="26"/>
      <c r="X332" s="26"/>
      <c r="Y332" s="26"/>
      <c r="Z332" s="26" t="s">
        <v>95</v>
      </c>
    </row>
    <row r="333" spans="1:26" s="3" customFormat="1" ht="13.5" hidden="1" customHeight="1" x14ac:dyDescent="0.25">
      <c r="A333" s="26" t="s">
        <v>59</v>
      </c>
      <c r="B333" s="26" t="s">
        <v>118</v>
      </c>
      <c r="C333" s="26"/>
      <c r="D333" s="26" t="s">
        <v>502</v>
      </c>
      <c r="E333" s="26">
        <v>17</v>
      </c>
      <c r="F333" s="26" t="s">
        <v>62</v>
      </c>
      <c r="G333" s="26" t="s">
        <v>55</v>
      </c>
      <c r="H333" s="26" t="s">
        <v>33</v>
      </c>
      <c r="I333" s="26" t="s">
        <v>519</v>
      </c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 t="s">
        <v>62</v>
      </c>
      <c r="U333" s="26"/>
      <c r="V333" s="26"/>
      <c r="W333" s="26" t="s">
        <v>56</v>
      </c>
      <c r="X333" s="26" t="s">
        <v>119</v>
      </c>
      <c r="Y333" s="26"/>
      <c r="Z333" s="26" t="s">
        <v>46</v>
      </c>
    </row>
    <row r="334" spans="1:26" s="3" customFormat="1" ht="13.5" hidden="1" customHeight="1" x14ac:dyDescent="0.25">
      <c r="A334" s="26" t="s">
        <v>59</v>
      </c>
      <c r="B334" s="26" t="s">
        <v>120</v>
      </c>
      <c r="C334" s="26"/>
      <c r="D334" s="26" t="s">
        <v>502</v>
      </c>
      <c r="E334" s="26">
        <v>18</v>
      </c>
      <c r="F334" s="26" t="s">
        <v>121</v>
      </c>
      <c r="G334" s="26" t="s">
        <v>122</v>
      </c>
      <c r="H334" s="26" t="s">
        <v>34</v>
      </c>
      <c r="I334" s="26" t="s">
        <v>519</v>
      </c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 t="s">
        <v>62</v>
      </c>
      <c r="U334" s="26" t="s">
        <v>63</v>
      </c>
      <c r="V334" s="26"/>
      <c r="W334" s="26" t="s">
        <v>56</v>
      </c>
      <c r="X334" s="26" t="s">
        <v>75</v>
      </c>
      <c r="Y334" s="26"/>
      <c r="Z334" s="26" t="s">
        <v>46</v>
      </c>
    </row>
    <row r="335" spans="1:26" s="3" customFormat="1" ht="13.5" hidden="1" customHeight="1" x14ac:dyDescent="0.25">
      <c r="A335" s="26" t="s">
        <v>59</v>
      </c>
      <c r="B335" s="26" t="s">
        <v>123</v>
      </c>
      <c r="C335" s="26" t="s">
        <v>124</v>
      </c>
      <c r="D335" s="26" t="s">
        <v>502</v>
      </c>
      <c r="E335" s="26">
        <v>19</v>
      </c>
      <c r="F335" s="26" t="s">
        <v>125</v>
      </c>
      <c r="G335" s="26" t="s">
        <v>55</v>
      </c>
      <c r="H335" s="26" t="s">
        <v>25</v>
      </c>
      <c r="I335" s="26" t="s">
        <v>519</v>
      </c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 t="s">
        <v>126</v>
      </c>
      <c r="U335" s="26" t="s">
        <v>27</v>
      </c>
      <c r="V335" s="26"/>
      <c r="W335" s="26" t="s">
        <v>29</v>
      </c>
      <c r="X335" s="26" t="s">
        <v>127</v>
      </c>
      <c r="Y335" s="26"/>
      <c r="Z335" s="26" t="s">
        <v>46</v>
      </c>
    </row>
    <row r="336" spans="1:26" s="3" customFormat="1" ht="13.5" hidden="1" customHeight="1" x14ac:dyDescent="0.25">
      <c r="A336" s="26" t="s">
        <v>59</v>
      </c>
      <c r="B336" s="26" t="s">
        <v>136</v>
      </c>
      <c r="C336" s="26" t="s">
        <v>137</v>
      </c>
      <c r="D336" s="26" t="s">
        <v>502</v>
      </c>
      <c r="E336" s="26">
        <v>20</v>
      </c>
      <c r="F336" s="26" t="s">
        <v>138</v>
      </c>
      <c r="G336" s="26"/>
      <c r="H336" s="26" t="s">
        <v>25</v>
      </c>
      <c r="I336" s="26" t="s">
        <v>519</v>
      </c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 t="s">
        <v>139</v>
      </c>
      <c r="U336" s="26"/>
      <c r="V336" s="26"/>
      <c r="W336" s="26" t="s">
        <v>56</v>
      </c>
      <c r="X336" s="26" t="s">
        <v>140</v>
      </c>
      <c r="Y336" s="26"/>
      <c r="Z336" s="26" t="s">
        <v>46</v>
      </c>
    </row>
    <row r="337" spans="1:33" s="3" customFormat="1" ht="13.5" hidden="1" customHeight="1" x14ac:dyDescent="0.25">
      <c r="A337" s="26" t="s">
        <v>90</v>
      </c>
      <c r="B337" s="26" t="s">
        <v>141</v>
      </c>
      <c r="C337" s="26" t="s">
        <v>142</v>
      </c>
      <c r="D337" s="26" t="s">
        <v>502</v>
      </c>
      <c r="E337" s="26">
        <v>21</v>
      </c>
      <c r="F337" s="26" t="s">
        <v>143</v>
      </c>
      <c r="G337" s="26" t="s">
        <v>146</v>
      </c>
      <c r="H337" s="26" t="s">
        <v>33</v>
      </c>
      <c r="I337" s="26" t="s">
        <v>519</v>
      </c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 t="s">
        <v>144</v>
      </c>
      <c r="U337" s="26"/>
      <c r="V337" s="26"/>
      <c r="W337" s="26" t="s">
        <v>56</v>
      </c>
      <c r="X337" s="26"/>
      <c r="Y337" s="26"/>
      <c r="Z337" s="26" t="s">
        <v>95</v>
      </c>
      <c r="AA337" s="17"/>
      <c r="AB337" s="17"/>
      <c r="AC337" s="17"/>
      <c r="AD337" s="17"/>
      <c r="AE337" s="17"/>
      <c r="AF337" s="17"/>
      <c r="AG337" s="17"/>
    </row>
    <row r="338" spans="1:33" s="3" customFormat="1" ht="13.5" hidden="1" customHeight="1" x14ac:dyDescent="0.25">
      <c r="A338" s="114" t="s">
        <v>37</v>
      </c>
      <c r="B338" s="114" t="s">
        <v>38</v>
      </c>
      <c r="C338" s="114" t="s">
        <v>39</v>
      </c>
      <c r="D338" s="114" t="s">
        <v>502</v>
      </c>
      <c r="E338" s="114">
        <v>1</v>
      </c>
      <c r="F338" s="114" t="s">
        <v>40</v>
      </c>
      <c r="G338" s="114" t="s">
        <v>41</v>
      </c>
      <c r="H338" s="114" t="s">
        <v>25</v>
      </c>
      <c r="I338" s="114" t="s">
        <v>522</v>
      </c>
      <c r="J338" s="114"/>
      <c r="K338" s="114"/>
      <c r="L338" s="114"/>
      <c r="M338" s="114"/>
      <c r="N338" s="114"/>
      <c r="O338" s="114"/>
      <c r="P338" s="114"/>
      <c r="Q338" s="114"/>
      <c r="R338" s="114"/>
      <c r="S338" s="114"/>
      <c r="T338" s="114" t="s">
        <v>42</v>
      </c>
      <c r="U338" s="114"/>
      <c r="V338" s="114" t="s">
        <v>43</v>
      </c>
      <c r="W338" s="114" t="s">
        <v>29</v>
      </c>
      <c r="X338" s="114" t="s">
        <v>44</v>
      </c>
      <c r="Y338" s="114" t="s">
        <v>45</v>
      </c>
      <c r="Z338" s="114" t="s">
        <v>46</v>
      </c>
    </row>
    <row r="339" spans="1:33" s="3" customFormat="1" ht="13.5" hidden="1" customHeight="1" x14ac:dyDescent="0.25">
      <c r="A339" s="114" t="s">
        <v>47</v>
      </c>
      <c r="B339" s="114" t="s">
        <v>48</v>
      </c>
      <c r="C339" s="114" t="s">
        <v>49</v>
      </c>
      <c r="D339" s="114" t="s">
        <v>502</v>
      </c>
      <c r="E339" s="114">
        <v>2</v>
      </c>
      <c r="F339" s="114" t="s">
        <v>42</v>
      </c>
      <c r="G339" s="114" t="s">
        <v>41</v>
      </c>
      <c r="H339" s="114" t="s">
        <v>33</v>
      </c>
      <c r="I339" s="114" t="s">
        <v>522</v>
      </c>
      <c r="J339" s="114"/>
      <c r="K339" s="114"/>
      <c r="L339" s="114"/>
      <c r="M339" s="114"/>
      <c r="N339" s="114"/>
      <c r="O339" s="114"/>
      <c r="P339" s="114"/>
      <c r="Q339" s="114"/>
      <c r="R339" s="114"/>
      <c r="S339" s="114"/>
      <c r="T339" s="114" t="s">
        <v>42</v>
      </c>
      <c r="U339" s="114"/>
      <c r="V339" s="114" t="s">
        <v>50</v>
      </c>
      <c r="W339" s="114"/>
      <c r="X339" s="114" t="s">
        <v>44</v>
      </c>
      <c r="Y339" s="114"/>
      <c r="Z339" s="114" t="s">
        <v>46</v>
      </c>
    </row>
    <row r="340" spans="1:33" s="3" customFormat="1" ht="13.5" hidden="1" customHeight="1" x14ac:dyDescent="0.25">
      <c r="A340" s="114" t="s">
        <v>51</v>
      </c>
      <c r="B340" s="114" t="s">
        <v>52</v>
      </c>
      <c r="C340" s="114" t="s">
        <v>53</v>
      </c>
      <c r="D340" s="114" t="s">
        <v>502</v>
      </c>
      <c r="E340" s="114">
        <v>3</v>
      </c>
      <c r="F340" s="114" t="s">
        <v>54</v>
      </c>
      <c r="G340" s="114" t="s">
        <v>55</v>
      </c>
      <c r="H340" s="114" t="s">
        <v>25</v>
      </c>
      <c r="I340" s="114" t="s">
        <v>522</v>
      </c>
      <c r="J340" s="114"/>
      <c r="K340" s="114"/>
      <c r="L340" s="114"/>
      <c r="M340" s="114"/>
      <c r="N340" s="114"/>
      <c r="O340" s="114"/>
      <c r="P340" s="114"/>
      <c r="Q340" s="114"/>
      <c r="R340" s="114"/>
      <c r="S340" s="114"/>
      <c r="T340" s="114"/>
      <c r="U340" s="114"/>
      <c r="V340" s="114" t="s">
        <v>50</v>
      </c>
      <c r="W340" s="114" t="s">
        <v>56</v>
      </c>
      <c r="X340" s="114" t="s">
        <v>57</v>
      </c>
      <c r="Y340" s="114" t="s">
        <v>45</v>
      </c>
      <c r="Z340" s="114" t="s">
        <v>58</v>
      </c>
    </row>
    <row r="341" spans="1:33" s="3" customFormat="1" ht="13.5" hidden="1" customHeight="1" x14ac:dyDescent="0.25">
      <c r="A341" s="114" t="s">
        <v>59</v>
      </c>
      <c r="B341" s="114" t="s">
        <v>60</v>
      </c>
      <c r="C341" s="114" t="s">
        <v>61</v>
      </c>
      <c r="D341" s="114" t="s">
        <v>502</v>
      </c>
      <c r="E341" s="114">
        <v>4</v>
      </c>
      <c r="F341" s="114" t="s">
        <v>62</v>
      </c>
      <c r="G341" s="114" t="s">
        <v>55</v>
      </c>
      <c r="H341" s="114" t="s">
        <v>25</v>
      </c>
      <c r="I341" s="114" t="s">
        <v>522</v>
      </c>
      <c r="J341" s="114"/>
      <c r="K341" s="114"/>
      <c r="L341" s="114"/>
      <c r="M341" s="114"/>
      <c r="N341" s="114"/>
      <c r="O341" s="114"/>
      <c r="P341" s="114"/>
      <c r="Q341" s="114"/>
      <c r="R341" s="114"/>
      <c r="S341" s="114"/>
      <c r="T341" s="114" t="s">
        <v>62</v>
      </c>
      <c r="U341" s="114" t="s">
        <v>63</v>
      </c>
      <c r="V341" s="114"/>
      <c r="W341" s="114" t="s">
        <v>56</v>
      </c>
      <c r="X341" s="114" t="s">
        <v>64</v>
      </c>
      <c r="Y341" s="114"/>
      <c r="Z341" s="114" t="s">
        <v>46</v>
      </c>
    </row>
    <row r="342" spans="1:33" s="3" customFormat="1" ht="13.5" hidden="1" customHeight="1" x14ac:dyDescent="0.25">
      <c r="A342" s="114" t="s">
        <v>59</v>
      </c>
      <c r="B342" s="114" t="s">
        <v>65</v>
      </c>
      <c r="C342" s="114" t="s">
        <v>66</v>
      </c>
      <c r="D342" s="114" t="s">
        <v>502</v>
      </c>
      <c r="E342" s="114">
        <v>5</v>
      </c>
      <c r="F342" s="114" t="s">
        <v>67</v>
      </c>
      <c r="G342" s="114" t="s">
        <v>55</v>
      </c>
      <c r="H342" s="114" t="s">
        <v>34</v>
      </c>
      <c r="I342" s="114" t="s">
        <v>522</v>
      </c>
      <c r="J342" s="114"/>
      <c r="K342" s="114"/>
      <c r="L342" s="114"/>
      <c r="M342" s="114"/>
      <c r="N342" s="114"/>
      <c r="O342" s="114"/>
      <c r="P342" s="114"/>
      <c r="Q342" s="114"/>
      <c r="R342" s="114"/>
      <c r="S342" s="114"/>
      <c r="T342" s="114" t="s">
        <v>68</v>
      </c>
      <c r="U342" s="114"/>
      <c r="V342" s="114"/>
      <c r="W342" s="114" t="s">
        <v>29</v>
      </c>
      <c r="X342" s="114" t="s">
        <v>69</v>
      </c>
      <c r="Y342" s="114"/>
      <c r="Z342" s="114" t="s">
        <v>46</v>
      </c>
    </row>
    <row r="343" spans="1:33" s="3" customFormat="1" ht="13.5" hidden="1" customHeight="1" x14ac:dyDescent="0.25">
      <c r="A343" s="114" t="s">
        <v>20</v>
      </c>
      <c r="B343" s="114" t="s">
        <v>70</v>
      </c>
      <c r="C343" s="114" t="s">
        <v>71</v>
      </c>
      <c r="D343" s="114" t="s">
        <v>502</v>
      </c>
      <c r="E343" s="114">
        <v>6</v>
      </c>
      <c r="F343" s="114" t="s">
        <v>72</v>
      </c>
      <c r="G343" s="114" t="s">
        <v>55</v>
      </c>
      <c r="H343" s="114" t="s">
        <v>33</v>
      </c>
      <c r="I343" s="114" t="s">
        <v>522</v>
      </c>
      <c r="J343" s="114"/>
      <c r="K343" s="114"/>
      <c r="L343" s="114"/>
      <c r="M343" s="114"/>
      <c r="N343" s="114"/>
      <c r="O343" s="114"/>
      <c r="P343" s="114"/>
      <c r="Q343" s="114"/>
      <c r="R343" s="114"/>
      <c r="S343" s="114"/>
      <c r="T343" s="114" t="s">
        <v>73</v>
      </c>
      <c r="U343" s="114" t="s">
        <v>74</v>
      </c>
      <c r="V343" s="114"/>
      <c r="W343" s="114" t="s">
        <v>29</v>
      </c>
      <c r="X343" s="114" t="s">
        <v>75</v>
      </c>
      <c r="Y343" s="114"/>
      <c r="Z343" s="114" t="s">
        <v>58</v>
      </c>
    </row>
    <row r="344" spans="1:33" s="3" customFormat="1" ht="13.5" hidden="1" customHeight="1" x14ac:dyDescent="0.25">
      <c r="A344" s="114" t="s">
        <v>20</v>
      </c>
      <c r="B344" s="114" t="s">
        <v>76</v>
      </c>
      <c r="C344" s="114" t="s">
        <v>77</v>
      </c>
      <c r="D344" s="114" t="s">
        <v>502</v>
      </c>
      <c r="E344" s="114">
        <v>7</v>
      </c>
      <c r="F344" s="114" t="s">
        <v>78</v>
      </c>
      <c r="G344" s="114" t="s">
        <v>55</v>
      </c>
      <c r="H344" s="114" t="s">
        <v>32</v>
      </c>
      <c r="I344" s="114" t="s">
        <v>522</v>
      </c>
      <c r="J344" s="114"/>
      <c r="K344" s="114"/>
      <c r="L344" s="114"/>
      <c r="M344" s="114"/>
      <c r="N344" s="114"/>
      <c r="O344" s="114"/>
      <c r="P344" s="114"/>
      <c r="Q344" s="114"/>
      <c r="R344" s="114"/>
      <c r="S344" s="114"/>
      <c r="T344" s="114" t="s">
        <v>79</v>
      </c>
      <c r="U344" s="114"/>
      <c r="V344" s="114"/>
      <c r="W344" s="114" t="s">
        <v>29</v>
      </c>
      <c r="X344" s="114" t="s">
        <v>80</v>
      </c>
      <c r="Y344" s="114"/>
      <c r="Z344" s="114" t="s">
        <v>46</v>
      </c>
    </row>
    <row r="345" spans="1:33" s="3" customFormat="1" ht="13.5" hidden="1" customHeight="1" x14ac:dyDescent="0.25">
      <c r="A345" s="115" t="s">
        <v>81</v>
      </c>
      <c r="B345" s="115" t="s">
        <v>82</v>
      </c>
      <c r="C345" s="26"/>
      <c r="D345" s="116" t="s">
        <v>502</v>
      </c>
      <c r="E345" s="115">
        <v>8</v>
      </c>
      <c r="F345" s="115" t="s">
        <v>83</v>
      </c>
      <c r="G345" s="115" t="s">
        <v>55</v>
      </c>
      <c r="H345" s="115"/>
      <c r="I345" s="115"/>
      <c r="J345" s="115"/>
      <c r="K345" s="115"/>
      <c r="L345" s="115"/>
      <c r="M345" s="115"/>
      <c r="N345" s="115"/>
      <c r="O345" s="115"/>
      <c r="P345" s="115"/>
      <c r="Q345" s="115"/>
      <c r="R345" s="115"/>
      <c r="S345" s="115"/>
      <c r="T345" s="115" t="s">
        <v>62</v>
      </c>
      <c r="U345" s="115" t="s">
        <v>84</v>
      </c>
      <c r="V345" s="115"/>
      <c r="W345" s="115" t="s">
        <v>56</v>
      </c>
      <c r="X345" s="115" t="s">
        <v>85</v>
      </c>
      <c r="Y345" s="115"/>
      <c r="Z345" s="115" t="s">
        <v>46</v>
      </c>
    </row>
    <row r="346" spans="1:33" s="3" customFormat="1" ht="13.5" hidden="1" customHeight="1" x14ac:dyDescent="0.25">
      <c r="A346" s="114" t="s">
        <v>37</v>
      </c>
      <c r="B346" s="114" t="s">
        <v>86</v>
      </c>
      <c r="C346" s="114" t="s">
        <v>87</v>
      </c>
      <c r="D346" s="114" t="s">
        <v>502</v>
      </c>
      <c r="E346" s="114">
        <v>9</v>
      </c>
      <c r="F346" s="114" t="s">
        <v>88</v>
      </c>
      <c r="G346" s="114" t="s">
        <v>55</v>
      </c>
      <c r="H346" s="114" t="s">
        <v>34</v>
      </c>
      <c r="I346" s="114" t="s">
        <v>522</v>
      </c>
      <c r="J346" s="114"/>
      <c r="K346" s="114"/>
      <c r="L346" s="114"/>
      <c r="M346" s="114"/>
      <c r="N346" s="114"/>
      <c r="O346" s="114"/>
      <c r="P346" s="114"/>
      <c r="Q346" s="114"/>
      <c r="R346" s="114"/>
      <c r="S346" s="114"/>
      <c r="T346" s="114" t="s">
        <v>88</v>
      </c>
      <c r="U346" s="114"/>
      <c r="V346" s="114" t="s">
        <v>43</v>
      </c>
      <c r="W346" s="114" t="s">
        <v>29</v>
      </c>
      <c r="X346" s="114" t="s">
        <v>89</v>
      </c>
      <c r="Y346" s="114" t="s">
        <v>45</v>
      </c>
      <c r="Z346" s="114" t="s">
        <v>46</v>
      </c>
    </row>
    <row r="347" spans="1:33" s="3" customFormat="1" ht="13.5" hidden="1" customHeight="1" x14ac:dyDescent="0.25">
      <c r="A347" s="114" t="s">
        <v>90</v>
      </c>
      <c r="B347" s="114" t="s">
        <v>91</v>
      </c>
      <c r="C347" s="114" t="s">
        <v>92</v>
      </c>
      <c r="D347" s="114" t="s">
        <v>502</v>
      </c>
      <c r="E347" s="114">
        <v>10</v>
      </c>
      <c r="F347" s="114" t="s">
        <v>93</v>
      </c>
      <c r="G347" s="114" t="s">
        <v>55</v>
      </c>
      <c r="H347" s="114" t="s">
        <v>33</v>
      </c>
      <c r="I347" s="114" t="s">
        <v>522</v>
      </c>
      <c r="J347" s="114"/>
      <c r="K347" s="114"/>
      <c r="L347" s="114"/>
      <c r="M347" s="114"/>
      <c r="N347" s="114"/>
      <c r="O347" s="114"/>
      <c r="P347" s="114"/>
      <c r="Q347" s="114"/>
      <c r="R347" s="114"/>
      <c r="S347" s="114"/>
      <c r="T347" s="114" t="s">
        <v>94</v>
      </c>
      <c r="U347" s="114"/>
      <c r="V347" s="114"/>
      <c r="W347" s="114" t="s">
        <v>56</v>
      </c>
      <c r="X347" s="114"/>
      <c r="Y347" s="114"/>
      <c r="Z347" s="114" t="s">
        <v>95</v>
      </c>
    </row>
    <row r="348" spans="1:33" s="3" customFormat="1" ht="13.5" hidden="1" customHeight="1" x14ac:dyDescent="0.25">
      <c r="A348" s="114" t="s">
        <v>51</v>
      </c>
      <c r="B348" s="114" t="s">
        <v>96</v>
      </c>
      <c r="C348" s="114" t="s">
        <v>97</v>
      </c>
      <c r="D348" s="114" t="s">
        <v>502</v>
      </c>
      <c r="E348" s="114">
        <v>11</v>
      </c>
      <c r="F348" s="114" t="s">
        <v>98</v>
      </c>
      <c r="G348" s="114" t="s">
        <v>55</v>
      </c>
      <c r="H348" s="114" t="s">
        <v>33</v>
      </c>
      <c r="I348" s="114" t="s">
        <v>522</v>
      </c>
      <c r="J348" s="114"/>
      <c r="K348" s="114"/>
      <c r="L348" s="114"/>
      <c r="M348" s="114"/>
      <c r="N348" s="114"/>
      <c r="O348" s="114"/>
      <c r="P348" s="114"/>
      <c r="Q348" s="114"/>
      <c r="R348" s="114"/>
      <c r="S348" s="114"/>
      <c r="T348" s="114"/>
      <c r="U348" s="114"/>
      <c r="V348" s="114" t="s">
        <v>50</v>
      </c>
      <c r="W348" s="114" t="s">
        <v>56</v>
      </c>
      <c r="X348" s="114" t="s">
        <v>99</v>
      </c>
      <c r="Y348" s="114" t="s">
        <v>45</v>
      </c>
      <c r="Z348" s="114" t="s">
        <v>58</v>
      </c>
    </row>
    <row r="349" spans="1:33" s="3" customFormat="1" ht="13.5" hidden="1" customHeight="1" x14ac:dyDescent="0.25">
      <c r="A349" s="114" t="s">
        <v>37</v>
      </c>
      <c r="B349" s="114" t="s">
        <v>100</v>
      </c>
      <c r="C349" s="114" t="s">
        <v>101</v>
      </c>
      <c r="D349" s="114" t="s">
        <v>502</v>
      </c>
      <c r="E349" s="114">
        <v>12</v>
      </c>
      <c r="F349" s="114" t="s">
        <v>102</v>
      </c>
      <c r="G349" s="114" t="s">
        <v>55</v>
      </c>
      <c r="H349" s="114" t="s">
        <v>25</v>
      </c>
      <c r="I349" s="114" t="s">
        <v>522</v>
      </c>
      <c r="J349" s="114"/>
      <c r="K349" s="114"/>
      <c r="L349" s="114"/>
      <c r="M349" s="114"/>
      <c r="N349" s="114"/>
      <c r="O349" s="114"/>
      <c r="P349" s="114"/>
      <c r="Q349" s="114"/>
      <c r="R349" s="114"/>
      <c r="S349" s="114"/>
      <c r="T349" s="114" t="s">
        <v>102</v>
      </c>
      <c r="U349" s="114"/>
      <c r="V349" s="114" t="s">
        <v>43</v>
      </c>
      <c r="W349" s="114" t="s">
        <v>29</v>
      </c>
      <c r="X349" s="114" t="s">
        <v>44</v>
      </c>
      <c r="Y349" s="114" t="s">
        <v>45</v>
      </c>
      <c r="Z349" s="114" t="s">
        <v>46</v>
      </c>
    </row>
    <row r="350" spans="1:33" s="3" customFormat="1" ht="13.5" hidden="1" customHeight="1" x14ac:dyDescent="0.25">
      <c r="A350" s="114" t="s">
        <v>47</v>
      </c>
      <c r="B350" s="114" t="s">
        <v>103</v>
      </c>
      <c r="C350" s="114" t="s">
        <v>104</v>
      </c>
      <c r="D350" s="114" t="s">
        <v>502</v>
      </c>
      <c r="E350" s="114">
        <v>13</v>
      </c>
      <c r="F350" s="114" t="s">
        <v>105</v>
      </c>
      <c r="G350" s="114" t="s">
        <v>55</v>
      </c>
      <c r="H350" s="114" t="s">
        <v>34</v>
      </c>
      <c r="I350" s="114" t="s">
        <v>522</v>
      </c>
      <c r="J350" s="114"/>
      <c r="K350" s="114"/>
      <c r="L350" s="114"/>
      <c r="M350" s="114"/>
      <c r="N350" s="114"/>
      <c r="O350" s="114"/>
      <c r="P350" s="114"/>
      <c r="Q350" s="114"/>
      <c r="R350" s="114"/>
      <c r="S350" s="114"/>
      <c r="T350" s="114" t="s">
        <v>105</v>
      </c>
      <c r="U350" s="114"/>
      <c r="V350" s="114" t="s">
        <v>50</v>
      </c>
      <c r="W350" s="114"/>
      <c r="X350" s="114" t="s">
        <v>44</v>
      </c>
      <c r="Y350" s="114"/>
      <c r="Z350" s="114" t="s">
        <v>46</v>
      </c>
    </row>
    <row r="351" spans="1:33" s="3" customFormat="1" ht="13.5" hidden="1" customHeight="1" x14ac:dyDescent="0.25">
      <c r="A351" s="115" t="s">
        <v>106</v>
      </c>
      <c r="B351" s="115" t="s">
        <v>107</v>
      </c>
      <c r="C351" s="26" t="s">
        <v>108</v>
      </c>
      <c r="D351" s="116" t="s">
        <v>502</v>
      </c>
      <c r="E351" s="115">
        <v>14</v>
      </c>
      <c r="F351" s="115" t="s">
        <v>109</v>
      </c>
      <c r="G351" s="115" t="s">
        <v>55</v>
      </c>
      <c r="H351" s="115" t="s">
        <v>33</v>
      </c>
      <c r="I351" s="115"/>
      <c r="J351" s="115"/>
      <c r="K351" s="115"/>
      <c r="L351" s="115"/>
      <c r="M351" s="115"/>
      <c r="N351" s="115"/>
      <c r="O351" s="115"/>
      <c r="P351" s="115"/>
      <c r="Q351" s="115"/>
      <c r="R351" s="115"/>
      <c r="S351" s="115"/>
      <c r="T351" s="115" t="s">
        <v>110</v>
      </c>
      <c r="U351" s="115"/>
      <c r="V351" s="115"/>
      <c r="W351" s="115" t="s">
        <v>29</v>
      </c>
      <c r="X351" s="115"/>
      <c r="Y351" s="115"/>
      <c r="Z351" s="115" t="s">
        <v>46</v>
      </c>
    </row>
    <row r="352" spans="1:33" s="3" customFormat="1" ht="13.5" hidden="1" customHeight="1" x14ac:dyDescent="0.25">
      <c r="A352" s="114" t="s">
        <v>111</v>
      </c>
      <c r="B352" s="114" t="s">
        <v>112</v>
      </c>
      <c r="C352" s="114"/>
      <c r="D352" s="114" t="s">
        <v>502</v>
      </c>
      <c r="E352" s="114">
        <v>15</v>
      </c>
      <c r="F352" s="114" t="s">
        <v>113</v>
      </c>
      <c r="G352" s="114" t="s">
        <v>55</v>
      </c>
      <c r="H352" s="114" t="s">
        <v>33</v>
      </c>
      <c r="I352" s="114" t="s">
        <v>522</v>
      </c>
      <c r="J352" s="114"/>
      <c r="K352" s="114"/>
      <c r="L352" s="114"/>
      <c r="M352" s="114"/>
      <c r="N352" s="114"/>
      <c r="O352" s="114"/>
      <c r="P352" s="114"/>
      <c r="Q352" s="114"/>
      <c r="R352" s="114"/>
      <c r="S352" s="114"/>
      <c r="T352" s="114"/>
      <c r="U352" s="114"/>
      <c r="V352" s="114" t="s">
        <v>114</v>
      </c>
      <c r="W352" s="114"/>
      <c r="X352" s="114"/>
      <c r="Y352" s="114"/>
      <c r="Z352" s="114" t="s">
        <v>95</v>
      </c>
    </row>
    <row r="353" spans="1:33" s="3" customFormat="1" ht="13.5" hidden="1" customHeight="1" x14ac:dyDescent="0.25">
      <c r="A353" s="114" t="s">
        <v>111</v>
      </c>
      <c r="B353" s="114" t="s">
        <v>115</v>
      </c>
      <c r="C353" s="114" t="s">
        <v>116</v>
      </c>
      <c r="D353" s="114" t="s">
        <v>502</v>
      </c>
      <c r="E353" s="114">
        <v>16</v>
      </c>
      <c r="F353" s="114" t="s">
        <v>117</v>
      </c>
      <c r="G353" s="114" t="s">
        <v>55</v>
      </c>
      <c r="H353" s="114" t="s">
        <v>25</v>
      </c>
      <c r="I353" s="114" t="s">
        <v>522</v>
      </c>
      <c r="J353" s="114"/>
      <c r="K353" s="114"/>
      <c r="L353" s="114"/>
      <c r="M353" s="114"/>
      <c r="N353" s="114"/>
      <c r="O353" s="114"/>
      <c r="P353" s="114"/>
      <c r="Q353" s="114"/>
      <c r="R353" s="114"/>
      <c r="S353" s="114"/>
      <c r="T353" s="114"/>
      <c r="U353" s="114"/>
      <c r="V353" s="114" t="s">
        <v>114</v>
      </c>
      <c r="W353" s="114"/>
      <c r="X353" s="114"/>
      <c r="Y353" s="114"/>
      <c r="Z353" s="114" t="s">
        <v>95</v>
      </c>
    </row>
    <row r="354" spans="1:33" s="3" customFormat="1" ht="13.5" hidden="1" customHeight="1" x14ac:dyDescent="0.25">
      <c r="A354" s="114" t="s">
        <v>59</v>
      </c>
      <c r="B354" s="114" t="s">
        <v>118</v>
      </c>
      <c r="C354" s="114"/>
      <c r="D354" s="114" t="s">
        <v>502</v>
      </c>
      <c r="E354" s="114">
        <v>17</v>
      </c>
      <c r="F354" s="114" t="s">
        <v>62</v>
      </c>
      <c r="G354" s="114" t="s">
        <v>55</v>
      </c>
      <c r="H354" s="114" t="s">
        <v>33</v>
      </c>
      <c r="I354" s="114" t="s">
        <v>522</v>
      </c>
      <c r="J354" s="114"/>
      <c r="K354" s="114"/>
      <c r="L354" s="114"/>
      <c r="M354" s="114"/>
      <c r="N354" s="114"/>
      <c r="O354" s="114"/>
      <c r="P354" s="114"/>
      <c r="Q354" s="114"/>
      <c r="R354" s="114"/>
      <c r="S354" s="114"/>
      <c r="T354" s="114" t="s">
        <v>62</v>
      </c>
      <c r="U354" s="114"/>
      <c r="V354" s="114"/>
      <c r="W354" s="114" t="s">
        <v>56</v>
      </c>
      <c r="X354" s="114" t="s">
        <v>119</v>
      </c>
      <c r="Y354" s="114"/>
      <c r="Z354" s="114" t="s">
        <v>46</v>
      </c>
    </row>
    <row r="355" spans="1:33" s="3" customFormat="1" ht="13.5" hidden="1" customHeight="1" x14ac:dyDescent="0.25">
      <c r="A355" s="114" t="s">
        <v>59</v>
      </c>
      <c r="B355" s="114" t="s">
        <v>120</v>
      </c>
      <c r="C355" s="114"/>
      <c r="D355" s="114" t="s">
        <v>502</v>
      </c>
      <c r="E355" s="114">
        <v>18</v>
      </c>
      <c r="F355" s="114" t="s">
        <v>121</v>
      </c>
      <c r="G355" s="114" t="s">
        <v>122</v>
      </c>
      <c r="H355" s="114" t="s">
        <v>34</v>
      </c>
      <c r="I355" s="114" t="s">
        <v>522</v>
      </c>
      <c r="J355" s="114"/>
      <c r="K355" s="114"/>
      <c r="L355" s="114"/>
      <c r="M355" s="114"/>
      <c r="N355" s="114"/>
      <c r="O355" s="114"/>
      <c r="P355" s="114"/>
      <c r="Q355" s="114"/>
      <c r="R355" s="114"/>
      <c r="S355" s="114"/>
      <c r="T355" s="114" t="s">
        <v>62</v>
      </c>
      <c r="U355" s="114" t="s">
        <v>63</v>
      </c>
      <c r="V355" s="114"/>
      <c r="W355" s="114" t="s">
        <v>56</v>
      </c>
      <c r="X355" s="114" t="s">
        <v>75</v>
      </c>
      <c r="Y355" s="114"/>
      <c r="Z355" s="114" t="s">
        <v>46</v>
      </c>
    </row>
    <row r="356" spans="1:33" s="3" customFormat="1" ht="13.5" hidden="1" customHeight="1" x14ac:dyDescent="0.25">
      <c r="A356" s="114" t="s">
        <v>59</v>
      </c>
      <c r="B356" s="114" t="s">
        <v>123</v>
      </c>
      <c r="C356" s="114" t="s">
        <v>124</v>
      </c>
      <c r="D356" s="114" t="s">
        <v>502</v>
      </c>
      <c r="E356" s="114">
        <v>19</v>
      </c>
      <c r="F356" s="114" t="s">
        <v>125</v>
      </c>
      <c r="G356" s="114" t="s">
        <v>55</v>
      </c>
      <c r="H356" s="114" t="s">
        <v>25</v>
      </c>
      <c r="I356" s="114" t="s">
        <v>522</v>
      </c>
      <c r="J356" s="114"/>
      <c r="K356" s="114"/>
      <c r="L356" s="114"/>
      <c r="M356" s="114"/>
      <c r="N356" s="114"/>
      <c r="O356" s="114"/>
      <c r="P356" s="114"/>
      <c r="Q356" s="114"/>
      <c r="R356" s="114"/>
      <c r="S356" s="114"/>
      <c r="T356" s="114" t="s">
        <v>126</v>
      </c>
      <c r="U356" s="114" t="s">
        <v>27</v>
      </c>
      <c r="V356" s="114"/>
      <c r="W356" s="114" t="s">
        <v>29</v>
      </c>
      <c r="X356" s="114" t="s">
        <v>127</v>
      </c>
      <c r="Y356" s="114"/>
      <c r="Z356" s="114" t="s">
        <v>46</v>
      </c>
    </row>
    <row r="357" spans="1:33" s="3" customFormat="1" ht="13.5" hidden="1" customHeight="1" x14ac:dyDescent="0.25">
      <c r="A357" s="114" t="s">
        <v>59</v>
      </c>
      <c r="B357" s="114" t="s">
        <v>136</v>
      </c>
      <c r="C357" s="114" t="s">
        <v>137</v>
      </c>
      <c r="D357" s="114" t="s">
        <v>502</v>
      </c>
      <c r="E357" s="114">
        <v>20</v>
      </c>
      <c r="F357" s="114" t="s">
        <v>138</v>
      </c>
      <c r="G357" s="114"/>
      <c r="H357" s="114" t="s">
        <v>34</v>
      </c>
      <c r="I357" s="114" t="s">
        <v>522</v>
      </c>
      <c r="J357" s="114"/>
      <c r="K357" s="114"/>
      <c r="L357" s="114"/>
      <c r="M357" s="114"/>
      <c r="N357" s="114"/>
      <c r="O357" s="114"/>
      <c r="P357" s="114"/>
      <c r="Q357" s="114"/>
      <c r="R357" s="114"/>
      <c r="S357" s="114"/>
      <c r="T357" s="114" t="s">
        <v>139</v>
      </c>
      <c r="U357" s="114"/>
      <c r="V357" s="114"/>
      <c r="W357" s="114" t="s">
        <v>56</v>
      </c>
      <c r="X357" s="114" t="s">
        <v>140</v>
      </c>
      <c r="Y357" s="114"/>
      <c r="Z357" s="114" t="s">
        <v>46</v>
      </c>
    </row>
    <row r="358" spans="1:33" s="3" customFormat="1" ht="13.5" hidden="1" customHeight="1" x14ac:dyDescent="0.25">
      <c r="A358" s="114" t="s">
        <v>90</v>
      </c>
      <c r="B358" s="114" t="s">
        <v>141</v>
      </c>
      <c r="C358" s="114" t="s">
        <v>142</v>
      </c>
      <c r="D358" s="114" t="s">
        <v>502</v>
      </c>
      <c r="E358" s="114">
        <v>21</v>
      </c>
      <c r="F358" s="114" t="s">
        <v>143</v>
      </c>
      <c r="G358" s="114" t="s">
        <v>146</v>
      </c>
      <c r="H358" s="114" t="s">
        <v>33</v>
      </c>
      <c r="I358" s="114" t="s">
        <v>522</v>
      </c>
      <c r="J358" s="114"/>
      <c r="K358" s="114"/>
      <c r="L358" s="114"/>
      <c r="M358" s="114"/>
      <c r="N358" s="114"/>
      <c r="O358" s="114"/>
      <c r="P358" s="114"/>
      <c r="Q358" s="114"/>
      <c r="R358" s="114"/>
      <c r="S358" s="114"/>
      <c r="T358" s="114" t="s">
        <v>144</v>
      </c>
      <c r="U358" s="114"/>
      <c r="V358" s="114"/>
      <c r="W358" s="114" t="s">
        <v>56</v>
      </c>
      <c r="X358" s="114"/>
      <c r="Y358" s="114"/>
      <c r="Z358" s="114" t="s">
        <v>95</v>
      </c>
      <c r="AA358" s="17"/>
      <c r="AB358" s="17"/>
      <c r="AC358" s="17"/>
      <c r="AD358" s="17"/>
      <c r="AE358" s="17"/>
      <c r="AF358" s="17"/>
      <c r="AG358" s="17"/>
    </row>
    <row r="359" spans="1:33" s="3" customFormat="1" ht="13.5" hidden="1" customHeight="1" x14ac:dyDescent="0.25">
      <c r="A359" s="26" t="s">
        <v>37</v>
      </c>
      <c r="B359" s="26" t="s">
        <v>38</v>
      </c>
      <c r="C359" s="26" t="s">
        <v>39</v>
      </c>
      <c r="D359" s="26" t="s">
        <v>502</v>
      </c>
      <c r="E359" s="26">
        <v>1</v>
      </c>
      <c r="F359" s="26" t="s">
        <v>40</v>
      </c>
      <c r="G359" s="26" t="s">
        <v>41</v>
      </c>
      <c r="H359" s="26" t="s">
        <v>25</v>
      </c>
      <c r="I359" s="26" t="s">
        <v>523</v>
      </c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 t="s">
        <v>42</v>
      </c>
      <c r="U359" s="26"/>
      <c r="V359" s="26" t="s">
        <v>43</v>
      </c>
      <c r="W359" s="26" t="s">
        <v>29</v>
      </c>
      <c r="X359" s="26" t="s">
        <v>44</v>
      </c>
      <c r="Y359" s="26" t="s">
        <v>45</v>
      </c>
      <c r="Z359" s="26" t="s">
        <v>46</v>
      </c>
    </row>
    <row r="360" spans="1:33" s="3" customFormat="1" ht="13.5" hidden="1" customHeight="1" x14ac:dyDescent="0.25">
      <c r="A360" s="26" t="s">
        <v>47</v>
      </c>
      <c r="B360" s="26" t="s">
        <v>48</v>
      </c>
      <c r="C360" s="26" t="s">
        <v>49</v>
      </c>
      <c r="D360" s="26" t="s">
        <v>502</v>
      </c>
      <c r="E360" s="26">
        <v>2</v>
      </c>
      <c r="F360" s="26" t="s">
        <v>42</v>
      </c>
      <c r="G360" s="26" t="s">
        <v>41</v>
      </c>
      <c r="H360" s="26" t="s">
        <v>33</v>
      </c>
      <c r="I360" s="26" t="s">
        <v>523</v>
      </c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 t="s">
        <v>42</v>
      </c>
      <c r="U360" s="26"/>
      <c r="V360" s="26" t="s">
        <v>50</v>
      </c>
      <c r="W360" s="26"/>
      <c r="X360" s="26" t="s">
        <v>44</v>
      </c>
      <c r="Y360" s="26"/>
      <c r="Z360" s="26" t="s">
        <v>46</v>
      </c>
    </row>
    <row r="361" spans="1:33" s="3" customFormat="1" ht="13.5" hidden="1" customHeight="1" x14ac:dyDescent="0.25">
      <c r="A361" s="26" t="s">
        <v>51</v>
      </c>
      <c r="B361" s="26" t="s">
        <v>52</v>
      </c>
      <c r="C361" s="26" t="s">
        <v>53</v>
      </c>
      <c r="D361" s="26" t="s">
        <v>502</v>
      </c>
      <c r="E361" s="26">
        <v>3</v>
      </c>
      <c r="F361" s="26" t="s">
        <v>54</v>
      </c>
      <c r="G361" s="26" t="s">
        <v>55</v>
      </c>
      <c r="H361" s="26" t="s">
        <v>33</v>
      </c>
      <c r="I361" s="26" t="s">
        <v>523</v>
      </c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 t="s">
        <v>50</v>
      </c>
      <c r="W361" s="26" t="s">
        <v>56</v>
      </c>
      <c r="X361" s="26" t="s">
        <v>57</v>
      </c>
      <c r="Y361" s="26" t="s">
        <v>45</v>
      </c>
      <c r="Z361" s="26" t="s">
        <v>58</v>
      </c>
    </row>
    <row r="362" spans="1:33" s="3" customFormat="1" ht="13.5" hidden="1" customHeight="1" x14ac:dyDescent="0.25">
      <c r="A362" s="26" t="s">
        <v>59</v>
      </c>
      <c r="B362" s="26" t="s">
        <v>60</v>
      </c>
      <c r="C362" s="26" t="s">
        <v>61</v>
      </c>
      <c r="D362" s="26" t="s">
        <v>502</v>
      </c>
      <c r="E362" s="26">
        <v>4</v>
      </c>
      <c r="F362" s="26" t="s">
        <v>62</v>
      </c>
      <c r="G362" s="26" t="s">
        <v>55</v>
      </c>
      <c r="H362" s="26" t="s">
        <v>25</v>
      </c>
      <c r="I362" s="26" t="s">
        <v>523</v>
      </c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 t="s">
        <v>62</v>
      </c>
      <c r="U362" s="26" t="s">
        <v>63</v>
      </c>
      <c r="V362" s="26"/>
      <c r="W362" s="26" t="s">
        <v>56</v>
      </c>
      <c r="X362" s="26" t="s">
        <v>64</v>
      </c>
      <c r="Y362" s="26"/>
      <c r="Z362" s="26" t="s">
        <v>46</v>
      </c>
    </row>
    <row r="363" spans="1:33" s="3" customFormat="1" ht="13.5" hidden="1" customHeight="1" x14ac:dyDescent="0.25">
      <c r="A363" s="26" t="s">
        <v>59</v>
      </c>
      <c r="B363" s="26" t="s">
        <v>65</v>
      </c>
      <c r="C363" s="26" t="s">
        <v>66</v>
      </c>
      <c r="D363" s="26" t="s">
        <v>502</v>
      </c>
      <c r="E363" s="26">
        <v>5</v>
      </c>
      <c r="F363" s="26" t="s">
        <v>67</v>
      </c>
      <c r="G363" s="26" t="s">
        <v>55</v>
      </c>
      <c r="H363" s="26" t="s">
        <v>34</v>
      </c>
      <c r="I363" s="26" t="s">
        <v>523</v>
      </c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 t="s">
        <v>68</v>
      </c>
      <c r="U363" s="26"/>
      <c r="V363" s="26"/>
      <c r="W363" s="26" t="s">
        <v>29</v>
      </c>
      <c r="X363" s="26" t="s">
        <v>69</v>
      </c>
      <c r="Y363" s="26"/>
      <c r="Z363" s="26" t="s">
        <v>46</v>
      </c>
    </row>
    <row r="364" spans="1:33" s="3" customFormat="1" ht="13.5" hidden="1" customHeight="1" x14ac:dyDescent="0.25">
      <c r="A364" s="26" t="s">
        <v>20</v>
      </c>
      <c r="B364" s="26" t="s">
        <v>70</v>
      </c>
      <c r="C364" s="26" t="s">
        <v>71</v>
      </c>
      <c r="D364" s="26" t="s">
        <v>502</v>
      </c>
      <c r="E364" s="26">
        <v>6</v>
      </c>
      <c r="F364" s="26" t="s">
        <v>72</v>
      </c>
      <c r="G364" s="26" t="s">
        <v>55</v>
      </c>
      <c r="H364" s="26" t="s">
        <v>33</v>
      </c>
      <c r="I364" s="26" t="s">
        <v>523</v>
      </c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 t="s">
        <v>73</v>
      </c>
      <c r="U364" s="26" t="s">
        <v>74</v>
      </c>
      <c r="V364" s="26"/>
      <c r="W364" s="26" t="s">
        <v>29</v>
      </c>
      <c r="X364" s="26" t="s">
        <v>75</v>
      </c>
      <c r="Y364" s="26"/>
      <c r="Z364" s="26" t="s">
        <v>58</v>
      </c>
    </row>
    <row r="365" spans="1:33" s="3" customFormat="1" ht="13.5" hidden="1" customHeight="1" x14ac:dyDescent="0.25">
      <c r="A365" s="26" t="s">
        <v>20</v>
      </c>
      <c r="B365" s="26" t="s">
        <v>76</v>
      </c>
      <c r="C365" s="26" t="s">
        <v>77</v>
      </c>
      <c r="D365" s="26" t="s">
        <v>502</v>
      </c>
      <c r="E365" s="26">
        <v>7</v>
      </c>
      <c r="F365" s="26" t="s">
        <v>78</v>
      </c>
      <c r="G365" s="26" t="s">
        <v>55</v>
      </c>
      <c r="H365" s="26" t="s">
        <v>32</v>
      </c>
      <c r="I365" s="26" t="s">
        <v>523</v>
      </c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 t="s">
        <v>79</v>
      </c>
      <c r="U365" s="26"/>
      <c r="V365" s="26"/>
      <c r="W365" s="26" t="s">
        <v>29</v>
      </c>
      <c r="X365" s="26" t="s">
        <v>80</v>
      </c>
      <c r="Y365" s="26"/>
      <c r="Z365" s="26" t="s">
        <v>46</v>
      </c>
    </row>
    <row r="366" spans="1:33" s="3" customFormat="1" ht="13.5" hidden="1" customHeight="1" x14ac:dyDescent="0.25">
      <c r="A366" s="115" t="s">
        <v>81</v>
      </c>
      <c r="B366" s="115" t="s">
        <v>82</v>
      </c>
      <c r="C366" s="26"/>
      <c r="D366" s="116" t="s">
        <v>502</v>
      </c>
      <c r="E366" s="115">
        <v>8</v>
      </c>
      <c r="F366" s="115" t="s">
        <v>83</v>
      </c>
      <c r="G366" s="115" t="s">
        <v>55</v>
      </c>
      <c r="H366" s="115"/>
      <c r="I366" s="115"/>
      <c r="J366" s="115"/>
      <c r="K366" s="115"/>
      <c r="L366" s="115"/>
      <c r="M366" s="115"/>
      <c r="N366" s="115"/>
      <c r="O366" s="115"/>
      <c r="P366" s="115"/>
      <c r="Q366" s="115"/>
      <c r="R366" s="115"/>
      <c r="S366" s="115"/>
      <c r="T366" s="115" t="s">
        <v>62</v>
      </c>
      <c r="U366" s="115" t="s">
        <v>84</v>
      </c>
      <c r="V366" s="115"/>
      <c r="W366" s="115" t="s">
        <v>56</v>
      </c>
      <c r="X366" s="115" t="s">
        <v>85</v>
      </c>
      <c r="Y366" s="115"/>
      <c r="Z366" s="115" t="s">
        <v>46</v>
      </c>
    </row>
    <row r="367" spans="1:33" s="3" customFormat="1" ht="13.5" hidden="1" customHeight="1" x14ac:dyDescent="0.25">
      <c r="A367" s="26" t="s">
        <v>37</v>
      </c>
      <c r="B367" s="26" t="s">
        <v>86</v>
      </c>
      <c r="C367" s="26" t="s">
        <v>87</v>
      </c>
      <c r="D367" s="26" t="s">
        <v>502</v>
      </c>
      <c r="E367" s="26">
        <v>9</v>
      </c>
      <c r="F367" s="26" t="s">
        <v>88</v>
      </c>
      <c r="G367" s="26" t="s">
        <v>55</v>
      </c>
      <c r="H367" s="26" t="s">
        <v>34</v>
      </c>
      <c r="I367" s="26" t="s">
        <v>523</v>
      </c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 t="s">
        <v>88</v>
      </c>
      <c r="U367" s="26"/>
      <c r="V367" s="26" t="s">
        <v>43</v>
      </c>
      <c r="W367" s="26" t="s">
        <v>29</v>
      </c>
      <c r="X367" s="26" t="s">
        <v>89</v>
      </c>
      <c r="Y367" s="26" t="s">
        <v>45</v>
      </c>
      <c r="Z367" s="26" t="s">
        <v>46</v>
      </c>
    </row>
    <row r="368" spans="1:33" s="3" customFormat="1" ht="13.5" hidden="1" customHeight="1" x14ac:dyDescent="0.25">
      <c r="A368" s="26" t="s">
        <v>90</v>
      </c>
      <c r="B368" s="26" t="s">
        <v>91</v>
      </c>
      <c r="C368" s="26" t="s">
        <v>92</v>
      </c>
      <c r="D368" s="26" t="s">
        <v>502</v>
      </c>
      <c r="E368" s="26">
        <v>10</v>
      </c>
      <c r="F368" s="26" t="s">
        <v>93</v>
      </c>
      <c r="G368" s="26" t="s">
        <v>55</v>
      </c>
      <c r="H368" s="26" t="s">
        <v>33</v>
      </c>
      <c r="I368" s="26" t="s">
        <v>523</v>
      </c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 t="s">
        <v>94</v>
      </c>
      <c r="U368" s="26"/>
      <c r="V368" s="26"/>
      <c r="W368" s="26" t="s">
        <v>56</v>
      </c>
      <c r="X368" s="26"/>
      <c r="Y368" s="26"/>
      <c r="Z368" s="26" t="s">
        <v>95</v>
      </c>
    </row>
    <row r="369" spans="1:33" s="3" customFormat="1" ht="13.5" hidden="1" customHeight="1" x14ac:dyDescent="0.25">
      <c r="A369" s="26" t="s">
        <v>51</v>
      </c>
      <c r="B369" s="26" t="s">
        <v>96</v>
      </c>
      <c r="C369" s="26" t="s">
        <v>97</v>
      </c>
      <c r="D369" s="26" t="s">
        <v>502</v>
      </c>
      <c r="E369" s="26">
        <v>11</v>
      </c>
      <c r="F369" s="26" t="s">
        <v>98</v>
      </c>
      <c r="G369" s="26" t="s">
        <v>55</v>
      </c>
      <c r="H369" s="26" t="s">
        <v>25</v>
      </c>
      <c r="I369" s="26" t="s">
        <v>523</v>
      </c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 t="s">
        <v>50</v>
      </c>
      <c r="W369" s="26" t="s">
        <v>56</v>
      </c>
      <c r="X369" s="26" t="s">
        <v>99</v>
      </c>
      <c r="Y369" s="26" t="s">
        <v>45</v>
      </c>
      <c r="Z369" s="26" t="s">
        <v>58</v>
      </c>
    </row>
    <row r="370" spans="1:33" s="3" customFormat="1" ht="13.5" hidden="1" customHeight="1" x14ac:dyDescent="0.25">
      <c r="A370" s="26" t="s">
        <v>37</v>
      </c>
      <c r="B370" s="26" t="s">
        <v>100</v>
      </c>
      <c r="C370" s="26" t="s">
        <v>101</v>
      </c>
      <c r="D370" s="26" t="s">
        <v>502</v>
      </c>
      <c r="E370" s="26">
        <v>12</v>
      </c>
      <c r="F370" s="26" t="s">
        <v>102</v>
      </c>
      <c r="G370" s="26" t="s">
        <v>55</v>
      </c>
      <c r="H370" s="26" t="s">
        <v>25</v>
      </c>
      <c r="I370" s="26" t="s">
        <v>523</v>
      </c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 t="s">
        <v>102</v>
      </c>
      <c r="U370" s="26"/>
      <c r="V370" s="26" t="s">
        <v>43</v>
      </c>
      <c r="W370" s="26" t="s">
        <v>29</v>
      </c>
      <c r="X370" s="26" t="s">
        <v>44</v>
      </c>
      <c r="Y370" s="26" t="s">
        <v>45</v>
      </c>
      <c r="Z370" s="26" t="s">
        <v>46</v>
      </c>
    </row>
    <row r="371" spans="1:33" s="3" customFormat="1" ht="13.5" hidden="1" customHeight="1" x14ac:dyDescent="0.25">
      <c r="A371" s="26" t="s">
        <v>47</v>
      </c>
      <c r="B371" s="26" t="s">
        <v>103</v>
      </c>
      <c r="C371" s="26" t="s">
        <v>104</v>
      </c>
      <c r="D371" s="26" t="s">
        <v>502</v>
      </c>
      <c r="E371" s="26">
        <v>13</v>
      </c>
      <c r="F371" s="26" t="s">
        <v>105</v>
      </c>
      <c r="G371" s="26" t="s">
        <v>55</v>
      </c>
      <c r="H371" s="26" t="s">
        <v>34</v>
      </c>
      <c r="I371" s="26" t="s">
        <v>523</v>
      </c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 t="s">
        <v>105</v>
      </c>
      <c r="U371" s="26"/>
      <c r="V371" s="26" t="s">
        <v>50</v>
      </c>
      <c r="W371" s="26"/>
      <c r="X371" s="26" t="s">
        <v>44</v>
      </c>
      <c r="Y371" s="26"/>
      <c r="Z371" s="26" t="s">
        <v>46</v>
      </c>
    </row>
    <row r="372" spans="1:33" s="3" customFormat="1" ht="13.5" hidden="1" customHeight="1" x14ac:dyDescent="0.25">
      <c r="A372" s="115" t="s">
        <v>106</v>
      </c>
      <c r="B372" s="115" t="s">
        <v>107</v>
      </c>
      <c r="C372" s="26" t="s">
        <v>108</v>
      </c>
      <c r="D372" s="116" t="s">
        <v>502</v>
      </c>
      <c r="E372" s="115">
        <v>14</v>
      </c>
      <c r="F372" s="115" t="s">
        <v>109</v>
      </c>
      <c r="G372" s="115" t="s">
        <v>55</v>
      </c>
      <c r="H372" s="115" t="s">
        <v>33</v>
      </c>
      <c r="I372" s="115"/>
      <c r="J372" s="115"/>
      <c r="K372" s="115"/>
      <c r="L372" s="115"/>
      <c r="M372" s="115"/>
      <c r="N372" s="115"/>
      <c r="O372" s="115"/>
      <c r="P372" s="115"/>
      <c r="Q372" s="115"/>
      <c r="R372" s="115"/>
      <c r="S372" s="115"/>
      <c r="T372" s="115" t="s">
        <v>110</v>
      </c>
      <c r="U372" s="115"/>
      <c r="V372" s="115"/>
      <c r="W372" s="115" t="s">
        <v>29</v>
      </c>
      <c r="X372" s="115"/>
      <c r="Y372" s="115"/>
      <c r="Z372" s="115" t="s">
        <v>46</v>
      </c>
    </row>
    <row r="373" spans="1:33" s="3" customFormat="1" ht="13.5" hidden="1" customHeight="1" x14ac:dyDescent="0.25">
      <c r="A373" s="26" t="s">
        <v>111</v>
      </c>
      <c r="B373" s="26" t="s">
        <v>112</v>
      </c>
      <c r="C373" s="26"/>
      <c r="D373" s="26" t="s">
        <v>502</v>
      </c>
      <c r="E373" s="26">
        <v>15</v>
      </c>
      <c r="F373" s="26" t="s">
        <v>113</v>
      </c>
      <c r="G373" s="26" t="s">
        <v>55</v>
      </c>
      <c r="H373" s="26" t="s">
        <v>33</v>
      </c>
      <c r="I373" s="26" t="s">
        <v>523</v>
      </c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 t="s">
        <v>114</v>
      </c>
      <c r="W373" s="26"/>
      <c r="X373" s="26"/>
      <c r="Y373" s="26"/>
      <c r="Z373" s="26" t="s">
        <v>95</v>
      </c>
    </row>
    <row r="374" spans="1:33" s="3" customFormat="1" ht="13.5" hidden="1" customHeight="1" x14ac:dyDescent="0.25">
      <c r="A374" s="26" t="s">
        <v>111</v>
      </c>
      <c r="B374" s="26" t="s">
        <v>115</v>
      </c>
      <c r="C374" s="26" t="s">
        <v>116</v>
      </c>
      <c r="D374" s="26" t="s">
        <v>502</v>
      </c>
      <c r="E374" s="26">
        <v>16</v>
      </c>
      <c r="F374" s="26" t="s">
        <v>117</v>
      </c>
      <c r="G374" s="26" t="s">
        <v>55</v>
      </c>
      <c r="H374" s="26" t="s">
        <v>25</v>
      </c>
      <c r="I374" s="26" t="s">
        <v>523</v>
      </c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 t="s">
        <v>114</v>
      </c>
      <c r="W374" s="26"/>
      <c r="X374" s="26"/>
      <c r="Y374" s="26"/>
      <c r="Z374" s="26" t="s">
        <v>95</v>
      </c>
    </row>
    <row r="375" spans="1:33" s="3" customFormat="1" ht="13.5" hidden="1" customHeight="1" x14ac:dyDescent="0.25">
      <c r="A375" s="26" t="s">
        <v>59</v>
      </c>
      <c r="B375" s="26" t="s">
        <v>118</v>
      </c>
      <c r="C375" s="26"/>
      <c r="D375" s="26" t="s">
        <v>502</v>
      </c>
      <c r="E375" s="26">
        <v>17</v>
      </c>
      <c r="F375" s="26" t="s">
        <v>62</v>
      </c>
      <c r="G375" s="26" t="s">
        <v>55</v>
      </c>
      <c r="H375" s="26" t="s">
        <v>33</v>
      </c>
      <c r="I375" s="26" t="s">
        <v>523</v>
      </c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 t="s">
        <v>62</v>
      </c>
      <c r="U375" s="26"/>
      <c r="V375" s="26"/>
      <c r="W375" s="26" t="s">
        <v>56</v>
      </c>
      <c r="X375" s="26" t="s">
        <v>119</v>
      </c>
      <c r="Y375" s="26"/>
      <c r="Z375" s="26" t="s">
        <v>46</v>
      </c>
    </row>
    <row r="376" spans="1:33" s="3" customFormat="1" ht="13.5" hidden="1" customHeight="1" x14ac:dyDescent="0.25">
      <c r="A376" s="26" t="s">
        <v>59</v>
      </c>
      <c r="B376" s="26" t="s">
        <v>120</v>
      </c>
      <c r="C376" s="26"/>
      <c r="D376" s="26" t="s">
        <v>502</v>
      </c>
      <c r="E376" s="26">
        <v>18</v>
      </c>
      <c r="F376" s="26" t="s">
        <v>121</v>
      </c>
      <c r="G376" s="26" t="s">
        <v>122</v>
      </c>
      <c r="H376" s="26" t="s">
        <v>34</v>
      </c>
      <c r="I376" s="26" t="s">
        <v>523</v>
      </c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 t="s">
        <v>62</v>
      </c>
      <c r="U376" s="26" t="s">
        <v>63</v>
      </c>
      <c r="V376" s="26"/>
      <c r="W376" s="26" t="s">
        <v>56</v>
      </c>
      <c r="X376" s="26" t="s">
        <v>75</v>
      </c>
      <c r="Y376" s="26"/>
      <c r="Z376" s="26" t="s">
        <v>46</v>
      </c>
    </row>
    <row r="377" spans="1:33" s="3" customFormat="1" ht="13.5" hidden="1" customHeight="1" x14ac:dyDescent="0.25">
      <c r="A377" s="26" t="s">
        <v>59</v>
      </c>
      <c r="B377" s="26" t="s">
        <v>123</v>
      </c>
      <c r="C377" s="26" t="s">
        <v>124</v>
      </c>
      <c r="D377" s="26" t="s">
        <v>502</v>
      </c>
      <c r="E377" s="26">
        <v>19</v>
      </c>
      <c r="F377" s="26" t="s">
        <v>125</v>
      </c>
      <c r="G377" s="26" t="s">
        <v>55</v>
      </c>
      <c r="H377" s="26" t="s">
        <v>25</v>
      </c>
      <c r="I377" s="26" t="s">
        <v>523</v>
      </c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 t="s">
        <v>126</v>
      </c>
      <c r="U377" s="26" t="s">
        <v>27</v>
      </c>
      <c r="V377" s="26"/>
      <c r="W377" s="26" t="s">
        <v>29</v>
      </c>
      <c r="X377" s="26" t="s">
        <v>127</v>
      </c>
      <c r="Y377" s="26"/>
      <c r="Z377" s="26" t="s">
        <v>46</v>
      </c>
    </row>
    <row r="378" spans="1:33" s="3" customFormat="1" ht="13.5" hidden="1" customHeight="1" x14ac:dyDescent="0.25">
      <c r="A378" s="26" t="s">
        <v>59</v>
      </c>
      <c r="B378" s="26" t="s">
        <v>136</v>
      </c>
      <c r="C378" s="26" t="s">
        <v>137</v>
      </c>
      <c r="D378" s="26" t="s">
        <v>502</v>
      </c>
      <c r="E378" s="26">
        <v>20</v>
      </c>
      <c r="F378" s="26" t="s">
        <v>138</v>
      </c>
      <c r="G378" s="26"/>
      <c r="H378" s="26" t="s">
        <v>32</v>
      </c>
      <c r="I378" s="26" t="s">
        <v>523</v>
      </c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 t="s">
        <v>139</v>
      </c>
      <c r="U378" s="26"/>
      <c r="V378" s="26"/>
      <c r="W378" s="26" t="s">
        <v>56</v>
      </c>
      <c r="X378" s="26" t="s">
        <v>140</v>
      </c>
      <c r="Y378" s="26"/>
      <c r="Z378" s="26" t="s">
        <v>46</v>
      </c>
    </row>
    <row r="379" spans="1:33" s="3" customFormat="1" ht="13.5" hidden="1" customHeight="1" x14ac:dyDescent="0.25">
      <c r="A379" s="26" t="s">
        <v>90</v>
      </c>
      <c r="B379" s="26" t="s">
        <v>141</v>
      </c>
      <c r="C379" s="26" t="s">
        <v>142</v>
      </c>
      <c r="D379" s="26" t="s">
        <v>502</v>
      </c>
      <c r="E379" s="26">
        <v>21</v>
      </c>
      <c r="F379" s="26" t="s">
        <v>143</v>
      </c>
      <c r="G379" s="26" t="s">
        <v>146</v>
      </c>
      <c r="H379" s="26" t="s">
        <v>33</v>
      </c>
      <c r="I379" s="26" t="s">
        <v>523</v>
      </c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 t="s">
        <v>144</v>
      </c>
      <c r="U379" s="26"/>
      <c r="V379" s="26"/>
      <c r="W379" s="26" t="s">
        <v>56</v>
      </c>
      <c r="X379" s="26"/>
      <c r="Y379" s="26"/>
      <c r="Z379" s="26" t="s">
        <v>95</v>
      </c>
      <c r="AA379" s="17"/>
      <c r="AB379" s="17"/>
      <c r="AC379" s="17"/>
      <c r="AD379" s="17"/>
      <c r="AE379" s="17"/>
      <c r="AF379" s="17"/>
      <c r="AG379" s="17"/>
    </row>
    <row r="380" spans="1:33" s="3" customFormat="1" ht="13.5" hidden="1" customHeight="1" x14ac:dyDescent="0.25">
      <c r="A380" s="114" t="s">
        <v>37</v>
      </c>
      <c r="B380" s="114" t="s">
        <v>38</v>
      </c>
      <c r="C380" s="114" t="s">
        <v>39</v>
      </c>
      <c r="D380" s="114" t="s">
        <v>502</v>
      </c>
      <c r="E380" s="114">
        <v>1</v>
      </c>
      <c r="F380" s="114" t="s">
        <v>40</v>
      </c>
      <c r="G380" s="114" t="s">
        <v>41</v>
      </c>
      <c r="H380" s="114" t="s">
        <v>25</v>
      </c>
      <c r="I380" s="114" t="s">
        <v>524</v>
      </c>
      <c r="J380" s="114"/>
      <c r="K380" s="114"/>
      <c r="L380" s="114"/>
      <c r="M380" s="114"/>
      <c r="N380" s="114"/>
      <c r="O380" s="114"/>
      <c r="P380" s="114"/>
      <c r="Q380" s="114"/>
      <c r="R380" s="114"/>
      <c r="S380" s="114"/>
      <c r="T380" s="114" t="s">
        <v>42</v>
      </c>
      <c r="U380" s="114"/>
      <c r="V380" s="114" t="s">
        <v>43</v>
      </c>
      <c r="W380" s="114" t="s">
        <v>29</v>
      </c>
      <c r="X380" s="114" t="s">
        <v>44</v>
      </c>
      <c r="Y380" s="114" t="s">
        <v>45</v>
      </c>
      <c r="Z380" s="114" t="s">
        <v>46</v>
      </c>
    </row>
    <row r="381" spans="1:33" s="3" customFormat="1" ht="13.5" hidden="1" customHeight="1" x14ac:dyDescent="0.25">
      <c r="A381" s="114" t="s">
        <v>47</v>
      </c>
      <c r="B381" s="114" t="s">
        <v>48</v>
      </c>
      <c r="C381" s="114" t="s">
        <v>49</v>
      </c>
      <c r="D381" s="114" t="s">
        <v>502</v>
      </c>
      <c r="E381" s="114">
        <v>2</v>
      </c>
      <c r="F381" s="114" t="s">
        <v>42</v>
      </c>
      <c r="G381" s="114" t="s">
        <v>41</v>
      </c>
      <c r="H381" s="114" t="s">
        <v>33</v>
      </c>
      <c r="I381" s="114" t="s">
        <v>524</v>
      </c>
      <c r="J381" s="114"/>
      <c r="K381" s="114"/>
      <c r="L381" s="114"/>
      <c r="M381" s="114"/>
      <c r="N381" s="114"/>
      <c r="O381" s="114"/>
      <c r="P381" s="114"/>
      <c r="Q381" s="114"/>
      <c r="R381" s="114"/>
      <c r="S381" s="114"/>
      <c r="T381" s="114" t="s">
        <v>42</v>
      </c>
      <c r="U381" s="114"/>
      <c r="V381" s="114" t="s">
        <v>50</v>
      </c>
      <c r="W381" s="114"/>
      <c r="X381" s="114" t="s">
        <v>44</v>
      </c>
      <c r="Y381" s="114"/>
      <c r="Z381" s="114" t="s">
        <v>46</v>
      </c>
    </row>
    <row r="382" spans="1:33" s="3" customFormat="1" ht="13.5" hidden="1" customHeight="1" x14ac:dyDescent="0.25">
      <c r="A382" s="114" t="s">
        <v>51</v>
      </c>
      <c r="B382" s="114" t="s">
        <v>52</v>
      </c>
      <c r="C382" s="114" t="s">
        <v>53</v>
      </c>
      <c r="D382" s="114" t="s">
        <v>502</v>
      </c>
      <c r="E382" s="114">
        <v>3</v>
      </c>
      <c r="F382" s="114" t="s">
        <v>54</v>
      </c>
      <c r="G382" s="114" t="s">
        <v>55</v>
      </c>
      <c r="H382" s="114" t="s">
        <v>33</v>
      </c>
      <c r="I382" s="114" t="s">
        <v>524</v>
      </c>
      <c r="J382" s="114"/>
      <c r="K382" s="114"/>
      <c r="L382" s="114"/>
      <c r="M382" s="114"/>
      <c r="N382" s="114"/>
      <c r="O382" s="114"/>
      <c r="P382" s="114"/>
      <c r="Q382" s="114"/>
      <c r="R382" s="114"/>
      <c r="S382" s="114"/>
      <c r="T382" s="114"/>
      <c r="U382" s="114"/>
      <c r="V382" s="114" t="s">
        <v>50</v>
      </c>
      <c r="W382" s="114" t="s">
        <v>56</v>
      </c>
      <c r="X382" s="114" t="s">
        <v>57</v>
      </c>
      <c r="Y382" s="114" t="s">
        <v>45</v>
      </c>
      <c r="Z382" s="114" t="s">
        <v>58</v>
      </c>
    </row>
    <row r="383" spans="1:33" s="3" customFormat="1" ht="13.5" hidden="1" customHeight="1" x14ac:dyDescent="0.25">
      <c r="A383" s="114" t="s">
        <v>59</v>
      </c>
      <c r="B383" s="114" t="s">
        <v>60</v>
      </c>
      <c r="C383" s="114" t="s">
        <v>61</v>
      </c>
      <c r="D383" s="114" t="s">
        <v>502</v>
      </c>
      <c r="E383" s="114">
        <v>4</v>
      </c>
      <c r="F383" s="114" t="s">
        <v>62</v>
      </c>
      <c r="G383" s="114" t="s">
        <v>55</v>
      </c>
      <c r="H383" s="114" t="s">
        <v>25</v>
      </c>
      <c r="I383" s="114" t="s">
        <v>524</v>
      </c>
      <c r="J383" s="114"/>
      <c r="K383" s="114"/>
      <c r="L383" s="114"/>
      <c r="M383" s="114"/>
      <c r="N383" s="114"/>
      <c r="O383" s="114"/>
      <c r="P383" s="114"/>
      <c r="Q383" s="114"/>
      <c r="R383" s="114"/>
      <c r="S383" s="114"/>
      <c r="T383" s="114" t="s">
        <v>62</v>
      </c>
      <c r="U383" s="114" t="s">
        <v>63</v>
      </c>
      <c r="V383" s="114"/>
      <c r="W383" s="114" t="s">
        <v>56</v>
      </c>
      <c r="X383" s="114" t="s">
        <v>64</v>
      </c>
      <c r="Y383" s="114"/>
      <c r="Z383" s="114" t="s">
        <v>46</v>
      </c>
    </row>
    <row r="384" spans="1:33" s="3" customFormat="1" ht="13.5" hidden="1" customHeight="1" x14ac:dyDescent="0.25">
      <c r="A384" s="114" t="s">
        <v>59</v>
      </c>
      <c r="B384" s="114" t="s">
        <v>65</v>
      </c>
      <c r="C384" s="114" t="s">
        <v>66</v>
      </c>
      <c r="D384" s="114" t="s">
        <v>502</v>
      </c>
      <c r="E384" s="114">
        <v>5</v>
      </c>
      <c r="F384" s="114" t="s">
        <v>67</v>
      </c>
      <c r="G384" s="114" t="s">
        <v>55</v>
      </c>
      <c r="H384" s="114" t="s">
        <v>34</v>
      </c>
      <c r="I384" s="114" t="s">
        <v>524</v>
      </c>
      <c r="J384" s="114"/>
      <c r="K384" s="114"/>
      <c r="L384" s="114"/>
      <c r="M384" s="114"/>
      <c r="N384" s="114"/>
      <c r="O384" s="114"/>
      <c r="P384" s="114"/>
      <c r="Q384" s="114"/>
      <c r="R384" s="114"/>
      <c r="S384" s="114"/>
      <c r="T384" s="114" t="s">
        <v>68</v>
      </c>
      <c r="U384" s="114"/>
      <c r="V384" s="114"/>
      <c r="W384" s="114" t="s">
        <v>29</v>
      </c>
      <c r="X384" s="114" t="s">
        <v>69</v>
      </c>
      <c r="Y384" s="114"/>
      <c r="Z384" s="114" t="s">
        <v>46</v>
      </c>
    </row>
    <row r="385" spans="1:33" s="3" customFormat="1" ht="13.5" hidden="1" customHeight="1" x14ac:dyDescent="0.25">
      <c r="A385" s="114" t="s">
        <v>20</v>
      </c>
      <c r="B385" s="114" t="s">
        <v>70</v>
      </c>
      <c r="C385" s="114" t="s">
        <v>71</v>
      </c>
      <c r="D385" s="114" t="s">
        <v>502</v>
      </c>
      <c r="E385" s="114">
        <v>6</v>
      </c>
      <c r="F385" s="114" t="s">
        <v>72</v>
      </c>
      <c r="G385" s="114" t="s">
        <v>55</v>
      </c>
      <c r="H385" s="114" t="s">
        <v>33</v>
      </c>
      <c r="I385" s="114" t="s">
        <v>524</v>
      </c>
      <c r="J385" s="114"/>
      <c r="K385" s="114"/>
      <c r="L385" s="114"/>
      <c r="M385" s="114"/>
      <c r="N385" s="114"/>
      <c r="O385" s="114"/>
      <c r="P385" s="114"/>
      <c r="Q385" s="114"/>
      <c r="R385" s="114"/>
      <c r="S385" s="114"/>
      <c r="T385" s="114" t="s">
        <v>73</v>
      </c>
      <c r="U385" s="114" t="s">
        <v>74</v>
      </c>
      <c r="V385" s="114"/>
      <c r="W385" s="114" t="s">
        <v>29</v>
      </c>
      <c r="X385" s="114" t="s">
        <v>75</v>
      </c>
      <c r="Y385" s="114"/>
      <c r="Z385" s="114" t="s">
        <v>58</v>
      </c>
    </row>
    <row r="386" spans="1:33" s="3" customFormat="1" ht="13.5" hidden="1" customHeight="1" x14ac:dyDescent="0.25">
      <c r="A386" s="114" t="s">
        <v>20</v>
      </c>
      <c r="B386" s="114" t="s">
        <v>76</v>
      </c>
      <c r="C386" s="114" t="s">
        <v>77</v>
      </c>
      <c r="D386" s="114" t="s">
        <v>502</v>
      </c>
      <c r="E386" s="114">
        <v>7</v>
      </c>
      <c r="F386" s="114" t="s">
        <v>78</v>
      </c>
      <c r="G386" s="114" t="s">
        <v>55</v>
      </c>
      <c r="H386" s="114" t="s">
        <v>32</v>
      </c>
      <c r="I386" s="114" t="s">
        <v>524</v>
      </c>
      <c r="J386" s="114"/>
      <c r="K386" s="114"/>
      <c r="L386" s="114"/>
      <c r="M386" s="114"/>
      <c r="N386" s="114"/>
      <c r="O386" s="114"/>
      <c r="P386" s="114"/>
      <c r="Q386" s="114"/>
      <c r="R386" s="114"/>
      <c r="S386" s="114"/>
      <c r="T386" s="114" t="s">
        <v>79</v>
      </c>
      <c r="U386" s="114"/>
      <c r="V386" s="114"/>
      <c r="W386" s="114" t="s">
        <v>29</v>
      </c>
      <c r="X386" s="114" t="s">
        <v>80</v>
      </c>
      <c r="Y386" s="114"/>
      <c r="Z386" s="114" t="s">
        <v>46</v>
      </c>
    </row>
    <row r="387" spans="1:33" s="3" customFormat="1" ht="13.5" hidden="1" customHeight="1" x14ac:dyDescent="0.25">
      <c r="A387" s="115" t="s">
        <v>81</v>
      </c>
      <c r="B387" s="115" t="s">
        <v>82</v>
      </c>
      <c r="C387" s="26"/>
      <c r="D387" s="116" t="s">
        <v>502</v>
      </c>
      <c r="E387" s="115">
        <v>8</v>
      </c>
      <c r="F387" s="115" t="s">
        <v>83</v>
      </c>
      <c r="G387" s="115" t="s">
        <v>55</v>
      </c>
      <c r="H387" s="115"/>
      <c r="I387" s="115"/>
      <c r="J387" s="115"/>
      <c r="K387" s="115"/>
      <c r="L387" s="115"/>
      <c r="M387" s="115"/>
      <c r="N387" s="115"/>
      <c r="O387" s="115"/>
      <c r="P387" s="115"/>
      <c r="Q387" s="115"/>
      <c r="R387" s="115"/>
      <c r="S387" s="115"/>
      <c r="T387" s="115" t="s">
        <v>62</v>
      </c>
      <c r="U387" s="115" t="s">
        <v>84</v>
      </c>
      <c r="V387" s="115"/>
      <c r="W387" s="115" t="s">
        <v>56</v>
      </c>
      <c r="X387" s="115" t="s">
        <v>85</v>
      </c>
      <c r="Y387" s="115"/>
      <c r="Z387" s="115" t="s">
        <v>46</v>
      </c>
    </row>
    <row r="388" spans="1:33" s="3" customFormat="1" ht="13.5" hidden="1" customHeight="1" x14ac:dyDescent="0.25">
      <c r="A388" s="114" t="s">
        <v>37</v>
      </c>
      <c r="B388" s="114" t="s">
        <v>86</v>
      </c>
      <c r="C388" s="114" t="s">
        <v>87</v>
      </c>
      <c r="D388" s="114" t="s">
        <v>502</v>
      </c>
      <c r="E388" s="114">
        <v>9</v>
      </c>
      <c r="F388" s="114" t="s">
        <v>88</v>
      </c>
      <c r="G388" s="114" t="s">
        <v>55</v>
      </c>
      <c r="H388" s="114" t="s">
        <v>34</v>
      </c>
      <c r="I388" s="114" t="s">
        <v>524</v>
      </c>
      <c r="J388" s="114"/>
      <c r="K388" s="114"/>
      <c r="L388" s="114"/>
      <c r="M388" s="114"/>
      <c r="N388" s="114"/>
      <c r="O388" s="114"/>
      <c r="P388" s="114"/>
      <c r="Q388" s="114"/>
      <c r="R388" s="114"/>
      <c r="S388" s="114"/>
      <c r="T388" s="114" t="s">
        <v>88</v>
      </c>
      <c r="U388" s="114"/>
      <c r="V388" s="114" t="s">
        <v>43</v>
      </c>
      <c r="W388" s="114" t="s">
        <v>29</v>
      </c>
      <c r="X388" s="114" t="s">
        <v>89</v>
      </c>
      <c r="Y388" s="114" t="s">
        <v>45</v>
      </c>
      <c r="Z388" s="114" t="s">
        <v>46</v>
      </c>
    </row>
    <row r="389" spans="1:33" s="3" customFormat="1" ht="13.5" hidden="1" customHeight="1" x14ac:dyDescent="0.25">
      <c r="A389" s="114" t="s">
        <v>90</v>
      </c>
      <c r="B389" s="114" t="s">
        <v>91</v>
      </c>
      <c r="C389" s="114" t="s">
        <v>92</v>
      </c>
      <c r="D389" s="114" t="s">
        <v>502</v>
      </c>
      <c r="E389" s="114">
        <v>10</v>
      </c>
      <c r="F389" s="114" t="s">
        <v>93</v>
      </c>
      <c r="G389" s="114" t="s">
        <v>55</v>
      </c>
      <c r="H389" s="114" t="s">
        <v>33</v>
      </c>
      <c r="I389" s="114" t="s">
        <v>524</v>
      </c>
      <c r="J389" s="114"/>
      <c r="K389" s="114"/>
      <c r="L389" s="114"/>
      <c r="M389" s="114"/>
      <c r="N389" s="114"/>
      <c r="O389" s="114"/>
      <c r="P389" s="114"/>
      <c r="Q389" s="114"/>
      <c r="R389" s="114"/>
      <c r="S389" s="114"/>
      <c r="T389" s="114" t="s">
        <v>94</v>
      </c>
      <c r="U389" s="114"/>
      <c r="V389" s="114"/>
      <c r="W389" s="114" t="s">
        <v>56</v>
      </c>
      <c r="X389" s="114"/>
      <c r="Y389" s="114"/>
      <c r="Z389" s="114" t="s">
        <v>95</v>
      </c>
    </row>
    <row r="390" spans="1:33" s="3" customFormat="1" ht="13.5" hidden="1" customHeight="1" x14ac:dyDescent="0.25">
      <c r="A390" s="114" t="s">
        <v>51</v>
      </c>
      <c r="B390" s="114" t="s">
        <v>96</v>
      </c>
      <c r="C390" s="114" t="s">
        <v>97</v>
      </c>
      <c r="D390" s="114" t="s">
        <v>502</v>
      </c>
      <c r="E390" s="114">
        <v>11</v>
      </c>
      <c r="F390" s="114" t="s">
        <v>98</v>
      </c>
      <c r="G390" s="114" t="s">
        <v>55</v>
      </c>
      <c r="H390" s="114" t="s">
        <v>32</v>
      </c>
      <c r="I390" s="114" t="s">
        <v>524</v>
      </c>
      <c r="J390" s="114"/>
      <c r="K390" s="114"/>
      <c r="L390" s="114"/>
      <c r="M390" s="114"/>
      <c r="N390" s="114"/>
      <c r="O390" s="114"/>
      <c r="P390" s="114"/>
      <c r="Q390" s="114"/>
      <c r="R390" s="114"/>
      <c r="S390" s="114"/>
      <c r="T390" s="114"/>
      <c r="U390" s="114"/>
      <c r="V390" s="114" t="s">
        <v>50</v>
      </c>
      <c r="W390" s="114" t="s">
        <v>56</v>
      </c>
      <c r="X390" s="114" t="s">
        <v>99</v>
      </c>
      <c r="Y390" s="114" t="s">
        <v>45</v>
      </c>
      <c r="Z390" s="114" t="s">
        <v>58</v>
      </c>
    </row>
    <row r="391" spans="1:33" s="3" customFormat="1" ht="13.5" hidden="1" customHeight="1" x14ac:dyDescent="0.25">
      <c r="A391" s="114" t="s">
        <v>37</v>
      </c>
      <c r="B391" s="114" t="s">
        <v>100</v>
      </c>
      <c r="C391" s="114" t="s">
        <v>101</v>
      </c>
      <c r="D391" s="114" t="s">
        <v>502</v>
      </c>
      <c r="E391" s="114">
        <v>12</v>
      </c>
      <c r="F391" s="114" t="s">
        <v>102</v>
      </c>
      <c r="G391" s="114" t="s">
        <v>55</v>
      </c>
      <c r="H391" s="114" t="s">
        <v>25</v>
      </c>
      <c r="I391" s="114" t="s">
        <v>524</v>
      </c>
      <c r="J391" s="114"/>
      <c r="K391" s="114"/>
      <c r="L391" s="114"/>
      <c r="M391" s="114"/>
      <c r="N391" s="114"/>
      <c r="O391" s="114"/>
      <c r="P391" s="114"/>
      <c r="Q391" s="114"/>
      <c r="R391" s="114"/>
      <c r="S391" s="114"/>
      <c r="T391" s="114" t="s">
        <v>102</v>
      </c>
      <c r="U391" s="114"/>
      <c r="V391" s="114" t="s">
        <v>43</v>
      </c>
      <c r="W391" s="114" t="s">
        <v>29</v>
      </c>
      <c r="X391" s="114" t="s">
        <v>44</v>
      </c>
      <c r="Y391" s="114" t="s">
        <v>45</v>
      </c>
      <c r="Z391" s="114" t="s">
        <v>46</v>
      </c>
    </row>
    <row r="392" spans="1:33" s="3" customFormat="1" ht="13.5" hidden="1" customHeight="1" x14ac:dyDescent="0.25">
      <c r="A392" s="114" t="s">
        <v>47</v>
      </c>
      <c r="B392" s="114" t="s">
        <v>103</v>
      </c>
      <c r="C392" s="114" t="s">
        <v>104</v>
      </c>
      <c r="D392" s="114" t="s">
        <v>502</v>
      </c>
      <c r="E392" s="114">
        <v>13</v>
      </c>
      <c r="F392" s="114" t="s">
        <v>105</v>
      </c>
      <c r="G392" s="114" t="s">
        <v>55</v>
      </c>
      <c r="H392" s="114" t="s">
        <v>34</v>
      </c>
      <c r="I392" s="114" t="s">
        <v>524</v>
      </c>
      <c r="J392" s="114"/>
      <c r="K392" s="114"/>
      <c r="L392" s="114"/>
      <c r="M392" s="114"/>
      <c r="N392" s="114"/>
      <c r="O392" s="114"/>
      <c r="P392" s="114"/>
      <c r="Q392" s="114"/>
      <c r="R392" s="114"/>
      <c r="S392" s="114"/>
      <c r="T392" s="114" t="s">
        <v>105</v>
      </c>
      <c r="U392" s="114"/>
      <c r="V392" s="114" t="s">
        <v>50</v>
      </c>
      <c r="W392" s="114"/>
      <c r="X392" s="114" t="s">
        <v>44</v>
      </c>
      <c r="Y392" s="114"/>
      <c r="Z392" s="114" t="s">
        <v>46</v>
      </c>
    </row>
    <row r="393" spans="1:33" s="3" customFormat="1" ht="13.5" hidden="1" customHeight="1" x14ac:dyDescent="0.25">
      <c r="A393" s="115" t="s">
        <v>106</v>
      </c>
      <c r="B393" s="115" t="s">
        <v>107</v>
      </c>
      <c r="C393" s="26" t="s">
        <v>108</v>
      </c>
      <c r="D393" s="116" t="s">
        <v>502</v>
      </c>
      <c r="E393" s="115">
        <v>14</v>
      </c>
      <c r="F393" s="115" t="s">
        <v>109</v>
      </c>
      <c r="G393" s="115" t="s">
        <v>55</v>
      </c>
      <c r="H393" s="115" t="s">
        <v>33</v>
      </c>
      <c r="I393" s="115"/>
      <c r="J393" s="115"/>
      <c r="K393" s="115"/>
      <c r="L393" s="115"/>
      <c r="M393" s="115"/>
      <c r="N393" s="115"/>
      <c r="O393" s="115"/>
      <c r="P393" s="115"/>
      <c r="Q393" s="115"/>
      <c r="R393" s="115"/>
      <c r="S393" s="115"/>
      <c r="T393" s="115" t="s">
        <v>110</v>
      </c>
      <c r="U393" s="115"/>
      <c r="V393" s="115"/>
      <c r="W393" s="115" t="s">
        <v>29</v>
      </c>
      <c r="X393" s="115"/>
      <c r="Y393" s="115"/>
      <c r="Z393" s="115" t="s">
        <v>46</v>
      </c>
    </row>
    <row r="394" spans="1:33" s="3" customFormat="1" ht="13.5" hidden="1" customHeight="1" x14ac:dyDescent="0.25">
      <c r="A394" s="114" t="s">
        <v>111</v>
      </c>
      <c r="B394" s="114" t="s">
        <v>112</v>
      </c>
      <c r="C394" s="114"/>
      <c r="D394" s="114" t="s">
        <v>502</v>
      </c>
      <c r="E394" s="114">
        <v>15</v>
      </c>
      <c r="F394" s="114" t="s">
        <v>113</v>
      </c>
      <c r="G394" s="114" t="s">
        <v>55</v>
      </c>
      <c r="H394" s="114" t="s">
        <v>33</v>
      </c>
      <c r="I394" s="114" t="s">
        <v>524</v>
      </c>
      <c r="J394" s="114"/>
      <c r="K394" s="114"/>
      <c r="L394" s="114"/>
      <c r="M394" s="114"/>
      <c r="N394" s="114"/>
      <c r="O394" s="114"/>
      <c r="P394" s="114"/>
      <c r="Q394" s="114"/>
      <c r="R394" s="114"/>
      <c r="S394" s="114"/>
      <c r="T394" s="114"/>
      <c r="U394" s="114"/>
      <c r="V394" s="114" t="s">
        <v>114</v>
      </c>
      <c r="W394" s="114"/>
      <c r="X394" s="114"/>
      <c r="Y394" s="114"/>
      <c r="Z394" s="114" t="s">
        <v>95</v>
      </c>
    </row>
    <row r="395" spans="1:33" s="3" customFormat="1" ht="13.5" hidden="1" customHeight="1" x14ac:dyDescent="0.25">
      <c r="A395" s="114" t="s">
        <v>111</v>
      </c>
      <c r="B395" s="114" t="s">
        <v>115</v>
      </c>
      <c r="C395" s="114" t="s">
        <v>116</v>
      </c>
      <c r="D395" s="114" t="s">
        <v>502</v>
      </c>
      <c r="E395" s="114">
        <v>16</v>
      </c>
      <c r="F395" s="114" t="s">
        <v>117</v>
      </c>
      <c r="G395" s="114" t="s">
        <v>55</v>
      </c>
      <c r="H395" s="114" t="s">
        <v>25</v>
      </c>
      <c r="I395" s="114" t="s">
        <v>524</v>
      </c>
      <c r="J395" s="114"/>
      <c r="K395" s="114"/>
      <c r="L395" s="114"/>
      <c r="M395" s="114"/>
      <c r="N395" s="114"/>
      <c r="O395" s="114"/>
      <c r="P395" s="114"/>
      <c r="Q395" s="114"/>
      <c r="R395" s="114"/>
      <c r="S395" s="114"/>
      <c r="T395" s="114"/>
      <c r="U395" s="114"/>
      <c r="V395" s="114" t="s">
        <v>114</v>
      </c>
      <c r="W395" s="114"/>
      <c r="X395" s="114"/>
      <c r="Y395" s="114"/>
      <c r="Z395" s="114" t="s">
        <v>95</v>
      </c>
    </row>
    <row r="396" spans="1:33" s="3" customFormat="1" ht="13.5" hidden="1" customHeight="1" x14ac:dyDescent="0.25">
      <c r="A396" s="114" t="s">
        <v>59</v>
      </c>
      <c r="B396" s="114" t="s">
        <v>118</v>
      </c>
      <c r="C396" s="114"/>
      <c r="D396" s="114" t="s">
        <v>502</v>
      </c>
      <c r="E396" s="114">
        <v>17</v>
      </c>
      <c r="F396" s="114" t="s">
        <v>62</v>
      </c>
      <c r="G396" s="114" t="s">
        <v>55</v>
      </c>
      <c r="H396" s="114" t="s">
        <v>33</v>
      </c>
      <c r="I396" s="114" t="s">
        <v>524</v>
      </c>
      <c r="J396" s="114"/>
      <c r="K396" s="114"/>
      <c r="L396" s="114"/>
      <c r="M396" s="114"/>
      <c r="N396" s="114"/>
      <c r="O396" s="114"/>
      <c r="P396" s="114"/>
      <c r="Q396" s="114"/>
      <c r="R396" s="114"/>
      <c r="S396" s="114"/>
      <c r="T396" s="114" t="s">
        <v>62</v>
      </c>
      <c r="U396" s="114"/>
      <c r="V396" s="114"/>
      <c r="W396" s="114" t="s">
        <v>56</v>
      </c>
      <c r="X396" s="114" t="s">
        <v>119</v>
      </c>
      <c r="Y396" s="114"/>
      <c r="Z396" s="114" t="s">
        <v>46</v>
      </c>
    </row>
    <row r="397" spans="1:33" s="3" customFormat="1" ht="13.5" hidden="1" customHeight="1" x14ac:dyDescent="0.25">
      <c r="A397" s="114" t="s">
        <v>59</v>
      </c>
      <c r="B397" s="114" t="s">
        <v>120</v>
      </c>
      <c r="C397" s="114"/>
      <c r="D397" s="114" t="s">
        <v>502</v>
      </c>
      <c r="E397" s="114">
        <v>18</v>
      </c>
      <c r="F397" s="114" t="s">
        <v>121</v>
      </c>
      <c r="G397" s="114" t="s">
        <v>122</v>
      </c>
      <c r="H397" s="114" t="s">
        <v>34</v>
      </c>
      <c r="I397" s="114" t="s">
        <v>524</v>
      </c>
      <c r="J397" s="114"/>
      <c r="K397" s="114"/>
      <c r="L397" s="114"/>
      <c r="M397" s="114"/>
      <c r="N397" s="114"/>
      <c r="O397" s="114"/>
      <c r="P397" s="114"/>
      <c r="Q397" s="114"/>
      <c r="R397" s="114"/>
      <c r="S397" s="114"/>
      <c r="T397" s="114" t="s">
        <v>62</v>
      </c>
      <c r="U397" s="114" t="s">
        <v>63</v>
      </c>
      <c r="V397" s="114"/>
      <c r="W397" s="114" t="s">
        <v>56</v>
      </c>
      <c r="X397" s="114" t="s">
        <v>75</v>
      </c>
      <c r="Y397" s="114"/>
      <c r="Z397" s="114" t="s">
        <v>46</v>
      </c>
    </row>
    <row r="398" spans="1:33" s="3" customFormat="1" ht="13.5" hidden="1" customHeight="1" x14ac:dyDescent="0.25">
      <c r="A398" s="114" t="s">
        <v>59</v>
      </c>
      <c r="B398" s="114" t="s">
        <v>123</v>
      </c>
      <c r="C398" s="114" t="s">
        <v>124</v>
      </c>
      <c r="D398" s="114" t="s">
        <v>502</v>
      </c>
      <c r="E398" s="114">
        <v>19</v>
      </c>
      <c r="F398" s="114" t="s">
        <v>125</v>
      </c>
      <c r="G398" s="114" t="s">
        <v>55</v>
      </c>
      <c r="H398" s="114" t="s">
        <v>25</v>
      </c>
      <c r="I398" s="114" t="s">
        <v>524</v>
      </c>
      <c r="J398" s="114"/>
      <c r="K398" s="114"/>
      <c r="L398" s="114"/>
      <c r="M398" s="114"/>
      <c r="N398" s="114"/>
      <c r="O398" s="114"/>
      <c r="P398" s="114"/>
      <c r="Q398" s="114"/>
      <c r="R398" s="114"/>
      <c r="S398" s="114"/>
      <c r="T398" s="114" t="s">
        <v>126</v>
      </c>
      <c r="U398" s="114" t="s">
        <v>27</v>
      </c>
      <c r="V398" s="114"/>
      <c r="W398" s="114" t="s">
        <v>29</v>
      </c>
      <c r="X398" s="114" t="s">
        <v>127</v>
      </c>
      <c r="Y398" s="114"/>
      <c r="Z398" s="114" t="s">
        <v>46</v>
      </c>
    </row>
    <row r="399" spans="1:33" s="3" customFormat="1" ht="13.5" hidden="1" customHeight="1" x14ac:dyDescent="0.25">
      <c r="A399" s="114" t="s">
        <v>59</v>
      </c>
      <c r="B399" s="114" t="s">
        <v>136</v>
      </c>
      <c r="C399" s="114" t="s">
        <v>137</v>
      </c>
      <c r="D399" s="114" t="s">
        <v>502</v>
      </c>
      <c r="E399" s="114">
        <v>20</v>
      </c>
      <c r="F399" s="114" t="s">
        <v>138</v>
      </c>
      <c r="G399" s="114"/>
      <c r="H399" s="114" t="s">
        <v>25</v>
      </c>
      <c r="I399" s="114" t="s">
        <v>524</v>
      </c>
      <c r="J399" s="114"/>
      <c r="K399" s="114"/>
      <c r="L399" s="114"/>
      <c r="M399" s="114"/>
      <c r="N399" s="114"/>
      <c r="O399" s="114"/>
      <c r="P399" s="114"/>
      <c r="Q399" s="114"/>
      <c r="R399" s="114"/>
      <c r="S399" s="114"/>
      <c r="T399" s="114" t="s">
        <v>139</v>
      </c>
      <c r="U399" s="114"/>
      <c r="V399" s="114"/>
      <c r="W399" s="114" t="s">
        <v>56</v>
      </c>
      <c r="X399" s="114" t="s">
        <v>140</v>
      </c>
      <c r="Y399" s="114"/>
      <c r="Z399" s="114" t="s">
        <v>46</v>
      </c>
    </row>
    <row r="400" spans="1:33" s="3" customFormat="1" ht="13.5" hidden="1" customHeight="1" x14ac:dyDescent="0.25">
      <c r="A400" s="114" t="s">
        <v>90</v>
      </c>
      <c r="B400" s="114" t="s">
        <v>141</v>
      </c>
      <c r="C400" s="114" t="s">
        <v>142</v>
      </c>
      <c r="D400" s="114" t="s">
        <v>502</v>
      </c>
      <c r="E400" s="114">
        <v>21</v>
      </c>
      <c r="F400" s="114" t="s">
        <v>143</v>
      </c>
      <c r="G400" s="114" t="s">
        <v>146</v>
      </c>
      <c r="H400" s="114" t="s">
        <v>33</v>
      </c>
      <c r="I400" s="114" t="s">
        <v>524</v>
      </c>
      <c r="J400" s="114"/>
      <c r="K400" s="114"/>
      <c r="L400" s="114"/>
      <c r="M400" s="114"/>
      <c r="N400" s="114"/>
      <c r="O400" s="114"/>
      <c r="P400" s="114"/>
      <c r="Q400" s="114"/>
      <c r="R400" s="114"/>
      <c r="S400" s="114"/>
      <c r="T400" s="114" t="s">
        <v>144</v>
      </c>
      <c r="U400" s="114"/>
      <c r="V400" s="114"/>
      <c r="W400" s="114" t="s">
        <v>56</v>
      </c>
      <c r="X400" s="114"/>
      <c r="Y400" s="114"/>
      <c r="Z400" s="114" t="s">
        <v>95</v>
      </c>
      <c r="AA400" s="17"/>
      <c r="AB400" s="17"/>
      <c r="AC400" s="17"/>
      <c r="AD400" s="17"/>
      <c r="AE400" s="17"/>
      <c r="AF400" s="17"/>
      <c r="AG400" s="17"/>
    </row>
    <row r="401" spans="1:26" s="3" customFormat="1" ht="13.5" hidden="1" customHeight="1" x14ac:dyDescent="0.25">
      <c r="A401" s="26" t="s">
        <v>37</v>
      </c>
      <c r="B401" s="26" t="s">
        <v>38</v>
      </c>
      <c r="C401" s="26" t="s">
        <v>39</v>
      </c>
      <c r="D401" s="26" t="s">
        <v>532</v>
      </c>
      <c r="E401" s="26">
        <v>1</v>
      </c>
      <c r="F401" s="26" t="s">
        <v>40</v>
      </c>
      <c r="G401" s="26" t="s">
        <v>41</v>
      </c>
      <c r="H401" s="26" t="s">
        <v>236</v>
      </c>
      <c r="I401" s="26" t="s">
        <v>520</v>
      </c>
      <c r="J401" s="26"/>
      <c r="K401" s="26"/>
      <c r="L401" s="26"/>
      <c r="M401" s="26"/>
      <c r="N401" s="26"/>
      <c r="O401" s="26"/>
      <c r="P401" s="26"/>
      <c r="Q401" s="26"/>
      <c r="R401" s="26" t="s">
        <v>889</v>
      </c>
      <c r="S401" s="26"/>
      <c r="T401" s="26" t="s">
        <v>42</v>
      </c>
      <c r="U401" s="26"/>
      <c r="V401" s="26" t="s">
        <v>43</v>
      </c>
      <c r="W401" s="26" t="s">
        <v>29</v>
      </c>
      <c r="X401" s="26" t="s">
        <v>44</v>
      </c>
      <c r="Y401" s="26" t="s">
        <v>45</v>
      </c>
      <c r="Z401" s="26" t="s">
        <v>46</v>
      </c>
    </row>
    <row r="402" spans="1:26" s="3" customFormat="1" ht="13.5" hidden="1" customHeight="1" x14ac:dyDescent="0.25">
      <c r="A402" s="26" t="s">
        <v>47</v>
      </c>
      <c r="B402" s="26" t="s">
        <v>48</v>
      </c>
      <c r="C402" s="26" t="s">
        <v>49</v>
      </c>
      <c r="D402" s="26" t="s">
        <v>532</v>
      </c>
      <c r="E402" s="26">
        <v>2</v>
      </c>
      <c r="F402" s="26" t="s">
        <v>42</v>
      </c>
      <c r="G402" s="26" t="s">
        <v>41</v>
      </c>
      <c r="H402" s="26" t="s">
        <v>236</v>
      </c>
      <c r="I402" s="26" t="s">
        <v>520</v>
      </c>
      <c r="J402" s="26"/>
      <c r="K402" s="26"/>
      <c r="L402" s="26"/>
      <c r="M402" s="26"/>
      <c r="N402" s="26"/>
      <c r="O402" s="26"/>
      <c r="P402" s="26"/>
      <c r="Q402" s="26"/>
      <c r="R402" s="26" t="s">
        <v>889</v>
      </c>
      <c r="S402" s="26"/>
      <c r="T402" s="26" t="s">
        <v>42</v>
      </c>
      <c r="U402" s="26"/>
      <c r="V402" s="26" t="s">
        <v>50</v>
      </c>
      <c r="W402" s="26"/>
      <c r="X402" s="26" t="s">
        <v>44</v>
      </c>
      <c r="Y402" s="26"/>
      <c r="Z402" s="26" t="s">
        <v>46</v>
      </c>
    </row>
    <row r="403" spans="1:26" s="3" customFormat="1" ht="13.5" hidden="1" customHeight="1" x14ac:dyDescent="0.25">
      <c r="A403" s="26" t="s">
        <v>51</v>
      </c>
      <c r="B403" s="26" t="s">
        <v>52</v>
      </c>
      <c r="C403" s="26" t="s">
        <v>53</v>
      </c>
      <c r="D403" s="26" t="s">
        <v>532</v>
      </c>
      <c r="E403" s="26">
        <v>3</v>
      </c>
      <c r="F403" s="26" t="s">
        <v>54</v>
      </c>
      <c r="G403" s="26" t="s">
        <v>55</v>
      </c>
      <c r="H403" s="26" t="s">
        <v>236</v>
      </c>
      <c r="I403" s="26" t="s">
        <v>520</v>
      </c>
      <c r="J403" s="26"/>
      <c r="K403" s="26"/>
      <c r="L403" s="26"/>
      <c r="M403" s="26"/>
      <c r="N403" s="26"/>
      <c r="O403" s="26"/>
      <c r="P403" s="26"/>
      <c r="Q403" s="26"/>
      <c r="R403" s="26" t="s">
        <v>889</v>
      </c>
      <c r="S403" s="26"/>
      <c r="T403" s="26"/>
      <c r="U403" s="26"/>
      <c r="V403" s="26" t="s">
        <v>50</v>
      </c>
      <c r="W403" s="26" t="s">
        <v>56</v>
      </c>
      <c r="X403" s="26" t="s">
        <v>57</v>
      </c>
      <c r="Y403" s="26" t="s">
        <v>45</v>
      </c>
      <c r="Z403" s="26" t="s">
        <v>58</v>
      </c>
    </row>
    <row r="404" spans="1:26" s="3" customFormat="1" ht="13.5" hidden="1" customHeight="1" x14ac:dyDescent="0.25">
      <c r="A404" s="26" t="s">
        <v>59</v>
      </c>
      <c r="B404" s="26" t="s">
        <v>60</v>
      </c>
      <c r="C404" s="26" t="s">
        <v>61</v>
      </c>
      <c r="D404" s="26" t="s">
        <v>532</v>
      </c>
      <c r="E404" s="26">
        <v>4</v>
      </c>
      <c r="F404" s="26" t="s">
        <v>62</v>
      </c>
      <c r="G404" s="26" t="s">
        <v>55</v>
      </c>
      <c r="H404" s="26" t="s">
        <v>236</v>
      </c>
      <c r="I404" s="26" t="s">
        <v>520</v>
      </c>
      <c r="J404" s="26"/>
      <c r="K404" s="26"/>
      <c r="L404" s="26"/>
      <c r="M404" s="26"/>
      <c r="N404" s="26"/>
      <c r="O404" s="26"/>
      <c r="P404" s="26"/>
      <c r="Q404" s="26"/>
      <c r="R404" s="26" t="s">
        <v>889</v>
      </c>
      <c r="S404" s="26"/>
      <c r="T404" s="26" t="s">
        <v>68</v>
      </c>
      <c r="U404" s="26"/>
      <c r="V404" s="26"/>
      <c r="W404" s="26" t="s">
        <v>29</v>
      </c>
      <c r="X404" s="26" t="s">
        <v>69</v>
      </c>
      <c r="Y404" s="26"/>
      <c r="Z404" s="26" t="s">
        <v>46</v>
      </c>
    </row>
    <row r="405" spans="1:26" s="3" customFormat="1" ht="13.5" hidden="1" customHeight="1" x14ac:dyDescent="0.25">
      <c r="A405" s="26" t="s">
        <v>59</v>
      </c>
      <c r="B405" s="26" t="s">
        <v>65</v>
      </c>
      <c r="C405" s="26" t="s">
        <v>66</v>
      </c>
      <c r="D405" s="26" t="s">
        <v>532</v>
      </c>
      <c r="E405" s="26">
        <v>5</v>
      </c>
      <c r="F405" s="26" t="s">
        <v>67</v>
      </c>
      <c r="G405" s="26" t="s">
        <v>55</v>
      </c>
      <c r="H405" s="26" t="s">
        <v>236</v>
      </c>
      <c r="I405" s="26" t="s">
        <v>520</v>
      </c>
      <c r="J405" s="26"/>
      <c r="K405" s="26"/>
      <c r="L405" s="26"/>
      <c r="M405" s="26"/>
      <c r="N405" s="26"/>
      <c r="O405" s="26"/>
      <c r="P405" s="26"/>
      <c r="Q405" s="26"/>
      <c r="R405" s="26" t="s">
        <v>889</v>
      </c>
      <c r="S405" s="26"/>
      <c r="T405" s="26" t="s">
        <v>68</v>
      </c>
      <c r="U405" s="26"/>
      <c r="V405" s="26"/>
      <c r="W405" s="26" t="s">
        <v>29</v>
      </c>
      <c r="X405" s="26" t="s">
        <v>69</v>
      </c>
      <c r="Y405" s="26"/>
      <c r="Z405" s="26" t="s">
        <v>46</v>
      </c>
    </row>
    <row r="406" spans="1:26" s="3" customFormat="1" ht="13.5" hidden="1" customHeight="1" x14ac:dyDescent="0.25">
      <c r="A406" s="26" t="s">
        <v>20</v>
      </c>
      <c r="B406" s="26" t="s">
        <v>70</v>
      </c>
      <c r="C406" s="26" t="s">
        <v>71</v>
      </c>
      <c r="D406" s="26" t="s">
        <v>532</v>
      </c>
      <c r="E406" s="26">
        <v>6</v>
      </c>
      <c r="F406" s="26" t="s">
        <v>72</v>
      </c>
      <c r="G406" s="26" t="s">
        <v>55</v>
      </c>
      <c r="H406" s="26" t="s">
        <v>236</v>
      </c>
      <c r="I406" s="26" t="s">
        <v>520</v>
      </c>
      <c r="J406" s="26"/>
      <c r="K406" s="26"/>
      <c r="L406" s="26"/>
      <c r="M406" s="26"/>
      <c r="N406" s="26"/>
      <c r="O406" s="26"/>
      <c r="P406" s="26"/>
      <c r="Q406" s="26"/>
      <c r="R406" s="26" t="s">
        <v>889</v>
      </c>
      <c r="S406" s="26"/>
      <c r="T406" s="26" t="s">
        <v>73</v>
      </c>
      <c r="U406" s="26" t="s">
        <v>74</v>
      </c>
      <c r="V406" s="26"/>
      <c r="W406" s="26" t="s">
        <v>29</v>
      </c>
      <c r="X406" s="26" t="s">
        <v>75</v>
      </c>
      <c r="Y406" s="26"/>
      <c r="Z406" s="26" t="s">
        <v>58</v>
      </c>
    </row>
    <row r="407" spans="1:26" s="3" customFormat="1" ht="13.5" hidden="1" customHeight="1" x14ac:dyDescent="0.25">
      <c r="A407" s="26" t="s">
        <v>20</v>
      </c>
      <c r="B407" s="26" t="s">
        <v>76</v>
      </c>
      <c r="C407" s="26" t="s">
        <v>77</v>
      </c>
      <c r="D407" s="26" t="s">
        <v>532</v>
      </c>
      <c r="E407" s="26">
        <v>7</v>
      </c>
      <c r="F407" s="26" t="s">
        <v>78</v>
      </c>
      <c r="G407" s="26" t="s">
        <v>55</v>
      </c>
      <c r="H407" s="26" t="s">
        <v>236</v>
      </c>
      <c r="I407" s="26" t="s">
        <v>520</v>
      </c>
      <c r="J407" s="26"/>
      <c r="K407" s="26"/>
      <c r="L407" s="26"/>
      <c r="M407" s="26"/>
      <c r="N407" s="26"/>
      <c r="O407" s="26"/>
      <c r="P407" s="26"/>
      <c r="Q407" s="26"/>
      <c r="R407" s="26" t="s">
        <v>889</v>
      </c>
      <c r="S407" s="26"/>
      <c r="T407" s="26" t="s">
        <v>79</v>
      </c>
      <c r="U407" s="26"/>
      <c r="V407" s="26"/>
      <c r="W407" s="26" t="s">
        <v>29</v>
      </c>
      <c r="X407" s="26" t="s">
        <v>80</v>
      </c>
      <c r="Y407" s="26"/>
      <c r="Z407" s="26" t="s">
        <v>46</v>
      </c>
    </row>
    <row r="408" spans="1:26" s="3" customFormat="1" ht="13.5" hidden="1" customHeight="1" x14ac:dyDescent="0.25">
      <c r="A408" s="115" t="s">
        <v>81</v>
      </c>
      <c r="B408" s="115" t="s">
        <v>82</v>
      </c>
      <c r="C408" s="26"/>
      <c r="D408" s="116" t="s">
        <v>532</v>
      </c>
      <c r="E408" s="115">
        <v>8</v>
      </c>
      <c r="F408" s="115" t="s">
        <v>83</v>
      </c>
      <c r="G408" s="115" t="s">
        <v>55</v>
      </c>
      <c r="H408" s="115"/>
      <c r="I408" s="115"/>
      <c r="J408" s="115"/>
      <c r="K408" s="115"/>
      <c r="L408" s="115"/>
      <c r="M408" s="115"/>
      <c r="N408" s="115"/>
      <c r="O408" s="115"/>
      <c r="P408" s="115"/>
      <c r="Q408" s="115"/>
      <c r="R408" s="115"/>
      <c r="S408" s="115"/>
      <c r="T408" s="115" t="s">
        <v>88</v>
      </c>
      <c r="U408" s="115"/>
      <c r="V408" s="115" t="s">
        <v>43</v>
      </c>
      <c r="W408" s="115" t="s">
        <v>29</v>
      </c>
      <c r="X408" s="115" t="s">
        <v>89</v>
      </c>
      <c r="Y408" s="115" t="s">
        <v>45</v>
      </c>
      <c r="Z408" s="115" t="s">
        <v>46</v>
      </c>
    </row>
    <row r="409" spans="1:26" s="3" customFormat="1" ht="13.5" hidden="1" customHeight="1" x14ac:dyDescent="0.25">
      <c r="A409" s="26" t="s">
        <v>37</v>
      </c>
      <c r="B409" s="26" t="s">
        <v>86</v>
      </c>
      <c r="C409" s="26" t="s">
        <v>87</v>
      </c>
      <c r="D409" s="26" t="s">
        <v>532</v>
      </c>
      <c r="E409" s="26">
        <v>9</v>
      </c>
      <c r="F409" s="26" t="s">
        <v>88</v>
      </c>
      <c r="G409" s="26" t="s">
        <v>55</v>
      </c>
      <c r="H409" s="26" t="s">
        <v>236</v>
      </c>
      <c r="I409" s="26" t="s">
        <v>520</v>
      </c>
      <c r="J409" s="26"/>
      <c r="K409" s="26"/>
      <c r="L409" s="26"/>
      <c r="M409" s="26"/>
      <c r="N409" s="26"/>
      <c r="O409" s="26"/>
      <c r="P409" s="26"/>
      <c r="Q409" s="26"/>
      <c r="R409" s="26" t="s">
        <v>889</v>
      </c>
      <c r="S409" s="26"/>
      <c r="T409" s="26" t="s">
        <v>88</v>
      </c>
      <c r="U409" s="26"/>
      <c r="V409" s="26" t="s">
        <v>43</v>
      </c>
      <c r="W409" s="26" t="s">
        <v>29</v>
      </c>
      <c r="X409" s="26" t="s">
        <v>89</v>
      </c>
      <c r="Y409" s="26" t="s">
        <v>45</v>
      </c>
      <c r="Z409" s="26" t="s">
        <v>46</v>
      </c>
    </row>
    <row r="410" spans="1:26" s="3" customFormat="1" ht="13.5" hidden="1" customHeight="1" x14ac:dyDescent="0.25">
      <c r="A410" s="26" t="s">
        <v>90</v>
      </c>
      <c r="B410" s="26" t="s">
        <v>91</v>
      </c>
      <c r="C410" s="26" t="s">
        <v>92</v>
      </c>
      <c r="D410" s="26" t="s">
        <v>532</v>
      </c>
      <c r="E410" s="26">
        <v>10</v>
      </c>
      <c r="F410" s="26" t="s">
        <v>93</v>
      </c>
      <c r="G410" s="26" t="s">
        <v>55</v>
      </c>
      <c r="H410" s="26" t="s">
        <v>236</v>
      </c>
      <c r="I410" s="26" t="s">
        <v>520</v>
      </c>
      <c r="J410" s="26"/>
      <c r="K410" s="26"/>
      <c r="L410" s="26"/>
      <c r="M410" s="26"/>
      <c r="N410" s="26"/>
      <c r="O410" s="26"/>
      <c r="P410" s="26"/>
      <c r="Q410" s="26"/>
      <c r="R410" s="26" t="s">
        <v>889</v>
      </c>
      <c r="S410" s="26"/>
      <c r="T410" s="26" t="s">
        <v>94</v>
      </c>
      <c r="U410" s="26"/>
      <c r="V410" s="26"/>
      <c r="W410" s="26" t="s">
        <v>56</v>
      </c>
      <c r="X410" s="26"/>
      <c r="Y410" s="26"/>
      <c r="Z410" s="26" t="s">
        <v>95</v>
      </c>
    </row>
    <row r="411" spans="1:26" s="3" customFormat="1" ht="13.5" hidden="1" customHeight="1" x14ac:dyDescent="0.25">
      <c r="A411" s="26" t="s">
        <v>51</v>
      </c>
      <c r="B411" s="26" t="s">
        <v>96</v>
      </c>
      <c r="C411" s="26" t="s">
        <v>97</v>
      </c>
      <c r="D411" s="26" t="s">
        <v>532</v>
      </c>
      <c r="E411" s="26">
        <v>11</v>
      </c>
      <c r="F411" s="26" t="s">
        <v>98</v>
      </c>
      <c r="G411" s="26" t="s">
        <v>55</v>
      </c>
      <c r="H411" s="26" t="s">
        <v>236</v>
      </c>
      <c r="I411" s="26" t="s">
        <v>520</v>
      </c>
      <c r="J411" s="26"/>
      <c r="K411" s="26"/>
      <c r="L411" s="26"/>
      <c r="M411" s="26"/>
      <c r="N411" s="26"/>
      <c r="O411" s="26"/>
      <c r="P411" s="26"/>
      <c r="Q411" s="26"/>
      <c r="R411" s="26" t="s">
        <v>889</v>
      </c>
      <c r="S411" s="26"/>
      <c r="T411" s="26"/>
      <c r="U411" s="26"/>
      <c r="V411" s="26" t="s">
        <v>50</v>
      </c>
      <c r="W411" s="26" t="s">
        <v>56</v>
      </c>
      <c r="X411" s="26" t="s">
        <v>99</v>
      </c>
      <c r="Y411" s="26" t="s">
        <v>45</v>
      </c>
      <c r="Z411" s="26" t="s">
        <v>58</v>
      </c>
    </row>
    <row r="412" spans="1:26" s="3" customFormat="1" ht="13.5" hidden="1" customHeight="1" x14ac:dyDescent="0.25">
      <c r="A412" s="26" t="s">
        <v>37</v>
      </c>
      <c r="B412" s="26" t="s">
        <v>100</v>
      </c>
      <c r="C412" s="26" t="s">
        <v>101</v>
      </c>
      <c r="D412" s="26" t="s">
        <v>532</v>
      </c>
      <c r="E412" s="26">
        <v>12</v>
      </c>
      <c r="F412" s="26" t="s">
        <v>102</v>
      </c>
      <c r="G412" s="26" t="s">
        <v>55</v>
      </c>
      <c r="H412" s="26" t="s">
        <v>236</v>
      </c>
      <c r="I412" s="26" t="s">
        <v>520</v>
      </c>
      <c r="J412" s="26"/>
      <c r="K412" s="26"/>
      <c r="L412" s="26"/>
      <c r="M412" s="26"/>
      <c r="N412" s="26"/>
      <c r="O412" s="26"/>
      <c r="P412" s="26"/>
      <c r="Q412" s="26"/>
      <c r="R412" s="26" t="s">
        <v>889</v>
      </c>
      <c r="S412" s="26"/>
      <c r="T412" s="26" t="s">
        <v>102</v>
      </c>
      <c r="U412" s="26"/>
      <c r="V412" s="26" t="s">
        <v>43</v>
      </c>
      <c r="W412" s="26" t="s">
        <v>29</v>
      </c>
      <c r="X412" s="26" t="s">
        <v>44</v>
      </c>
      <c r="Y412" s="26" t="s">
        <v>45</v>
      </c>
      <c r="Z412" s="26" t="s">
        <v>46</v>
      </c>
    </row>
    <row r="413" spans="1:26" s="3" customFormat="1" ht="13.5" hidden="1" customHeight="1" x14ac:dyDescent="0.25">
      <c r="A413" s="26" t="s">
        <v>47</v>
      </c>
      <c r="B413" s="26" t="s">
        <v>103</v>
      </c>
      <c r="C413" s="26" t="s">
        <v>104</v>
      </c>
      <c r="D413" s="26" t="s">
        <v>532</v>
      </c>
      <c r="E413" s="26">
        <v>13</v>
      </c>
      <c r="F413" s="26" t="s">
        <v>105</v>
      </c>
      <c r="G413" s="26" t="s">
        <v>55</v>
      </c>
      <c r="H413" s="26" t="s">
        <v>236</v>
      </c>
      <c r="I413" s="26" t="s">
        <v>520</v>
      </c>
      <c r="J413" s="26"/>
      <c r="K413" s="26"/>
      <c r="L413" s="26"/>
      <c r="M413" s="26"/>
      <c r="N413" s="26"/>
      <c r="O413" s="26"/>
      <c r="P413" s="26"/>
      <c r="Q413" s="26"/>
      <c r="R413" s="26" t="s">
        <v>889</v>
      </c>
      <c r="S413" s="26"/>
      <c r="T413" s="26" t="s">
        <v>105</v>
      </c>
      <c r="U413" s="26"/>
      <c r="V413" s="26" t="s">
        <v>50</v>
      </c>
      <c r="W413" s="26"/>
      <c r="X413" s="26" t="s">
        <v>44</v>
      </c>
      <c r="Y413" s="26"/>
      <c r="Z413" s="26" t="s">
        <v>46</v>
      </c>
    </row>
    <row r="414" spans="1:26" s="3" customFormat="1" ht="13.5" hidden="1" customHeight="1" x14ac:dyDescent="0.25">
      <c r="A414" s="115" t="s">
        <v>106</v>
      </c>
      <c r="B414" s="115" t="s">
        <v>107</v>
      </c>
      <c r="C414" s="26" t="s">
        <v>108</v>
      </c>
      <c r="D414" s="116" t="s">
        <v>532</v>
      </c>
      <c r="E414" s="115">
        <v>14</v>
      </c>
      <c r="F414" s="115" t="s">
        <v>109</v>
      </c>
      <c r="G414" s="115" t="s">
        <v>55</v>
      </c>
      <c r="H414" s="115" t="s">
        <v>236</v>
      </c>
      <c r="I414" s="115"/>
      <c r="J414" s="115"/>
      <c r="K414" s="115"/>
      <c r="L414" s="115"/>
      <c r="M414" s="115"/>
      <c r="N414" s="115"/>
      <c r="O414" s="115"/>
      <c r="P414" s="115"/>
      <c r="Q414" s="115"/>
      <c r="R414" s="115"/>
      <c r="S414" s="115"/>
      <c r="T414" s="115" t="s">
        <v>110</v>
      </c>
      <c r="U414" s="115"/>
      <c r="V414" s="115"/>
      <c r="W414" s="115" t="s">
        <v>29</v>
      </c>
      <c r="X414" s="115"/>
      <c r="Y414" s="115"/>
      <c r="Z414" s="115" t="s">
        <v>46</v>
      </c>
    </row>
    <row r="415" spans="1:26" s="3" customFormat="1" ht="13.5" hidden="1" customHeight="1" x14ac:dyDescent="0.25">
      <c r="A415" s="26" t="s">
        <v>111</v>
      </c>
      <c r="B415" s="26" t="s">
        <v>112</v>
      </c>
      <c r="C415" s="26"/>
      <c r="D415" s="26" t="s">
        <v>532</v>
      </c>
      <c r="E415" s="26">
        <v>15</v>
      </c>
      <c r="F415" s="26" t="s">
        <v>113</v>
      </c>
      <c r="G415" s="26" t="s">
        <v>55</v>
      </c>
      <c r="H415" s="26" t="s">
        <v>236</v>
      </c>
      <c r="I415" s="26" t="s">
        <v>520</v>
      </c>
      <c r="J415" s="26"/>
      <c r="K415" s="26"/>
      <c r="L415" s="26"/>
      <c r="M415" s="26"/>
      <c r="N415" s="26"/>
      <c r="O415" s="26"/>
      <c r="P415" s="26"/>
      <c r="Q415" s="26"/>
      <c r="R415" s="26" t="s">
        <v>889</v>
      </c>
      <c r="S415" s="26"/>
      <c r="T415" s="26"/>
      <c r="U415" s="26"/>
      <c r="V415" s="26" t="s">
        <v>114</v>
      </c>
      <c r="W415" s="26"/>
      <c r="X415" s="26"/>
      <c r="Y415" s="26"/>
      <c r="Z415" s="26" t="s">
        <v>95</v>
      </c>
    </row>
    <row r="416" spans="1:26" s="3" customFormat="1" ht="13.5" hidden="1" customHeight="1" x14ac:dyDescent="0.25">
      <c r="A416" s="26" t="s">
        <v>111</v>
      </c>
      <c r="B416" s="26" t="s">
        <v>115</v>
      </c>
      <c r="C416" s="26" t="s">
        <v>116</v>
      </c>
      <c r="D416" s="26" t="s">
        <v>532</v>
      </c>
      <c r="E416" s="26">
        <v>16</v>
      </c>
      <c r="F416" s="26" t="s">
        <v>117</v>
      </c>
      <c r="G416" s="26" t="s">
        <v>55</v>
      </c>
      <c r="H416" s="26" t="s">
        <v>236</v>
      </c>
      <c r="I416" s="26" t="s">
        <v>520</v>
      </c>
      <c r="J416" s="26"/>
      <c r="K416" s="26"/>
      <c r="L416" s="26"/>
      <c r="M416" s="26"/>
      <c r="N416" s="26"/>
      <c r="O416" s="26"/>
      <c r="P416" s="26"/>
      <c r="Q416" s="26"/>
      <c r="R416" s="26" t="s">
        <v>889</v>
      </c>
      <c r="S416" s="26"/>
      <c r="T416" s="26"/>
      <c r="U416" s="26"/>
      <c r="V416" s="26" t="s">
        <v>114</v>
      </c>
      <c r="W416" s="26"/>
      <c r="X416" s="26"/>
      <c r="Y416" s="26"/>
      <c r="Z416" s="26" t="s">
        <v>95</v>
      </c>
    </row>
    <row r="417" spans="1:33" s="3" customFormat="1" ht="13.5" hidden="1" customHeight="1" x14ac:dyDescent="0.25">
      <c r="A417" s="26" t="s">
        <v>59</v>
      </c>
      <c r="B417" s="26" t="s">
        <v>118</v>
      </c>
      <c r="C417" s="26"/>
      <c r="D417" s="26" t="s">
        <v>532</v>
      </c>
      <c r="E417" s="26">
        <v>17</v>
      </c>
      <c r="F417" s="26" t="s">
        <v>62</v>
      </c>
      <c r="G417" s="26" t="s">
        <v>55</v>
      </c>
      <c r="H417" s="26" t="s">
        <v>236</v>
      </c>
      <c r="I417" s="26" t="s">
        <v>520</v>
      </c>
      <c r="J417" s="26"/>
      <c r="K417" s="26"/>
      <c r="L417" s="26"/>
      <c r="M417" s="26"/>
      <c r="N417" s="26"/>
      <c r="O417" s="26"/>
      <c r="P417" s="26"/>
      <c r="Q417" s="26"/>
      <c r="R417" s="26" t="s">
        <v>889</v>
      </c>
      <c r="S417" s="26"/>
      <c r="T417" s="26" t="s">
        <v>62</v>
      </c>
      <c r="U417" s="26"/>
      <c r="V417" s="26"/>
      <c r="W417" s="26" t="s">
        <v>56</v>
      </c>
      <c r="X417" s="26" t="s">
        <v>119</v>
      </c>
      <c r="Y417" s="26"/>
      <c r="Z417" s="26" t="s">
        <v>46</v>
      </c>
    </row>
    <row r="418" spans="1:33" s="3" customFormat="1" ht="13.5" hidden="1" customHeight="1" x14ac:dyDescent="0.25">
      <c r="A418" s="26" t="s">
        <v>59</v>
      </c>
      <c r="B418" s="26" t="s">
        <v>120</v>
      </c>
      <c r="C418" s="26"/>
      <c r="D418" s="26" t="s">
        <v>532</v>
      </c>
      <c r="E418" s="26">
        <v>18</v>
      </c>
      <c r="F418" s="26" t="s">
        <v>121</v>
      </c>
      <c r="G418" s="26" t="s">
        <v>122</v>
      </c>
      <c r="H418" s="26" t="s">
        <v>236</v>
      </c>
      <c r="I418" s="26" t="s">
        <v>520</v>
      </c>
      <c r="J418" s="26"/>
      <c r="K418" s="26"/>
      <c r="L418" s="26"/>
      <c r="M418" s="26"/>
      <c r="N418" s="26"/>
      <c r="O418" s="26"/>
      <c r="P418" s="26"/>
      <c r="Q418" s="26"/>
      <c r="R418" s="26" t="s">
        <v>889</v>
      </c>
      <c r="S418" s="26"/>
      <c r="T418" s="26" t="s">
        <v>126</v>
      </c>
      <c r="U418" s="26" t="s">
        <v>27</v>
      </c>
      <c r="V418" s="26"/>
      <c r="W418" s="26" t="s">
        <v>29</v>
      </c>
      <c r="X418" s="26" t="s">
        <v>127</v>
      </c>
      <c r="Y418" s="26"/>
      <c r="Z418" s="26" t="s">
        <v>46</v>
      </c>
    </row>
    <row r="419" spans="1:33" s="3" customFormat="1" ht="13.5" hidden="1" customHeight="1" x14ac:dyDescent="0.25">
      <c r="A419" s="26" t="s">
        <v>59</v>
      </c>
      <c r="B419" s="26" t="s">
        <v>123</v>
      </c>
      <c r="C419" s="26" t="s">
        <v>124</v>
      </c>
      <c r="D419" s="26" t="s">
        <v>532</v>
      </c>
      <c r="E419" s="26">
        <v>19</v>
      </c>
      <c r="F419" s="26" t="s">
        <v>125</v>
      </c>
      <c r="G419" s="26" t="s">
        <v>55</v>
      </c>
      <c r="H419" s="26" t="s">
        <v>236</v>
      </c>
      <c r="I419" s="26" t="s">
        <v>520</v>
      </c>
      <c r="J419" s="26"/>
      <c r="K419" s="26"/>
      <c r="L419" s="26"/>
      <c r="M419" s="26"/>
      <c r="N419" s="26"/>
      <c r="O419" s="26"/>
      <c r="P419" s="26"/>
      <c r="Q419" s="26"/>
      <c r="R419" s="26" t="s">
        <v>889</v>
      </c>
      <c r="S419" s="26"/>
      <c r="T419" s="26" t="s">
        <v>126</v>
      </c>
      <c r="U419" s="26" t="s">
        <v>27</v>
      </c>
      <c r="V419" s="26"/>
      <c r="W419" s="26" t="s">
        <v>29</v>
      </c>
      <c r="X419" s="26" t="s">
        <v>127</v>
      </c>
      <c r="Y419" s="26"/>
      <c r="Z419" s="26" t="s">
        <v>46</v>
      </c>
    </row>
    <row r="420" spans="1:33" s="3" customFormat="1" ht="13.5" hidden="1" customHeight="1" x14ac:dyDescent="0.25">
      <c r="A420" s="26" t="s">
        <v>59</v>
      </c>
      <c r="B420" s="26" t="s">
        <v>136</v>
      </c>
      <c r="C420" s="26" t="s">
        <v>137</v>
      </c>
      <c r="D420" s="26" t="s">
        <v>532</v>
      </c>
      <c r="E420" s="26">
        <v>20</v>
      </c>
      <c r="F420" s="26" t="s">
        <v>138</v>
      </c>
      <c r="G420" s="26"/>
      <c r="H420" s="26" t="s">
        <v>236</v>
      </c>
      <c r="I420" s="26" t="s">
        <v>520</v>
      </c>
      <c r="J420" s="26"/>
      <c r="K420" s="26"/>
      <c r="L420" s="26"/>
      <c r="M420" s="26"/>
      <c r="N420" s="26"/>
      <c r="O420" s="26"/>
      <c r="P420" s="26"/>
      <c r="Q420" s="26"/>
      <c r="R420" s="26" t="s">
        <v>889</v>
      </c>
      <c r="S420" s="26"/>
      <c r="T420" s="26" t="s">
        <v>139</v>
      </c>
      <c r="U420" s="26"/>
      <c r="V420" s="26"/>
      <c r="W420" s="26" t="s">
        <v>56</v>
      </c>
      <c r="X420" s="26" t="s">
        <v>140</v>
      </c>
      <c r="Y420" s="26"/>
      <c r="Z420" s="26" t="s">
        <v>46</v>
      </c>
    </row>
    <row r="421" spans="1:33" s="3" customFormat="1" ht="13.5" hidden="1" customHeight="1" x14ac:dyDescent="0.25">
      <c r="A421" s="26" t="s">
        <v>90</v>
      </c>
      <c r="B421" s="26" t="s">
        <v>141</v>
      </c>
      <c r="C421" s="26" t="s">
        <v>142</v>
      </c>
      <c r="D421" s="26" t="s">
        <v>532</v>
      </c>
      <c r="E421" s="26">
        <v>21</v>
      </c>
      <c r="F421" s="26" t="s">
        <v>143</v>
      </c>
      <c r="G421" s="26" t="s">
        <v>146</v>
      </c>
      <c r="H421" s="26" t="s">
        <v>236</v>
      </c>
      <c r="I421" s="26" t="s">
        <v>520</v>
      </c>
      <c r="J421" s="26"/>
      <c r="K421" s="26"/>
      <c r="L421" s="26"/>
      <c r="M421" s="26"/>
      <c r="N421" s="26"/>
      <c r="O421" s="26"/>
      <c r="P421" s="26"/>
      <c r="Q421" s="26"/>
      <c r="R421" s="26" t="s">
        <v>889</v>
      </c>
      <c r="S421" s="26"/>
      <c r="T421" s="26" t="s">
        <v>144</v>
      </c>
      <c r="U421" s="26"/>
      <c r="V421" s="26"/>
      <c r="W421" s="26" t="s">
        <v>56</v>
      </c>
      <c r="X421" s="26"/>
      <c r="Y421" s="26"/>
      <c r="Z421" s="26" t="s">
        <v>95</v>
      </c>
      <c r="AA421" s="17"/>
      <c r="AB421" s="17"/>
      <c r="AC421" s="17"/>
      <c r="AD421" s="17"/>
      <c r="AE421" s="17"/>
      <c r="AF421" s="17"/>
      <c r="AG421" s="17"/>
    </row>
    <row r="422" spans="1:33" s="3" customFormat="1" ht="13.5" hidden="1" customHeight="1" x14ac:dyDescent="0.25">
      <c r="A422" s="114" t="s">
        <v>37</v>
      </c>
      <c r="B422" s="114" t="s">
        <v>38</v>
      </c>
      <c r="C422" s="114" t="s">
        <v>39</v>
      </c>
      <c r="D422" s="114" t="s">
        <v>514</v>
      </c>
      <c r="E422" s="114">
        <v>1</v>
      </c>
      <c r="F422" s="114" t="s">
        <v>40</v>
      </c>
      <c r="G422" s="114" t="s">
        <v>900</v>
      </c>
      <c r="H422" s="114" t="s">
        <v>25</v>
      </c>
      <c r="I422" s="114" t="s">
        <v>515</v>
      </c>
      <c r="J422" s="114"/>
      <c r="K422" s="114" t="s">
        <v>877</v>
      </c>
      <c r="L422" s="114" t="s">
        <v>784</v>
      </c>
      <c r="M422" s="114" t="s">
        <v>892</v>
      </c>
      <c r="N422" s="114" t="s">
        <v>783</v>
      </c>
      <c r="O422" s="114" t="s">
        <v>892</v>
      </c>
      <c r="P422" s="114" t="s">
        <v>784</v>
      </c>
      <c r="Q422" s="114" t="s">
        <v>892</v>
      </c>
      <c r="R422" s="114" t="s">
        <v>776</v>
      </c>
      <c r="S422" s="114" t="s">
        <v>892</v>
      </c>
      <c r="T422" s="114" t="s">
        <v>42</v>
      </c>
      <c r="U422" s="114"/>
      <c r="V422" s="114" t="s">
        <v>43</v>
      </c>
      <c r="W422" s="114" t="s">
        <v>29</v>
      </c>
      <c r="X422" s="114" t="s">
        <v>44</v>
      </c>
      <c r="Y422" s="114" t="s">
        <v>45</v>
      </c>
      <c r="Z422" s="114" t="s">
        <v>46</v>
      </c>
    </row>
    <row r="423" spans="1:33" s="3" customFormat="1" ht="13.5" hidden="1" customHeight="1" x14ac:dyDescent="0.25">
      <c r="A423" s="114" t="s">
        <v>47</v>
      </c>
      <c r="B423" s="114" t="s">
        <v>48</v>
      </c>
      <c r="C423" s="114" t="s">
        <v>49</v>
      </c>
      <c r="D423" s="114" t="s">
        <v>514</v>
      </c>
      <c r="E423" s="114">
        <v>2</v>
      </c>
      <c r="F423" s="114" t="s">
        <v>42</v>
      </c>
      <c r="G423" s="114" t="s">
        <v>900</v>
      </c>
      <c r="H423" s="114" t="s">
        <v>25</v>
      </c>
      <c r="I423" s="114" t="s">
        <v>515</v>
      </c>
      <c r="J423" s="114"/>
      <c r="K423" s="114" t="s">
        <v>877</v>
      </c>
      <c r="L423" s="114" t="s">
        <v>784</v>
      </c>
      <c r="M423" s="114" t="s">
        <v>892</v>
      </c>
      <c r="N423" s="114" t="s">
        <v>783</v>
      </c>
      <c r="O423" s="114" t="s">
        <v>892</v>
      </c>
      <c r="P423" s="114" t="s">
        <v>784</v>
      </c>
      <c r="Q423" s="114" t="s">
        <v>892</v>
      </c>
      <c r="R423" s="114" t="s">
        <v>776</v>
      </c>
      <c r="S423" s="114" t="s">
        <v>892</v>
      </c>
      <c r="T423" s="114" t="s">
        <v>42</v>
      </c>
      <c r="U423" s="114"/>
      <c r="V423" s="114" t="s">
        <v>50</v>
      </c>
      <c r="W423" s="114"/>
      <c r="X423" s="114" t="s">
        <v>44</v>
      </c>
      <c r="Y423" s="114"/>
      <c r="Z423" s="114" t="s">
        <v>46</v>
      </c>
    </row>
    <row r="424" spans="1:33" s="3" customFormat="1" ht="13.5" hidden="1" customHeight="1" x14ac:dyDescent="0.25">
      <c r="A424" s="115" t="s">
        <v>51</v>
      </c>
      <c r="B424" s="115" t="s">
        <v>52</v>
      </c>
      <c r="C424" s="114" t="s">
        <v>53</v>
      </c>
      <c r="D424" s="115" t="s">
        <v>514</v>
      </c>
      <c r="E424" s="233">
        <v>3</v>
      </c>
      <c r="F424" s="115" t="s">
        <v>54</v>
      </c>
      <c r="G424" s="115" t="s">
        <v>55</v>
      </c>
      <c r="H424" s="115" t="s">
        <v>25</v>
      </c>
      <c r="I424" s="115"/>
      <c r="J424" s="115"/>
      <c r="K424" s="115" t="s">
        <v>892</v>
      </c>
      <c r="L424" s="115" t="s">
        <v>892</v>
      </c>
      <c r="M424" s="115" t="s">
        <v>892</v>
      </c>
      <c r="N424" s="115" t="s">
        <v>892</v>
      </c>
      <c r="O424" s="115" t="s">
        <v>892</v>
      </c>
      <c r="P424" s="115" t="s">
        <v>892</v>
      </c>
      <c r="Q424" s="115" t="s">
        <v>892</v>
      </c>
      <c r="R424" s="115" t="s">
        <v>892</v>
      </c>
      <c r="S424" s="115" t="s">
        <v>892</v>
      </c>
      <c r="T424" s="115"/>
      <c r="U424" s="115"/>
      <c r="V424" s="115" t="s">
        <v>50</v>
      </c>
      <c r="W424" s="115" t="s">
        <v>56</v>
      </c>
      <c r="X424" s="115" t="s">
        <v>57</v>
      </c>
      <c r="Y424" s="115" t="s">
        <v>45</v>
      </c>
      <c r="Z424" s="115" t="s">
        <v>58</v>
      </c>
    </row>
    <row r="425" spans="1:33" s="3" customFormat="1" ht="13.5" hidden="1" customHeight="1" x14ac:dyDescent="0.25">
      <c r="A425" s="114" t="s">
        <v>59</v>
      </c>
      <c r="B425" s="114" t="s">
        <v>60</v>
      </c>
      <c r="C425" s="114" t="s">
        <v>61</v>
      </c>
      <c r="D425" s="114" t="s">
        <v>514</v>
      </c>
      <c r="E425" s="114">
        <v>4</v>
      </c>
      <c r="F425" s="114" t="s">
        <v>62</v>
      </c>
      <c r="G425" s="114" t="s">
        <v>901</v>
      </c>
      <c r="H425" s="114" t="s">
        <v>25</v>
      </c>
      <c r="I425" s="114" t="s">
        <v>515</v>
      </c>
      <c r="J425" s="114"/>
      <c r="K425" s="114" t="s">
        <v>877</v>
      </c>
      <c r="L425" s="114" t="s">
        <v>624</v>
      </c>
      <c r="M425" s="114" t="s">
        <v>784</v>
      </c>
      <c r="N425" s="114" t="s">
        <v>623</v>
      </c>
      <c r="O425" s="114" t="s">
        <v>783</v>
      </c>
      <c r="P425" s="114" t="s">
        <v>624</v>
      </c>
      <c r="Q425" s="114" t="s">
        <v>784</v>
      </c>
      <c r="R425" s="114" t="s">
        <v>877</v>
      </c>
      <c r="S425" s="114" t="s">
        <v>776</v>
      </c>
      <c r="T425" s="114" t="s">
        <v>62</v>
      </c>
      <c r="U425" s="114" t="s">
        <v>63</v>
      </c>
      <c r="V425" s="114"/>
      <c r="W425" s="114" t="s">
        <v>56</v>
      </c>
      <c r="X425" s="114" t="s">
        <v>64</v>
      </c>
      <c r="Y425" s="114"/>
      <c r="Z425" s="114" t="s">
        <v>46</v>
      </c>
    </row>
    <row r="426" spans="1:33" s="3" customFormat="1" ht="13.5" hidden="1" customHeight="1" x14ac:dyDescent="0.25">
      <c r="A426" s="114" t="s">
        <v>59</v>
      </c>
      <c r="B426" s="114" t="s">
        <v>65</v>
      </c>
      <c r="C426" s="114" t="s">
        <v>66</v>
      </c>
      <c r="D426" s="114" t="s">
        <v>514</v>
      </c>
      <c r="E426" s="114">
        <v>5</v>
      </c>
      <c r="F426" s="114" t="s">
        <v>67</v>
      </c>
      <c r="G426" s="114" t="s">
        <v>901</v>
      </c>
      <c r="H426" s="114" t="s">
        <v>25</v>
      </c>
      <c r="I426" s="114" t="s">
        <v>515</v>
      </c>
      <c r="J426" s="114"/>
      <c r="K426" s="114" t="s">
        <v>877</v>
      </c>
      <c r="L426" s="114" t="s">
        <v>624</v>
      </c>
      <c r="M426" s="114" t="s">
        <v>784</v>
      </c>
      <c r="N426" s="114" t="s">
        <v>623</v>
      </c>
      <c r="O426" s="114" t="s">
        <v>783</v>
      </c>
      <c r="P426" s="114" t="s">
        <v>624</v>
      </c>
      <c r="Q426" s="114" t="s">
        <v>784</v>
      </c>
      <c r="R426" s="114" t="s">
        <v>877</v>
      </c>
      <c r="S426" s="114" t="s">
        <v>776</v>
      </c>
      <c r="T426" s="114" t="s">
        <v>68</v>
      </c>
      <c r="U426" s="114"/>
      <c r="V426" s="114"/>
      <c r="W426" s="114" t="s">
        <v>29</v>
      </c>
      <c r="X426" s="114" t="s">
        <v>69</v>
      </c>
      <c r="Y426" s="114"/>
      <c r="Z426" s="114" t="s">
        <v>46</v>
      </c>
    </row>
    <row r="427" spans="1:33" s="3" customFormat="1" ht="13.5" hidden="1" customHeight="1" x14ac:dyDescent="0.25">
      <c r="A427" s="114" t="s">
        <v>20</v>
      </c>
      <c r="B427" s="114" t="s">
        <v>70</v>
      </c>
      <c r="C427" s="114" t="s">
        <v>71</v>
      </c>
      <c r="D427" s="114" t="s">
        <v>514</v>
      </c>
      <c r="E427" s="114">
        <v>6</v>
      </c>
      <c r="F427" s="114" t="s">
        <v>72</v>
      </c>
      <c r="G427" s="114" t="s">
        <v>55</v>
      </c>
      <c r="H427" s="114" t="s">
        <v>25</v>
      </c>
      <c r="I427" s="114" t="s">
        <v>515</v>
      </c>
      <c r="J427" s="114"/>
      <c r="K427" s="114" t="s">
        <v>877</v>
      </c>
      <c r="L427" s="114" t="s">
        <v>624</v>
      </c>
      <c r="M427" s="114" t="s">
        <v>784</v>
      </c>
      <c r="N427" s="114" t="s">
        <v>623</v>
      </c>
      <c r="O427" s="114" t="s">
        <v>783</v>
      </c>
      <c r="P427" s="114" t="s">
        <v>624</v>
      </c>
      <c r="Q427" s="114" t="s">
        <v>784</v>
      </c>
      <c r="R427" s="114" t="s">
        <v>877</v>
      </c>
      <c r="S427" s="114" t="s">
        <v>776</v>
      </c>
      <c r="T427" s="114" t="s">
        <v>73</v>
      </c>
      <c r="U427" s="114" t="s">
        <v>74</v>
      </c>
      <c r="V427" s="114"/>
      <c r="W427" s="114" t="s">
        <v>29</v>
      </c>
      <c r="X427" s="114" t="s">
        <v>75</v>
      </c>
      <c r="Y427" s="114"/>
      <c r="Z427" s="114" t="s">
        <v>58</v>
      </c>
    </row>
    <row r="428" spans="1:33" s="3" customFormat="1" ht="13.5" hidden="1" customHeight="1" x14ac:dyDescent="0.25">
      <c r="A428" s="114" t="s">
        <v>20</v>
      </c>
      <c r="B428" s="114" t="s">
        <v>76</v>
      </c>
      <c r="C428" s="114" t="s">
        <v>77</v>
      </c>
      <c r="D428" s="114" t="s">
        <v>514</v>
      </c>
      <c r="E428" s="114">
        <v>7</v>
      </c>
      <c r="F428" s="114" t="s">
        <v>78</v>
      </c>
      <c r="G428" s="114" t="s">
        <v>902</v>
      </c>
      <c r="H428" s="114" t="s">
        <v>25</v>
      </c>
      <c r="I428" s="114" t="s">
        <v>515</v>
      </c>
      <c r="J428" s="114"/>
      <c r="K428" s="114" t="s">
        <v>877</v>
      </c>
      <c r="L428" s="114" t="s">
        <v>784</v>
      </c>
      <c r="M428" s="114" t="s">
        <v>892</v>
      </c>
      <c r="N428" s="114" t="s">
        <v>783</v>
      </c>
      <c r="O428" s="114" t="s">
        <v>892</v>
      </c>
      <c r="P428" s="114" t="s">
        <v>784</v>
      </c>
      <c r="Q428" s="114" t="s">
        <v>892</v>
      </c>
      <c r="R428" s="114" t="s">
        <v>776</v>
      </c>
      <c r="S428" s="114" t="s">
        <v>892</v>
      </c>
      <c r="T428" s="114" t="s">
        <v>79</v>
      </c>
      <c r="U428" s="114"/>
      <c r="V428" s="114"/>
      <c r="W428" s="114" t="s">
        <v>29</v>
      </c>
      <c r="X428" s="114" t="s">
        <v>80</v>
      </c>
      <c r="Y428" s="114"/>
      <c r="Z428" s="114" t="s">
        <v>46</v>
      </c>
    </row>
    <row r="429" spans="1:33" s="3" customFormat="1" ht="13.5" hidden="1" customHeight="1" x14ac:dyDescent="0.25">
      <c r="A429" s="115" t="s">
        <v>81</v>
      </c>
      <c r="B429" s="115" t="s">
        <v>82</v>
      </c>
      <c r="C429" s="26"/>
      <c r="D429" s="115" t="s">
        <v>514</v>
      </c>
      <c r="E429" s="233">
        <v>8</v>
      </c>
      <c r="F429" s="115" t="s">
        <v>83</v>
      </c>
      <c r="G429" s="115" t="s">
        <v>55</v>
      </c>
      <c r="H429" s="115"/>
      <c r="I429" s="115"/>
      <c r="J429" s="115"/>
      <c r="K429" s="115" t="s">
        <v>892</v>
      </c>
      <c r="L429" s="115" t="s">
        <v>892</v>
      </c>
      <c r="M429" s="115" t="s">
        <v>892</v>
      </c>
      <c r="N429" s="115" t="s">
        <v>892</v>
      </c>
      <c r="O429" s="115" t="s">
        <v>892</v>
      </c>
      <c r="P429" s="115" t="s">
        <v>892</v>
      </c>
      <c r="Q429" s="115" t="s">
        <v>892</v>
      </c>
      <c r="R429" s="115" t="s">
        <v>892</v>
      </c>
      <c r="S429" s="115" t="s">
        <v>892</v>
      </c>
      <c r="T429" s="115" t="s">
        <v>62</v>
      </c>
      <c r="U429" s="115" t="s">
        <v>84</v>
      </c>
      <c r="V429" s="115"/>
      <c r="W429" s="115" t="s">
        <v>56</v>
      </c>
      <c r="X429" s="115" t="s">
        <v>85</v>
      </c>
      <c r="Y429" s="115"/>
      <c r="Z429" s="115" t="s">
        <v>46</v>
      </c>
    </row>
    <row r="430" spans="1:33" s="3" customFormat="1" ht="13.5" hidden="1" customHeight="1" x14ac:dyDescent="0.25">
      <c r="A430" s="114" t="s">
        <v>37</v>
      </c>
      <c r="B430" s="114" t="s">
        <v>86</v>
      </c>
      <c r="C430" s="114" t="s">
        <v>87</v>
      </c>
      <c r="D430" s="114" t="s">
        <v>514</v>
      </c>
      <c r="E430" s="114">
        <v>9</v>
      </c>
      <c r="F430" s="114" t="s">
        <v>903</v>
      </c>
      <c r="G430" s="114" t="s">
        <v>902</v>
      </c>
      <c r="H430" s="114" t="s">
        <v>25</v>
      </c>
      <c r="I430" s="114" t="s">
        <v>515</v>
      </c>
      <c r="J430" s="114"/>
      <c r="K430" s="114" t="s">
        <v>877</v>
      </c>
      <c r="L430" s="114" t="s">
        <v>784</v>
      </c>
      <c r="M430" s="114" t="s">
        <v>892</v>
      </c>
      <c r="N430" s="114" t="s">
        <v>783</v>
      </c>
      <c r="O430" s="114" t="s">
        <v>892</v>
      </c>
      <c r="P430" s="114" t="s">
        <v>784</v>
      </c>
      <c r="Q430" s="114" t="s">
        <v>892</v>
      </c>
      <c r="R430" s="114" t="s">
        <v>776</v>
      </c>
      <c r="S430" s="114" t="s">
        <v>892</v>
      </c>
      <c r="T430" s="114" t="s">
        <v>88</v>
      </c>
      <c r="U430" s="114"/>
      <c r="V430" s="114" t="s">
        <v>43</v>
      </c>
      <c r="W430" s="114" t="s">
        <v>29</v>
      </c>
      <c r="X430" s="114" t="s">
        <v>895</v>
      </c>
      <c r="Y430" s="232" t="s">
        <v>45</v>
      </c>
      <c r="Z430" s="114" t="s">
        <v>46</v>
      </c>
    </row>
    <row r="431" spans="1:33" s="3" customFormat="1" ht="13.5" hidden="1" customHeight="1" x14ac:dyDescent="0.25">
      <c r="A431" s="114" t="s">
        <v>90</v>
      </c>
      <c r="B431" s="114" t="s">
        <v>91</v>
      </c>
      <c r="C431" s="114" t="s">
        <v>92</v>
      </c>
      <c r="D431" s="114" t="s">
        <v>514</v>
      </c>
      <c r="E431" s="114">
        <v>10</v>
      </c>
      <c r="F431" s="114" t="s">
        <v>93</v>
      </c>
      <c r="G431" s="114" t="s">
        <v>902</v>
      </c>
      <c r="H431" s="114" t="s">
        <v>25</v>
      </c>
      <c r="I431" s="114" t="s">
        <v>515</v>
      </c>
      <c r="J431" s="114"/>
      <c r="K431" s="114" t="s">
        <v>877</v>
      </c>
      <c r="L431" s="114" t="s">
        <v>784</v>
      </c>
      <c r="M431" s="114" t="s">
        <v>892</v>
      </c>
      <c r="N431" s="114" t="s">
        <v>783</v>
      </c>
      <c r="O431" s="114" t="s">
        <v>892</v>
      </c>
      <c r="P431" s="114" t="s">
        <v>784</v>
      </c>
      <c r="Q431" s="114" t="s">
        <v>892</v>
      </c>
      <c r="R431" s="114" t="s">
        <v>776</v>
      </c>
      <c r="S431" s="114" t="s">
        <v>892</v>
      </c>
      <c r="T431" s="114" t="s">
        <v>94</v>
      </c>
      <c r="U431" s="114"/>
      <c r="V431" s="114"/>
      <c r="W431" s="114" t="s">
        <v>56</v>
      </c>
      <c r="X431" s="114"/>
      <c r="Y431" s="114"/>
      <c r="Z431" s="114" t="s">
        <v>95</v>
      </c>
    </row>
    <row r="432" spans="1:33" s="3" customFormat="1" ht="13.5" hidden="1" customHeight="1" x14ac:dyDescent="0.25">
      <c r="A432" s="114" t="s">
        <v>51</v>
      </c>
      <c r="B432" s="114" t="s">
        <v>96</v>
      </c>
      <c r="C432" s="114" t="s">
        <v>97</v>
      </c>
      <c r="D432" s="114" t="s">
        <v>514</v>
      </c>
      <c r="E432" s="114">
        <v>11</v>
      </c>
      <c r="F432" s="114" t="s">
        <v>98</v>
      </c>
      <c r="G432" s="114" t="s">
        <v>55</v>
      </c>
      <c r="H432" s="114" t="s">
        <v>25</v>
      </c>
      <c r="I432" s="114" t="s">
        <v>515</v>
      </c>
      <c r="J432" s="114" t="s">
        <v>896</v>
      </c>
      <c r="K432" s="114" t="s">
        <v>877</v>
      </c>
      <c r="L432" s="114" t="s">
        <v>784</v>
      </c>
      <c r="M432" s="114" t="s">
        <v>896</v>
      </c>
      <c r="N432" s="114" t="s">
        <v>783</v>
      </c>
      <c r="O432" s="114" t="s">
        <v>896</v>
      </c>
      <c r="P432" s="114" t="s">
        <v>784</v>
      </c>
      <c r="Q432" s="114" t="s">
        <v>896</v>
      </c>
      <c r="R432" s="114" t="s">
        <v>776</v>
      </c>
      <c r="S432" s="114" t="s">
        <v>896</v>
      </c>
      <c r="T432" s="114"/>
      <c r="U432" s="114"/>
      <c r="V432" s="114" t="s">
        <v>50</v>
      </c>
      <c r="W432" s="114" t="s">
        <v>56</v>
      </c>
      <c r="X432" s="114" t="s">
        <v>99</v>
      </c>
      <c r="Y432" s="114" t="s">
        <v>45</v>
      </c>
      <c r="Z432" s="114" t="s">
        <v>58</v>
      </c>
    </row>
    <row r="433" spans="1:33" s="3" customFormat="1" ht="13.5" hidden="1" customHeight="1" x14ac:dyDescent="0.25">
      <c r="A433" s="114" t="s">
        <v>37</v>
      </c>
      <c r="B433" s="114" t="s">
        <v>100</v>
      </c>
      <c r="C433" s="114" t="s">
        <v>101</v>
      </c>
      <c r="D433" s="114" t="s">
        <v>514</v>
      </c>
      <c r="E433" s="114">
        <v>12</v>
      </c>
      <c r="F433" s="114" t="s">
        <v>102</v>
      </c>
      <c r="G433" s="114" t="s">
        <v>902</v>
      </c>
      <c r="H433" s="114" t="s">
        <v>25</v>
      </c>
      <c r="I433" s="114" t="s">
        <v>515</v>
      </c>
      <c r="J433" s="114"/>
      <c r="K433" s="114" t="s">
        <v>877</v>
      </c>
      <c r="L433" s="114" t="s">
        <v>784</v>
      </c>
      <c r="M433" s="114" t="s">
        <v>892</v>
      </c>
      <c r="N433" s="114" t="s">
        <v>783</v>
      </c>
      <c r="O433" s="114" t="s">
        <v>892</v>
      </c>
      <c r="P433" s="114" t="s">
        <v>784</v>
      </c>
      <c r="Q433" s="114" t="s">
        <v>892</v>
      </c>
      <c r="R433" s="114" t="s">
        <v>776</v>
      </c>
      <c r="S433" s="114" t="s">
        <v>892</v>
      </c>
      <c r="T433" s="114" t="s">
        <v>102</v>
      </c>
      <c r="U433" s="114"/>
      <c r="V433" s="114" t="s">
        <v>43</v>
      </c>
      <c r="W433" s="114" t="s">
        <v>29</v>
      </c>
      <c r="X433" s="114" t="s">
        <v>44</v>
      </c>
      <c r="Y433" s="114" t="s">
        <v>45</v>
      </c>
      <c r="Z433" s="114" t="s">
        <v>46</v>
      </c>
    </row>
    <row r="434" spans="1:33" s="3" customFormat="1" ht="13.5" hidden="1" customHeight="1" x14ac:dyDescent="0.25">
      <c r="A434" s="114" t="s">
        <v>47</v>
      </c>
      <c r="B434" s="114" t="s">
        <v>103</v>
      </c>
      <c r="C434" s="114" t="s">
        <v>104</v>
      </c>
      <c r="D434" s="114" t="s">
        <v>514</v>
      </c>
      <c r="E434" s="114">
        <v>13</v>
      </c>
      <c r="F434" s="114" t="s">
        <v>105</v>
      </c>
      <c r="G434" s="114" t="s">
        <v>902</v>
      </c>
      <c r="H434" s="114" t="s">
        <v>25</v>
      </c>
      <c r="I434" s="114" t="s">
        <v>515</v>
      </c>
      <c r="J434" s="114"/>
      <c r="K434" s="114" t="s">
        <v>877</v>
      </c>
      <c r="L434" s="114" t="s">
        <v>784</v>
      </c>
      <c r="M434" s="114" t="s">
        <v>892</v>
      </c>
      <c r="N434" s="114" t="s">
        <v>783</v>
      </c>
      <c r="O434" s="114" t="s">
        <v>892</v>
      </c>
      <c r="P434" s="114" t="s">
        <v>784</v>
      </c>
      <c r="Q434" s="114" t="s">
        <v>892</v>
      </c>
      <c r="R434" s="114" t="s">
        <v>776</v>
      </c>
      <c r="S434" s="114" t="s">
        <v>892</v>
      </c>
      <c r="T434" s="114" t="s">
        <v>105</v>
      </c>
      <c r="U434" s="114"/>
      <c r="V434" s="114" t="s">
        <v>50</v>
      </c>
      <c r="W434" s="114"/>
      <c r="X434" s="114" t="s">
        <v>44</v>
      </c>
      <c r="Y434" s="114"/>
      <c r="Z434" s="114" t="s">
        <v>46</v>
      </c>
    </row>
    <row r="435" spans="1:33" s="3" customFormat="1" ht="13.5" hidden="1" customHeight="1" x14ac:dyDescent="0.25">
      <c r="A435" s="115" t="s">
        <v>106</v>
      </c>
      <c r="B435" s="115" t="s">
        <v>107</v>
      </c>
      <c r="C435" s="26" t="s">
        <v>108</v>
      </c>
      <c r="D435" s="115" t="s">
        <v>514</v>
      </c>
      <c r="E435" s="233">
        <v>14</v>
      </c>
      <c r="F435" s="115" t="s">
        <v>109</v>
      </c>
      <c r="G435" s="115" t="s">
        <v>55</v>
      </c>
      <c r="H435" s="115" t="s">
        <v>25</v>
      </c>
      <c r="I435" s="115"/>
      <c r="J435" s="115"/>
      <c r="K435" s="115" t="s">
        <v>877</v>
      </c>
      <c r="L435" s="115" t="s">
        <v>624</v>
      </c>
      <c r="M435" s="115"/>
      <c r="N435" s="115" t="s">
        <v>623</v>
      </c>
      <c r="O435" s="115"/>
      <c r="P435" s="115" t="s">
        <v>624</v>
      </c>
      <c r="Q435" s="115"/>
      <c r="R435" s="115" t="s">
        <v>877</v>
      </c>
      <c r="S435" s="115"/>
      <c r="T435" s="115" t="s">
        <v>110</v>
      </c>
      <c r="U435" s="115"/>
      <c r="V435" s="115"/>
      <c r="W435" s="115" t="s">
        <v>904</v>
      </c>
      <c r="X435" s="115"/>
      <c r="Y435" s="115"/>
      <c r="Z435" s="115" t="s">
        <v>46</v>
      </c>
    </row>
    <row r="436" spans="1:33" s="3" customFormat="1" ht="13.5" hidden="1" customHeight="1" x14ac:dyDescent="0.25">
      <c r="A436" s="115" t="s">
        <v>111</v>
      </c>
      <c r="B436" s="115" t="s">
        <v>112</v>
      </c>
      <c r="C436" s="114"/>
      <c r="D436" s="115" t="s">
        <v>514</v>
      </c>
      <c r="E436" s="233">
        <v>15</v>
      </c>
      <c r="F436" s="115" t="s">
        <v>113</v>
      </c>
      <c r="G436" s="115" t="s">
        <v>55</v>
      </c>
      <c r="H436" s="115" t="s">
        <v>25</v>
      </c>
      <c r="I436" s="115"/>
      <c r="J436" s="115"/>
      <c r="K436" s="115" t="s">
        <v>892</v>
      </c>
      <c r="L436" s="115" t="s">
        <v>892</v>
      </c>
      <c r="M436" s="115" t="s">
        <v>892</v>
      </c>
      <c r="N436" s="115" t="s">
        <v>892</v>
      </c>
      <c r="O436" s="115" t="s">
        <v>892</v>
      </c>
      <c r="P436" s="115" t="s">
        <v>892</v>
      </c>
      <c r="Q436" s="115" t="s">
        <v>892</v>
      </c>
      <c r="R436" s="115" t="s">
        <v>892</v>
      </c>
      <c r="S436" s="115" t="s">
        <v>892</v>
      </c>
      <c r="T436" s="115"/>
      <c r="U436" s="115"/>
      <c r="V436" s="115" t="s">
        <v>114</v>
      </c>
      <c r="W436" s="115"/>
      <c r="X436" s="115"/>
      <c r="Y436" s="115"/>
      <c r="Z436" s="115" t="s">
        <v>95</v>
      </c>
    </row>
    <row r="437" spans="1:33" s="3" customFormat="1" ht="13.5" hidden="1" customHeight="1" x14ac:dyDescent="0.25">
      <c r="A437" s="114" t="s">
        <v>111</v>
      </c>
      <c r="B437" s="114" t="s">
        <v>115</v>
      </c>
      <c r="C437" s="114" t="s">
        <v>116</v>
      </c>
      <c r="D437" s="114" t="s">
        <v>514</v>
      </c>
      <c r="E437" s="114">
        <v>16</v>
      </c>
      <c r="F437" s="114" t="s">
        <v>117</v>
      </c>
      <c r="G437" s="114" t="s">
        <v>902</v>
      </c>
      <c r="H437" s="114" t="s">
        <v>25</v>
      </c>
      <c r="I437" s="114" t="s">
        <v>515</v>
      </c>
      <c r="J437" s="114"/>
      <c r="K437" s="114" t="s">
        <v>877</v>
      </c>
      <c r="L437" s="114" t="s">
        <v>784</v>
      </c>
      <c r="M437" s="114" t="s">
        <v>892</v>
      </c>
      <c r="N437" s="114" t="s">
        <v>783</v>
      </c>
      <c r="O437" s="114" t="s">
        <v>892</v>
      </c>
      <c r="P437" s="114" t="s">
        <v>784</v>
      </c>
      <c r="Q437" s="114" t="s">
        <v>892</v>
      </c>
      <c r="R437" s="114" t="s">
        <v>776</v>
      </c>
      <c r="S437" s="114" t="s">
        <v>892</v>
      </c>
      <c r="T437" s="114"/>
      <c r="U437" s="114"/>
      <c r="V437" s="114" t="s">
        <v>114</v>
      </c>
      <c r="W437" s="114"/>
      <c r="X437" s="114"/>
      <c r="Y437" s="114"/>
      <c r="Z437" s="114" t="s">
        <v>95</v>
      </c>
      <c r="AA437" s="9"/>
      <c r="AB437" s="9"/>
      <c r="AC437" s="9"/>
      <c r="AD437" s="9"/>
      <c r="AE437" s="9"/>
      <c r="AF437" s="9"/>
      <c r="AG437" s="9"/>
    </row>
    <row r="438" spans="1:33" s="3" customFormat="1" ht="13.5" hidden="1" customHeight="1" x14ac:dyDescent="0.25">
      <c r="A438" s="114" t="s">
        <v>59</v>
      </c>
      <c r="B438" s="114" t="s">
        <v>118</v>
      </c>
      <c r="C438" s="114"/>
      <c r="D438" s="114" t="s">
        <v>514</v>
      </c>
      <c r="E438" s="114">
        <v>17</v>
      </c>
      <c r="F438" s="114" t="s">
        <v>62</v>
      </c>
      <c r="G438" s="114" t="s">
        <v>901</v>
      </c>
      <c r="H438" s="114" t="s">
        <v>25</v>
      </c>
      <c r="I438" s="114" t="s">
        <v>515</v>
      </c>
      <c r="J438" s="114"/>
      <c r="K438" s="114" t="s">
        <v>877</v>
      </c>
      <c r="L438" s="114" t="s">
        <v>624</v>
      </c>
      <c r="M438" s="114" t="s">
        <v>784</v>
      </c>
      <c r="N438" s="114" t="s">
        <v>623</v>
      </c>
      <c r="O438" s="114" t="s">
        <v>783</v>
      </c>
      <c r="P438" s="114" t="s">
        <v>624</v>
      </c>
      <c r="Q438" s="114" t="s">
        <v>784</v>
      </c>
      <c r="R438" s="114" t="s">
        <v>877</v>
      </c>
      <c r="S438" s="114" t="s">
        <v>776</v>
      </c>
      <c r="T438" s="114" t="s">
        <v>62</v>
      </c>
      <c r="U438" s="114"/>
      <c r="V438" s="114"/>
      <c r="W438" s="114" t="s">
        <v>56</v>
      </c>
      <c r="X438" s="114" t="s">
        <v>119</v>
      </c>
      <c r="Y438" s="114"/>
      <c r="Z438" s="114" t="s">
        <v>46</v>
      </c>
    </row>
    <row r="439" spans="1:33" s="3" customFormat="1" ht="13.5" hidden="1" customHeight="1" x14ac:dyDescent="0.25">
      <c r="A439" s="115" t="s">
        <v>59</v>
      </c>
      <c r="B439" s="115" t="s">
        <v>120</v>
      </c>
      <c r="C439" s="114"/>
      <c r="D439" s="115" t="s">
        <v>514</v>
      </c>
      <c r="E439" s="233">
        <v>18</v>
      </c>
      <c r="F439" s="115" t="s">
        <v>121</v>
      </c>
      <c r="G439" s="115" t="s">
        <v>122</v>
      </c>
      <c r="H439" s="115" t="s">
        <v>25</v>
      </c>
      <c r="I439" s="115"/>
      <c r="J439" s="115"/>
      <c r="K439" s="115" t="s">
        <v>892</v>
      </c>
      <c r="L439" s="115" t="s">
        <v>892</v>
      </c>
      <c r="M439" s="115" t="s">
        <v>892</v>
      </c>
      <c r="N439" s="115" t="s">
        <v>892</v>
      </c>
      <c r="O439" s="115" t="s">
        <v>892</v>
      </c>
      <c r="P439" s="115" t="s">
        <v>892</v>
      </c>
      <c r="Q439" s="115" t="s">
        <v>892</v>
      </c>
      <c r="R439" s="115" t="s">
        <v>892</v>
      </c>
      <c r="S439" s="115" t="s">
        <v>892</v>
      </c>
      <c r="T439" s="115" t="s">
        <v>62</v>
      </c>
      <c r="U439" s="115" t="s">
        <v>63</v>
      </c>
      <c r="V439" s="115"/>
      <c r="W439" s="115" t="s">
        <v>56</v>
      </c>
      <c r="X439" s="115" t="s">
        <v>75</v>
      </c>
      <c r="Y439" s="115"/>
      <c r="Z439" s="115" t="s">
        <v>46</v>
      </c>
    </row>
    <row r="440" spans="1:33" s="3" customFormat="1" ht="13.5" hidden="1" customHeight="1" x14ac:dyDescent="0.25">
      <c r="A440" s="114" t="s">
        <v>59</v>
      </c>
      <c r="B440" s="114" t="s">
        <v>123</v>
      </c>
      <c r="C440" s="114" t="s">
        <v>124</v>
      </c>
      <c r="D440" s="114" t="s">
        <v>514</v>
      </c>
      <c r="E440" s="114">
        <v>19</v>
      </c>
      <c r="F440" s="114" t="s">
        <v>125</v>
      </c>
      <c r="G440" s="114" t="s">
        <v>902</v>
      </c>
      <c r="H440" s="114" t="s">
        <v>25</v>
      </c>
      <c r="I440" s="114" t="s">
        <v>515</v>
      </c>
      <c r="J440" s="114"/>
      <c r="K440" s="114" t="s">
        <v>877</v>
      </c>
      <c r="L440" s="114" t="s">
        <v>784</v>
      </c>
      <c r="M440" s="114" t="s">
        <v>892</v>
      </c>
      <c r="N440" s="114" t="s">
        <v>783</v>
      </c>
      <c r="O440" s="114" t="s">
        <v>892</v>
      </c>
      <c r="P440" s="114" t="s">
        <v>784</v>
      </c>
      <c r="Q440" s="114" t="s">
        <v>892</v>
      </c>
      <c r="R440" s="114" t="s">
        <v>776</v>
      </c>
      <c r="S440" s="114" t="s">
        <v>892</v>
      </c>
      <c r="T440" s="114" t="s">
        <v>126</v>
      </c>
      <c r="U440" s="114" t="s">
        <v>27</v>
      </c>
      <c r="V440" s="114"/>
      <c r="W440" s="114" t="s">
        <v>29</v>
      </c>
      <c r="X440" s="114" t="s">
        <v>127</v>
      </c>
      <c r="Y440" s="114"/>
      <c r="Z440" s="114" t="s">
        <v>46</v>
      </c>
    </row>
    <row r="441" spans="1:33" s="3" customFormat="1" ht="13.5" hidden="1" customHeight="1" x14ac:dyDescent="0.25">
      <c r="A441" s="114" t="s">
        <v>59</v>
      </c>
      <c r="B441" s="114" t="s">
        <v>136</v>
      </c>
      <c r="C441" s="114" t="s">
        <v>137</v>
      </c>
      <c r="D441" s="114" t="s">
        <v>514</v>
      </c>
      <c r="E441" s="114">
        <v>20</v>
      </c>
      <c r="F441" s="114" t="s">
        <v>138</v>
      </c>
      <c r="G441" s="114" t="s">
        <v>145</v>
      </c>
      <c r="H441" s="114" t="s">
        <v>25</v>
      </c>
      <c r="I441" s="114" t="s">
        <v>515</v>
      </c>
      <c r="J441" s="114"/>
      <c r="K441" s="114" t="s">
        <v>877</v>
      </c>
      <c r="L441" s="114" t="s">
        <v>784</v>
      </c>
      <c r="M441" s="114" t="s">
        <v>892</v>
      </c>
      <c r="N441" s="114" t="s">
        <v>783</v>
      </c>
      <c r="O441" s="114" t="s">
        <v>892</v>
      </c>
      <c r="P441" s="114" t="s">
        <v>784</v>
      </c>
      <c r="Q441" s="114" t="s">
        <v>892</v>
      </c>
      <c r="R441" s="114" t="s">
        <v>776</v>
      </c>
      <c r="S441" s="114" t="s">
        <v>892</v>
      </c>
      <c r="T441" s="114" t="s">
        <v>139</v>
      </c>
      <c r="U441" s="114"/>
      <c r="V441" s="114"/>
      <c r="W441" s="114" t="s">
        <v>56</v>
      </c>
      <c r="X441" s="114" t="s">
        <v>140</v>
      </c>
      <c r="Y441" s="114"/>
      <c r="Z441" s="114" t="s">
        <v>46</v>
      </c>
    </row>
    <row r="442" spans="1:33" s="3" customFormat="1" ht="13.5" hidden="1" customHeight="1" x14ac:dyDescent="0.25">
      <c r="A442" s="114" t="s">
        <v>90</v>
      </c>
      <c r="B442" s="114" t="s">
        <v>141</v>
      </c>
      <c r="C442" s="114" t="s">
        <v>142</v>
      </c>
      <c r="D442" s="114" t="s">
        <v>514</v>
      </c>
      <c r="E442" s="114">
        <v>21</v>
      </c>
      <c r="F442" s="114" t="s">
        <v>143</v>
      </c>
      <c r="G442" s="114" t="s">
        <v>145</v>
      </c>
      <c r="H442" s="114" t="s">
        <v>25</v>
      </c>
      <c r="I442" s="114" t="s">
        <v>515</v>
      </c>
      <c r="J442" s="114"/>
      <c r="K442" s="114" t="s">
        <v>877</v>
      </c>
      <c r="L442" s="114" t="s">
        <v>784</v>
      </c>
      <c r="M442" s="114" t="s">
        <v>892</v>
      </c>
      <c r="N442" s="114" t="s">
        <v>783</v>
      </c>
      <c r="O442" s="114" t="s">
        <v>892</v>
      </c>
      <c r="P442" s="114" t="s">
        <v>784</v>
      </c>
      <c r="Q442" s="114" t="s">
        <v>892</v>
      </c>
      <c r="R442" s="114" t="s">
        <v>776</v>
      </c>
      <c r="S442" s="114" t="s">
        <v>892</v>
      </c>
      <c r="T442" s="114" t="s">
        <v>144</v>
      </c>
      <c r="U442" s="114"/>
      <c r="V442" s="114"/>
      <c r="W442" s="114" t="s">
        <v>56</v>
      </c>
      <c r="X442" s="114"/>
      <c r="Y442" s="114"/>
      <c r="Z442" s="114" t="s">
        <v>95</v>
      </c>
      <c r="AA442" s="17"/>
      <c r="AB442" s="17"/>
      <c r="AC442" s="17"/>
      <c r="AD442" s="17"/>
      <c r="AE442" s="17"/>
      <c r="AF442" s="17"/>
      <c r="AG442" s="17"/>
    </row>
    <row r="443" spans="1:33" s="3" customFormat="1" ht="13.5" hidden="1" customHeight="1" x14ac:dyDescent="0.25">
      <c r="A443" s="249" t="s">
        <v>37</v>
      </c>
      <c r="B443" s="249" t="s">
        <v>38</v>
      </c>
      <c r="C443" s="26" t="s">
        <v>39</v>
      </c>
      <c r="D443" s="249" t="s">
        <v>509</v>
      </c>
      <c r="E443" s="249">
        <v>1</v>
      </c>
      <c r="F443" s="249" t="s">
        <v>40</v>
      </c>
      <c r="G443" s="249" t="s">
        <v>41</v>
      </c>
      <c r="H443" s="249" t="s">
        <v>25</v>
      </c>
      <c r="I443" s="249"/>
      <c r="J443" s="249"/>
      <c r="K443" s="249"/>
      <c r="L443" s="249"/>
      <c r="M443" s="249"/>
      <c r="N443" s="249"/>
      <c r="O443" s="249"/>
      <c r="P443" s="249"/>
      <c r="Q443" s="249"/>
      <c r="R443" s="249"/>
      <c r="S443" s="249"/>
      <c r="T443" s="249" t="s">
        <v>42</v>
      </c>
      <c r="U443" s="249"/>
      <c r="V443" s="249" t="s">
        <v>43</v>
      </c>
      <c r="W443" s="249" t="s">
        <v>29</v>
      </c>
      <c r="X443" s="249" t="s">
        <v>44</v>
      </c>
      <c r="Y443" s="249" t="s">
        <v>45</v>
      </c>
      <c r="Z443" s="249" t="s">
        <v>46</v>
      </c>
    </row>
    <row r="444" spans="1:33" s="3" customFormat="1" ht="13.5" hidden="1" customHeight="1" x14ac:dyDescent="0.25">
      <c r="A444" s="26" t="s">
        <v>47</v>
      </c>
      <c r="B444" s="26" t="s">
        <v>48</v>
      </c>
      <c r="C444" s="26" t="s">
        <v>49</v>
      </c>
      <c r="D444" s="26" t="s">
        <v>509</v>
      </c>
      <c r="E444" s="26">
        <v>2</v>
      </c>
      <c r="F444" s="26" t="s">
        <v>42</v>
      </c>
      <c r="G444" s="26" t="s">
        <v>41</v>
      </c>
      <c r="H444" s="26" t="s">
        <v>33</v>
      </c>
      <c r="I444" s="243" t="s">
        <v>513</v>
      </c>
      <c r="J444" s="243" t="s">
        <v>489</v>
      </c>
      <c r="K444" s="26"/>
      <c r="L444" s="26"/>
      <c r="M444" s="26"/>
      <c r="N444" s="26"/>
      <c r="O444" s="26"/>
      <c r="P444" s="26"/>
      <c r="Q444" s="26"/>
      <c r="R444" s="26"/>
      <c r="S444" s="26"/>
      <c r="T444" s="26" t="s">
        <v>42</v>
      </c>
      <c r="U444" s="26"/>
      <c r="V444" s="26" t="s">
        <v>50</v>
      </c>
      <c r="W444" s="26"/>
      <c r="X444" s="26" t="s">
        <v>44</v>
      </c>
      <c r="Y444" s="26"/>
      <c r="Z444" s="26" t="s">
        <v>46</v>
      </c>
    </row>
    <row r="445" spans="1:33" s="3" customFormat="1" ht="13.5" hidden="1" customHeight="1" x14ac:dyDescent="0.25">
      <c r="A445" s="26" t="s">
        <v>51</v>
      </c>
      <c r="B445" s="26" t="s">
        <v>52</v>
      </c>
      <c r="C445" s="26" t="s">
        <v>53</v>
      </c>
      <c r="D445" s="26" t="s">
        <v>509</v>
      </c>
      <c r="E445" s="26">
        <v>3</v>
      </c>
      <c r="F445" s="26" t="s">
        <v>54</v>
      </c>
      <c r="G445" s="26" t="s">
        <v>55</v>
      </c>
      <c r="H445" s="26" t="s">
        <v>33</v>
      </c>
      <c r="I445" s="243" t="s">
        <v>513</v>
      </c>
      <c r="J445" s="243" t="s">
        <v>489</v>
      </c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 t="s">
        <v>50</v>
      </c>
      <c r="W445" s="26" t="s">
        <v>56</v>
      </c>
      <c r="X445" s="26" t="s">
        <v>57</v>
      </c>
      <c r="Y445" s="26" t="s">
        <v>45</v>
      </c>
      <c r="Z445" s="26" t="s">
        <v>58</v>
      </c>
    </row>
    <row r="446" spans="1:33" s="3" customFormat="1" ht="13.5" hidden="1" customHeight="1" x14ac:dyDescent="0.25">
      <c r="A446" s="249" t="s">
        <v>59</v>
      </c>
      <c r="B446" s="249" t="s">
        <v>60</v>
      </c>
      <c r="C446" s="26" t="s">
        <v>61</v>
      </c>
      <c r="D446" s="249" t="s">
        <v>509</v>
      </c>
      <c r="E446" s="249">
        <v>4</v>
      </c>
      <c r="F446" s="249" t="s">
        <v>62</v>
      </c>
      <c r="G446" s="249" t="s">
        <v>55</v>
      </c>
      <c r="H446" s="249" t="s">
        <v>25</v>
      </c>
      <c r="I446" s="249"/>
      <c r="J446" s="249"/>
      <c r="K446" s="249"/>
      <c r="L446" s="249"/>
      <c r="M446" s="249"/>
      <c r="N446" s="249"/>
      <c r="O446" s="249"/>
      <c r="P446" s="249"/>
      <c r="Q446" s="249"/>
      <c r="R446" s="249"/>
      <c r="S446" s="249"/>
      <c r="T446" s="249" t="s">
        <v>62</v>
      </c>
      <c r="U446" s="249" t="s">
        <v>63</v>
      </c>
      <c r="V446" s="249"/>
      <c r="W446" s="249" t="s">
        <v>56</v>
      </c>
      <c r="X446" s="249" t="s">
        <v>64</v>
      </c>
      <c r="Y446" s="249"/>
      <c r="Z446" s="249" t="s">
        <v>46</v>
      </c>
    </row>
    <row r="447" spans="1:33" s="3" customFormat="1" ht="13.5" hidden="1" customHeight="1" x14ac:dyDescent="0.25">
      <c r="A447" s="249" t="s">
        <v>59</v>
      </c>
      <c r="B447" s="249" t="s">
        <v>65</v>
      </c>
      <c r="C447" s="26" t="s">
        <v>66</v>
      </c>
      <c r="D447" s="249" t="s">
        <v>509</v>
      </c>
      <c r="E447" s="249">
        <v>5</v>
      </c>
      <c r="F447" s="249" t="s">
        <v>67</v>
      </c>
      <c r="G447" s="249" t="s">
        <v>55</v>
      </c>
      <c r="H447" s="249" t="s">
        <v>34</v>
      </c>
      <c r="I447" s="249"/>
      <c r="J447" s="249"/>
      <c r="K447" s="249"/>
      <c r="L447" s="249"/>
      <c r="M447" s="249"/>
      <c r="N447" s="249"/>
      <c r="O447" s="249"/>
      <c r="P447" s="249"/>
      <c r="Q447" s="249"/>
      <c r="R447" s="249"/>
      <c r="S447" s="249"/>
      <c r="T447" s="249" t="s">
        <v>68</v>
      </c>
      <c r="U447" s="249"/>
      <c r="V447" s="249"/>
      <c r="W447" s="249" t="s">
        <v>29</v>
      </c>
      <c r="X447" s="249" t="s">
        <v>69</v>
      </c>
      <c r="Y447" s="249"/>
      <c r="Z447" s="249" t="s">
        <v>46</v>
      </c>
    </row>
    <row r="448" spans="1:33" s="3" customFormat="1" ht="13.5" hidden="1" customHeight="1" x14ac:dyDescent="0.25">
      <c r="A448" s="26" t="s">
        <v>20</v>
      </c>
      <c r="B448" s="26" t="s">
        <v>70</v>
      </c>
      <c r="C448" s="26" t="s">
        <v>71</v>
      </c>
      <c r="D448" s="26" t="s">
        <v>509</v>
      </c>
      <c r="E448" s="26">
        <v>6</v>
      </c>
      <c r="F448" s="26" t="s">
        <v>72</v>
      </c>
      <c r="G448" s="26" t="s">
        <v>55</v>
      </c>
      <c r="H448" s="26" t="s">
        <v>33</v>
      </c>
      <c r="I448" s="243" t="s">
        <v>513</v>
      </c>
      <c r="J448" s="241" t="s">
        <v>484</v>
      </c>
      <c r="K448" s="26"/>
      <c r="L448" s="26"/>
      <c r="M448" s="26"/>
      <c r="N448" s="26"/>
      <c r="O448" s="26"/>
      <c r="P448" s="26"/>
      <c r="Q448" s="26"/>
      <c r="R448" s="26"/>
      <c r="S448" s="26"/>
      <c r="T448" s="26" t="s">
        <v>73</v>
      </c>
      <c r="U448" s="26" t="s">
        <v>74</v>
      </c>
      <c r="V448" s="26"/>
      <c r="W448" s="26" t="s">
        <v>29</v>
      </c>
      <c r="X448" s="26" t="s">
        <v>75</v>
      </c>
      <c r="Y448" s="26"/>
      <c r="Z448" s="26" t="s">
        <v>58</v>
      </c>
    </row>
    <row r="449" spans="1:33" s="3" customFormat="1" ht="13.5" hidden="1" customHeight="1" x14ac:dyDescent="0.25">
      <c r="A449" s="250" t="s">
        <v>20</v>
      </c>
      <c r="B449" s="26" t="s">
        <v>76</v>
      </c>
      <c r="C449" s="26" t="s">
        <v>77</v>
      </c>
      <c r="D449" s="26" t="s">
        <v>509</v>
      </c>
      <c r="E449" s="26">
        <v>7</v>
      </c>
      <c r="F449" s="26" t="s">
        <v>78</v>
      </c>
      <c r="G449" s="26" t="s">
        <v>55</v>
      </c>
      <c r="H449" s="26" t="s">
        <v>32</v>
      </c>
      <c r="I449" s="253" t="s">
        <v>513</v>
      </c>
      <c r="J449" s="253"/>
      <c r="K449" s="26"/>
      <c r="L449" s="26"/>
      <c r="M449" s="26"/>
      <c r="N449" s="26"/>
      <c r="O449" s="26"/>
      <c r="P449" s="26"/>
      <c r="Q449" s="26"/>
      <c r="R449" s="26"/>
      <c r="S449" s="26"/>
      <c r="T449" s="26" t="s">
        <v>79</v>
      </c>
      <c r="U449" s="26"/>
      <c r="V449" s="26"/>
      <c r="W449" s="26" t="s">
        <v>29</v>
      </c>
      <c r="X449" s="26" t="s">
        <v>80</v>
      </c>
      <c r="Y449" s="26"/>
      <c r="Z449" s="26" t="s">
        <v>46</v>
      </c>
    </row>
    <row r="450" spans="1:33" s="3" customFormat="1" ht="13.5" hidden="1" customHeight="1" x14ac:dyDescent="0.25">
      <c r="A450" s="115" t="s">
        <v>81</v>
      </c>
      <c r="B450" s="115" t="s">
        <v>82</v>
      </c>
      <c r="C450" s="26"/>
      <c r="D450" s="116" t="s">
        <v>509</v>
      </c>
      <c r="E450" s="115">
        <v>8</v>
      </c>
      <c r="F450" s="115" t="s">
        <v>83</v>
      </c>
      <c r="G450" s="115" t="s">
        <v>55</v>
      </c>
      <c r="H450" s="115"/>
      <c r="I450" s="249"/>
      <c r="J450" s="249"/>
      <c r="K450" s="115"/>
      <c r="L450" s="115"/>
      <c r="M450" s="115"/>
      <c r="N450" s="115"/>
      <c r="O450" s="115"/>
      <c r="P450" s="115"/>
      <c r="Q450" s="115"/>
      <c r="R450" s="115"/>
      <c r="S450" s="115"/>
      <c r="T450" s="115" t="s">
        <v>62</v>
      </c>
      <c r="U450" s="115" t="s">
        <v>84</v>
      </c>
      <c r="V450" s="115"/>
      <c r="W450" s="115" t="s">
        <v>56</v>
      </c>
      <c r="X450" s="115" t="s">
        <v>85</v>
      </c>
      <c r="Y450" s="115"/>
      <c r="Z450" s="115" t="s">
        <v>46</v>
      </c>
    </row>
    <row r="451" spans="1:33" s="3" customFormat="1" ht="13.5" hidden="1" customHeight="1" x14ac:dyDescent="0.25">
      <c r="A451" s="249" t="s">
        <v>37</v>
      </c>
      <c r="B451" s="249" t="s">
        <v>86</v>
      </c>
      <c r="C451" s="26" t="s">
        <v>87</v>
      </c>
      <c r="D451" s="249" t="s">
        <v>509</v>
      </c>
      <c r="E451" s="249">
        <v>9</v>
      </c>
      <c r="F451" s="249" t="s">
        <v>88</v>
      </c>
      <c r="G451" s="249" t="s">
        <v>55</v>
      </c>
      <c r="H451" s="249" t="s">
        <v>34</v>
      </c>
      <c r="I451" s="249"/>
      <c r="J451" s="249"/>
      <c r="K451" s="249"/>
      <c r="L451" s="249"/>
      <c r="M451" s="249"/>
      <c r="N451" s="249"/>
      <c r="O451" s="249"/>
      <c r="P451" s="249"/>
      <c r="Q451" s="249"/>
      <c r="R451" s="249"/>
      <c r="S451" s="249"/>
      <c r="T451" s="249" t="s">
        <v>88</v>
      </c>
      <c r="U451" s="249"/>
      <c r="V451" s="249" t="s">
        <v>43</v>
      </c>
      <c r="W451" s="249" t="s">
        <v>29</v>
      </c>
      <c r="X451" s="249" t="s">
        <v>89</v>
      </c>
      <c r="Y451" s="249" t="s">
        <v>45</v>
      </c>
      <c r="Z451" s="249" t="s">
        <v>46</v>
      </c>
    </row>
    <row r="452" spans="1:33" s="3" customFormat="1" ht="13.5" hidden="1" customHeight="1" x14ac:dyDescent="0.25">
      <c r="A452" s="26" t="s">
        <v>90</v>
      </c>
      <c r="B452" s="26" t="s">
        <v>91</v>
      </c>
      <c r="C452" s="26" t="s">
        <v>92</v>
      </c>
      <c r="D452" s="26" t="s">
        <v>509</v>
      </c>
      <c r="E452" s="26">
        <v>10</v>
      </c>
      <c r="F452" s="26" t="s">
        <v>93</v>
      </c>
      <c r="G452" s="26" t="s">
        <v>55</v>
      </c>
      <c r="H452" s="26" t="s">
        <v>33</v>
      </c>
      <c r="I452" s="243" t="s">
        <v>513</v>
      </c>
      <c r="J452" s="243" t="s">
        <v>493</v>
      </c>
      <c r="K452" s="26"/>
      <c r="L452" s="26"/>
      <c r="M452" s="26"/>
      <c r="N452" s="26"/>
      <c r="O452" s="26"/>
      <c r="P452" s="26"/>
      <c r="Q452" s="26"/>
      <c r="R452" s="26"/>
      <c r="S452" s="26"/>
      <c r="T452" s="26" t="s">
        <v>94</v>
      </c>
      <c r="U452" s="26"/>
      <c r="V452" s="26"/>
      <c r="W452" s="26" t="s">
        <v>56</v>
      </c>
      <c r="X452" s="26"/>
      <c r="Y452" s="26"/>
      <c r="Z452" s="26" t="s">
        <v>95</v>
      </c>
    </row>
    <row r="453" spans="1:33" s="3" customFormat="1" ht="13.5" hidden="1" customHeight="1" x14ac:dyDescent="0.25">
      <c r="A453" s="249" t="s">
        <v>51</v>
      </c>
      <c r="B453" s="249" t="s">
        <v>96</v>
      </c>
      <c r="C453" s="26" t="s">
        <v>97</v>
      </c>
      <c r="D453" s="249" t="s">
        <v>509</v>
      </c>
      <c r="E453" s="249">
        <v>11</v>
      </c>
      <c r="F453" s="249" t="s">
        <v>98</v>
      </c>
      <c r="G453" s="249" t="s">
        <v>55</v>
      </c>
      <c r="H453" s="249" t="s">
        <v>32</v>
      </c>
      <c r="I453" s="249"/>
      <c r="J453" s="249"/>
      <c r="K453" s="249"/>
      <c r="L453" s="249"/>
      <c r="M453" s="249"/>
      <c r="N453" s="249"/>
      <c r="O453" s="249"/>
      <c r="P453" s="249"/>
      <c r="Q453" s="249"/>
      <c r="R453" s="249"/>
      <c r="S453" s="249"/>
      <c r="T453" s="249"/>
      <c r="U453" s="249"/>
      <c r="V453" s="249" t="s">
        <v>50</v>
      </c>
      <c r="W453" s="249" t="s">
        <v>56</v>
      </c>
      <c r="X453" s="249" t="s">
        <v>99</v>
      </c>
      <c r="Y453" s="249" t="s">
        <v>45</v>
      </c>
      <c r="Z453" s="249" t="s">
        <v>58</v>
      </c>
    </row>
    <row r="454" spans="1:33" s="3" customFormat="1" ht="13.5" hidden="1" customHeight="1" x14ac:dyDescent="0.25">
      <c r="A454" s="249" t="s">
        <v>37</v>
      </c>
      <c r="B454" s="249" t="s">
        <v>100</v>
      </c>
      <c r="C454" s="26" t="s">
        <v>101</v>
      </c>
      <c r="D454" s="249" t="s">
        <v>509</v>
      </c>
      <c r="E454" s="249">
        <v>12</v>
      </c>
      <c r="F454" s="249" t="s">
        <v>102</v>
      </c>
      <c r="G454" s="249" t="s">
        <v>55</v>
      </c>
      <c r="H454" s="249" t="s">
        <v>25</v>
      </c>
      <c r="I454" s="249"/>
      <c r="J454" s="249"/>
      <c r="K454" s="249"/>
      <c r="L454" s="249"/>
      <c r="M454" s="249"/>
      <c r="N454" s="249"/>
      <c r="O454" s="249"/>
      <c r="P454" s="249"/>
      <c r="Q454" s="249"/>
      <c r="R454" s="249"/>
      <c r="S454" s="249"/>
      <c r="T454" s="249" t="s">
        <v>102</v>
      </c>
      <c r="U454" s="249"/>
      <c r="V454" s="249" t="s">
        <v>43</v>
      </c>
      <c r="W454" s="249" t="s">
        <v>29</v>
      </c>
      <c r="X454" s="249" t="s">
        <v>44</v>
      </c>
      <c r="Y454" s="249" t="s">
        <v>45</v>
      </c>
      <c r="Z454" s="249" t="s">
        <v>46</v>
      </c>
    </row>
    <row r="455" spans="1:33" s="3" customFormat="1" ht="13.5" hidden="1" customHeight="1" x14ac:dyDescent="0.25">
      <c r="A455" s="249" t="s">
        <v>47</v>
      </c>
      <c r="B455" s="249" t="s">
        <v>103</v>
      </c>
      <c r="C455" s="26" t="s">
        <v>104</v>
      </c>
      <c r="D455" s="249" t="s">
        <v>509</v>
      </c>
      <c r="E455" s="249">
        <v>13</v>
      </c>
      <c r="F455" s="249" t="s">
        <v>105</v>
      </c>
      <c r="G455" s="249" t="s">
        <v>55</v>
      </c>
      <c r="H455" s="249" t="s">
        <v>34</v>
      </c>
      <c r="I455" s="249"/>
      <c r="J455" s="249"/>
      <c r="K455" s="249"/>
      <c r="L455" s="249"/>
      <c r="M455" s="249"/>
      <c r="N455" s="249"/>
      <c r="O455" s="249"/>
      <c r="P455" s="249"/>
      <c r="Q455" s="249"/>
      <c r="R455" s="249"/>
      <c r="S455" s="249"/>
      <c r="T455" s="249" t="s">
        <v>105</v>
      </c>
      <c r="U455" s="249"/>
      <c r="V455" s="249" t="s">
        <v>50</v>
      </c>
      <c r="W455" s="249"/>
      <c r="X455" s="249" t="s">
        <v>44</v>
      </c>
      <c r="Y455" s="249"/>
      <c r="Z455" s="249" t="s">
        <v>46</v>
      </c>
    </row>
    <row r="456" spans="1:33" s="3" customFormat="1" ht="13.5" hidden="1" customHeight="1" x14ac:dyDescent="0.25">
      <c r="A456" s="115" t="s">
        <v>106</v>
      </c>
      <c r="B456" s="115" t="s">
        <v>107</v>
      </c>
      <c r="C456" s="26" t="s">
        <v>108</v>
      </c>
      <c r="D456" s="116" t="s">
        <v>509</v>
      </c>
      <c r="E456" s="115">
        <v>14</v>
      </c>
      <c r="F456" s="115" t="s">
        <v>109</v>
      </c>
      <c r="G456" s="115" t="s">
        <v>55</v>
      </c>
      <c r="H456" s="115" t="s">
        <v>33</v>
      </c>
      <c r="I456" s="249"/>
      <c r="J456" s="249"/>
      <c r="K456" s="115"/>
      <c r="L456" s="115"/>
      <c r="M456" s="115"/>
      <c r="N456" s="115"/>
      <c r="O456" s="115"/>
      <c r="P456" s="115"/>
      <c r="Q456" s="115"/>
      <c r="R456" s="115"/>
      <c r="S456" s="115"/>
      <c r="T456" s="115" t="s">
        <v>110</v>
      </c>
      <c r="U456" s="115"/>
      <c r="V456" s="115"/>
      <c r="W456" s="115" t="s">
        <v>29</v>
      </c>
      <c r="X456" s="115"/>
      <c r="Y456" s="115"/>
      <c r="Z456" s="115" t="s">
        <v>46</v>
      </c>
    </row>
    <row r="457" spans="1:33" s="3" customFormat="1" ht="13.5" hidden="1" customHeight="1" x14ac:dyDescent="0.25">
      <c r="A457" s="26" t="s">
        <v>111</v>
      </c>
      <c r="B457" s="26" t="s">
        <v>112</v>
      </c>
      <c r="C457" s="26"/>
      <c r="D457" s="26" t="s">
        <v>509</v>
      </c>
      <c r="E457" s="26">
        <v>15</v>
      </c>
      <c r="F457" s="26" t="s">
        <v>113</v>
      </c>
      <c r="G457" s="26" t="s">
        <v>55</v>
      </c>
      <c r="H457" s="26" t="s">
        <v>33</v>
      </c>
      <c r="I457" s="243" t="s">
        <v>513</v>
      </c>
      <c r="J457" s="243" t="s">
        <v>489</v>
      </c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 t="s">
        <v>114</v>
      </c>
      <c r="W457" s="26"/>
      <c r="X457" s="26"/>
      <c r="Y457" s="26"/>
      <c r="Z457" s="26" t="s">
        <v>95</v>
      </c>
    </row>
    <row r="458" spans="1:33" s="3" customFormat="1" ht="13.5" hidden="1" customHeight="1" x14ac:dyDescent="0.25">
      <c r="A458" s="249" t="s">
        <v>111</v>
      </c>
      <c r="B458" s="249" t="s">
        <v>115</v>
      </c>
      <c r="C458" s="26" t="s">
        <v>116</v>
      </c>
      <c r="D458" s="249" t="s">
        <v>509</v>
      </c>
      <c r="E458" s="249">
        <v>16</v>
      </c>
      <c r="F458" s="249" t="s">
        <v>117</v>
      </c>
      <c r="G458" s="249" t="s">
        <v>55</v>
      </c>
      <c r="H458" s="249" t="s">
        <v>25</v>
      </c>
      <c r="I458" s="249"/>
      <c r="J458" s="249"/>
      <c r="K458" s="249"/>
      <c r="L458" s="249"/>
      <c r="M458" s="249"/>
      <c r="N458" s="249"/>
      <c r="O458" s="249"/>
      <c r="P458" s="249"/>
      <c r="Q458" s="249"/>
      <c r="R458" s="249"/>
      <c r="S458" s="249"/>
      <c r="T458" s="249"/>
      <c r="U458" s="249"/>
      <c r="V458" s="249" t="s">
        <v>114</v>
      </c>
      <c r="W458" s="249"/>
      <c r="X458" s="249"/>
      <c r="Y458" s="249"/>
      <c r="Z458" s="249" t="s">
        <v>95</v>
      </c>
    </row>
    <row r="459" spans="1:33" s="3" customFormat="1" ht="13.5" hidden="1" customHeight="1" x14ac:dyDescent="0.25">
      <c r="A459" s="26" t="s">
        <v>59</v>
      </c>
      <c r="B459" s="26" t="s">
        <v>118</v>
      </c>
      <c r="C459" s="26"/>
      <c r="D459" s="26" t="s">
        <v>509</v>
      </c>
      <c r="E459" s="26">
        <v>17</v>
      </c>
      <c r="F459" s="26" t="s">
        <v>62</v>
      </c>
      <c r="G459" s="26" t="s">
        <v>55</v>
      </c>
      <c r="H459" s="26" t="s">
        <v>33</v>
      </c>
      <c r="I459" s="243" t="s">
        <v>513</v>
      </c>
      <c r="J459" s="241" t="s">
        <v>484</v>
      </c>
      <c r="K459" s="26"/>
      <c r="L459" s="26"/>
      <c r="M459" s="26"/>
      <c r="N459" s="26"/>
      <c r="O459" s="26"/>
      <c r="P459" s="26"/>
      <c r="Q459" s="26"/>
      <c r="R459" s="26"/>
      <c r="S459" s="26"/>
      <c r="T459" s="26" t="s">
        <v>62</v>
      </c>
      <c r="U459" s="26"/>
      <c r="V459" s="26"/>
      <c r="W459" s="26" t="s">
        <v>56</v>
      </c>
      <c r="X459" s="26" t="s">
        <v>119</v>
      </c>
      <c r="Y459" s="26"/>
      <c r="Z459" s="26" t="s">
        <v>46</v>
      </c>
    </row>
    <row r="460" spans="1:33" s="3" customFormat="1" ht="13.5" hidden="1" customHeight="1" x14ac:dyDescent="0.25">
      <c r="A460" s="249" t="s">
        <v>59</v>
      </c>
      <c r="B460" s="249" t="s">
        <v>120</v>
      </c>
      <c r="C460" s="26"/>
      <c r="D460" s="249" t="s">
        <v>509</v>
      </c>
      <c r="E460" s="249">
        <v>18</v>
      </c>
      <c r="F460" s="249" t="s">
        <v>121</v>
      </c>
      <c r="G460" s="249" t="s">
        <v>122</v>
      </c>
      <c r="H460" s="249" t="s">
        <v>34</v>
      </c>
      <c r="I460" s="249"/>
      <c r="J460" s="249"/>
      <c r="K460" s="249"/>
      <c r="L460" s="249"/>
      <c r="M460" s="249"/>
      <c r="N460" s="249"/>
      <c r="O460" s="249"/>
      <c r="P460" s="249"/>
      <c r="Q460" s="249"/>
      <c r="R460" s="249"/>
      <c r="S460" s="249"/>
      <c r="T460" s="249" t="s">
        <v>62</v>
      </c>
      <c r="U460" s="249" t="s">
        <v>63</v>
      </c>
      <c r="V460" s="249"/>
      <c r="W460" s="249" t="s">
        <v>56</v>
      </c>
      <c r="X460" s="249" t="s">
        <v>75</v>
      </c>
      <c r="Y460" s="249"/>
      <c r="Z460" s="249" t="s">
        <v>46</v>
      </c>
    </row>
    <row r="461" spans="1:33" s="3" customFormat="1" ht="13.5" hidden="1" customHeight="1" x14ac:dyDescent="0.25">
      <c r="A461" s="249" t="s">
        <v>59</v>
      </c>
      <c r="B461" s="249" t="s">
        <v>123</v>
      </c>
      <c r="C461" s="26" t="s">
        <v>124</v>
      </c>
      <c r="D461" s="249" t="s">
        <v>509</v>
      </c>
      <c r="E461" s="249">
        <v>19</v>
      </c>
      <c r="F461" s="249" t="s">
        <v>125</v>
      </c>
      <c r="G461" s="249" t="s">
        <v>55</v>
      </c>
      <c r="H461" s="249" t="s">
        <v>25</v>
      </c>
      <c r="I461" s="249"/>
      <c r="J461" s="249"/>
      <c r="K461" s="249"/>
      <c r="L461" s="249"/>
      <c r="M461" s="249"/>
      <c r="N461" s="249"/>
      <c r="O461" s="249"/>
      <c r="P461" s="249"/>
      <c r="Q461" s="249"/>
      <c r="R461" s="249"/>
      <c r="S461" s="249"/>
      <c r="T461" s="249" t="s">
        <v>126</v>
      </c>
      <c r="U461" s="249" t="s">
        <v>27</v>
      </c>
      <c r="V461" s="249"/>
      <c r="W461" s="249" t="s">
        <v>29</v>
      </c>
      <c r="X461" s="249" t="s">
        <v>127</v>
      </c>
      <c r="Y461" s="249"/>
      <c r="Z461" s="249" t="s">
        <v>46</v>
      </c>
    </row>
    <row r="462" spans="1:33" s="3" customFormat="1" ht="13.5" hidden="1" customHeight="1" x14ac:dyDescent="0.25">
      <c r="A462" s="249" t="s">
        <v>59</v>
      </c>
      <c r="B462" s="249" t="s">
        <v>136</v>
      </c>
      <c r="C462" s="26" t="s">
        <v>137</v>
      </c>
      <c r="D462" s="249" t="s">
        <v>509</v>
      </c>
      <c r="E462" s="249">
        <v>20</v>
      </c>
      <c r="F462" s="249" t="s">
        <v>138</v>
      </c>
      <c r="G462" s="249"/>
      <c r="H462" s="249" t="s">
        <v>34</v>
      </c>
      <c r="I462" s="249"/>
      <c r="J462" s="249"/>
      <c r="K462" s="249"/>
      <c r="L462" s="249"/>
      <c r="M462" s="249"/>
      <c r="N462" s="249"/>
      <c r="O462" s="249"/>
      <c r="P462" s="249"/>
      <c r="Q462" s="249"/>
      <c r="R462" s="249"/>
      <c r="S462" s="249"/>
      <c r="T462" s="249" t="s">
        <v>139</v>
      </c>
      <c r="U462" s="249"/>
      <c r="V462" s="249"/>
      <c r="W462" s="249" t="s">
        <v>56</v>
      </c>
      <c r="X462" s="249" t="s">
        <v>140</v>
      </c>
      <c r="Y462" s="249"/>
      <c r="Z462" s="249" t="s">
        <v>46</v>
      </c>
    </row>
    <row r="463" spans="1:33" s="3" customFormat="1" ht="13.5" hidden="1" customHeight="1" x14ac:dyDescent="0.25">
      <c r="A463" s="26" t="s">
        <v>90</v>
      </c>
      <c r="B463" s="26" t="s">
        <v>141</v>
      </c>
      <c r="C463" s="26" t="s">
        <v>142</v>
      </c>
      <c r="D463" s="26" t="s">
        <v>509</v>
      </c>
      <c r="E463" s="26">
        <v>21</v>
      </c>
      <c r="F463" s="26" t="s">
        <v>143</v>
      </c>
      <c r="G463" s="26" t="s">
        <v>146</v>
      </c>
      <c r="H463" s="26" t="s">
        <v>33</v>
      </c>
      <c r="I463" s="243" t="s">
        <v>513</v>
      </c>
      <c r="J463" s="243" t="s">
        <v>493</v>
      </c>
      <c r="K463" s="26"/>
      <c r="L463" s="26"/>
      <c r="M463" s="26"/>
      <c r="N463" s="26"/>
      <c r="O463" s="26"/>
      <c r="P463" s="26"/>
      <c r="Q463" s="26"/>
      <c r="R463" s="26"/>
      <c r="S463" s="26"/>
      <c r="T463" s="26" t="s">
        <v>144</v>
      </c>
      <c r="U463" s="26"/>
      <c r="V463" s="26"/>
      <c r="W463" s="26" t="s">
        <v>56</v>
      </c>
      <c r="X463" s="26"/>
      <c r="Y463" s="26"/>
      <c r="Z463" s="26" t="s">
        <v>95</v>
      </c>
      <c r="AA463" s="17"/>
      <c r="AB463" s="17"/>
      <c r="AC463" s="17"/>
      <c r="AD463" s="17"/>
      <c r="AE463" s="17"/>
      <c r="AF463" s="17"/>
      <c r="AG463" s="17"/>
    </row>
    <row r="464" spans="1:33" s="3" customFormat="1" ht="13.5" hidden="1" customHeight="1" x14ac:dyDescent="0.25">
      <c r="A464" s="249" t="s">
        <v>37</v>
      </c>
      <c r="B464" s="249" t="s">
        <v>38</v>
      </c>
      <c r="C464" s="114" t="s">
        <v>39</v>
      </c>
      <c r="D464" s="249" t="s">
        <v>509</v>
      </c>
      <c r="E464" s="249">
        <v>1</v>
      </c>
      <c r="F464" s="249" t="s">
        <v>40</v>
      </c>
      <c r="G464" s="249" t="s">
        <v>41</v>
      </c>
      <c r="H464" s="249" t="s">
        <v>25</v>
      </c>
      <c r="I464" s="249"/>
      <c r="J464" s="249"/>
      <c r="K464" s="249"/>
      <c r="L464" s="249"/>
      <c r="M464" s="249"/>
      <c r="N464" s="249"/>
      <c r="O464" s="249"/>
      <c r="P464" s="249"/>
      <c r="Q464" s="249"/>
      <c r="R464" s="249"/>
      <c r="S464" s="249"/>
      <c r="T464" s="249" t="s">
        <v>42</v>
      </c>
      <c r="U464" s="249"/>
      <c r="V464" s="249" t="s">
        <v>43</v>
      </c>
      <c r="W464" s="249" t="s">
        <v>29</v>
      </c>
      <c r="X464" s="249" t="s">
        <v>44</v>
      </c>
      <c r="Y464" s="249" t="s">
        <v>45</v>
      </c>
      <c r="Z464" s="249" t="s">
        <v>46</v>
      </c>
    </row>
    <row r="465" spans="1:26" s="3" customFormat="1" ht="13.5" hidden="1" customHeight="1" x14ac:dyDescent="0.25">
      <c r="A465" s="114" t="s">
        <v>47</v>
      </c>
      <c r="B465" s="114" t="s">
        <v>48</v>
      </c>
      <c r="C465" s="114" t="s">
        <v>49</v>
      </c>
      <c r="D465" s="114" t="s">
        <v>509</v>
      </c>
      <c r="E465" s="114">
        <v>2</v>
      </c>
      <c r="F465" s="114" t="s">
        <v>42</v>
      </c>
      <c r="G465" s="114" t="s">
        <v>41</v>
      </c>
      <c r="H465" s="114" t="s">
        <v>33</v>
      </c>
      <c r="I465" s="248" t="s">
        <v>512</v>
      </c>
      <c r="J465" s="248" t="s">
        <v>489</v>
      </c>
      <c r="K465" s="114"/>
      <c r="L465" s="114"/>
      <c r="M465" s="114"/>
      <c r="N465" s="114"/>
      <c r="O465" s="114"/>
      <c r="P465" s="114"/>
      <c r="Q465" s="114"/>
      <c r="R465" s="114"/>
      <c r="S465" s="114"/>
      <c r="T465" s="114" t="s">
        <v>42</v>
      </c>
      <c r="U465" s="114"/>
      <c r="V465" s="114" t="s">
        <v>50</v>
      </c>
      <c r="W465" s="114"/>
      <c r="X465" s="114" t="s">
        <v>44</v>
      </c>
      <c r="Y465" s="114"/>
      <c r="Z465" s="114" t="s">
        <v>46</v>
      </c>
    </row>
    <row r="466" spans="1:26" s="3" customFormat="1" ht="13.5" hidden="1" customHeight="1" x14ac:dyDescent="0.25">
      <c r="A466" s="249" t="s">
        <v>51</v>
      </c>
      <c r="B466" s="249" t="s">
        <v>52</v>
      </c>
      <c r="C466" s="114" t="s">
        <v>53</v>
      </c>
      <c r="D466" s="249" t="s">
        <v>509</v>
      </c>
      <c r="E466" s="249">
        <v>3</v>
      </c>
      <c r="F466" s="249" t="s">
        <v>54</v>
      </c>
      <c r="G466" s="249" t="s">
        <v>55</v>
      </c>
      <c r="H466" s="249" t="s">
        <v>34</v>
      </c>
      <c r="I466" s="249"/>
      <c r="J466" s="249"/>
      <c r="K466" s="249"/>
      <c r="L466" s="249"/>
      <c r="M466" s="249"/>
      <c r="N466" s="249"/>
      <c r="O466" s="249"/>
      <c r="P466" s="249"/>
      <c r="Q466" s="249"/>
      <c r="R466" s="249"/>
      <c r="S466" s="249"/>
      <c r="T466" s="249"/>
      <c r="U466" s="249"/>
      <c r="V466" s="249" t="s">
        <v>50</v>
      </c>
      <c r="W466" s="249" t="s">
        <v>56</v>
      </c>
      <c r="X466" s="249" t="s">
        <v>57</v>
      </c>
      <c r="Y466" s="249" t="s">
        <v>45</v>
      </c>
      <c r="Z466" s="249" t="s">
        <v>58</v>
      </c>
    </row>
    <row r="467" spans="1:26" s="3" customFormat="1" ht="13.5" hidden="1" customHeight="1" x14ac:dyDescent="0.25">
      <c r="A467" s="249" t="s">
        <v>59</v>
      </c>
      <c r="B467" s="249" t="s">
        <v>60</v>
      </c>
      <c r="C467" s="114" t="s">
        <v>61</v>
      </c>
      <c r="D467" s="249" t="s">
        <v>509</v>
      </c>
      <c r="E467" s="249">
        <v>4</v>
      </c>
      <c r="F467" s="249" t="s">
        <v>62</v>
      </c>
      <c r="G467" s="249" t="s">
        <v>55</v>
      </c>
      <c r="H467" s="249" t="s">
        <v>25</v>
      </c>
      <c r="I467" s="249"/>
      <c r="J467" s="249"/>
      <c r="K467" s="249"/>
      <c r="L467" s="249"/>
      <c r="M467" s="249"/>
      <c r="N467" s="249"/>
      <c r="O467" s="249"/>
      <c r="P467" s="249"/>
      <c r="Q467" s="249"/>
      <c r="R467" s="249"/>
      <c r="S467" s="249"/>
      <c r="T467" s="249" t="s">
        <v>62</v>
      </c>
      <c r="U467" s="249" t="s">
        <v>63</v>
      </c>
      <c r="V467" s="249"/>
      <c r="W467" s="249" t="s">
        <v>56</v>
      </c>
      <c r="X467" s="249" t="s">
        <v>64</v>
      </c>
      <c r="Y467" s="249"/>
      <c r="Z467" s="249" t="s">
        <v>46</v>
      </c>
    </row>
    <row r="468" spans="1:26" s="3" customFormat="1" ht="13.5" hidden="1" customHeight="1" x14ac:dyDescent="0.25">
      <c r="A468" s="249" t="s">
        <v>59</v>
      </c>
      <c r="B468" s="249" t="s">
        <v>65</v>
      </c>
      <c r="C468" s="114" t="s">
        <v>66</v>
      </c>
      <c r="D468" s="249" t="s">
        <v>509</v>
      </c>
      <c r="E468" s="249">
        <v>5</v>
      </c>
      <c r="F468" s="249" t="s">
        <v>67</v>
      </c>
      <c r="G468" s="249" t="s">
        <v>55</v>
      </c>
      <c r="H468" s="249" t="s">
        <v>34</v>
      </c>
      <c r="I468" s="249"/>
      <c r="J468" s="249"/>
      <c r="K468" s="249"/>
      <c r="L468" s="249"/>
      <c r="M468" s="249"/>
      <c r="N468" s="249"/>
      <c r="O468" s="249"/>
      <c r="P468" s="249"/>
      <c r="Q468" s="249"/>
      <c r="R468" s="249"/>
      <c r="S468" s="249"/>
      <c r="T468" s="249" t="s">
        <v>68</v>
      </c>
      <c r="U468" s="249"/>
      <c r="V468" s="249"/>
      <c r="W468" s="249" t="s">
        <v>29</v>
      </c>
      <c r="X468" s="249" t="s">
        <v>69</v>
      </c>
      <c r="Y468" s="249"/>
      <c r="Z468" s="249" t="s">
        <v>46</v>
      </c>
    </row>
    <row r="469" spans="1:26" s="3" customFormat="1" ht="13.5" hidden="1" customHeight="1" x14ac:dyDescent="0.25">
      <c r="A469" s="114" t="s">
        <v>20</v>
      </c>
      <c r="B469" s="114" t="s">
        <v>70</v>
      </c>
      <c r="C469" s="114" t="s">
        <v>71</v>
      </c>
      <c r="D469" s="114" t="s">
        <v>509</v>
      </c>
      <c r="E469" s="114">
        <v>6</v>
      </c>
      <c r="F469" s="114" t="s">
        <v>72</v>
      </c>
      <c r="G469" s="114" t="s">
        <v>55</v>
      </c>
      <c r="H469" s="114" t="s">
        <v>33</v>
      </c>
      <c r="I469" s="248" t="s">
        <v>512</v>
      </c>
      <c r="J469" s="248" t="s">
        <v>484</v>
      </c>
      <c r="K469" s="114"/>
      <c r="L469" s="114"/>
      <c r="M469" s="114"/>
      <c r="N469" s="114"/>
      <c r="O469" s="114"/>
      <c r="P469" s="114"/>
      <c r="Q469" s="114"/>
      <c r="R469" s="114"/>
      <c r="S469" s="114"/>
      <c r="T469" s="114" t="s">
        <v>73</v>
      </c>
      <c r="U469" s="114" t="s">
        <v>74</v>
      </c>
      <c r="V469" s="114"/>
      <c r="W469" s="114" t="s">
        <v>29</v>
      </c>
      <c r="X469" s="114" t="s">
        <v>75</v>
      </c>
      <c r="Y469" s="114"/>
      <c r="Z469" s="114" t="s">
        <v>58</v>
      </c>
    </row>
    <row r="470" spans="1:26" s="3" customFormat="1" ht="13.5" hidden="1" customHeight="1" x14ac:dyDescent="0.25">
      <c r="A470" s="249" t="s">
        <v>20</v>
      </c>
      <c r="B470" s="249" t="s">
        <v>76</v>
      </c>
      <c r="C470" s="114" t="s">
        <v>77</v>
      </c>
      <c r="D470" s="249" t="s">
        <v>509</v>
      </c>
      <c r="E470" s="249">
        <v>7</v>
      </c>
      <c r="F470" s="249" t="s">
        <v>78</v>
      </c>
      <c r="G470" s="249" t="s">
        <v>55</v>
      </c>
      <c r="H470" s="249" t="s">
        <v>32</v>
      </c>
      <c r="I470" s="249"/>
      <c r="J470" s="249"/>
      <c r="K470" s="249"/>
      <c r="L470" s="249"/>
      <c r="M470" s="249"/>
      <c r="N470" s="249"/>
      <c r="O470" s="249"/>
      <c r="P470" s="249"/>
      <c r="Q470" s="249"/>
      <c r="R470" s="249"/>
      <c r="S470" s="249"/>
      <c r="T470" s="249" t="s">
        <v>79</v>
      </c>
      <c r="U470" s="249"/>
      <c r="V470" s="249"/>
      <c r="W470" s="249" t="s">
        <v>29</v>
      </c>
      <c r="X470" s="249" t="s">
        <v>80</v>
      </c>
      <c r="Y470" s="249"/>
      <c r="Z470" s="249" t="s">
        <v>46</v>
      </c>
    </row>
    <row r="471" spans="1:26" s="3" customFormat="1" ht="13.5" hidden="1" customHeight="1" x14ac:dyDescent="0.25">
      <c r="A471" s="115" t="s">
        <v>81</v>
      </c>
      <c r="B471" s="115" t="s">
        <v>82</v>
      </c>
      <c r="C471" s="26"/>
      <c r="D471" s="116" t="s">
        <v>509</v>
      </c>
      <c r="E471" s="115">
        <v>8</v>
      </c>
      <c r="F471" s="115" t="s">
        <v>83</v>
      </c>
      <c r="G471" s="115" t="s">
        <v>55</v>
      </c>
      <c r="H471" s="115"/>
      <c r="I471" s="249"/>
      <c r="J471" s="249"/>
      <c r="K471" s="115"/>
      <c r="L471" s="115"/>
      <c r="M471" s="115"/>
      <c r="N471" s="115"/>
      <c r="O471" s="115"/>
      <c r="P471" s="115"/>
      <c r="Q471" s="115"/>
      <c r="R471" s="115"/>
      <c r="S471" s="115"/>
      <c r="T471" s="115" t="s">
        <v>62</v>
      </c>
      <c r="U471" s="115" t="s">
        <v>84</v>
      </c>
      <c r="V471" s="115"/>
      <c r="W471" s="115" t="s">
        <v>56</v>
      </c>
      <c r="X471" s="115" t="s">
        <v>85</v>
      </c>
      <c r="Y471" s="115"/>
      <c r="Z471" s="115" t="s">
        <v>46</v>
      </c>
    </row>
    <row r="472" spans="1:26" s="3" customFormat="1" ht="13.5" hidden="1" customHeight="1" x14ac:dyDescent="0.25">
      <c r="A472" s="249" t="s">
        <v>37</v>
      </c>
      <c r="B472" s="249" t="s">
        <v>86</v>
      </c>
      <c r="C472" s="114" t="s">
        <v>87</v>
      </c>
      <c r="D472" s="249" t="s">
        <v>509</v>
      </c>
      <c r="E472" s="249">
        <v>9</v>
      </c>
      <c r="F472" s="249" t="s">
        <v>88</v>
      </c>
      <c r="G472" s="249" t="s">
        <v>55</v>
      </c>
      <c r="H472" s="249" t="s">
        <v>34</v>
      </c>
      <c r="I472" s="249"/>
      <c r="J472" s="249"/>
      <c r="K472" s="249"/>
      <c r="L472" s="249"/>
      <c r="M472" s="249"/>
      <c r="N472" s="249"/>
      <c r="O472" s="249"/>
      <c r="P472" s="249"/>
      <c r="Q472" s="249"/>
      <c r="R472" s="249"/>
      <c r="S472" s="249"/>
      <c r="T472" s="249" t="s">
        <v>88</v>
      </c>
      <c r="U472" s="249"/>
      <c r="V472" s="249" t="s">
        <v>43</v>
      </c>
      <c r="W472" s="249" t="s">
        <v>29</v>
      </c>
      <c r="X472" s="249" t="s">
        <v>89</v>
      </c>
      <c r="Y472" s="249" t="s">
        <v>45</v>
      </c>
      <c r="Z472" s="249" t="s">
        <v>46</v>
      </c>
    </row>
    <row r="473" spans="1:26" s="3" customFormat="1" ht="13.5" hidden="1" customHeight="1" x14ac:dyDescent="0.25">
      <c r="A473" s="114" t="s">
        <v>90</v>
      </c>
      <c r="B473" s="114" t="s">
        <v>91</v>
      </c>
      <c r="C473" s="114" t="s">
        <v>92</v>
      </c>
      <c r="D473" s="114" t="s">
        <v>509</v>
      </c>
      <c r="E473" s="114">
        <v>10</v>
      </c>
      <c r="F473" s="114" t="s">
        <v>93</v>
      </c>
      <c r="G473" s="114" t="s">
        <v>55</v>
      </c>
      <c r="H473" s="114" t="s">
        <v>33</v>
      </c>
      <c r="I473" s="248" t="s">
        <v>512</v>
      </c>
      <c r="J473" s="248" t="s">
        <v>484</v>
      </c>
      <c r="K473" s="114"/>
      <c r="L473" s="114"/>
      <c r="M473" s="114"/>
      <c r="N473" s="114"/>
      <c r="O473" s="114"/>
      <c r="P473" s="114"/>
      <c r="Q473" s="114"/>
      <c r="R473" s="114"/>
      <c r="S473" s="114"/>
      <c r="T473" s="114" t="s">
        <v>94</v>
      </c>
      <c r="U473" s="114"/>
      <c r="V473" s="114"/>
      <c r="W473" s="114" t="s">
        <v>56</v>
      </c>
      <c r="X473" s="114"/>
      <c r="Y473" s="114"/>
      <c r="Z473" s="114" t="s">
        <v>95</v>
      </c>
    </row>
    <row r="474" spans="1:26" s="3" customFormat="1" ht="13.5" hidden="1" customHeight="1" x14ac:dyDescent="0.25">
      <c r="A474" s="249" t="s">
        <v>51</v>
      </c>
      <c r="B474" s="249" t="s">
        <v>96</v>
      </c>
      <c r="C474" s="114" t="s">
        <v>97</v>
      </c>
      <c r="D474" s="249" t="s">
        <v>509</v>
      </c>
      <c r="E474" s="249">
        <v>11</v>
      </c>
      <c r="F474" s="249" t="s">
        <v>98</v>
      </c>
      <c r="G474" s="249" t="s">
        <v>55</v>
      </c>
      <c r="H474" s="249" t="s">
        <v>25</v>
      </c>
      <c r="I474" s="249"/>
      <c r="J474" s="249"/>
      <c r="K474" s="249"/>
      <c r="L474" s="249"/>
      <c r="M474" s="249"/>
      <c r="N474" s="249"/>
      <c r="O474" s="249"/>
      <c r="P474" s="249"/>
      <c r="Q474" s="249"/>
      <c r="R474" s="249"/>
      <c r="S474" s="249"/>
      <c r="T474" s="249"/>
      <c r="U474" s="249"/>
      <c r="V474" s="249" t="s">
        <v>50</v>
      </c>
      <c r="W474" s="249" t="s">
        <v>56</v>
      </c>
      <c r="X474" s="249" t="s">
        <v>99</v>
      </c>
      <c r="Y474" s="249" t="s">
        <v>45</v>
      </c>
      <c r="Z474" s="249" t="s">
        <v>58</v>
      </c>
    </row>
    <row r="475" spans="1:26" s="3" customFormat="1" ht="13.5" hidden="1" customHeight="1" x14ac:dyDescent="0.25">
      <c r="A475" s="249" t="s">
        <v>37</v>
      </c>
      <c r="B475" s="249" t="s">
        <v>100</v>
      </c>
      <c r="C475" s="114" t="s">
        <v>101</v>
      </c>
      <c r="D475" s="249" t="s">
        <v>509</v>
      </c>
      <c r="E475" s="249">
        <v>12</v>
      </c>
      <c r="F475" s="249" t="s">
        <v>102</v>
      </c>
      <c r="G475" s="249" t="s">
        <v>55</v>
      </c>
      <c r="H475" s="249" t="s">
        <v>25</v>
      </c>
      <c r="I475" s="249"/>
      <c r="J475" s="249"/>
      <c r="K475" s="249"/>
      <c r="L475" s="249"/>
      <c r="M475" s="249"/>
      <c r="N475" s="249"/>
      <c r="O475" s="249"/>
      <c r="P475" s="249"/>
      <c r="Q475" s="249"/>
      <c r="R475" s="249"/>
      <c r="S475" s="249"/>
      <c r="T475" s="249" t="s">
        <v>102</v>
      </c>
      <c r="U475" s="249"/>
      <c r="V475" s="249" t="s">
        <v>43</v>
      </c>
      <c r="W475" s="249" t="s">
        <v>29</v>
      </c>
      <c r="X475" s="249" t="s">
        <v>44</v>
      </c>
      <c r="Y475" s="249" t="s">
        <v>45</v>
      </c>
      <c r="Z475" s="249" t="s">
        <v>46</v>
      </c>
    </row>
    <row r="476" spans="1:26" s="3" customFormat="1" ht="13.5" hidden="1" customHeight="1" x14ac:dyDescent="0.25">
      <c r="A476" s="249" t="s">
        <v>47</v>
      </c>
      <c r="B476" s="249" t="s">
        <v>103</v>
      </c>
      <c r="C476" s="114" t="s">
        <v>104</v>
      </c>
      <c r="D476" s="249" t="s">
        <v>509</v>
      </c>
      <c r="E476" s="249">
        <v>13</v>
      </c>
      <c r="F476" s="249" t="s">
        <v>105</v>
      </c>
      <c r="G476" s="249" t="s">
        <v>55</v>
      </c>
      <c r="H476" s="249" t="s">
        <v>34</v>
      </c>
      <c r="I476" s="249"/>
      <c r="J476" s="249"/>
      <c r="K476" s="249"/>
      <c r="L476" s="249"/>
      <c r="M476" s="249"/>
      <c r="N476" s="249"/>
      <c r="O476" s="249"/>
      <c r="P476" s="249"/>
      <c r="Q476" s="249"/>
      <c r="R476" s="249"/>
      <c r="S476" s="249"/>
      <c r="T476" s="249" t="s">
        <v>105</v>
      </c>
      <c r="U476" s="249"/>
      <c r="V476" s="249" t="s">
        <v>50</v>
      </c>
      <c r="W476" s="249"/>
      <c r="X476" s="249" t="s">
        <v>44</v>
      </c>
      <c r="Y476" s="249"/>
      <c r="Z476" s="249" t="s">
        <v>46</v>
      </c>
    </row>
    <row r="477" spans="1:26" s="3" customFormat="1" ht="13.5" hidden="1" customHeight="1" x14ac:dyDescent="0.25">
      <c r="A477" s="115" t="s">
        <v>106</v>
      </c>
      <c r="B477" s="115" t="s">
        <v>107</v>
      </c>
      <c r="C477" s="26" t="s">
        <v>108</v>
      </c>
      <c r="D477" s="116" t="s">
        <v>509</v>
      </c>
      <c r="E477" s="115">
        <v>14</v>
      </c>
      <c r="F477" s="115" t="s">
        <v>109</v>
      </c>
      <c r="G477" s="115" t="s">
        <v>55</v>
      </c>
      <c r="H477" s="115" t="s">
        <v>33</v>
      </c>
      <c r="I477" s="249"/>
      <c r="J477" s="249"/>
      <c r="K477" s="115"/>
      <c r="L477" s="115"/>
      <c r="M477" s="115"/>
      <c r="N477" s="115"/>
      <c r="O477" s="115"/>
      <c r="P477" s="115"/>
      <c r="Q477" s="115"/>
      <c r="R477" s="115"/>
      <c r="S477" s="115"/>
      <c r="T477" s="115" t="s">
        <v>110</v>
      </c>
      <c r="U477" s="115"/>
      <c r="V477" s="115"/>
      <c r="W477" s="115" t="s">
        <v>29</v>
      </c>
      <c r="X477" s="115"/>
      <c r="Y477" s="115"/>
      <c r="Z477" s="115" t="s">
        <v>46</v>
      </c>
    </row>
    <row r="478" spans="1:26" s="3" customFormat="1" ht="13.5" hidden="1" customHeight="1" x14ac:dyDescent="0.25">
      <c r="A478" s="114" t="s">
        <v>111</v>
      </c>
      <c r="B478" s="114" t="s">
        <v>112</v>
      </c>
      <c r="C478" s="114"/>
      <c r="D478" s="114" t="s">
        <v>509</v>
      </c>
      <c r="E478" s="114">
        <v>15</v>
      </c>
      <c r="F478" s="114" t="s">
        <v>113</v>
      </c>
      <c r="G478" s="114" t="s">
        <v>55</v>
      </c>
      <c r="H478" s="114" t="s">
        <v>33</v>
      </c>
      <c r="I478" s="248" t="s">
        <v>512</v>
      </c>
      <c r="J478" s="248" t="s">
        <v>489</v>
      </c>
      <c r="K478" s="114"/>
      <c r="L478" s="114"/>
      <c r="M478" s="114"/>
      <c r="N478" s="114"/>
      <c r="O478" s="114"/>
      <c r="P478" s="114"/>
      <c r="Q478" s="114"/>
      <c r="R478" s="114"/>
      <c r="S478" s="114"/>
      <c r="T478" s="114"/>
      <c r="U478" s="114"/>
      <c r="V478" s="114" t="s">
        <v>114</v>
      </c>
      <c r="W478" s="114"/>
      <c r="X478" s="114"/>
      <c r="Y478" s="114"/>
      <c r="Z478" s="114" t="s">
        <v>95</v>
      </c>
    </row>
    <row r="479" spans="1:26" s="3" customFormat="1" ht="13.5" hidden="1" customHeight="1" x14ac:dyDescent="0.25">
      <c r="A479" s="249" t="s">
        <v>111</v>
      </c>
      <c r="B479" s="249" t="s">
        <v>115</v>
      </c>
      <c r="C479" s="114" t="s">
        <v>116</v>
      </c>
      <c r="D479" s="249" t="s">
        <v>509</v>
      </c>
      <c r="E479" s="249">
        <v>16</v>
      </c>
      <c r="F479" s="249" t="s">
        <v>117</v>
      </c>
      <c r="G479" s="249" t="s">
        <v>55</v>
      </c>
      <c r="H479" s="249" t="s">
        <v>25</v>
      </c>
      <c r="I479" s="249"/>
      <c r="J479" s="249"/>
      <c r="K479" s="249"/>
      <c r="L479" s="249"/>
      <c r="M479" s="249"/>
      <c r="N479" s="249"/>
      <c r="O479" s="249"/>
      <c r="P479" s="249"/>
      <c r="Q479" s="249"/>
      <c r="R479" s="249"/>
      <c r="S479" s="249"/>
      <c r="T479" s="249"/>
      <c r="U479" s="249"/>
      <c r="V479" s="249" t="s">
        <v>114</v>
      </c>
      <c r="W479" s="249"/>
      <c r="X479" s="249"/>
      <c r="Y479" s="249"/>
      <c r="Z479" s="249" t="s">
        <v>95</v>
      </c>
    </row>
    <row r="480" spans="1:26" s="3" customFormat="1" ht="13.5" hidden="1" customHeight="1" x14ac:dyDescent="0.25">
      <c r="A480" s="114" t="s">
        <v>59</v>
      </c>
      <c r="B480" s="114" t="s">
        <v>118</v>
      </c>
      <c r="C480" s="114"/>
      <c r="D480" s="114" t="s">
        <v>509</v>
      </c>
      <c r="E480" s="114">
        <v>17</v>
      </c>
      <c r="F480" s="114" t="s">
        <v>62</v>
      </c>
      <c r="G480" s="114" t="s">
        <v>55</v>
      </c>
      <c r="H480" s="114" t="s">
        <v>33</v>
      </c>
      <c r="I480" s="248" t="s">
        <v>512</v>
      </c>
      <c r="J480" s="248" t="s">
        <v>489</v>
      </c>
      <c r="K480" s="114"/>
      <c r="L480" s="114"/>
      <c r="M480" s="114"/>
      <c r="N480" s="114"/>
      <c r="O480" s="114"/>
      <c r="P480" s="114"/>
      <c r="Q480" s="114"/>
      <c r="R480" s="114"/>
      <c r="S480" s="114"/>
      <c r="T480" s="114" t="s">
        <v>62</v>
      </c>
      <c r="U480" s="114"/>
      <c r="V480" s="114"/>
      <c r="W480" s="114" t="s">
        <v>56</v>
      </c>
      <c r="X480" s="114" t="s">
        <v>119</v>
      </c>
      <c r="Y480" s="114"/>
      <c r="Z480" s="114" t="s">
        <v>46</v>
      </c>
    </row>
    <row r="481" spans="1:33" s="3" customFormat="1" ht="13.5" hidden="1" customHeight="1" x14ac:dyDescent="0.25">
      <c r="A481" s="249" t="s">
        <v>59</v>
      </c>
      <c r="B481" s="249" t="s">
        <v>120</v>
      </c>
      <c r="C481" s="114"/>
      <c r="D481" s="249" t="s">
        <v>509</v>
      </c>
      <c r="E481" s="249">
        <v>18</v>
      </c>
      <c r="F481" s="249" t="s">
        <v>121</v>
      </c>
      <c r="G481" s="249" t="s">
        <v>122</v>
      </c>
      <c r="H481" s="249" t="s">
        <v>34</v>
      </c>
      <c r="I481" s="249"/>
      <c r="J481" s="249"/>
      <c r="K481" s="249"/>
      <c r="L481" s="249"/>
      <c r="M481" s="249"/>
      <c r="N481" s="249"/>
      <c r="O481" s="249"/>
      <c r="P481" s="249"/>
      <c r="Q481" s="249"/>
      <c r="R481" s="249"/>
      <c r="S481" s="249"/>
      <c r="T481" s="249" t="s">
        <v>62</v>
      </c>
      <c r="U481" s="249" t="s">
        <v>63</v>
      </c>
      <c r="V481" s="249"/>
      <c r="W481" s="249" t="s">
        <v>56</v>
      </c>
      <c r="X481" s="249" t="s">
        <v>75</v>
      </c>
      <c r="Y481" s="249"/>
      <c r="Z481" s="249" t="s">
        <v>46</v>
      </c>
    </row>
    <row r="482" spans="1:33" s="3" customFormat="1" ht="13.5" hidden="1" customHeight="1" x14ac:dyDescent="0.25">
      <c r="A482" s="249" t="s">
        <v>59</v>
      </c>
      <c r="B482" s="249" t="s">
        <v>123</v>
      </c>
      <c r="C482" s="114" t="s">
        <v>124</v>
      </c>
      <c r="D482" s="249" t="s">
        <v>509</v>
      </c>
      <c r="E482" s="249">
        <v>19</v>
      </c>
      <c r="F482" s="249" t="s">
        <v>125</v>
      </c>
      <c r="G482" s="249" t="s">
        <v>55</v>
      </c>
      <c r="H482" s="249" t="s">
        <v>25</v>
      </c>
      <c r="I482" s="249"/>
      <c r="J482" s="249"/>
      <c r="K482" s="249"/>
      <c r="L482" s="249"/>
      <c r="M482" s="249"/>
      <c r="N482" s="249"/>
      <c r="O482" s="249"/>
      <c r="P482" s="249"/>
      <c r="Q482" s="249"/>
      <c r="R482" s="249"/>
      <c r="S482" s="249"/>
      <c r="T482" s="249" t="s">
        <v>126</v>
      </c>
      <c r="U482" s="249" t="s">
        <v>27</v>
      </c>
      <c r="V482" s="249"/>
      <c r="W482" s="249" t="s">
        <v>29</v>
      </c>
      <c r="X482" s="249" t="s">
        <v>127</v>
      </c>
      <c r="Y482" s="249"/>
      <c r="Z482" s="249" t="s">
        <v>46</v>
      </c>
    </row>
    <row r="483" spans="1:33" s="3" customFormat="1" ht="13.5" hidden="1" customHeight="1" x14ac:dyDescent="0.25">
      <c r="A483" s="249" t="s">
        <v>59</v>
      </c>
      <c r="B483" s="249" t="s">
        <v>136</v>
      </c>
      <c r="C483" s="114" t="s">
        <v>137</v>
      </c>
      <c r="D483" s="249" t="s">
        <v>509</v>
      </c>
      <c r="E483" s="249">
        <v>20</v>
      </c>
      <c r="F483" s="249" t="s">
        <v>138</v>
      </c>
      <c r="G483" s="249"/>
      <c r="H483" s="249" t="s">
        <v>32</v>
      </c>
      <c r="I483" s="249"/>
      <c r="J483" s="249"/>
      <c r="K483" s="249"/>
      <c r="L483" s="249"/>
      <c r="M483" s="249"/>
      <c r="N483" s="249"/>
      <c r="O483" s="249"/>
      <c r="P483" s="249"/>
      <c r="Q483" s="249"/>
      <c r="R483" s="249"/>
      <c r="S483" s="249"/>
      <c r="T483" s="249" t="s">
        <v>139</v>
      </c>
      <c r="U483" s="249"/>
      <c r="V483" s="249"/>
      <c r="W483" s="249" t="s">
        <v>56</v>
      </c>
      <c r="X483" s="249" t="s">
        <v>140</v>
      </c>
      <c r="Y483" s="249"/>
      <c r="Z483" s="249" t="s">
        <v>46</v>
      </c>
    </row>
    <row r="484" spans="1:33" s="3" customFormat="1" ht="13.5" hidden="1" customHeight="1" x14ac:dyDescent="0.25">
      <c r="A484" s="114" t="s">
        <v>90</v>
      </c>
      <c r="B484" s="114" t="s">
        <v>141</v>
      </c>
      <c r="C484" s="114" t="s">
        <v>142</v>
      </c>
      <c r="D484" s="114" t="s">
        <v>509</v>
      </c>
      <c r="E484" s="114">
        <v>21</v>
      </c>
      <c r="F484" s="114" t="s">
        <v>143</v>
      </c>
      <c r="G484" s="114" t="s">
        <v>146</v>
      </c>
      <c r="H484" s="114" t="s">
        <v>33</v>
      </c>
      <c r="I484" s="248" t="s">
        <v>512</v>
      </c>
      <c r="J484" s="248" t="s">
        <v>493</v>
      </c>
      <c r="K484" s="114"/>
      <c r="L484" s="114"/>
      <c r="M484" s="114"/>
      <c r="N484" s="114"/>
      <c r="O484" s="114"/>
      <c r="P484" s="114"/>
      <c r="Q484" s="114"/>
      <c r="R484" s="114"/>
      <c r="S484" s="114"/>
      <c r="T484" s="114" t="s">
        <v>144</v>
      </c>
      <c r="U484" s="114"/>
      <c r="V484" s="114"/>
      <c r="W484" s="114" t="s">
        <v>56</v>
      </c>
      <c r="X484" s="114"/>
      <c r="Y484" s="114"/>
      <c r="Z484" s="114" t="s">
        <v>95</v>
      </c>
      <c r="AA484" s="17"/>
      <c r="AB484" s="17"/>
      <c r="AC484" s="17"/>
      <c r="AD484" s="17"/>
      <c r="AE484" s="17"/>
      <c r="AF484" s="17"/>
      <c r="AG484" s="17"/>
    </row>
    <row r="485" spans="1:33" s="3" customFormat="1" ht="13.5" hidden="1" customHeight="1" x14ac:dyDescent="0.25">
      <c r="A485" s="26" t="s">
        <v>37</v>
      </c>
      <c r="B485" s="26" t="s">
        <v>38</v>
      </c>
      <c r="C485" s="26" t="s">
        <v>39</v>
      </c>
      <c r="D485" s="26" t="s">
        <v>509</v>
      </c>
      <c r="E485" s="26">
        <v>1</v>
      </c>
      <c r="F485" s="26" t="s">
        <v>40</v>
      </c>
      <c r="G485" s="26" t="s">
        <v>41</v>
      </c>
      <c r="H485" s="26" t="s">
        <v>25</v>
      </c>
      <c r="I485" s="243" t="s">
        <v>516</v>
      </c>
      <c r="J485" s="243" t="s">
        <v>487</v>
      </c>
      <c r="K485" s="26"/>
      <c r="L485" s="26"/>
      <c r="M485" s="26"/>
      <c r="N485" s="26"/>
      <c r="O485" s="26"/>
      <c r="P485" s="26"/>
      <c r="Q485" s="26"/>
      <c r="R485" s="26"/>
      <c r="S485" s="243"/>
      <c r="T485" s="26" t="s">
        <v>42</v>
      </c>
      <c r="U485" s="26"/>
      <c r="V485" s="26" t="s">
        <v>43</v>
      </c>
      <c r="W485" s="26" t="s">
        <v>29</v>
      </c>
      <c r="X485" s="26" t="s">
        <v>44</v>
      </c>
      <c r="Y485" s="26" t="s">
        <v>45</v>
      </c>
      <c r="Z485" s="26" t="s">
        <v>46</v>
      </c>
    </row>
    <row r="486" spans="1:33" s="3" customFormat="1" ht="13.5" hidden="1" customHeight="1" x14ac:dyDescent="0.25">
      <c r="A486" s="26" t="s">
        <v>47</v>
      </c>
      <c r="B486" s="26" t="s">
        <v>48</v>
      </c>
      <c r="C486" s="26" t="s">
        <v>49</v>
      </c>
      <c r="D486" s="26" t="s">
        <v>509</v>
      </c>
      <c r="E486" s="26">
        <v>2</v>
      </c>
      <c r="F486" s="26" t="s">
        <v>42</v>
      </c>
      <c r="G486" s="26" t="s">
        <v>41</v>
      </c>
      <c r="H486" s="26" t="s">
        <v>25</v>
      </c>
      <c r="I486" s="243" t="s">
        <v>516</v>
      </c>
      <c r="J486" s="243" t="s">
        <v>482</v>
      </c>
      <c r="K486" s="26"/>
      <c r="L486" s="26"/>
      <c r="M486" s="26"/>
      <c r="N486" s="26"/>
      <c r="O486" s="26"/>
      <c r="P486" s="26"/>
      <c r="Q486" s="26"/>
      <c r="R486" s="26"/>
      <c r="S486" s="243"/>
      <c r="T486" s="26" t="s">
        <v>42</v>
      </c>
      <c r="U486" s="26"/>
      <c r="V486" s="26" t="s">
        <v>50</v>
      </c>
      <c r="W486" s="26"/>
      <c r="X486" s="26" t="s">
        <v>44</v>
      </c>
      <c r="Y486" s="26"/>
      <c r="Z486" s="26" t="s">
        <v>46</v>
      </c>
    </row>
    <row r="487" spans="1:33" s="3" customFormat="1" ht="13.5" hidden="1" customHeight="1" x14ac:dyDescent="0.25">
      <c r="A487" s="26" t="s">
        <v>51</v>
      </c>
      <c r="B487" s="26" t="s">
        <v>52</v>
      </c>
      <c r="C487" s="26" t="s">
        <v>53</v>
      </c>
      <c r="D487" s="26" t="s">
        <v>509</v>
      </c>
      <c r="E487" s="26">
        <v>3</v>
      </c>
      <c r="F487" s="26" t="s">
        <v>54</v>
      </c>
      <c r="G487" s="26" t="s">
        <v>55</v>
      </c>
      <c r="H487" s="26" t="s">
        <v>25</v>
      </c>
      <c r="I487" s="243" t="s">
        <v>516</v>
      </c>
      <c r="J487" s="243" t="s">
        <v>487</v>
      </c>
      <c r="K487" s="26"/>
      <c r="L487" s="26"/>
      <c r="M487" s="26"/>
      <c r="N487" s="26"/>
      <c r="O487" s="26"/>
      <c r="P487" s="26"/>
      <c r="Q487" s="26"/>
      <c r="R487" s="26"/>
      <c r="S487" s="243"/>
      <c r="T487" s="26"/>
      <c r="U487" s="26"/>
      <c r="V487" s="26" t="s">
        <v>50</v>
      </c>
      <c r="W487" s="26" t="s">
        <v>56</v>
      </c>
      <c r="X487" s="26" t="s">
        <v>57</v>
      </c>
      <c r="Y487" s="26" t="s">
        <v>45</v>
      </c>
      <c r="Z487" s="26" t="s">
        <v>58</v>
      </c>
    </row>
    <row r="488" spans="1:33" s="3" customFormat="1" ht="13.5" hidden="1" customHeight="1" x14ac:dyDescent="0.25">
      <c r="A488" s="26" t="s">
        <v>59</v>
      </c>
      <c r="B488" s="26" t="s">
        <v>60</v>
      </c>
      <c r="C488" s="26" t="s">
        <v>61</v>
      </c>
      <c r="D488" s="26" t="s">
        <v>509</v>
      </c>
      <c r="E488" s="26">
        <v>4</v>
      </c>
      <c r="F488" s="26" t="s">
        <v>62</v>
      </c>
      <c r="G488" s="26" t="s">
        <v>55</v>
      </c>
      <c r="H488" s="26" t="s">
        <v>25</v>
      </c>
      <c r="I488" s="243" t="s">
        <v>516</v>
      </c>
      <c r="J488" s="243" t="s">
        <v>482</v>
      </c>
      <c r="K488" s="26"/>
      <c r="L488" s="26"/>
      <c r="M488" s="26"/>
      <c r="N488" s="26"/>
      <c r="O488" s="26"/>
      <c r="P488" s="26"/>
      <c r="Q488" s="26"/>
      <c r="R488" s="26"/>
      <c r="S488" s="243"/>
      <c r="T488" s="26" t="s">
        <v>62</v>
      </c>
      <c r="U488" s="26" t="s">
        <v>63</v>
      </c>
      <c r="V488" s="26"/>
      <c r="W488" s="26" t="s">
        <v>56</v>
      </c>
      <c r="X488" s="26" t="s">
        <v>64</v>
      </c>
      <c r="Y488" s="26"/>
      <c r="Z488" s="26" t="s">
        <v>46</v>
      </c>
    </row>
    <row r="489" spans="1:33" s="3" customFormat="1" ht="13.5" hidden="1" customHeight="1" x14ac:dyDescent="0.25">
      <c r="A489" s="26" t="s">
        <v>59</v>
      </c>
      <c r="B489" s="26" t="s">
        <v>65</v>
      </c>
      <c r="C489" s="26" t="s">
        <v>66</v>
      </c>
      <c r="D489" s="26" t="s">
        <v>509</v>
      </c>
      <c r="E489" s="26">
        <v>5</v>
      </c>
      <c r="F489" s="26" t="s">
        <v>67</v>
      </c>
      <c r="G489" s="26" t="s">
        <v>55</v>
      </c>
      <c r="H489" s="26" t="s">
        <v>25</v>
      </c>
      <c r="I489" s="243" t="s">
        <v>516</v>
      </c>
      <c r="J489" s="243" t="s">
        <v>487</v>
      </c>
      <c r="K489" s="26"/>
      <c r="L489" s="26"/>
      <c r="M489" s="26"/>
      <c r="N489" s="26"/>
      <c r="O489" s="26"/>
      <c r="P489" s="26"/>
      <c r="Q489" s="26"/>
      <c r="R489" s="26"/>
      <c r="S489" s="243"/>
      <c r="T489" s="26" t="s">
        <v>68</v>
      </c>
      <c r="U489" s="26"/>
      <c r="V489" s="26"/>
      <c r="W489" s="26" t="s">
        <v>29</v>
      </c>
      <c r="X489" s="26" t="s">
        <v>69</v>
      </c>
      <c r="Y489" s="26"/>
      <c r="Z489" s="26" t="s">
        <v>46</v>
      </c>
    </row>
    <row r="490" spans="1:33" s="3" customFormat="1" ht="13.5" hidden="1" customHeight="1" x14ac:dyDescent="0.25">
      <c r="A490" s="26" t="s">
        <v>20</v>
      </c>
      <c r="B490" s="26" t="s">
        <v>70</v>
      </c>
      <c r="C490" s="26" t="s">
        <v>71</v>
      </c>
      <c r="D490" s="26" t="s">
        <v>509</v>
      </c>
      <c r="E490" s="26">
        <v>6</v>
      </c>
      <c r="F490" s="26" t="s">
        <v>72</v>
      </c>
      <c r="G490" s="26" t="s">
        <v>55</v>
      </c>
      <c r="H490" s="26" t="s">
        <v>25</v>
      </c>
      <c r="I490" s="243" t="s">
        <v>516</v>
      </c>
      <c r="J490" s="243" t="s">
        <v>487</v>
      </c>
      <c r="K490" s="26"/>
      <c r="L490" s="26"/>
      <c r="M490" s="26"/>
      <c r="N490" s="26"/>
      <c r="O490" s="26"/>
      <c r="P490" s="26"/>
      <c r="Q490" s="26"/>
      <c r="R490" s="26"/>
      <c r="S490" s="243"/>
      <c r="T490" s="26" t="s">
        <v>73</v>
      </c>
      <c r="U490" s="26" t="s">
        <v>74</v>
      </c>
      <c r="V490" s="26"/>
      <c r="W490" s="26" t="s">
        <v>29</v>
      </c>
      <c r="X490" s="26" t="s">
        <v>75</v>
      </c>
      <c r="Y490" s="26"/>
      <c r="Z490" s="26" t="s">
        <v>58</v>
      </c>
    </row>
    <row r="491" spans="1:33" s="3" customFormat="1" ht="13.5" hidden="1" customHeight="1" x14ac:dyDescent="0.25">
      <c r="A491" s="26" t="s">
        <v>20</v>
      </c>
      <c r="B491" s="26" t="s">
        <v>76</v>
      </c>
      <c r="C491" s="26" t="s">
        <v>77</v>
      </c>
      <c r="D491" s="26" t="s">
        <v>509</v>
      </c>
      <c r="E491" s="26">
        <v>7</v>
      </c>
      <c r="F491" s="26" t="s">
        <v>78</v>
      </c>
      <c r="G491" s="26" t="s">
        <v>55</v>
      </c>
      <c r="H491" s="26" t="s">
        <v>25</v>
      </c>
      <c r="I491" s="243" t="s">
        <v>516</v>
      </c>
      <c r="J491" s="243" t="s">
        <v>482</v>
      </c>
      <c r="K491" s="26"/>
      <c r="L491" s="26"/>
      <c r="M491" s="26"/>
      <c r="N491" s="26"/>
      <c r="O491" s="26"/>
      <c r="P491" s="26"/>
      <c r="Q491" s="26"/>
      <c r="R491" s="26"/>
      <c r="S491" s="243"/>
      <c r="T491" s="26" t="s">
        <v>79</v>
      </c>
      <c r="U491" s="26"/>
      <c r="V491" s="26"/>
      <c r="W491" s="26" t="s">
        <v>29</v>
      </c>
      <c r="X491" s="26" t="s">
        <v>80</v>
      </c>
      <c r="Y491" s="26"/>
      <c r="Z491" s="26" t="s">
        <v>46</v>
      </c>
    </row>
    <row r="492" spans="1:33" s="3" customFormat="1" ht="13.5" hidden="1" customHeight="1" x14ac:dyDescent="0.25">
      <c r="A492" s="115" t="s">
        <v>81</v>
      </c>
      <c r="B492" s="115" t="s">
        <v>82</v>
      </c>
      <c r="C492" s="26"/>
      <c r="D492" s="116" t="s">
        <v>509</v>
      </c>
      <c r="E492" s="115">
        <v>8</v>
      </c>
      <c r="F492" s="115" t="s">
        <v>83</v>
      </c>
      <c r="G492" s="115" t="s">
        <v>55</v>
      </c>
      <c r="H492" s="115"/>
      <c r="I492" s="249"/>
      <c r="J492" s="249"/>
      <c r="K492" s="115"/>
      <c r="L492" s="115"/>
      <c r="M492" s="115"/>
      <c r="N492" s="115"/>
      <c r="O492" s="115"/>
      <c r="P492" s="115"/>
      <c r="Q492" s="115"/>
      <c r="R492" s="115"/>
      <c r="S492" s="249"/>
      <c r="T492" s="115" t="s">
        <v>62</v>
      </c>
      <c r="U492" s="115" t="s">
        <v>84</v>
      </c>
      <c r="V492" s="115"/>
      <c r="W492" s="115" t="s">
        <v>56</v>
      </c>
      <c r="X492" s="115" t="s">
        <v>85</v>
      </c>
      <c r="Y492" s="115"/>
      <c r="Z492" s="115" t="s">
        <v>46</v>
      </c>
    </row>
    <row r="493" spans="1:33" s="3" customFormat="1" ht="13.5" hidden="1" customHeight="1" x14ac:dyDescent="0.25">
      <c r="A493" s="26" t="s">
        <v>37</v>
      </c>
      <c r="B493" s="26" t="s">
        <v>86</v>
      </c>
      <c r="C493" s="26" t="s">
        <v>87</v>
      </c>
      <c r="D493" s="26" t="s">
        <v>509</v>
      </c>
      <c r="E493" s="26">
        <v>9</v>
      </c>
      <c r="F493" s="26" t="s">
        <v>88</v>
      </c>
      <c r="G493" s="26" t="s">
        <v>55</v>
      </c>
      <c r="H493" s="26" t="s">
        <v>25</v>
      </c>
      <c r="I493" s="243" t="s">
        <v>516</v>
      </c>
      <c r="J493" s="243" t="s">
        <v>482</v>
      </c>
      <c r="K493" s="26"/>
      <c r="L493" s="26"/>
      <c r="M493" s="26"/>
      <c r="N493" s="26"/>
      <c r="O493" s="26"/>
      <c r="P493" s="26"/>
      <c r="Q493" s="26"/>
      <c r="R493" s="26"/>
      <c r="S493" s="243"/>
      <c r="T493" s="26" t="s">
        <v>88</v>
      </c>
      <c r="U493" s="26"/>
      <c r="V493" s="26" t="s">
        <v>43</v>
      </c>
      <c r="W493" s="26" t="s">
        <v>29</v>
      </c>
      <c r="X493" s="26" t="s">
        <v>89</v>
      </c>
      <c r="Y493" s="26" t="s">
        <v>45</v>
      </c>
      <c r="Z493" s="26" t="s">
        <v>46</v>
      </c>
    </row>
    <row r="494" spans="1:33" s="3" customFormat="1" ht="13.5" hidden="1" customHeight="1" x14ac:dyDescent="0.25">
      <c r="A494" s="26" t="s">
        <v>90</v>
      </c>
      <c r="B494" s="26" t="s">
        <v>91</v>
      </c>
      <c r="C494" s="26" t="s">
        <v>92</v>
      </c>
      <c r="D494" s="26" t="s">
        <v>509</v>
      </c>
      <c r="E494" s="26">
        <v>10</v>
      </c>
      <c r="F494" s="26" t="s">
        <v>93</v>
      </c>
      <c r="G494" s="26" t="s">
        <v>55</v>
      </c>
      <c r="H494" s="26" t="s">
        <v>25</v>
      </c>
      <c r="I494" s="243" t="s">
        <v>516</v>
      </c>
      <c r="J494" s="243" t="s">
        <v>482</v>
      </c>
      <c r="K494" s="26"/>
      <c r="L494" s="26"/>
      <c r="M494" s="26"/>
      <c r="N494" s="26"/>
      <c r="O494" s="26"/>
      <c r="P494" s="26"/>
      <c r="Q494" s="26"/>
      <c r="R494" s="26"/>
      <c r="S494" s="243"/>
      <c r="T494" s="26" t="s">
        <v>94</v>
      </c>
      <c r="U494" s="26"/>
      <c r="V494" s="26"/>
      <c r="W494" s="26" t="s">
        <v>56</v>
      </c>
      <c r="X494" s="26"/>
      <c r="Y494" s="26"/>
      <c r="Z494" s="26" t="s">
        <v>95</v>
      </c>
    </row>
    <row r="495" spans="1:33" s="3" customFormat="1" ht="13.5" hidden="1" customHeight="1" x14ac:dyDescent="0.25">
      <c r="A495" s="26" t="s">
        <v>51</v>
      </c>
      <c r="B495" s="26" t="s">
        <v>96</v>
      </c>
      <c r="C495" s="26" t="s">
        <v>97</v>
      </c>
      <c r="D495" s="26" t="s">
        <v>509</v>
      </c>
      <c r="E495" s="26">
        <v>11</v>
      </c>
      <c r="F495" s="26" t="s">
        <v>98</v>
      </c>
      <c r="G495" s="26" t="s">
        <v>55</v>
      </c>
      <c r="H495" s="26" t="s">
        <v>25</v>
      </c>
      <c r="I495" s="243" t="s">
        <v>516</v>
      </c>
      <c r="J495" s="243" t="s">
        <v>482</v>
      </c>
      <c r="K495" s="26"/>
      <c r="L495" s="26"/>
      <c r="M495" s="26"/>
      <c r="N495" s="26"/>
      <c r="O495" s="26"/>
      <c r="P495" s="26"/>
      <c r="Q495" s="26"/>
      <c r="R495" s="26"/>
      <c r="S495" s="243"/>
      <c r="T495" s="26"/>
      <c r="U495" s="26"/>
      <c r="V495" s="26" t="s">
        <v>50</v>
      </c>
      <c r="W495" s="26" t="s">
        <v>56</v>
      </c>
      <c r="X495" s="26" t="s">
        <v>99</v>
      </c>
      <c r="Y495" s="26" t="s">
        <v>45</v>
      </c>
      <c r="Z495" s="26" t="s">
        <v>58</v>
      </c>
    </row>
    <row r="496" spans="1:33" s="3" customFormat="1" ht="13.5" hidden="1" customHeight="1" x14ac:dyDescent="0.25">
      <c r="A496" s="26" t="s">
        <v>37</v>
      </c>
      <c r="B496" s="26" t="s">
        <v>100</v>
      </c>
      <c r="C496" s="26" t="s">
        <v>101</v>
      </c>
      <c r="D496" s="26" t="s">
        <v>509</v>
      </c>
      <c r="E496" s="26">
        <v>12</v>
      </c>
      <c r="F496" s="26" t="s">
        <v>102</v>
      </c>
      <c r="G496" s="26" t="s">
        <v>55</v>
      </c>
      <c r="H496" s="26" t="s">
        <v>25</v>
      </c>
      <c r="I496" s="243" t="s">
        <v>516</v>
      </c>
      <c r="J496" s="243" t="s">
        <v>482</v>
      </c>
      <c r="K496" s="26"/>
      <c r="L496" s="26"/>
      <c r="M496" s="26"/>
      <c r="N496" s="26"/>
      <c r="O496" s="26"/>
      <c r="P496" s="26"/>
      <c r="Q496" s="26"/>
      <c r="R496" s="26"/>
      <c r="S496" s="243"/>
      <c r="T496" s="26" t="s">
        <v>102</v>
      </c>
      <c r="U496" s="26"/>
      <c r="V496" s="26" t="s">
        <v>43</v>
      </c>
      <c r="W496" s="26" t="s">
        <v>29</v>
      </c>
      <c r="X496" s="26" t="s">
        <v>44</v>
      </c>
      <c r="Y496" s="26" t="s">
        <v>45</v>
      </c>
      <c r="Z496" s="26" t="s">
        <v>46</v>
      </c>
    </row>
    <row r="497" spans="1:33" s="3" customFormat="1" ht="13.5" hidden="1" customHeight="1" x14ac:dyDescent="0.25">
      <c r="A497" s="26" t="s">
        <v>47</v>
      </c>
      <c r="B497" s="26" t="s">
        <v>103</v>
      </c>
      <c r="C497" s="26" t="s">
        <v>104</v>
      </c>
      <c r="D497" s="26" t="s">
        <v>509</v>
      </c>
      <c r="E497" s="26">
        <v>13</v>
      </c>
      <c r="F497" s="26" t="s">
        <v>105</v>
      </c>
      <c r="G497" s="26" t="s">
        <v>55</v>
      </c>
      <c r="H497" s="26" t="s">
        <v>25</v>
      </c>
      <c r="I497" s="243" t="s">
        <v>516</v>
      </c>
      <c r="J497" s="243" t="s">
        <v>487</v>
      </c>
      <c r="K497" s="26"/>
      <c r="L497" s="26"/>
      <c r="M497" s="26"/>
      <c r="N497" s="26"/>
      <c r="O497" s="26"/>
      <c r="P497" s="26"/>
      <c r="Q497" s="26"/>
      <c r="R497" s="26"/>
      <c r="S497" s="243"/>
      <c r="T497" s="26" t="s">
        <v>105</v>
      </c>
      <c r="U497" s="26"/>
      <c r="V497" s="26" t="s">
        <v>50</v>
      </c>
      <c r="W497" s="26"/>
      <c r="X497" s="26" t="s">
        <v>44</v>
      </c>
      <c r="Y497" s="26"/>
      <c r="Z497" s="26" t="s">
        <v>46</v>
      </c>
    </row>
    <row r="498" spans="1:33" s="3" customFormat="1" ht="13.5" hidden="1" customHeight="1" x14ac:dyDescent="0.25">
      <c r="A498" s="115" t="s">
        <v>106</v>
      </c>
      <c r="B498" s="115" t="s">
        <v>107</v>
      </c>
      <c r="C498" s="26" t="s">
        <v>108</v>
      </c>
      <c r="D498" s="116" t="s">
        <v>509</v>
      </c>
      <c r="E498" s="115">
        <v>14</v>
      </c>
      <c r="F498" s="115" t="s">
        <v>109</v>
      </c>
      <c r="G498" s="115" t="s">
        <v>55</v>
      </c>
      <c r="H498" s="115" t="s">
        <v>25</v>
      </c>
      <c r="I498" s="249"/>
      <c r="J498" s="249"/>
      <c r="K498" s="115"/>
      <c r="L498" s="115"/>
      <c r="M498" s="115"/>
      <c r="N498" s="115"/>
      <c r="O498" s="115"/>
      <c r="P498" s="115"/>
      <c r="Q498" s="115"/>
      <c r="R498" s="115"/>
      <c r="S498" s="249"/>
      <c r="T498" s="115" t="s">
        <v>110</v>
      </c>
      <c r="U498" s="115"/>
      <c r="V498" s="115"/>
      <c r="W498" s="115" t="s">
        <v>29</v>
      </c>
      <c r="X498" s="115"/>
      <c r="Y498" s="115"/>
      <c r="Z498" s="115" t="s">
        <v>46</v>
      </c>
    </row>
    <row r="499" spans="1:33" s="3" customFormat="1" ht="13.5" hidden="1" customHeight="1" x14ac:dyDescent="0.25">
      <c r="A499" s="26" t="s">
        <v>111</v>
      </c>
      <c r="B499" s="26" t="s">
        <v>112</v>
      </c>
      <c r="C499" s="26"/>
      <c r="D499" s="26" t="s">
        <v>509</v>
      </c>
      <c r="E499" s="26">
        <v>15</v>
      </c>
      <c r="F499" s="26" t="s">
        <v>113</v>
      </c>
      <c r="G499" s="26" t="s">
        <v>55</v>
      </c>
      <c r="H499" s="26" t="s">
        <v>25</v>
      </c>
      <c r="I499" s="243" t="s">
        <v>516</v>
      </c>
      <c r="J499" s="243" t="s">
        <v>487</v>
      </c>
      <c r="K499" s="26"/>
      <c r="L499" s="26"/>
      <c r="M499" s="26"/>
      <c r="N499" s="26"/>
      <c r="O499" s="26"/>
      <c r="P499" s="26"/>
      <c r="Q499" s="26"/>
      <c r="R499" s="26"/>
      <c r="S499" s="243"/>
      <c r="T499" s="26"/>
      <c r="U499" s="26"/>
      <c r="V499" s="26" t="s">
        <v>114</v>
      </c>
      <c r="W499" s="26"/>
      <c r="X499" s="26"/>
      <c r="Y499" s="26"/>
      <c r="Z499" s="26" t="s">
        <v>95</v>
      </c>
    </row>
    <row r="500" spans="1:33" s="3" customFormat="1" ht="13.5" hidden="1" customHeight="1" x14ac:dyDescent="0.25">
      <c r="A500" s="26" t="s">
        <v>111</v>
      </c>
      <c r="B500" s="26" t="s">
        <v>115</v>
      </c>
      <c r="C500" s="26" t="s">
        <v>116</v>
      </c>
      <c r="D500" s="26" t="s">
        <v>509</v>
      </c>
      <c r="E500" s="26">
        <v>16</v>
      </c>
      <c r="F500" s="26" t="s">
        <v>117</v>
      </c>
      <c r="G500" s="26" t="s">
        <v>55</v>
      </c>
      <c r="H500" s="26" t="s">
        <v>25</v>
      </c>
      <c r="I500" s="243" t="s">
        <v>516</v>
      </c>
      <c r="J500" s="243" t="s">
        <v>482</v>
      </c>
      <c r="K500" s="26"/>
      <c r="L500" s="26"/>
      <c r="M500" s="26"/>
      <c r="N500" s="26"/>
      <c r="O500" s="26"/>
      <c r="P500" s="26"/>
      <c r="Q500" s="26"/>
      <c r="R500" s="26"/>
      <c r="S500" s="243"/>
      <c r="T500" s="26"/>
      <c r="U500" s="26"/>
      <c r="V500" s="26" t="s">
        <v>114</v>
      </c>
      <c r="W500" s="26"/>
      <c r="X500" s="26"/>
      <c r="Y500" s="26"/>
      <c r="Z500" s="26" t="s">
        <v>95</v>
      </c>
    </row>
    <row r="501" spans="1:33" s="3" customFormat="1" ht="13.5" hidden="1" customHeight="1" x14ac:dyDescent="0.25">
      <c r="A501" s="26" t="s">
        <v>59</v>
      </c>
      <c r="B501" s="26" t="s">
        <v>118</v>
      </c>
      <c r="C501" s="26"/>
      <c r="D501" s="26" t="s">
        <v>509</v>
      </c>
      <c r="E501" s="26">
        <v>17</v>
      </c>
      <c r="F501" s="26" t="s">
        <v>62</v>
      </c>
      <c r="G501" s="26" t="s">
        <v>55</v>
      </c>
      <c r="H501" s="26" t="s">
        <v>25</v>
      </c>
      <c r="I501" s="243" t="s">
        <v>516</v>
      </c>
      <c r="J501" s="243" t="s">
        <v>487</v>
      </c>
      <c r="K501" s="26"/>
      <c r="L501" s="26"/>
      <c r="M501" s="26"/>
      <c r="N501" s="26"/>
      <c r="O501" s="26"/>
      <c r="P501" s="26"/>
      <c r="Q501" s="26"/>
      <c r="R501" s="26"/>
      <c r="S501" s="243"/>
      <c r="T501" s="26" t="s">
        <v>62</v>
      </c>
      <c r="U501" s="26"/>
      <c r="V501" s="26"/>
      <c r="W501" s="26" t="s">
        <v>56</v>
      </c>
      <c r="X501" s="26" t="s">
        <v>119</v>
      </c>
      <c r="Y501" s="26"/>
      <c r="Z501" s="26" t="s">
        <v>46</v>
      </c>
    </row>
    <row r="502" spans="1:33" s="3" customFormat="1" ht="13.5" hidden="1" customHeight="1" x14ac:dyDescent="0.25">
      <c r="A502" s="26" t="s">
        <v>59</v>
      </c>
      <c r="B502" s="26" t="s">
        <v>120</v>
      </c>
      <c r="C502" s="26"/>
      <c r="D502" s="26" t="s">
        <v>509</v>
      </c>
      <c r="E502" s="26">
        <v>18</v>
      </c>
      <c r="F502" s="26" t="s">
        <v>121</v>
      </c>
      <c r="G502" s="26" t="s">
        <v>122</v>
      </c>
      <c r="H502" s="26" t="s">
        <v>25</v>
      </c>
      <c r="I502" s="243" t="s">
        <v>516</v>
      </c>
      <c r="J502" s="243" t="s">
        <v>487</v>
      </c>
      <c r="K502" s="26"/>
      <c r="L502" s="26"/>
      <c r="M502" s="26"/>
      <c r="N502" s="26"/>
      <c r="O502" s="26"/>
      <c r="P502" s="26"/>
      <c r="Q502" s="26"/>
      <c r="R502" s="26"/>
      <c r="S502" s="243"/>
      <c r="T502" s="26" t="s">
        <v>62</v>
      </c>
      <c r="U502" s="26" t="s">
        <v>63</v>
      </c>
      <c r="V502" s="26"/>
      <c r="W502" s="26" t="s">
        <v>56</v>
      </c>
      <c r="X502" s="26" t="s">
        <v>75</v>
      </c>
      <c r="Y502" s="26"/>
      <c r="Z502" s="26" t="s">
        <v>46</v>
      </c>
    </row>
    <row r="503" spans="1:33" s="3" customFormat="1" ht="13.5" hidden="1" customHeight="1" x14ac:dyDescent="0.25">
      <c r="A503" s="26" t="s">
        <v>59</v>
      </c>
      <c r="B503" s="26" t="s">
        <v>123</v>
      </c>
      <c r="C503" s="26" t="s">
        <v>124</v>
      </c>
      <c r="D503" s="26" t="s">
        <v>509</v>
      </c>
      <c r="E503" s="26">
        <v>19</v>
      </c>
      <c r="F503" s="26" t="s">
        <v>125</v>
      </c>
      <c r="G503" s="26" t="s">
        <v>55</v>
      </c>
      <c r="H503" s="26" t="s">
        <v>25</v>
      </c>
      <c r="I503" s="243" t="s">
        <v>516</v>
      </c>
      <c r="J503" s="243" t="s">
        <v>482</v>
      </c>
      <c r="K503" s="26"/>
      <c r="L503" s="26"/>
      <c r="M503" s="26"/>
      <c r="N503" s="26"/>
      <c r="O503" s="26"/>
      <c r="P503" s="26"/>
      <c r="Q503" s="26"/>
      <c r="R503" s="26"/>
      <c r="S503" s="243"/>
      <c r="T503" s="26" t="s">
        <v>126</v>
      </c>
      <c r="U503" s="26" t="s">
        <v>27</v>
      </c>
      <c r="V503" s="26"/>
      <c r="W503" s="26" t="s">
        <v>29</v>
      </c>
      <c r="X503" s="26" t="s">
        <v>127</v>
      </c>
      <c r="Y503" s="26"/>
      <c r="Z503" s="26" t="s">
        <v>46</v>
      </c>
    </row>
    <row r="504" spans="1:33" s="3" customFormat="1" ht="13.5" hidden="1" customHeight="1" x14ac:dyDescent="0.25">
      <c r="A504" s="26" t="s">
        <v>59</v>
      </c>
      <c r="B504" s="26" t="s">
        <v>136</v>
      </c>
      <c r="C504" s="26" t="s">
        <v>137</v>
      </c>
      <c r="D504" s="26" t="s">
        <v>509</v>
      </c>
      <c r="E504" s="26">
        <v>20</v>
      </c>
      <c r="F504" s="26" t="s">
        <v>138</v>
      </c>
      <c r="G504" s="26"/>
      <c r="H504" s="26" t="s">
        <v>25</v>
      </c>
      <c r="I504" s="243" t="s">
        <v>516</v>
      </c>
      <c r="J504" s="243" t="s">
        <v>487</v>
      </c>
      <c r="K504" s="26"/>
      <c r="L504" s="26"/>
      <c r="M504" s="26"/>
      <c r="N504" s="26"/>
      <c r="O504" s="26"/>
      <c r="P504" s="26"/>
      <c r="Q504" s="26"/>
      <c r="R504" s="26"/>
      <c r="S504" s="243"/>
      <c r="T504" s="26" t="s">
        <v>139</v>
      </c>
      <c r="U504" s="26"/>
      <c r="V504" s="26"/>
      <c r="W504" s="26" t="s">
        <v>56</v>
      </c>
      <c r="X504" s="26" t="s">
        <v>140</v>
      </c>
      <c r="Y504" s="26"/>
      <c r="Z504" s="26" t="s">
        <v>46</v>
      </c>
    </row>
    <row r="505" spans="1:33" s="3" customFormat="1" ht="13.5" hidden="1" customHeight="1" x14ac:dyDescent="0.25">
      <c r="A505" s="26" t="s">
        <v>90</v>
      </c>
      <c r="B505" s="26" t="s">
        <v>141</v>
      </c>
      <c r="C505" s="26" t="s">
        <v>142</v>
      </c>
      <c r="D505" s="26" t="s">
        <v>509</v>
      </c>
      <c r="E505" s="26">
        <v>21</v>
      </c>
      <c r="F505" s="26" t="s">
        <v>143</v>
      </c>
      <c r="G505" s="26" t="s">
        <v>146</v>
      </c>
      <c r="H505" s="26" t="s">
        <v>25</v>
      </c>
      <c r="I505" s="243" t="s">
        <v>516</v>
      </c>
      <c r="J505" s="243" t="s">
        <v>487</v>
      </c>
      <c r="K505" s="26"/>
      <c r="L505" s="26"/>
      <c r="M505" s="26"/>
      <c r="N505" s="26"/>
      <c r="O505" s="26"/>
      <c r="P505" s="26"/>
      <c r="Q505" s="26"/>
      <c r="R505" s="26"/>
      <c r="S505" s="243"/>
      <c r="T505" s="26" t="s">
        <v>144</v>
      </c>
      <c r="U505" s="26"/>
      <c r="V505" s="26"/>
      <c r="W505" s="26" t="s">
        <v>56</v>
      </c>
      <c r="X505" s="26"/>
      <c r="Y505" s="26"/>
      <c r="Z505" s="26" t="s">
        <v>95</v>
      </c>
      <c r="AA505" s="17"/>
      <c r="AB505" s="17"/>
      <c r="AC505" s="17"/>
      <c r="AD505" s="17"/>
      <c r="AE505" s="17"/>
      <c r="AF505" s="17"/>
      <c r="AG505" s="17"/>
    </row>
    <row r="506" spans="1:33" s="3" customFormat="1" ht="13.5" hidden="1" customHeight="1" x14ac:dyDescent="0.25">
      <c r="A506" s="114" t="s">
        <v>37</v>
      </c>
      <c r="B506" s="114" t="s">
        <v>38</v>
      </c>
      <c r="C506" s="114" t="s">
        <v>39</v>
      </c>
      <c r="D506" s="114" t="s">
        <v>509</v>
      </c>
      <c r="E506" s="114">
        <v>1</v>
      </c>
      <c r="F506" s="114" t="s">
        <v>40</v>
      </c>
      <c r="G506" s="114" t="s">
        <v>41</v>
      </c>
      <c r="H506" s="114" t="s">
        <v>25</v>
      </c>
      <c r="I506" s="248" t="s">
        <v>518</v>
      </c>
      <c r="J506" s="248" t="s">
        <v>485</v>
      </c>
      <c r="K506" s="114"/>
      <c r="L506" s="114"/>
      <c r="M506" s="114"/>
      <c r="N506" s="114"/>
      <c r="O506" s="114"/>
      <c r="P506" s="114"/>
      <c r="Q506" s="114"/>
      <c r="R506" s="114"/>
      <c r="S506" s="248"/>
      <c r="T506" s="114" t="s">
        <v>42</v>
      </c>
      <c r="U506" s="114"/>
      <c r="V506" s="114" t="s">
        <v>43</v>
      </c>
      <c r="W506" s="114" t="s">
        <v>29</v>
      </c>
      <c r="X506" s="114" t="s">
        <v>44</v>
      </c>
      <c r="Y506" s="114" t="s">
        <v>45</v>
      </c>
      <c r="Z506" s="114" t="s">
        <v>46</v>
      </c>
    </row>
    <row r="507" spans="1:33" s="3" customFormat="1" ht="13.5" hidden="1" customHeight="1" x14ac:dyDescent="0.25">
      <c r="A507" s="114" t="s">
        <v>47</v>
      </c>
      <c r="B507" s="114" t="s">
        <v>48</v>
      </c>
      <c r="C507" s="114" t="s">
        <v>49</v>
      </c>
      <c r="D507" s="114" t="s">
        <v>509</v>
      </c>
      <c r="E507" s="114">
        <v>2</v>
      </c>
      <c r="F507" s="114" t="s">
        <v>42</v>
      </c>
      <c r="G507" s="114" t="s">
        <v>41</v>
      </c>
      <c r="H507" s="114" t="s">
        <v>33</v>
      </c>
      <c r="I507" s="248" t="s">
        <v>518</v>
      </c>
      <c r="J507" s="248"/>
      <c r="K507" s="114"/>
      <c r="L507" s="114"/>
      <c r="M507" s="114"/>
      <c r="N507" s="114"/>
      <c r="O507" s="114"/>
      <c r="P507" s="114"/>
      <c r="Q507" s="114"/>
      <c r="R507" s="114"/>
      <c r="S507" s="248"/>
      <c r="T507" s="114" t="s">
        <v>42</v>
      </c>
      <c r="U507" s="114"/>
      <c r="V507" s="114" t="s">
        <v>50</v>
      </c>
      <c r="W507" s="114"/>
      <c r="X507" s="114" t="s">
        <v>44</v>
      </c>
      <c r="Y507" s="114"/>
      <c r="Z507" s="114" t="s">
        <v>46</v>
      </c>
    </row>
    <row r="508" spans="1:33" s="3" customFormat="1" ht="13.5" hidden="1" customHeight="1" x14ac:dyDescent="0.25">
      <c r="A508" s="114" t="s">
        <v>51</v>
      </c>
      <c r="B508" s="114" t="s">
        <v>52</v>
      </c>
      <c r="C508" s="114" t="s">
        <v>53</v>
      </c>
      <c r="D508" s="114" t="s">
        <v>509</v>
      </c>
      <c r="E508" s="114">
        <v>3</v>
      </c>
      <c r="F508" s="114" t="s">
        <v>54</v>
      </c>
      <c r="G508" s="114" t="s">
        <v>55</v>
      </c>
      <c r="H508" s="114" t="s">
        <v>25</v>
      </c>
      <c r="I508" s="248" t="s">
        <v>518</v>
      </c>
      <c r="J508" s="248" t="s">
        <v>485</v>
      </c>
      <c r="K508" s="114"/>
      <c r="L508" s="114"/>
      <c r="M508" s="114"/>
      <c r="N508" s="114"/>
      <c r="O508" s="114"/>
      <c r="P508" s="114"/>
      <c r="Q508" s="114"/>
      <c r="R508" s="114"/>
      <c r="S508" s="248"/>
      <c r="T508" s="114"/>
      <c r="U508" s="114"/>
      <c r="V508" s="114" t="s">
        <v>50</v>
      </c>
      <c r="W508" s="114" t="s">
        <v>56</v>
      </c>
      <c r="X508" s="114" t="s">
        <v>57</v>
      </c>
      <c r="Y508" s="114" t="s">
        <v>45</v>
      </c>
      <c r="Z508" s="114" t="s">
        <v>58</v>
      </c>
    </row>
    <row r="509" spans="1:33" s="3" customFormat="1" ht="13.5" hidden="1" customHeight="1" x14ac:dyDescent="0.25">
      <c r="A509" s="114" t="s">
        <v>59</v>
      </c>
      <c r="B509" s="114" t="s">
        <v>60</v>
      </c>
      <c r="C509" s="114" t="s">
        <v>61</v>
      </c>
      <c r="D509" s="114" t="s">
        <v>509</v>
      </c>
      <c r="E509" s="114">
        <v>4</v>
      </c>
      <c r="F509" s="114" t="s">
        <v>62</v>
      </c>
      <c r="G509" s="114" t="s">
        <v>55</v>
      </c>
      <c r="H509" s="114" t="s">
        <v>25</v>
      </c>
      <c r="I509" s="248" t="s">
        <v>518</v>
      </c>
      <c r="J509" s="248" t="s">
        <v>485</v>
      </c>
      <c r="K509" s="114"/>
      <c r="L509" s="114"/>
      <c r="M509" s="114"/>
      <c r="N509" s="114"/>
      <c r="O509" s="114"/>
      <c r="P509" s="114"/>
      <c r="Q509" s="114"/>
      <c r="R509" s="114"/>
      <c r="S509" s="248"/>
      <c r="T509" s="114" t="s">
        <v>62</v>
      </c>
      <c r="U509" s="114" t="s">
        <v>63</v>
      </c>
      <c r="V509" s="114"/>
      <c r="W509" s="114" t="s">
        <v>56</v>
      </c>
      <c r="X509" s="114" t="s">
        <v>64</v>
      </c>
      <c r="Y509" s="114"/>
      <c r="Z509" s="114" t="s">
        <v>46</v>
      </c>
    </row>
    <row r="510" spans="1:33" s="3" customFormat="1" ht="13.5" hidden="1" customHeight="1" x14ac:dyDescent="0.25">
      <c r="A510" s="114" t="s">
        <v>59</v>
      </c>
      <c r="B510" s="114" t="s">
        <v>65</v>
      </c>
      <c r="C510" s="114" t="s">
        <v>66</v>
      </c>
      <c r="D510" s="114" t="s">
        <v>509</v>
      </c>
      <c r="E510" s="114">
        <v>5</v>
      </c>
      <c r="F510" s="114" t="s">
        <v>67</v>
      </c>
      <c r="G510" s="114" t="s">
        <v>55</v>
      </c>
      <c r="H510" s="114" t="s">
        <v>34</v>
      </c>
      <c r="I510" s="248" t="s">
        <v>518</v>
      </c>
      <c r="J510" s="248" t="s">
        <v>485</v>
      </c>
      <c r="K510" s="114"/>
      <c r="L510" s="114"/>
      <c r="M510" s="114"/>
      <c r="N510" s="114"/>
      <c r="O510" s="114"/>
      <c r="P510" s="114"/>
      <c r="Q510" s="114"/>
      <c r="R510" s="114"/>
      <c r="S510" s="248"/>
      <c r="T510" s="114" t="s">
        <v>68</v>
      </c>
      <c r="U510" s="114"/>
      <c r="V510" s="114"/>
      <c r="W510" s="114" t="s">
        <v>29</v>
      </c>
      <c r="X510" s="114" t="s">
        <v>69</v>
      </c>
      <c r="Y510" s="114"/>
      <c r="Z510" s="114" t="s">
        <v>46</v>
      </c>
    </row>
    <row r="511" spans="1:33" s="3" customFormat="1" ht="13.5" hidden="1" customHeight="1" x14ac:dyDescent="0.25">
      <c r="A511" s="114" t="s">
        <v>20</v>
      </c>
      <c r="B511" s="114" t="s">
        <v>70</v>
      </c>
      <c r="C511" s="114" t="s">
        <v>71</v>
      </c>
      <c r="D511" s="114" t="s">
        <v>509</v>
      </c>
      <c r="E511" s="114">
        <v>6</v>
      </c>
      <c r="F511" s="114" t="s">
        <v>72</v>
      </c>
      <c r="G511" s="114" t="s">
        <v>55</v>
      </c>
      <c r="H511" s="114" t="s">
        <v>33</v>
      </c>
      <c r="I511" s="254" t="s">
        <v>518</v>
      </c>
      <c r="J511" s="254"/>
      <c r="K511" s="114"/>
      <c r="L511" s="114"/>
      <c r="M511" s="114"/>
      <c r="N511" s="114"/>
      <c r="O511" s="114"/>
      <c r="P511" s="114"/>
      <c r="Q511" s="114"/>
      <c r="R511" s="114"/>
      <c r="S511" s="254"/>
      <c r="T511" s="114" t="s">
        <v>73</v>
      </c>
      <c r="U511" s="114" t="s">
        <v>74</v>
      </c>
      <c r="V511" s="114"/>
      <c r="W511" s="114" t="s">
        <v>29</v>
      </c>
      <c r="X511" s="114" t="s">
        <v>75</v>
      </c>
      <c r="Y511" s="114"/>
      <c r="Z511" s="114" t="s">
        <v>58</v>
      </c>
    </row>
    <row r="512" spans="1:33" s="3" customFormat="1" ht="13.5" hidden="1" customHeight="1" x14ac:dyDescent="0.25">
      <c r="A512" s="114" t="s">
        <v>20</v>
      </c>
      <c r="B512" s="114" t="s">
        <v>76</v>
      </c>
      <c r="C512" s="114" t="s">
        <v>77</v>
      </c>
      <c r="D512" s="114" t="s">
        <v>509</v>
      </c>
      <c r="E512" s="114">
        <v>7</v>
      </c>
      <c r="F512" s="114" t="s">
        <v>78</v>
      </c>
      <c r="G512" s="114" t="s">
        <v>55</v>
      </c>
      <c r="H512" s="114" t="s">
        <v>32</v>
      </c>
      <c r="I512" s="248" t="s">
        <v>518</v>
      </c>
      <c r="J512" s="248" t="s">
        <v>485</v>
      </c>
      <c r="K512" s="114"/>
      <c r="L512" s="114"/>
      <c r="M512" s="114"/>
      <c r="N512" s="114"/>
      <c r="O512" s="114"/>
      <c r="P512" s="114"/>
      <c r="Q512" s="114"/>
      <c r="R512" s="114"/>
      <c r="S512" s="248"/>
      <c r="T512" s="114" t="s">
        <v>79</v>
      </c>
      <c r="U512" s="114"/>
      <c r="V512" s="114"/>
      <c r="W512" s="114" t="s">
        <v>29</v>
      </c>
      <c r="X512" s="114" t="s">
        <v>80</v>
      </c>
      <c r="Y512" s="114"/>
      <c r="Z512" s="114" t="s">
        <v>46</v>
      </c>
    </row>
    <row r="513" spans="1:33" s="3" customFormat="1" ht="13.5" hidden="1" customHeight="1" x14ac:dyDescent="0.25">
      <c r="A513" s="115" t="s">
        <v>81</v>
      </c>
      <c r="B513" s="115" t="s">
        <v>82</v>
      </c>
      <c r="C513" s="26"/>
      <c r="D513" s="116" t="s">
        <v>509</v>
      </c>
      <c r="E513" s="115">
        <v>8</v>
      </c>
      <c r="F513" s="115" t="s">
        <v>83</v>
      </c>
      <c r="G513" s="115" t="s">
        <v>55</v>
      </c>
      <c r="H513" s="115"/>
      <c r="I513" s="249"/>
      <c r="J513" s="249"/>
      <c r="K513" s="115"/>
      <c r="L513" s="115"/>
      <c r="M513" s="115"/>
      <c r="N513" s="115"/>
      <c r="O513" s="115"/>
      <c r="P513" s="115"/>
      <c r="Q513" s="115"/>
      <c r="R513" s="115"/>
      <c r="S513" s="249"/>
      <c r="T513" s="115" t="s">
        <v>62</v>
      </c>
      <c r="U513" s="115" t="s">
        <v>84</v>
      </c>
      <c r="V513" s="115"/>
      <c r="W513" s="115" t="s">
        <v>56</v>
      </c>
      <c r="X513" s="115" t="s">
        <v>85</v>
      </c>
      <c r="Y513" s="115"/>
      <c r="Z513" s="115" t="s">
        <v>46</v>
      </c>
    </row>
    <row r="514" spans="1:33" s="3" customFormat="1" ht="13.5" hidden="1" customHeight="1" x14ac:dyDescent="0.25">
      <c r="A514" s="114" t="s">
        <v>37</v>
      </c>
      <c r="B514" s="114" t="s">
        <v>86</v>
      </c>
      <c r="C514" s="114" t="s">
        <v>87</v>
      </c>
      <c r="D514" s="114" t="s">
        <v>509</v>
      </c>
      <c r="E514" s="114">
        <v>9</v>
      </c>
      <c r="F514" s="114" t="s">
        <v>88</v>
      </c>
      <c r="G514" s="114" t="s">
        <v>55</v>
      </c>
      <c r="H514" s="114" t="s">
        <v>34</v>
      </c>
      <c r="I514" s="248" t="s">
        <v>518</v>
      </c>
      <c r="J514" s="248" t="s">
        <v>485</v>
      </c>
      <c r="K514" s="114"/>
      <c r="L514" s="114"/>
      <c r="M514" s="114"/>
      <c r="N514" s="114"/>
      <c r="O514" s="114"/>
      <c r="P514" s="114"/>
      <c r="Q514" s="114"/>
      <c r="R514" s="114"/>
      <c r="S514" s="248"/>
      <c r="T514" s="114" t="s">
        <v>88</v>
      </c>
      <c r="U514" s="114"/>
      <c r="V514" s="114" t="s">
        <v>43</v>
      </c>
      <c r="W514" s="114" t="s">
        <v>29</v>
      </c>
      <c r="X514" s="114" t="s">
        <v>89</v>
      </c>
      <c r="Y514" s="114" t="s">
        <v>45</v>
      </c>
      <c r="Z514" s="114" t="s">
        <v>46</v>
      </c>
    </row>
    <row r="515" spans="1:33" s="3" customFormat="1" ht="13.5" hidden="1" customHeight="1" x14ac:dyDescent="0.25">
      <c r="A515" s="114" t="s">
        <v>90</v>
      </c>
      <c r="B515" s="114" t="s">
        <v>91</v>
      </c>
      <c r="C515" s="114" t="s">
        <v>92</v>
      </c>
      <c r="D515" s="114" t="s">
        <v>509</v>
      </c>
      <c r="E515" s="114">
        <v>10</v>
      </c>
      <c r="F515" s="114" t="s">
        <v>93</v>
      </c>
      <c r="G515" s="114" t="s">
        <v>55</v>
      </c>
      <c r="H515" s="114" t="s">
        <v>33</v>
      </c>
      <c r="I515" s="254" t="s">
        <v>518</v>
      </c>
      <c r="J515" s="254"/>
      <c r="K515" s="114"/>
      <c r="L515" s="114"/>
      <c r="M515" s="114"/>
      <c r="N515" s="114"/>
      <c r="O515" s="114"/>
      <c r="P515" s="114"/>
      <c r="Q515" s="114"/>
      <c r="R515" s="114"/>
      <c r="S515" s="254"/>
      <c r="T515" s="114" t="s">
        <v>94</v>
      </c>
      <c r="U515" s="114"/>
      <c r="V515" s="114"/>
      <c r="W515" s="114" t="s">
        <v>56</v>
      </c>
      <c r="X515" s="114"/>
      <c r="Y515" s="114"/>
      <c r="Z515" s="114" t="s">
        <v>95</v>
      </c>
    </row>
    <row r="516" spans="1:33" s="3" customFormat="1" ht="13.5" hidden="1" customHeight="1" x14ac:dyDescent="0.25">
      <c r="A516" s="114" t="s">
        <v>51</v>
      </c>
      <c r="B516" s="114" t="s">
        <v>96</v>
      </c>
      <c r="C516" s="114" t="s">
        <v>97</v>
      </c>
      <c r="D516" s="114" t="s">
        <v>509</v>
      </c>
      <c r="E516" s="114">
        <v>11</v>
      </c>
      <c r="F516" s="114" t="s">
        <v>98</v>
      </c>
      <c r="G516" s="114" t="s">
        <v>55</v>
      </c>
      <c r="H516" s="114" t="s">
        <v>33</v>
      </c>
      <c r="I516" s="254" t="s">
        <v>518</v>
      </c>
      <c r="J516" s="254"/>
      <c r="K516" s="114"/>
      <c r="L516" s="114"/>
      <c r="M516" s="114"/>
      <c r="N516" s="114"/>
      <c r="O516" s="114"/>
      <c r="P516" s="114"/>
      <c r="Q516" s="114"/>
      <c r="R516" s="114"/>
      <c r="S516" s="254"/>
      <c r="T516" s="114"/>
      <c r="U516" s="114"/>
      <c r="V516" s="114" t="s">
        <v>50</v>
      </c>
      <c r="W516" s="114" t="s">
        <v>56</v>
      </c>
      <c r="X516" s="114" t="s">
        <v>99</v>
      </c>
      <c r="Y516" s="114" t="s">
        <v>45</v>
      </c>
      <c r="Z516" s="114" t="s">
        <v>58</v>
      </c>
    </row>
    <row r="517" spans="1:33" s="3" customFormat="1" ht="13.5" hidden="1" customHeight="1" x14ac:dyDescent="0.25">
      <c r="A517" s="114" t="s">
        <v>37</v>
      </c>
      <c r="B517" s="114" t="s">
        <v>100</v>
      </c>
      <c r="C517" s="114" t="s">
        <v>101</v>
      </c>
      <c r="D517" s="114" t="s">
        <v>509</v>
      </c>
      <c r="E517" s="114">
        <v>12</v>
      </c>
      <c r="F517" s="114" t="s">
        <v>102</v>
      </c>
      <c r="G517" s="114" t="s">
        <v>55</v>
      </c>
      <c r="H517" s="114" t="s">
        <v>25</v>
      </c>
      <c r="I517" s="248" t="s">
        <v>518</v>
      </c>
      <c r="J517" s="248" t="s">
        <v>485</v>
      </c>
      <c r="K517" s="114"/>
      <c r="L517" s="114"/>
      <c r="M517" s="114"/>
      <c r="N517" s="114"/>
      <c r="O517" s="114"/>
      <c r="P517" s="114"/>
      <c r="Q517" s="114"/>
      <c r="R517" s="114"/>
      <c r="S517" s="248"/>
      <c r="T517" s="114" t="s">
        <v>102</v>
      </c>
      <c r="U517" s="114"/>
      <c r="V517" s="114" t="s">
        <v>43</v>
      </c>
      <c r="W517" s="114" t="s">
        <v>29</v>
      </c>
      <c r="X517" s="114" t="s">
        <v>44</v>
      </c>
      <c r="Y517" s="114" t="s">
        <v>45</v>
      </c>
      <c r="Z517" s="114" t="s">
        <v>46</v>
      </c>
      <c r="AA517" s="17"/>
      <c r="AB517" s="17"/>
      <c r="AC517" s="17"/>
      <c r="AD517" s="17"/>
      <c r="AE517" s="17"/>
      <c r="AF517" s="17"/>
      <c r="AG517" s="17"/>
    </row>
    <row r="518" spans="1:33" s="3" customFormat="1" ht="13.5" hidden="1" customHeight="1" x14ac:dyDescent="0.25">
      <c r="A518" s="114" t="s">
        <v>47</v>
      </c>
      <c r="B518" s="114" t="s">
        <v>103</v>
      </c>
      <c r="C518" s="114" t="s">
        <v>104</v>
      </c>
      <c r="D518" s="114" t="s">
        <v>509</v>
      </c>
      <c r="E518" s="114">
        <v>13</v>
      </c>
      <c r="F518" s="114" t="s">
        <v>105</v>
      </c>
      <c r="G518" s="114" t="s">
        <v>55</v>
      </c>
      <c r="H518" s="114" t="s">
        <v>34</v>
      </c>
      <c r="I518" s="248" t="s">
        <v>518</v>
      </c>
      <c r="J518" s="248" t="s">
        <v>485</v>
      </c>
      <c r="K518" s="114"/>
      <c r="L518" s="114"/>
      <c r="M518" s="114"/>
      <c r="N518" s="114"/>
      <c r="O518" s="114"/>
      <c r="P518" s="114"/>
      <c r="Q518" s="114"/>
      <c r="R518" s="114"/>
      <c r="S518" s="248"/>
      <c r="T518" s="114" t="s">
        <v>105</v>
      </c>
      <c r="U518" s="114"/>
      <c r="V518" s="114" t="s">
        <v>50</v>
      </c>
      <c r="W518" s="114"/>
      <c r="X518" s="114" t="s">
        <v>44</v>
      </c>
      <c r="Y518" s="114"/>
      <c r="Z518" s="114" t="s">
        <v>46</v>
      </c>
      <c r="AA518" s="9"/>
      <c r="AB518" s="9"/>
      <c r="AC518" s="9"/>
      <c r="AD518" s="9"/>
      <c r="AE518" s="9"/>
      <c r="AF518" s="9"/>
      <c r="AG518" s="9"/>
    </row>
    <row r="519" spans="1:33" s="3" customFormat="1" ht="13.5" hidden="1" customHeight="1" x14ac:dyDescent="0.25">
      <c r="A519" s="115" t="s">
        <v>106</v>
      </c>
      <c r="B519" s="115" t="s">
        <v>107</v>
      </c>
      <c r="C519" s="26" t="s">
        <v>108</v>
      </c>
      <c r="D519" s="116" t="s">
        <v>509</v>
      </c>
      <c r="E519" s="115">
        <v>14</v>
      </c>
      <c r="F519" s="115" t="s">
        <v>109</v>
      </c>
      <c r="G519" s="115" t="s">
        <v>55</v>
      </c>
      <c r="H519" s="115" t="s">
        <v>33</v>
      </c>
      <c r="I519" s="249"/>
      <c r="J519" s="249"/>
      <c r="K519" s="115"/>
      <c r="L519" s="115"/>
      <c r="M519" s="115"/>
      <c r="N519" s="115"/>
      <c r="O519" s="115"/>
      <c r="P519" s="115"/>
      <c r="Q519" s="115"/>
      <c r="R519" s="115"/>
      <c r="S519" s="249"/>
      <c r="T519" s="115" t="s">
        <v>110</v>
      </c>
      <c r="U519" s="115"/>
      <c r="V519" s="115"/>
      <c r="W519" s="115" t="s">
        <v>29</v>
      </c>
      <c r="X519" s="115"/>
      <c r="Y519" s="115"/>
      <c r="Z519" s="115" t="s">
        <v>46</v>
      </c>
      <c r="AA519" s="9"/>
      <c r="AB519" s="9"/>
      <c r="AC519" s="9"/>
      <c r="AD519" s="9"/>
      <c r="AE519" s="9"/>
      <c r="AF519" s="9"/>
      <c r="AG519" s="9"/>
    </row>
    <row r="520" spans="1:33" s="3" customFormat="1" ht="13.5" hidden="1" customHeight="1" x14ac:dyDescent="0.25">
      <c r="A520" s="114" t="s">
        <v>111</v>
      </c>
      <c r="B520" s="114" t="s">
        <v>112</v>
      </c>
      <c r="C520" s="114"/>
      <c r="D520" s="114" t="s">
        <v>509</v>
      </c>
      <c r="E520" s="114">
        <v>15</v>
      </c>
      <c r="F520" s="114" t="s">
        <v>113</v>
      </c>
      <c r="G520" s="114" t="s">
        <v>55</v>
      </c>
      <c r="H520" s="114" t="s">
        <v>33</v>
      </c>
      <c r="I520" s="254" t="s">
        <v>518</v>
      </c>
      <c r="J520" s="254"/>
      <c r="K520" s="114"/>
      <c r="L520" s="114"/>
      <c r="M520" s="114"/>
      <c r="N520" s="114"/>
      <c r="O520" s="114"/>
      <c r="P520" s="114"/>
      <c r="Q520" s="114"/>
      <c r="R520" s="114"/>
      <c r="S520" s="254"/>
      <c r="T520" s="114"/>
      <c r="U520" s="114"/>
      <c r="V520" s="114" t="s">
        <v>114</v>
      </c>
      <c r="W520" s="114"/>
      <c r="X520" s="114"/>
      <c r="Y520" s="114"/>
      <c r="Z520" s="114" t="s">
        <v>95</v>
      </c>
      <c r="AA520" s="9"/>
      <c r="AB520" s="9"/>
      <c r="AC520" s="9"/>
      <c r="AD520" s="9"/>
      <c r="AE520" s="9"/>
      <c r="AF520" s="9"/>
      <c r="AG520" s="9"/>
    </row>
    <row r="521" spans="1:33" s="3" customFormat="1" ht="13.5" hidden="1" customHeight="1" x14ac:dyDescent="0.25">
      <c r="A521" s="114" t="s">
        <v>111</v>
      </c>
      <c r="B521" s="114" t="s">
        <v>115</v>
      </c>
      <c r="C521" s="114" t="s">
        <v>116</v>
      </c>
      <c r="D521" s="114" t="s">
        <v>509</v>
      </c>
      <c r="E521" s="114">
        <v>16</v>
      </c>
      <c r="F521" s="114" t="s">
        <v>117</v>
      </c>
      <c r="G521" s="114" t="s">
        <v>55</v>
      </c>
      <c r="H521" s="114" t="s">
        <v>25</v>
      </c>
      <c r="I521" s="248" t="s">
        <v>518</v>
      </c>
      <c r="J521" s="248" t="s">
        <v>485</v>
      </c>
      <c r="K521" s="114"/>
      <c r="L521" s="114"/>
      <c r="M521" s="114"/>
      <c r="N521" s="114"/>
      <c r="O521" s="114"/>
      <c r="P521" s="114"/>
      <c r="Q521" s="114"/>
      <c r="R521" s="114"/>
      <c r="S521" s="248"/>
      <c r="T521" s="114"/>
      <c r="U521" s="114"/>
      <c r="V521" s="114" t="s">
        <v>114</v>
      </c>
      <c r="W521" s="114"/>
      <c r="X521" s="114"/>
      <c r="Y521" s="114"/>
      <c r="Z521" s="114" t="s">
        <v>95</v>
      </c>
      <c r="AA521" s="9"/>
      <c r="AB521" s="9"/>
      <c r="AC521" s="9"/>
      <c r="AD521" s="9"/>
      <c r="AE521" s="9"/>
      <c r="AF521" s="9"/>
      <c r="AG521" s="9"/>
    </row>
    <row r="522" spans="1:33" s="3" customFormat="1" ht="13.5" hidden="1" customHeight="1" x14ac:dyDescent="0.25">
      <c r="A522" s="114" t="s">
        <v>59</v>
      </c>
      <c r="B522" s="114" t="s">
        <v>118</v>
      </c>
      <c r="C522" s="114"/>
      <c r="D522" s="114" t="s">
        <v>509</v>
      </c>
      <c r="E522" s="114">
        <v>17</v>
      </c>
      <c r="F522" s="114" t="s">
        <v>62</v>
      </c>
      <c r="G522" s="114" t="s">
        <v>55</v>
      </c>
      <c r="H522" s="114" t="s">
        <v>33</v>
      </c>
      <c r="I522" s="254" t="s">
        <v>518</v>
      </c>
      <c r="J522" s="254"/>
      <c r="K522" s="114"/>
      <c r="L522" s="114"/>
      <c r="M522" s="114"/>
      <c r="N522" s="114"/>
      <c r="O522" s="114"/>
      <c r="P522" s="114"/>
      <c r="Q522" s="114"/>
      <c r="R522" s="114"/>
      <c r="S522" s="254"/>
      <c r="T522" s="114" t="s">
        <v>62</v>
      </c>
      <c r="U522" s="114"/>
      <c r="V522" s="114"/>
      <c r="W522" s="114" t="s">
        <v>56</v>
      </c>
      <c r="X522" s="114" t="s">
        <v>119</v>
      </c>
      <c r="Y522" s="114"/>
      <c r="Z522" s="114" t="s">
        <v>46</v>
      </c>
      <c r="AA522" s="9"/>
      <c r="AB522" s="9"/>
      <c r="AC522" s="9"/>
      <c r="AD522" s="9"/>
      <c r="AE522" s="9"/>
      <c r="AF522" s="9"/>
      <c r="AG522" s="9"/>
    </row>
    <row r="523" spans="1:33" s="3" customFormat="1" ht="13.5" hidden="1" customHeight="1" x14ac:dyDescent="0.25">
      <c r="A523" s="114" t="s">
        <v>59</v>
      </c>
      <c r="B523" s="114" t="s">
        <v>120</v>
      </c>
      <c r="C523" s="114"/>
      <c r="D523" s="114" t="s">
        <v>509</v>
      </c>
      <c r="E523" s="114">
        <v>18</v>
      </c>
      <c r="F523" s="114" t="s">
        <v>121</v>
      </c>
      <c r="G523" s="114" t="s">
        <v>122</v>
      </c>
      <c r="H523" s="114" t="s">
        <v>34</v>
      </c>
      <c r="I523" s="248" t="s">
        <v>518</v>
      </c>
      <c r="J523" s="248" t="s">
        <v>485</v>
      </c>
      <c r="K523" s="114"/>
      <c r="L523" s="114"/>
      <c r="M523" s="114"/>
      <c r="N523" s="114"/>
      <c r="O523" s="114"/>
      <c r="P523" s="114"/>
      <c r="Q523" s="114"/>
      <c r="R523" s="114"/>
      <c r="S523" s="248"/>
      <c r="T523" s="114" t="s">
        <v>62</v>
      </c>
      <c r="U523" s="114" t="s">
        <v>63</v>
      </c>
      <c r="V523" s="114"/>
      <c r="W523" s="114" t="s">
        <v>56</v>
      </c>
      <c r="X523" s="114" t="s">
        <v>75</v>
      </c>
      <c r="Y523" s="114"/>
      <c r="Z523" s="114" t="s">
        <v>46</v>
      </c>
      <c r="AA523" s="9"/>
      <c r="AB523" s="9"/>
      <c r="AC523" s="9"/>
      <c r="AD523" s="9"/>
      <c r="AE523" s="9"/>
      <c r="AF523" s="9"/>
      <c r="AG523" s="9"/>
    </row>
    <row r="524" spans="1:33" s="3" customFormat="1" ht="13.5" hidden="1" customHeight="1" x14ac:dyDescent="0.25">
      <c r="A524" s="114" t="s">
        <v>59</v>
      </c>
      <c r="B524" s="114" t="s">
        <v>123</v>
      </c>
      <c r="C524" s="114" t="s">
        <v>124</v>
      </c>
      <c r="D524" s="114" t="s">
        <v>509</v>
      </c>
      <c r="E524" s="114">
        <v>19</v>
      </c>
      <c r="F524" s="114" t="s">
        <v>125</v>
      </c>
      <c r="G524" s="114" t="s">
        <v>55</v>
      </c>
      <c r="H524" s="114" t="s">
        <v>25</v>
      </c>
      <c r="I524" s="248" t="s">
        <v>518</v>
      </c>
      <c r="J524" s="248" t="s">
        <v>485</v>
      </c>
      <c r="K524" s="114"/>
      <c r="L524" s="114"/>
      <c r="M524" s="114"/>
      <c r="N524" s="114"/>
      <c r="O524" s="114"/>
      <c r="P524" s="114"/>
      <c r="Q524" s="114"/>
      <c r="R524" s="114"/>
      <c r="S524" s="248"/>
      <c r="T524" s="114" t="s">
        <v>126</v>
      </c>
      <c r="U524" s="114" t="s">
        <v>27</v>
      </c>
      <c r="V524" s="114"/>
      <c r="W524" s="114" t="s">
        <v>29</v>
      </c>
      <c r="X524" s="114" t="s">
        <v>127</v>
      </c>
      <c r="Y524" s="114"/>
      <c r="Z524" s="114" t="s">
        <v>46</v>
      </c>
      <c r="AA524" s="9"/>
      <c r="AB524" s="9"/>
      <c r="AC524" s="9"/>
      <c r="AD524" s="9"/>
      <c r="AE524" s="9"/>
      <c r="AF524" s="9"/>
      <c r="AG524" s="9"/>
    </row>
    <row r="525" spans="1:33" s="3" customFormat="1" ht="13.5" hidden="1" customHeight="1" x14ac:dyDescent="0.25">
      <c r="A525" s="114" t="s">
        <v>59</v>
      </c>
      <c r="B525" s="114" t="s">
        <v>136</v>
      </c>
      <c r="C525" s="114" t="s">
        <v>137</v>
      </c>
      <c r="D525" s="114" t="s">
        <v>509</v>
      </c>
      <c r="E525" s="114">
        <v>20</v>
      </c>
      <c r="F525" s="114" t="s">
        <v>138</v>
      </c>
      <c r="G525" s="114"/>
      <c r="H525" s="114" t="s">
        <v>34</v>
      </c>
      <c r="I525" s="248" t="s">
        <v>518</v>
      </c>
      <c r="J525" s="248" t="s">
        <v>485</v>
      </c>
      <c r="K525" s="114"/>
      <c r="L525" s="114"/>
      <c r="M525" s="114"/>
      <c r="N525" s="114"/>
      <c r="O525" s="114"/>
      <c r="P525" s="114"/>
      <c r="Q525" s="114"/>
      <c r="R525" s="114"/>
      <c r="S525" s="248"/>
      <c r="T525" s="114" t="s">
        <v>139</v>
      </c>
      <c r="U525" s="114"/>
      <c r="V525" s="114"/>
      <c r="W525" s="114" t="s">
        <v>56</v>
      </c>
      <c r="X525" s="114" t="s">
        <v>140</v>
      </c>
      <c r="Y525" s="114"/>
      <c r="Z525" s="114" t="s">
        <v>46</v>
      </c>
      <c r="AA525" s="9"/>
      <c r="AB525" s="9"/>
      <c r="AC525" s="9"/>
      <c r="AD525" s="9"/>
      <c r="AE525" s="9"/>
      <c r="AF525" s="9"/>
      <c r="AG525" s="9"/>
    </row>
    <row r="526" spans="1:33" s="3" customFormat="1" ht="13.5" hidden="1" customHeight="1" x14ac:dyDescent="0.25">
      <c r="A526" s="114" t="s">
        <v>90</v>
      </c>
      <c r="B526" s="114" t="s">
        <v>141</v>
      </c>
      <c r="C526" s="114" t="s">
        <v>142</v>
      </c>
      <c r="D526" s="114" t="s">
        <v>509</v>
      </c>
      <c r="E526" s="114">
        <v>21</v>
      </c>
      <c r="F526" s="114" t="s">
        <v>143</v>
      </c>
      <c r="G526" s="114" t="s">
        <v>146</v>
      </c>
      <c r="H526" s="114" t="s">
        <v>33</v>
      </c>
      <c r="I526" s="254" t="s">
        <v>518</v>
      </c>
      <c r="J526" s="254"/>
      <c r="K526" s="114"/>
      <c r="L526" s="114"/>
      <c r="M526" s="114"/>
      <c r="N526" s="114"/>
      <c r="O526" s="114"/>
      <c r="P526" s="114"/>
      <c r="Q526" s="114"/>
      <c r="R526" s="114"/>
      <c r="S526" s="254"/>
      <c r="T526" s="114" t="s">
        <v>144</v>
      </c>
      <c r="U526" s="114"/>
      <c r="V526" s="114"/>
      <c r="W526" s="114" t="s">
        <v>56</v>
      </c>
      <c r="X526" s="114"/>
      <c r="Y526" s="114"/>
      <c r="Z526" s="114" t="s">
        <v>95</v>
      </c>
      <c r="AA526" s="17"/>
      <c r="AB526" s="17"/>
      <c r="AC526" s="17"/>
      <c r="AD526" s="17"/>
      <c r="AE526" s="17"/>
      <c r="AF526" s="17"/>
      <c r="AG526" s="17"/>
    </row>
    <row r="527" spans="1:33" s="3" customFormat="1" ht="13.5" hidden="1" customHeight="1" x14ac:dyDescent="0.25">
      <c r="A527" s="26" t="s">
        <v>37</v>
      </c>
      <c r="B527" s="26" t="s">
        <v>38</v>
      </c>
      <c r="C527" s="26" t="s">
        <v>39</v>
      </c>
      <c r="D527" s="26" t="s">
        <v>509</v>
      </c>
      <c r="E527" s="26">
        <v>1</v>
      </c>
      <c r="F527" s="26" t="s">
        <v>40</v>
      </c>
      <c r="G527" s="26" t="s">
        <v>41</v>
      </c>
      <c r="H527" s="26" t="s">
        <v>25</v>
      </c>
      <c r="I527" s="243" t="s">
        <v>510</v>
      </c>
      <c r="J527" s="243"/>
      <c r="K527" s="26"/>
      <c r="L527" s="26"/>
      <c r="M527" s="26"/>
      <c r="N527" s="26"/>
      <c r="O527" s="26"/>
      <c r="P527" s="26"/>
      <c r="Q527" s="26"/>
      <c r="R527" s="26"/>
      <c r="S527" s="243"/>
      <c r="T527" s="26" t="s">
        <v>42</v>
      </c>
      <c r="U527" s="26"/>
      <c r="V527" s="26" t="s">
        <v>43</v>
      </c>
      <c r="W527" s="26" t="s">
        <v>29</v>
      </c>
      <c r="X527" s="26" t="s">
        <v>44</v>
      </c>
      <c r="Y527" s="26" t="s">
        <v>45</v>
      </c>
      <c r="Z527" s="26" t="s">
        <v>46</v>
      </c>
      <c r="AA527" s="9"/>
      <c r="AB527" s="9"/>
      <c r="AC527" s="9"/>
      <c r="AD527" s="9"/>
      <c r="AE527" s="9"/>
      <c r="AF527" s="9"/>
      <c r="AG527" s="9"/>
    </row>
    <row r="528" spans="1:33" s="3" customFormat="1" ht="13.5" hidden="1" customHeight="1" x14ac:dyDescent="0.25">
      <c r="A528" s="26" t="s">
        <v>47</v>
      </c>
      <c r="B528" s="26" t="s">
        <v>48</v>
      </c>
      <c r="C528" s="26" t="s">
        <v>49</v>
      </c>
      <c r="D528" s="26" t="s">
        <v>509</v>
      </c>
      <c r="E528" s="26">
        <v>2</v>
      </c>
      <c r="F528" s="26" t="s">
        <v>42</v>
      </c>
      <c r="G528" s="26" t="s">
        <v>41</v>
      </c>
      <c r="H528" s="26" t="s">
        <v>33</v>
      </c>
      <c r="I528" s="243" t="s">
        <v>510</v>
      </c>
      <c r="J528" s="243" t="s">
        <v>493</v>
      </c>
      <c r="K528" s="26"/>
      <c r="L528" s="26"/>
      <c r="M528" s="26"/>
      <c r="N528" s="26"/>
      <c r="O528" s="26"/>
      <c r="P528" s="26"/>
      <c r="Q528" s="26"/>
      <c r="R528" s="26"/>
      <c r="S528" s="243"/>
      <c r="T528" s="26" t="s">
        <v>42</v>
      </c>
      <c r="U528" s="26"/>
      <c r="V528" s="26" t="s">
        <v>50</v>
      </c>
      <c r="W528" s="26"/>
      <c r="X528" s="26" t="s">
        <v>44</v>
      </c>
      <c r="Y528" s="26"/>
      <c r="Z528" s="26" t="s">
        <v>46</v>
      </c>
      <c r="AA528" s="9"/>
      <c r="AB528" s="9"/>
      <c r="AC528" s="9"/>
      <c r="AD528" s="9"/>
      <c r="AE528" s="9"/>
      <c r="AF528" s="9"/>
      <c r="AG528" s="9"/>
    </row>
    <row r="529" spans="1:33" s="3" customFormat="1" ht="13.5" hidden="1" customHeight="1" x14ac:dyDescent="0.25">
      <c r="A529" s="249" t="s">
        <v>51</v>
      </c>
      <c r="B529" s="249" t="s">
        <v>52</v>
      </c>
      <c r="C529" s="26" t="s">
        <v>53</v>
      </c>
      <c r="D529" s="249" t="s">
        <v>509</v>
      </c>
      <c r="E529" s="249">
        <v>3</v>
      </c>
      <c r="F529" s="249" t="s">
        <v>54</v>
      </c>
      <c r="G529" s="249" t="s">
        <v>55</v>
      </c>
      <c r="H529" s="249" t="s">
        <v>32</v>
      </c>
      <c r="I529" s="249"/>
      <c r="J529" s="249"/>
      <c r="K529" s="249"/>
      <c r="L529" s="249"/>
      <c r="M529" s="249"/>
      <c r="N529" s="249"/>
      <c r="O529" s="249"/>
      <c r="P529" s="249"/>
      <c r="Q529" s="249"/>
      <c r="R529" s="249"/>
      <c r="S529" s="249"/>
      <c r="T529" s="249"/>
      <c r="U529" s="249"/>
      <c r="V529" s="249" t="s">
        <v>50</v>
      </c>
      <c r="W529" s="249" t="s">
        <v>56</v>
      </c>
      <c r="X529" s="249" t="s">
        <v>57</v>
      </c>
      <c r="Y529" s="249" t="s">
        <v>45</v>
      </c>
      <c r="Z529" s="249" t="s">
        <v>58</v>
      </c>
      <c r="AA529" s="9"/>
      <c r="AB529" s="9"/>
      <c r="AC529" s="9"/>
      <c r="AD529" s="9"/>
      <c r="AE529" s="9"/>
      <c r="AF529" s="9"/>
      <c r="AG529" s="9"/>
    </row>
    <row r="530" spans="1:33" s="3" customFormat="1" ht="13.5" hidden="1" customHeight="1" x14ac:dyDescent="0.25">
      <c r="A530" s="26" t="s">
        <v>59</v>
      </c>
      <c r="B530" s="26" t="s">
        <v>60</v>
      </c>
      <c r="C530" s="26" t="s">
        <v>61</v>
      </c>
      <c r="D530" s="26" t="s">
        <v>509</v>
      </c>
      <c r="E530" s="26">
        <v>4</v>
      </c>
      <c r="F530" s="26" t="s">
        <v>62</v>
      </c>
      <c r="G530" s="26" t="s">
        <v>55</v>
      </c>
      <c r="H530" s="26" t="s">
        <v>25</v>
      </c>
      <c r="I530" s="243" t="s">
        <v>510</v>
      </c>
      <c r="J530" s="243"/>
      <c r="K530" s="26"/>
      <c r="L530" s="26"/>
      <c r="M530" s="26"/>
      <c r="N530" s="26"/>
      <c r="O530" s="26"/>
      <c r="P530" s="26"/>
      <c r="Q530" s="26"/>
      <c r="R530" s="26"/>
      <c r="S530" s="243"/>
      <c r="T530" s="26" t="s">
        <v>62</v>
      </c>
      <c r="U530" s="26" t="s">
        <v>63</v>
      </c>
      <c r="V530" s="26"/>
      <c r="W530" s="26" t="s">
        <v>56</v>
      </c>
      <c r="X530" s="26" t="s">
        <v>64</v>
      </c>
      <c r="Y530" s="26"/>
      <c r="Z530" s="26" t="s">
        <v>46</v>
      </c>
      <c r="AA530" s="9"/>
      <c r="AB530" s="9"/>
      <c r="AC530" s="9"/>
      <c r="AD530" s="9"/>
      <c r="AE530" s="9"/>
      <c r="AF530" s="9"/>
      <c r="AG530" s="9"/>
    </row>
    <row r="531" spans="1:33" s="3" customFormat="1" ht="13.5" hidden="1" customHeight="1" x14ac:dyDescent="0.25">
      <c r="A531" s="26" t="s">
        <v>59</v>
      </c>
      <c r="B531" s="26" t="s">
        <v>65</v>
      </c>
      <c r="C531" s="26" t="s">
        <v>66</v>
      </c>
      <c r="D531" s="26" t="s">
        <v>509</v>
      </c>
      <c r="E531" s="26">
        <v>5</v>
      </c>
      <c r="F531" s="26" t="s">
        <v>67</v>
      </c>
      <c r="G531" s="26" t="s">
        <v>55</v>
      </c>
      <c r="H531" s="26" t="s">
        <v>34</v>
      </c>
      <c r="I531" s="243" t="s">
        <v>510</v>
      </c>
      <c r="J531" s="243"/>
      <c r="K531" s="26"/>
      <c r="L531" s="26"/>
      <c r="M531" s="26"/>
      <c r="N531" s="26"/>
      <c r="O531" s="26"/>
      <c r="P531" s="26"/>
      <c r="Q531" s="26"/>
      <c r="R531" s="26"/>
      <c r="S531" s="243"/>
      <c r="T531" s="26" t="s">
        <v>68</v>
      </c>
      <c r="U531" s="26"/>
      <c r="V531" s="26"/>
      <c r="W531" s="26" t="s">
        <v>29</v>
      </c>
      <c r="X531" s="26" t="s">
        <v>69</v>
      </c>
      <c r="Y531" s="26"/>
      <c r="Z531" s="26" t="s">
        <v>46</v>
      </c>
      <c r="AA531" s="9"/>
      <c r="AB531" s="9"/>
      <c r="AC531" s="9"/>
      <c r="AD531" s="9"/>
      <c r="AE531" s="9"/>
      <c r="AF531" s="9"/>
      <c r="AG531" s="9"/>
    </row>
    <row r="532" spans="1:33" s="3" customFormat="1" ht="13.5" hidden="1" customHeight="1" x14ac:dyDescent="0.25">
      <c r="A532" s="26" t="s">
        <v>20</v>
      </c>
      <c r="B532" s="26" t="s">
        <v>70</v>
      </c>
      <c r="C532" s="26" t="s">
        <v>71</v>
      </c>
      <c r="D532" s="26" t="s">
        <v>509</v>
      </c>
      <c r="E532" s="26">
        <v>6</v>
      </c>
      <c r="F532" s="26" t="s">
        <v>72</v>
      </c>
      <c r="G532" s="26" t="s">
        <v>55</v>
      </c>
      <c r="H532" s="26" t="s">
        <v>33</v>
      </c>
      <c r="I532" s="243" t="s">
        <v>510</v>
      </c>
      <c r="J532" s="243" t="s">
        <v>489</v>
      </c>
      <c r="K532" s="26"/>
      <c r="L532" s="26"/>
      <c r="M532" s="26"/>
      <c r="N532" s="26"/>
      <c r="O532" s="26"/>
      <c r="P532" s="26"/>
      <c r="Q532" s="26"/>
      <c r="R532" s="26"/>
      <c r="S532" s="243"/>
      <c r="T532" s="26" t="s">
        <v>73</v>
      </c>
      <c r="U532" s="26" t="s">
        <v>74</v>
      </c>
      <c r="V532" s="26"/>
      <c r="W532" s="26" t="s">
        <v>29</v>
      </c>
      <c r="X532" s="26" t="s">
        <v>75</v>
      </c>
      <c r="Y532" s="26"/>
      <c r="Z532" s="26" t="s">
        <v>58</v>
      </c>
      <c r="AA532" s="9"/>
      <c r="AB532" s="9"/>
      <c r="AC532" s="9"/>
      <c r="AD532" s="9"/>
      <c r="AE532" s="9"/>
      <c r="AF532" s="9"/>
      <c r="AG532" s="9"/>
    </row>
    <row r="533" spans="1:33" s="3" customFormat="1" ht="13.5" hidden="1" customHeight="1" x14ac:dyDescent="0.25">
      <c r="A533" s="249" t="s">
        <v>20</v>
      </c>
      <c r="B533" s="249" t="s">
        <v>76</v>
      </c>
      <c r="C533" s="26" t="s">
        <v>77</v>
      </c>
      <c r="D533" s="249" t="s">
        <v>509</v>
      </c>
      <c r="E533" s="249">
        <v>7</v>
      </c>
      <c r="F533" s="249" t="s">
        <v>78</v>
      </c>
      <c r="G533" s="249" t="s">
        <v>55</v>
      </c>
      <c r="H533" s="249" t="s">
        <v>32</v>
      </c>
      <c r="I533" s="249"/>
      <c r="J533" s="249"/>
      <c r="K533" s="249"/>
      <c r="L533" s="249"/>
      <c r="M533" s="249"/>
      <c r="N533" s="249"/>
      <c r="O533" s="249"/>
      <c r="P533" s="249"/>
      <c r="Q533" s="249"/>
      <c r="R533" s="249"/>
      <c r="S533" s="249"/>
      <c r="T533" s="249" t="s">
        <v>79</v>
      </c>
      <c r="U533" s="249"/>
      <c r="V533" s="249"/>
      <c r="W533" s="249" t="s">
        <v>29</v>
      </c>
      <c r="X533" s="249" t="s">
        <v>80</v>
      </c>
      <c r="Y533" s="249"/>
      <c r="Z533" s="249" t="s">
        <v>46</v>
      </c>
      <c r="AA533" s="9"/>
      <c r="AB533" s="9"/>
      <c r="AC533" s="9"/>
      <c r="AD533" s="9"/>
      <c r="AE533" s="9"/>
      <c r="AF533" s="9"/>
      <c r="AG533" s="9"/>
    </row>
    <row r="534" spans="1:33" s="3" customFormat="1" ht="13.5" hidden="1" customHeight="1" x14ac:dyDescent="0.25">
      <c r="A534" s="115" t="s">
        <v>81</v>
      </c>
      <c r="B534" s="115" t="s">
        <v>82</v>
      </c>
      <c r="C534" s="26"/>
      <c r="D534" s="116" t="s">
        <v>509</v>
      </c>
      <c r="E534" s="115">
        <v>8</v>
      </c>
      <c r="F534" s="115" t="s">
        <v>83</v>
      </c>
      <c r="G534" s="115" t="s">
        <v>55</v>
      </c>
      <c r="H534" s="115"/>
      <c r="I534" s="249"/>
      <c r="J534" s="249"/>
      <c r="K534" s="115"/>
      <c r="L534" s="115"/>
      <c r="M534" s="115"/>
      <c r="N534" s="115"/>
      <c r="O534" s="115"/>
      <c r="P534" s="115"/>
      <c r="Q534" s="115"/>
      <c r="R534" s="115"/>
      <c r="S534" s="249"/>
      <c r="T534" s="115" t="s">
        <v>62</v>
      </c>
      <c r="U534" s="115" t="s">
        <v>84</v>
      </c>
      <c r="V534" s="115"/>
      <c r="W534" s="115" t="s">
        <v>56</v>
      </c>
      <c r="X534" s="115" t="s">
        <v>85</v>
      </c>
      <c r="Y534" s="115"/>
      <c r="Z534" s="115" t="s">
        <v>46</v>
      </c>
      <c r="AA534" s="9"/>
      <c r="AB534" s="9"/>
      <c r="AC534" s="9"/>
      <c r="AD534" s="9"/>
      <c r="AE534" s="9"/>
      <c r="AF534" s="9"/>
      <c r="AG534" s="9"/>
    </row>
    <row r="535" spans="1:33" s="3" customFormat="1" ht="13.5" hidden="1" customHeight="1" x14ac:dyDescent="0.25">
      <c r="A535" s="26" t="s">
        <v>37</v>
      </c>
      <c r="B535" s="26" t="s">
        <v>86</v>
      </c>
      <c r="C535" s="26" t="s">
        <v>87</v>
      </c>
      <c r="D535" s="26" t="s">
        <v>509</v>
      </c>
      <c r="E535" s="26">
        <v>9</v>
      </c>
      <c r="F535" s="26" t="s">
        <v>88</v>
      </c>
      <c r="G535" s="26" t="s">
        <v>55</v>
      </c>
      <c r="H535" s="26" t="s">
        <v>34</v>
      </c>
      <c r="I535" s="243" t="s">
        <v>510</v>
      </c>
      <c r="J535" s="243"/>
      <c r="K535" s="26"/>
      <c r="L535" s="26"/>
      <c r="M535" s="26"/>
      <c r="N535" s="26"/>
      <c r="O535" s="26"/>
      <c r="P535" s="26"/>
      <c r="Q535" s="26"/>
      <c r="R535" s="26"/>
      <c r="S535" s="243"/>
      <c r="T535" s="26" t="s">
        <v>88</v>
      </c>
      <c r="U535" s="26"/>
      <c r="V535" s="26" t="s">
        <v>43</v>
      </c>
      <c r="W535" s="26" t="s">
        <v>29</v>
      </c>
      <c r="X535" s="26" t="s">
        <v>89</v>
      </c>
      <c r="Y535" s="26" t="s">
        <v>45</v>
      </c>
      <c r="Z535" s="26" t="s">
        <v>46</v>
      </c>
      <c r="AA535" s="9"/>
      <c r="AB535" s="9"/>
      <c r="AC535" s="9"/>
      <c r="AD535" s="9"/>
      <c r="AE535" s="9"/>
      <c r="AF535" s="9"/>
      <c r="AG535" s="9"/>
    </row>
    <row r="536" spans="1:33" s="3" customFormat="1" ht="13.5" hidden="1" customHeight="1" x14ac:dyDescent="0.25">
      <c r="A536" s="26" t="s">
        <v>90</v>
      </c>
      <c r="B536" s="26" t="s">
        <v>91</v>
      </c>
      <c r="C536" s="26" t="s">
        <v>92</v>
      </c>
      <c r="D536" s="26" t="s">
        <v>509</v>
      </c>
      <c r="E536" s="26">
        <v>10</v>
      </c>
      <c r="F536" s="26" t="s">
        <v>93</v>
      </c>
      <c r="G536" s="26" t="s">
        <v>55</v>
      </c>
      <c r="H536" s="26" t="s">
        <v>33</v>
      </c>
      <c r="I536" s="253" t="s">
        <v>510</v>
      </c>
      <c r="J536" s="253"/>
      <c r="K536" s="26"/>
      <c r="L536" s="26"/>
      <c r="M536" s="26"/>
      <c r="N536" s="26"/>
      <c r="O536" s="26"/>
      <c r="P536" s="26"/>
      <c r="Q536" s="26"/>
      <c r="R536" s="26"/>
      <c r="S536" s="253"/>
      <c r="T536" s="26" t="s">
        <v>94</v>
      </c>
      <c r="U536" s="26"/>
      <c r="V536" s="26"/>
      <c r="W536" s="26" t="s">
        <v>56</v>
      </c>
      <c r="X536" s="26"/>
      <c r="Y536" s="26"/>
      <c r="Z536" s="26" t="s">
        <v>95</v>
      </c>
      <c r="AA536" s="9"/>
      <c r="AB536" s="9"/>
      <c r="AC536" s="9"/>
      <c r="AD536" s="9"/>
      <c r="AE536" s="9"/>
      <c r="AF536" s="9"/>
      <c r="AG536" s="9"/>
    </row>
    <row r="537" spans="1:33" s="3" customFormat="1" ht="13.5" hidden="1" customHeight="1" x14ac:dyDescent="0.25">
      <c r="A537" s="26" t="s">
        <v>51</v>
      </c>
      <c r="B537" s="26" t="s">
        <v>96</v>
      </c>
      <c r="C537" s="26" t="s">
        <v>97</v>
      </c>
      <c r="D537" s="26" t="s">
        <v>509</v>
      </c>
      <c r="E537" s="26">
        <v>11</v>
      </c>
      <c r="F537" s="26" t="s">
        <v>98</v>
      </c>
      <c r="G537" s="26" t="s">
        <v>55</v>
      </c>
      <c r="H537" s="26" t="s">
        <v>34</v>
      </c>
      <c r="I537" s="243" t="s">
        <v>510</v>
      </c>
      <c r="J537" s="243"/>
      <c r="K537" s="26"/>
      <c r="L537" s="26"/>
      <c r="M537" s="26"/>
      <c r="N537" s="26"/>
      <c r="O537" s="26"/>
      <c r="P537" s="26"/>
      <c r="Q537" s="26"/>
      <c r="R537" s="26"/>
      <c r="S537" s="243"/>
      <c r="T537" s="26"/>
      <c r="U537" s="26"/>
      <c r="V537" s="26" t="s">
        <v>50</v>
      </c>
      <c r="W537" s="26" t="s">
        <v>56</v>
      </c>
      <c r="X537" s="26" t="s">
        <v>99</v>
      </c>
      <c r="Y537" s="26" t="s">
        <v>45</v>
      </c>
      <c r="Z537" s="26" t="s">
        <v>58</v>
      </c>
      <c r="AA537" s="9"/>
      <c r="AB537" s="9"/>
      <c r="AC537" s="9"/>
      <c r="AD537" s="9"/>
      <c r="AE537" s="9"/>
      <c r="AF537" s="9"/>
      <c r="AG537" s="9"/>
    </row>
    <row r="538" spans="1:33" s="3" customFormat="1" ht="13.5" hidden="1" customHeight="1" x14ac:dyDescent="0.25">
      <c r="A538" s="26" t="s">
        <v>37</v>
      </c>
      <c r="B538" s="26" t="s">
        <v>100</v>
      </c>
      <c r="C538" s="26" t="s">
        <v>101</v>
      </c>
      <c r="D538" s="26" t="s">
        <v>509</v>
      </c>
      <c r="E538" s="26">
        <v>12</v>
      </c>
      <c r="F538" s="26" t="s">
        <v>102</v>
      </c>
      <c r="G538" s="26" t="s">
        <v>55</v>
      </c>
      <c r="H538" s="26" t="s">
        <v>25</v>
      </c>
      <c r="I538" s="243" t="s">
        <v>510</v>
      </c>
      <c r="J538" s="243"/>
      <c r="K538" s="26"/>
      <c r="L538" s="26"/>
      <c r="M538" s="26"/>
      <c r="N538" s="26"/>
      <c r="O538" s="26"/>
      <c r="P538" s="26"/>
      <c r="Q538" s="26"/>
      <c r="R538" s="26"/>
      <c r="S538" s="243"/>
      <c r="T538" s="26" t="s">
        <v>102</v>
      </c>
      <c r="U538" s="26"/>
      <c r="V538" s="26" t="s">
        <v>43</v>
      </c>
      <c r="W538" s="26" t="s">
        <v>29</v>
      </c>
      <c r="X538" s="26" t="s">
        <v>44</v>
      </c>
      <c r="Y538" s="26" t="s">
        <v>45</v>
      </c>
      <c r="Z538" s="26" t="s">
        <v>46</v>
      </c>
      <c r="AA538" s="9"/>
      <c r="AB538" s="9"/>
      <c r="AC538" s="9"/>
      <c r="AD538" s="9"/>
      <c r="AE538" s="9"/>
      <c r="AF538" s="9"/>
      <c r="AG538" s="9"/>
    </row>
    <row r="539" spans="1:33" s="3" customFormat="1" ht="13.5" hidden="1" customHeight="1" x14ac:dyDescent="0.25">
      <c r="A539" s="26" t="s">
        <v>47</v>
      </c>
      <c r="B539" s="26" t="s">
        <v>103</v>
      </c>
      <c r="C539" s="26" t="s">
        <v>104</v>
      </c>
      <c r="D539" s="26" t="s">
        <v>509</v>
      </c>
      <c r="E539" s="26">
        <v>13</v>
      </c>
      <c r="F539" s="26" t="s">
        <v>105</v>
      </c>
      <c r="G539" s="26" t="s">
        <v>55</v>
      </c>
      <c r="H539" s="26" t="s">
        <v>34</v>
      </c>
      <c r="I539" s="243" t="s">
        <v>510</v>
      </c>
      <c r="J539" s="243"/>
      <c r="K539" s="26"/>
      <c r="L539" s="26"/>
      <c r="M539" s="26"/>
      <c r="N539" s="26"/>
      <c r="O539" s="26"/>
      <c r="P539" s="26"/>
      <c r="Q539" s="26"/>
      <c r="R539" s="26"/>
      <c r="S539" s="243"/>
      <c r="T539" s="26" t="s">
        <v>105</v>
      </c>
      <c r="U539" s="26"/>
      <c r="V539" s="26" t="s">
        <v>50</v>
      </c>
      <c r="W539" s="26"/>
      <c r="X539" s="26" t="s">
        <v>44</v>
      </c>
      <c r="Y539" s="26"/>
      <c r="Z539" s="26" t="s">
        <v>46</v>
      </c>
      <c r="AA539" s="9"/>
      <c r="AB539" s="9"/>
      <c r="AC539" s="9"/>
      <c r="AD539" s="9"/>
      <c r="AE539" s="9"/>
      <c r="AF539" s="9"/>
      <c r="AG539" s="9"/>
    </row>
    <row r="540" spans="1:33" s="3" customFormat="1" ht="13.5" hidden="1" customHeight="1" x14ac:dyDescent="0.25">
      <c r="A540" s="115" t="s">
        <v>106</v>
      </c>
      <c r="B540" s="115" t="s">
        <v>107</v>
      </c>
      <c r="C540" s="26" t="s">
        <v>108</v>
      </c>
      <c r="D540" s="116" t="s">
        <v>509</v>
      </c>
      <c r="E540" s="115">
        <v>14</v>
      </c>
      <c r="F540" s="115" t="s">
        <v>109</v>
      </c>
      <c r="G540" s="115" t="s">
        <v>55</v>
      </c>
      <c r="H540" s="115" t="s">
        <v>33</v>
      </c>
      <c r="I540" s="249"/>
      <c r="J540" s="249"/>
      <c r="K540" s="115"/>
      <c r="L540" s="115"/>
      <c r="M540" s="115"/>
      <c r="N540" s="115"/>
      <c r="O540" s="115"/>
      <c r="P540" s="115"/>
      <c r="Q540" s="115"/>
      <c r="R540" s="115"/>
      <c r="S540" s="249"/>
      <c r="T540" s="115" t="s">
        <v>110</v>
      </c>
      <c r="U540" s="115"/>
      <c r="V540" s="115"/>
      <c r="W540" s="115" t="s">
        <v>29</v>
      </c>
      <c r="X540" s="115"/>
      <c r="Y540" s="115"/>
      <c r="Z540" s="115" t="s">
        <v>46</v>
      </c>
      <c r="AA540" s="9"/>
      <c r="AB540" s="9"/>
      <c r="AC540" s="9"/>
      <c r="AD540" s="9"/>
      <c r="AE540" s="9"/>
      <c r="AF540" s="9"/>
      <c r="AG540" s="9"/>
    </row>
    <row r="541" spans="1:33" s="3" customFormat="1" ht="13.5" hidden="1" customHeight="1" x14ac:dyDescent="0.25">
      <c r="A541" s="26" t="s">
        <v>111</v>
      </c>
      <c r="B541" s="26" t="s">
        <v>112</v>
      </c>
      <c r="C541" s="26"/>
      <c r="D541" s="26" t="s">
        <v>509</v>
      </c>
      <c r="E541" s="26">
        <v>15</v>
      </c>
      <c r="F541" s="26" t="s">
        <v>113</v>
      </c>
      <c r="G541" s="26" t="s">
        <v>55</v>
      </c>
      <c r="H541" s="26" t="s">
        <v>33</v>
      </c>
      <c r="I541" s="253" t="s">
        <v>510</v>
      </c>
      <c r="J541" s="253"/>
      <c r="K541" s="26"/>
      <c r="L541" s="26"/>
      <c r="M541" s="26"/>
      <c r="N541" s="26"/>
      <c r="O541" s="26"/>
      <c r="P541" s="26"/>
      <c r="Q541" s="26"/>
      <c r="R541" s="26"/>
      <c r="S541" s="253"/>
      <c r="T541" s="26"/>
      <c r="U541" s="26"/>
      <c r="V541" s="26" t="s">
        <v>114</v>
      </c>
      <c r="W541" s="26"/>
      <c r="X541" s="26"/>
      <c r="Y541" s="26"/>
      <c r="Z541" s="26" t="s">
        <v>95</v>
      </c>
      <c r="AA541" s="9"/>
      <c r="AB541" s="9"/>
      <c r="AC541" s="9"/>
      <c r="AD541" s="9"/>
      <c r="AE541" s="9"/>
      <c r="AF541" s="9"/>
      <c r="AG541" s="9"/>
    </row>
    <row r="542" spans="1:33" s="3" customFormat="1" ht="13.5" hidden="1" customHeight="1" x14ac:dyDescent="0.25">
      <c r="A542" s="26" t="s">
        <v>111</v>
      </c>
      <c r="B542" s="26" t="s">
        <v>115</v>
      </c>
      <c r="C542" s="26" t="s">
        <v>116</v>
      </c>
      <c r="D542" s="26" t="s">
        <v>509</v>
      </c>
      <c r="E542" s="26">
        <v>16</v>
      </c>
      <c r="F542" s="26" t="s">
        <v>117</v>
      </c>
      <c r="G542" s="26" t="s">
        <v>55</v>
      </c>
      <c r="H542" s="26" t="s">
        <v>25</v>
      </c>
      <c r="I542" s="243" t="s">
        <v>510</v>
      </c>
      <c r="J542" s="243"/>
      <c r="K542" s="26"/>
      <c r="L542" s="26"/>
      <c r="M542" s="26"/>
      <c r="N542" s="26"/>
      <c r="O542" s="26"/>
      <c r="P542" s="26"/>
      <c r="Q542" s="26"/>
      <c r="R542" s="26"/>
      <c r="S542" s="243"/>
      <c r="T542" s="26"/>
      <c r="U542" s="26"/>
      <c r="V542" s="26" t="s">
        <v>114</v>
      </c>
      <c r="W542" s="26"/>
      <c r="X542" s="26"/>
      <c r="Y542" s="26"/>
      <c r="Z542" s="26" t="s">
        <v>95</v>
      </c>
      <c r="AA542" s="9"/>
      <c r="AB542" s="9"/>
      <c r="AC542" s="9"/>
      <c r="AD542" s="9"/>
      <c r="AE542" s="9"/>
      <c r="AF542" s="9"/>
      <c r="AG542" s="9"/>
    </row>
    <row r="543" spans="1:33" s="3" customFormat="1" ht="13.5" hidden="1" customHeight="1" x14ac:dyDescent="0.25">
      <c r="A543" s="26" t="s">
        <v>59</v>
      </c>
      <c r="B543" s="26" t="s">
        <v>118</v>
      </c>
      <c r="C543" s="26"/>
      <c r="D543" s="26" t="s">
        <v>509</v>
      </c>
      <c r="E543" s="26">
        <v>17</v>
      </c>
      <c r="F543" s="26" t="s">
        <v>62</v>
      </c>
      <c r="G543" s="26" t="s">
        <v>55</v>
      </c>
      <c r="H543" s="26" t="s">
        <v>33</v>
      </c>
      <c r="I543" s="253" t="s">
        <v>510</v>
      </c>
      <c r="J543" s="253"/>
      <c r="K543" s="26"/>
      <c r="L543" s="26"/>
      <c r="M543" s="26"/>
      <c r="N543" s="26"/>
      <c r="O543" s="26"/>
      <c r="P543" s="26"/>
      <c r="Q543" s="26"/>
      <c r="R543" s="26"/>
      <c r="S543" s="253"/>
      <c r="T543" s="26" t="s">
        <v>62</v>
      </c>
      <c r="U543" s="26"/>
      <c r="V543" s="26"/>
      <c r="W543" s="26" t="s">
        <v>56</v>
      </c>
      <c r="X543" s="26" t="s">
        <v>119</v>
      </c>
      <c r="Y543" s="26"/>
      <c r="Z543" s="26" t="s">
        <v>46</v>
      </c>
      <c r="AA543" s="9"/>
      <c r="AB543" s="9"/>
      <c r="AC543" s="9"/>
      <c r="AD543" s="9"/>
      <c r="AE543" s="9"/>
      <c r="AF543" s="9"/>
      <c r="AG543" s="9"/>
    </row>
    <row r="544" spans="1:33" s="3" customFormat="1" ht="13.5" hidden="1" customHeight="1" x14ac:dyDescent="0.25">
      <c r="A544" s="26" t="s">
        <v>59</v>
      </c>
      <c r="B544" s="26" t="s">
        <v>120</v>
      </c>
      <c r="C544" s="26"/>
      <c r="D544" s="26" t="s">
        <v>509</v>
      </c>
      <c r="E544" s="26">
        <v>18</v>
      </c>
      <c r="F544" s="26" t="s">
        <v>121</v>
      </c>
      <c r="G544" s="26" t="s">
        <v>122</v>
      </c>
      <c r="H544" s="26" t="s">
        <v>34</v>
      </c>
      <c r="I544" s="243" t="s">
        <v>510</v>
      </c>
      <c r="J544" s="243"/>
      <c r="K544" s="26"/>
      <c r="L544" s="26"/>
      <c r="M544" s="26"/>
      <c r="N544" s="26"/>
      <c r="O544" s="26"/>
      <c r="P544" s="26"/>
      <c r="Q544" s="26"/>
      <c r="R544" s="26"/>
      <c r="S544" s="243"/>
      <c r="T544" s="26" t="s">
        <v>62</v>
      </c>
      <c r="U544" s="26" t="s">
        <v>63</v>
      </c>
      <c r="V544" s="26"/>
      <c r="W544" s="26" t="s">
        <v>56</v>
      </c>
      <c r="X544" s="26" t="s">
        <v>75</v>
      </c>
      <c r="Y544" s="26"/>
      <c r="Z544" s="26" t="s">
        <v>46</v>
      </c>
      <c r="AA544" s="9"/>
      <c r="AB544" s="9"/>
      <c r="AC544" s="9"/>
      <c r="AD544" s="9"/>
      <c r="AE544" s="9"/>
      <c r="AF544" s="9"/>
      <c r="AG544" s="9"/>
    </row>
    <row r="545" spans="1:33" s="3" customFormat="1" ht="13.5" hidden="1" customHeight="1" x14ac:dyDescent="0.25">
      <c r="A545" s="26" t="s">
        <v>59</v>
      </c>
      <c r="B545" s="26" t="s">
        <v>123</v>
      </c>
      <c r="C545" s="26" t="s">
        <v>124</v>
      </c>
      <c r="D545" s="26" t="s">
        <v>509</v>
      </c>
      <c r="E545" s="26">
        <v>19</v>
      </c>
      <c r="F545" s="26" t="s">
        <v>125</v>
      </c>
      <c r="G545" s="26" t="s">
        <v>55</v>
      </c>
      <c r="H545" s="26" t="s">
        <v>25</v>
      </c>
      <c r="I545" s="243" t="s">
        <v>510</v>
      </c>
      <c r="J545" s="243"/>
      <c r="K545" s="26"/>
      <c r="L545" s="26"/>
      <c r="M545" s="26"/>
      <c r="N545" s="26"/>
      <c r="O545" s="26"/>
      <c r="P545" s="26"/>
      <c r="Q545" s="26"/>
      <c r="R545" s="26"/>
      <c r="S545" s="243"/>
      <c r="T545" s="26" t="s">
        <v>126</v>
      </c>
      <c r="U545" s="26" t="s">
        <v>27</v>
      </c>
      <c r="V545" s="26"/>
      <c r="W545" s="26" t="s">
        <v>29</v>
      </c>
      <c r="X545" s="26" t="s">
        <v>127</v>
      </c>
      <c r="Y545" s="26"/>
      <c r="Z545" s="26" t="s">
        <v>46</v>
      </c>
      <c r="AA545" s="9"/>
      <c r="AB545" s="9"/>
      <c r="AC545" s="9"/>
      <c r="AD545" s="9"/>
      <c r="AE545" s="9"/>
      <c r="AF545" s="9"/>
      <c r="AG545" s="9"/>
    </row>
    <row r="546" spans="1:33" s="3" customFormat="1" ht="13.5" hidden="1" customHeight="1" x14ac:dyDescent="0.25">
      <c r="A546" s="249" t="s">
        <v>59</v>
      </c>
      <c r="B546" s="249" t="s">
        <v>136</v>
      </c>
      <c r="C546" s="26" t="s">
        <v>137</v>
      </c>
      <c r="D546" s="249" t="s">
        <v>509</v>
      </c>
      <c r="E546" s="249">
        <v>20</v>
      </c>
      <c r="F546" s="249" t="s">
        <v>138</v>
      </c>
      <c r="G546" s="249" t="s">
        <v>145</v>
      </c>
      <c r="H546" s="249" t="s">
        <v>32</v>
      </c>
      <c r="I546" s="249"/>
      <c r="J546" s="249"/>
      <c r="K546" s="249"/>
      <c r="L546" s="249"/>
      <c r="M546" s="249"/>
      <c r="N546" s="249"/>
      <c r="O546" s="249"/>
      <c r="P546" s="249"/>
      <c r="Q546" s="249"/>
      <c r="R546" s="249"/>
      <c r="S546" s="249"/>
      <c r="T546" s="249" t="s">
        <v>139</v>
      </c>
      <c r="U546" s="249"/>
      <c r="V546" s="249"/>
      <c r="W546" s="249" t="s">
        <v>56</v>
      </c>
      <c r="X546" s="249" t="s">
        <v>140</v>
      </c>
      <c r="Y546" s="249"/>
      <c r="Z546" s="249" t="s">
        <v>46</v>
      </c>
      <c r="AA546" s="9"/>
      <c r="AB546" s="9"/>
      <c r="AC546" s="9"/>
      <c r="AD546" s="9"/>
      <c r="AE546" s="9"/>
      <c r="AF546" s="9"/>
      <c r="AG546" s="9"/>
    </row>
    <row r="547" spans="1:33" s="3" customFormat="1" ht="13.5" hidden="1" customHeight="1" x14ac:dyDescent="0.25">
      <c r="A547" s="26" t="s">
        <v>90</v>
      </c>
      <c r="B547" s="26" t="s">
        <v>141</v>
      </c>
      <c r="C547" s="26" t="s">
        <v>142</v>
      </c>
      <c r="D547" s="26" t="s">
        <v>509</v>
      </c>
      <c r="E547" s="26">
        <v>21</v>
      </c>
      <c r="F547" s="26" t="s">
        <v>143</v>
      </c>
      <c r="G547" s="26" t="s">
        <v>146</v>
      </c>
      <c r="H547" s="26" t="s">
        <v>33</v>
      </c>
      <c r="I547" s="253" t="s">
        <v>510</v>
      </c>
      <c r="J547" s="253"/>
      <c r="K547" s="26"/>
      <c r="L547" s="26"/>
      <c r="M547" s="26"/>
      <c r="N547" s="26"/>
      <c r="O547" s="26"/>
      <c r="P547" s="26"/>
      <c r="Q547" s="26"/>
      <c r="R547" s="26"/>
      <c r="S547" s="253"/>
      <c r="T547" s="26" t="s">
        <v>144</v>
      </c>
      <c r="U547" s="26"/>
      <c r="V547" s="26"/>
      <c r="W547" s="26" t="s">
        <v>56</v>
      </c>
      <c r="X547" s="26"/>
      <c r="Y547" s="26"/>
      <c r="Z547" s="26" t="s">
        <v>95</v>
      </c>
      <c r="AA547" s="17"/>
      <c r="AB547" s="17"/>
      <c r="AC547" s="17"/>
      <c r="AD547" s="17"/>
      <c r="AE547" s="17"/>
      <c r="AF547" s="17"/>
      <c r="AG547" s="17"/>
    </row>
    <row r="548" spans="1:33" s="3" customFormat="1" ht="13.5" hidden="1" customHeight="1" x14ac:dyDescent="0.25">
      <c r="A548" s="114" t="s">
        <v>37</v>
      </c>
      <c r="B548" s="114" t="s">
        <v>38</v>
      </c>
      <c r="C548" s="114" t="s">
        <v>39</v>
      </c>
      <c r="D548" s="114" t="s">
        <v>804</v>
      </c>
      <c r="E548" s="114">
        <v>1</v>
      </c>
      <c r="F548" s="114" t="s">
        <v>40</v>
      </c>
      <c r="G548" s="114" t="s">
        <v>41</v>
      </c>
      <c r="H548" s="114" t="s">
        <v>25</v>
      </c>
      <c r="I548" s="114" t="s">
        <v>805</v>
      </c>
      <c r="J548" s="114"/>
      <c r="K548" s="114"/>
      <c r="L548" s="114"/>
      <c r="M548" s="114"/>
      <c r="N548" s="114"/>
      <c r="O548" s="114"/>
      <c r="P548" s="114"/>
      <c r="Q548" s="114"/>
      <c r="R548" s="114"/>
      <c r="S548" s="114" t="s">
        <v>146</v>
      </c>
      <c r="T548" s="114" t="s">
        <v>42</v>
      </c>
      <c r="U548" s="114"/>
      <c r="V548" s="114" t="s">
        <v>43</v>
      </c>
      <c r="W548" s="114" t="s">
        <v>29</v>
      </c>
      <c r="X548" s="114" t="s">
        <v>44</v>
      </c>
      <c r="Y548" s="114" t="s">
        <v>45</v>
      </c>
      <c r="Z548" s="114" t="s">
        <v>46</v>
      </c>
    </row>
    <row r="549" spans="1:33" s="3" customFormat="1" ht="13.5" hidden="1" customHeight="1" x14ac:dyDescent="0.25">
      <c r="A549" s="114" t="s">
        <v>47</v>
      </c>
      <c r="B549" s="114" t="s">
        <v>48</v>
      </c>
      <c r="C549" s="114" t="s">
        <v>49</v>
      </c>
      <c r="D549" s="114" t="s">
        <v>804</v>
      </c>
      <c r="E549" s="114">
        <v>2</v>
      </c>
      <c r="F549" s="114" t="s">
        <v>42</v>
      </c>
      <c r="G549" s="114" t="s">
        <v>41</v>
      </c>
      <c r="H549" s="114" t="s">
        <v>33</v>
      </c>
      <c r="I549" s="114" t="s">
        <v>805</v>
      </c>
      <c r="J549" s="114"/>
      <c r="K549" s="114"/>
      <c r="L549" s="114"/>
      <c r="M549" s="114"/>
      <c r="N549" s="114"/>
      <c r="O549" s="114"/>
      <c r="P549" s="114"/>
      <c r="Q549" s="114"/>
      <c r="R549" s="114"/>
      <c r="S549" s="282" t="s">
        <v>146</v>
      </c>
      <c r="T549" s="114" t="s">
        <v>42</v>
      </c>
      <c r="U549" s="114"/>
      <c r="V549" s="114" t="s">
        <v>50</v>
      </c>
      <c r="W549" s="114"/>
      <c r="X549" s="114" t="s">
        <v>44</v>
      </c>
      <c r="Y549" s="114"/>
      <c r="Z549" s="114" t="s">
        <v>46</v>
      </c>
    </row>
    <row r="550" spans="1:33" s="3" customFormat="1" ht="13.5" hidden="1" customHeight="1" x14ac:dyDescent="0.25">
      <c r="A550" s="114" t="s">
        <v>51</v>
      </c>
      <c r="B550" s="114" t="s">
        <v>52</v>
      </c>
      <c r="C550" s="114" t="s">
        <v>53</v>
      </c>
      <c r="D550" s="114" t="s">
        <v>804</v>
      </c>
      <c r="E550" s="114">
        <v>3</v>
      </c>
      <c r="F550" s="114" t="s">
        <v>54</v>
      </c>
      <c r="G550" s="114" t="s">
        <v>55</v>
      </c>
      <c r="H550" s="114" t="s">
        <v>25</v>
      </c>
      <c r="I550" s="114" t="s">
        <v>805</v>
      </c>
      <c r="J550" s="114"/>
      <c r="K550" s="114"/>
      <c r="L550" s="114"/>
      <c r="M550" s="114"/>
      <c r="N550" s="114"/>
      <c r="O550" s="114"/>
      <c r="P550" s="114"/>
      <c r="Q550" s="114"/>
      <c r="R550" s="114"/>
      <c r="S550" s="282" t="s">
        <v>146</v>
      </c>
      <c r="T550" s="114"/>
      <c r="U550" s="114"/>
      <c r="V550" s="114" t="s">
        <v>50</v>
      </c>
      <c r="W550" s="114" t="s">
        <v>56</v>
      </c>
      <c r="X550" s="114" t="s">
        <v>57</v>
      </c>
      <c r="Y550" s="114" t="s">
        <v>45</v>
      </c>
      <c r="Z550" s="114" t="s">
        <v>58</v>
      </c>
    </row>
    <row r="551" spans="1:33" s="3" customFormat="1" ht="13.5" hidden="1" customHeight="1" x14ac:dyDescent="0.25">
      <c r="A551" s="114" t="s">
        <v>59</v>
      </c>
      <c r="B551" s="114" t="s">
        <v>60</v>
      </c>
      <c r="C551" s="114" t="s">
        <v>61</v>
      </c>
      <c r="D551" s="114" t="s">
        <v>804</v>
      </c>
      <c r="E551" s="114">
        <v>4</v>
      </c>
      <c r="F551" s="114" t="s">
        <v>62</v>
      </c>
      <c r="G551" s="114" t="s">
        <v>55</v>
      </c>
      <c r="H551" s="114" t="s">
        <v>25</v>
      </c>
      <c r="I551" s="114" t="s">
        <v>805</v>
      </c>
      <c r="J551" s="114"/>
      <c r="K551" s="114"/>
      <c r="L551" s="114"/>
      <c r="M551" s="114"/>
      <c r="N551" s="114"/>
      <c r="O551" s="114"/>
      <c r="P551" s="114"/>
      <c r="Q551" s="114"/>
      <c r="R551" s="114"/>
      <c r="S551" s="282" t="s">
        <v>146</v>
      </c>
      <c r="T551" s="114" t="s">
        <v>62</v>
      </c>
      <c r="U551" s="114" t="s">
        <v>63</v>
      </c>
      <c r="V551" s="114"/>
      <c r="W551" s="114" t="s">
        <v>56</v>
      </c>
      <c r="X551" s="114" t="s">
        <v>64</v>
      </c>
      <c r="Y551" s="114"/>
      <c r="Z551" s="114" t="s">
        <v>46</v>
      </c>
    </row>
    <row r="552" spans="1:33" s="3" customFormat="1" ht="13.5" hidden="1" customHeight="1" x14ac:dyDescent="0.25">
      <c r="A552" s="114" t="s">
        <v>59</v>
      </c>
      <c r="B552" s="114" t="s">
        <v>65</v>
      </c>
      <c r="C552" s="114" t="s">
        <v>66</v>
      </c>
      <c r="D552" s="114" t="s">
        <v>804</v>
      </c>
      <c r="E552" s="114">
        <v>5</v>
      </c>
      <c r="F552" s="114" t="s">
        <v>67</v>
      </c>
      <c r="G552" s="114" t="s">
        <v>55</v>
      </c>
      <c r="H552" s="114" t="s">
        <v>34</v>
      </c>
      <c r="I552" s="114" t="s">
        <v>805</v>
      </c>
      <c r="J552" s="114"/>
      <c r="K552" s="114"/>
      <c r="L552" s="114"/>
      <c r="M552" s="114"/>
      <c r="N552" s="114"/>
      <c r="O552" s="114"/>
      <c r="P552" s="114"/>
      <c r="Q552" s="114"/>
      <c r="R552" s="114"/>
      <c r="S552" s="282" t="s">
        <v>146</v>
      </c>
      <c r="T552" s="114" t="s">
        <v>68</v>
      </c>
      <c r="U552" s="114"/>
      <c r="V552" s="114"/>
      <c r="W552" s="114" t="s">
        <v>29</v>
      </c>
      <c r="X552" s="114" t="s">
        <v>69</v>
      </c>
      <c r="Y552" s="114"/>
      <c r="Z552" s="114" t="s">
        <v>46</v>
      </c>
    </row>
    <row r="553" spans="1:33" s="3" customFormat="1" ht="13.5" hidden="1" customHeight="1" x14ac:dyDescent="0.25">
      <c r="A553" s="114" t="s">
        <v>20</v>
      </c>
      <c r="B553" s="114" t="s">
        <v>70</v>
      </c>
      <c r="C553" s="114" t="s">
        <v>71</v>
      </c>
      <c r="D553" s="114" t="s">
        <v>804</v>
      </c>
      <c r="E553" s="114">
        <v>6</v>
      </c>
      <c r="F553" s="114" t="s">
        <v>72</v>
      </c>
      <c r="G553" s="114" t="s">
        <v>55</v>
      </c>
      <c r="H553" s="114" t="s">
        <v>33</v>
      </c>
      <c r="I553" s="114" t="s">
        <v>805</v>
      </c>
      <c r="J553" s="114"/>
      <c r="K553" s="114"/>
      <c r="L553" s="114"/>
      <c r="M553" s="114"/>
      <c r="N553" s="114"/>
      <c r="O553" s="114"/>
      <c r="P553" s="114"/>
      <c r="Q553" s="114"/>
      <c r="R553" s="114"/>
      <c r="S553" s="282" t="s">
        <v>146</v>
      </c>
      <c r="T553" s="114" t="s">
        <v>73</v>
      </c>
      <c r="U553" s="114" t="s">
        <v>74</v>
      </c>
      <c r="V553" s="114"/>
      <c r="W553" s="114" t="s">
        <v>29</v>
      </c>
      <c r="X553" s="114" t="s">
        <v>75</v>
      </c>
      <c r="Y553" s="114"/>
      <c r="Z553" s="114" t="s">
        <v>58</v>
      </c>
    </row>
    <row r="554" spans="1:33" s="3" customFormat="1" ht="13.5" hidden="1" customHeight="1" x14ac:dyDescent="0.25">
      <c r="A554" s="114" t="s">
        <v>20</v>
      </c>
      <c r="B554" s="114" t="s">
        <v>76</v>
      </c>
      <c r="C554" s="114" t="s">
        <v>77</v>
      </c>
      <c r="D554" s="114" t="s">
        <v>804</v>
      </c>
      <c r="E554" s="114">
        <v>7</v>
      </c>
      <c r="F554" s="114" t="s">
        <v>78</v>
      </c>
      <c r="G554" s="114" t="s">
        <v>55</v>
      </c>
      <c r="H554" s="114" t="s">
        <v>32</v>
      </c>
      <c r="I554" s="114" t="s">
        <v>805</v>
      </c>
      <c r="J554" s="114"/>
      <c r="K554" s="114"/>
      <c r="L554" s="114"/>
      <c r="M554" s="114"/>
      <c r="N554" s="114"/>
      <c r="O554" s="114"/>
      <c r="P554" s="114"/>
      <c r="Q554" s="114"/>
      <c r="R554" s="114"/>
      <c r="S554" s="282" t="s">
        <v>146</v>
      </c>
      <c r="T554" s="114" t="s">
        <v>79</v>
      </c>
      <c r="U554" s="114"/>
      <c r="V554" s="114"/>
      <c r="W554" s="114" t="s">
        <v>29</v>
      </c>
      <c r="X554" s="114" t="s">
        <v>80</v>
      </c>
      <c r="Y554" s="114"/>
      <c r="Z554" s="114" t="s">
        <v>46</v>
      </c>
    </row>
    <row r="555" spans="1:33" s="3" customFormat="1" ht="13.5" hidden="1" customHeight="1" x14ac:dyDescent="0.25">
      <c r="A555" s="115" t="s">
        <v>81</v>
      </c>
      <c r="B555" s="115" t="s">
        <v>82</v>
      </c>
      <c r="C555" s="115" t="s">
        <v>878</v>
      </c>
      <c r="D555" s="115" t="s">
        <v>879</v>
      </c>
      <c r="E555" s="115">
        <v>8</v>
      </c>
      <c r="F555" s="115" t="s">
        <v>83</v>
      </c>
      <c r="G555" s="115" t="s">
        <v>55</v>
      </c>
      <c r="H555" s="115"/>
      <c r="I555" s="115"/>
      <c r="J555" s="115"/>
      <c r="K555" s="115"/>
      <c r="L555" s="115"/>
      <c r="M555" s="115"/>
      <c r="N555" s="115"/>
      <c r="O555" s="115"/>
      <c r="P555" s="115"/>
      <c r="Q555" s="115"/>
      <c r="R555" s="115"/>
      <c r="S555" s="115"/>
      <c r="T555" s="115" t="s">
        <v>62</v>
      </c>
      <c r="U555" s="115" t="s">
        <v>84</v>
      </c>
      <c r="V555" s="115"/>
      <c r="W555" s="115" t="s">
        <v>56</v>
      </c>
      <c r="X555" s="115" t="s">
        <v>85</v>
      </c>
      <c r="Y555" s="115"/>
      <c r="Z555" s="115" t="s">
        <v>46</v>
      </c>
    </row>
    <row r="556" spans="1:33" s="3" customFormat="1" ht="13.5" hidden="1" customHeight="1" x14ac:dyDescent="0.25">
      <c r="A556" s="114" t="s">
        <v>37</v>
      </c>
      <c r="B556" s="114" t="s">
        <v>86</v>
      </c>
      <c r="C556" s="114" t="s">
        <v>87</v>
      </c>
      <c r="D556" s="114" t="s">
        <v>804</v>
      </c>
      <c r="E556" s="114">
        <v>9</v>
      </c>
      <c r="F556" s="114" t="s">
        <v>88</v>
      </c>
      <c r="G556" s="114" t="s">
        <v>55</v>
      </c>
      <c r="H556" s="114" t="s">
        <v>34</v>
      </c>
      <c r="I556" s="114" t="s">
        <v>805</v>
      </c>
      <c r="J556" s="114"/>
      <c r="K556" s="114"/>
      <c r="L556" s="114"/>
      <c r="M556" s="114"/>
      <c r="N556" s="114"/>
      <c r="O556" s="114"/>
      <c r="P556" s="114"/>
      <c r="Q556" s="114"/>
      <c r="R556" s="114"/>
      <c r="S556" s="282" t="s">
        <v>146</v>
      </c>
      <c r="T556" s="114" t="s">
        <v>88</v>
      </c>
      <c r="U556" s="114"/>
      <c r="V556" s="114" t="s">
        <v>43</v>
      </c>
      <c r="W556" s="114" t="s">
        <v>29</v>
      </c>
      <c r="X556" s="114" t="s">
        <v>89</v>
      </c>
      <c r="Y556" s="114" t="s">
        <v>45</v>
      </c>
      <c r="Z556" s="114" t="s">
        <v>46</v>
      </c>
    </row>
    <row r="557" spans="1:33" s="3" customFormat="1" ht="13.5" hidden="1" customHeight="1" x14ac:dyDescent="0.25">
      <c r="A557" s="114" t="s">
        <v>90</v>
      </c>
      <c r="B557" s="114" t="s">
        <v>91</v>
      </c>
      <c r="C557" s="114" t="s">
        <v>92</v>
      </c>
      <c r="D557" s="114" t="s">
        <v>804</v>
      </c>
      <c r="E557" s="114">
        <v>10</v>
      </c>
      <c r="F557" s="114" t="s">
        <v>93</v>
      </c>
      <c r="G557" s="114" t="s">
        <v>55</v>
      </c>
      <c r="H557" s="114" t="s">
        <v>33</v>
      </c>
      <c r="I557" s="114" t="s">
        <v>805</v>
      </c>
      <c r="J557" s="114"/>
      <c r="K557" s="114"/>
      <c r="L557" s="114"/>
      <c r="M557" s="114"/>
      <c r="N557" s="114"/>
      <c r="O557" s="114"/>
      <c r="P557" s="114"/>
      <c r="Q557" s="114"/>
      <c r="R557" s="114"/>
      <c r="S557" s="282" t="s">
        <v>146</v>
      </c>
      <c r="T557" s="114" t="s">
        <v>94</v>
      </c>
      <c r="U557" s="114"/>
      <c r="V557" s="114"/>
      <c r="W557" s="114" t="s">
        <v>56</v>
      </c>
      <c r="X557" s="114"/>
      <c r="Y557" s="114"/>
      <c r="Z557" s="114" t="s">
        <v>95</v>
      </c>
    </row>
    <row r="558" spans="1:33" s="3" customFormat="1" ht="13.5" hidden="1" customHeight="1" x14ac:dyDescent="0.25">
      <c r="A558" s="114" t="s">
        <v>51</v>
      </c>
      <c r="B558" s="114" t="s">
        <v>96</v>
      </c>
      <c r="C558" s="114" t="s">
        <v>97</v>
      </c>
      <c r="D558" s="114" t="s">
        <v>804</v>
      </c>
      <c r="E558" s="114">
        <v>11</v>
      </c>
      <c r="F558" s="114" t="s">
        <v>98</v>
      </c>
      <c r="G558" s="114" t="s">
        <v>55</v>
      </c>
      <c r="H558" s="114" t="s">
        <v>33</v>
      </c>
      <c r="I558" s="114" t="s">
        <v>805</v>
      </c>
      <c r="J558" s="114"/>
      <c r="K558" s="114"/>
      <c r="L558" s="114"/>
      <c r="M558" s="114"/>
      <c r="N558" s="114"/>
      <c r="O558" s="114"/>
      <c r="P558" s="114"/>
      <c r="Q558" s="114"/>
      <c r="R558" s="114"/>
      <c r="S558" s="282" t="s">
        <v>146</v>
      </c>
      <c r="T558" s="114"/>
      <c r="U558" s="114"/>
      <c r="V558" s="114" t="s">
        <v>50</v>
      </c>
      <c r="W558" s="114" t="s">
        <v>56</v>
      </c>
      <c r="X558" s="114" t="s">
        <v>99</v>
      </c>
      <c r="Y558" s="114" t="s">
        <v>45</v>
      </c>
      <c r="Z558" s="114" t="s">
        <v>58</v>
      </c>
    </row>
    <row r="559" spans="1:33" s="3" customFormat="1" ht="13.5" hidden="1" customHeight="1" x14ac:dyDescent="0.25">
      <c r="A559" s="114" t="s">
        <v>37</v>
      </c>
      <c r="B559" s="114" t="s">
        <v>100</v>
      </c>
      <c r="C559" s="114" t="s">
        <v>101</v>
      </c>
      <c r="D559" s="114" t="s">
        <v>804</v>
      </c>
      <c r="E559" s="114">
        <v>12</v>
      </c>
      <c r="F559" s="114" t="s">
        <v>102</v>
      </c>
      <c r="G559" s="114" t="s">
        <v>55</v>
      </c>
      <c r="H559" s="114" t="s">
        <v>25</v>
      </c>
      <c r="I559" s="114" t="s">
        <v>805</v>
      </c>
      <c r="J559" s="114"/>
      <c r="K559" s="114"/>
      <c r="L559" s="114"/>
      <c r="M559" s="114"/>
      <c r="N559" s="114"/>
      <c r="O559" s="114"/>
      <c r="P559" s="114"/>
      <c r="Q559" s="114"/>
      <c r="R559" s="114"/>
      <c r="S559" s="282" t="s">
        <v>146</v>
      </c>
      <c r="T559" s="114" t="s">
        <v>102</v>
      </c>
      <c r="U559" s="114"/>
      <c r="V559" s="114" t="s">
        <v>43</v>
      </c>
      <c r="W559" s="114" t="s">
        <v>29</v>
      </c>
      <c r="X559" s="114" t="s">
        <v>44</v>
      </c>
      <c r="Y559" s="114" t="s">
        <v>45</v>
      </c>
      <c r="Z559" s="114" t="s">
        <v>46</v>
      </c>
    </row>
    <row r="560" spans="1:33" s="3" customFormat="1" ht="13.5" hidden="1" customHeight="1" x14ac:dyDescent="0.25">
      <c r="A560" s="114" t="s">
        <v>47</v>
      </c>
      <c r="B560" s="114" t="s">
        <v>103</v>
      </c>
      <c r="C560" s="114" t="s">
        <v>104</v>
      </c>
      <c r="D560" s="114" t="s">
        <v>804</v>
      </c>
      <c r="E560" s="114">
        <v>13</v>
      </c>
      <c r="F560" s="114" t="s">
        <v>105</v>
      </c>
      <c r="G560" s="114" t="s">
        <v>55</v>
      </c>
      <c r="H560" s="114" t="s">
        <v>34</v>
      </c>
      <c r="I560" s="114" t="s">
        <v>805</v>
      </c>
      <c r="J560" s="114"/>
      <c r="K560" s="114"/>
      <c r="L560" s="114"/>
      <c r="M560" s="114"/>
      <c r="N560" s="114"/>
      <c r="O560" s="114"/>
      <c r="P560" s="114"/>
      <c r="Q560" s="114"/>
      <c r="R560" s="114"/>
      <c r="S560" s="282" t="s">
        <v>146</v>
      </c>
      <c r="T560" s="114" t="s">
        <v>105</v>
      </c>
      <c r="U560" s="114"/>
      <c r="V560" s="114" t="s">
        <v>50</v>
      </c>
      <c r="W560" s="114"/>
      <c r="X560" s="114" t="s">
        <v>44</v>
      </c>
      <c r="Y560" s="114"/>
      <c r="Z560" s="114" t="s">
        <v>46</v>
      </c>
    </row>
    <row r="561" spans="1:33" s="3" customFormat="1" ht="13.5" hidden="1" customHeight="1" x14ac:dyDescent="0.25">
      <c r="A561" s="115" t="s">
        <v>106</v>
      </c>
      <c r="B561" s="115" t="s">
        <v>107</v>
      </c>
      <c r="C561" s="115" t="s">
        <v>354</v>
      </c>
      <c r="D561" s="115" t="s">
        <v>356</v>
      </c>
      <c r="E561" s="115">
        <v>14</v>
      </c>
      <c r="F561" s="115" t="s">
        <v>109</v>
      </c>
      <c r="G561" s="115" t="s">
        <v>55</v>
      </c>
      <c r="H561" s="115"/>
      <c r="I561" s="115"/>
      <c r="J561" s="115"/>
      <c r="K561" s="115"/>
      <c r="L561" s="115"/>
      <c r="M561" s="115"/>
      <c r="N561" s="115"/>
      <c r="O561" s="115"/>
      <c r="P561" s="115"/>
      <c r="Q561" s="115"/>
      <c r="R561" s="115"/>
      <c r="S561" s="115"/>
      <c r="T561" s="115" t="s">
        <v>110</v>
      </c>
      <c r="U561" s="115"/>
      <c r="V561" s="115"/>
      <c r="W561" s="115" t="s">
        <v>29</v>
      </c>
      <c r="X561" s="115"/>
      <c r="Y561" s="115"/>
      <c r="Z561" s="115" t="s">
        <v>46</v>
      </c>
    </row>
    <row r="562" spans="1:33" s="3" customFormat="1" ht="13.5" hidden="1" customHeight="1" x14ac:dyDescent="0.25">
      <c r="A562" s="114" t="s">
        <v>111</v>
      </c>
      <c r="B562" s="114" t="s">
        <v>112</v>
      </c>
      <c r="C562" s="114"/>
      <c r="D562" s="114" t="s">
        <v>804</v>
      </c>
      <c r="E562" s="114">
        <v>15</v>
      </c>
      <c r="F562" s="114" t="s">
        <v>113</v>
      </c>
      <c r="G562" s="114" t="s">
        <v>55</v>
      </c>
      <c r="H562" s="114" t="s">
        <v>33</v>
      </c>
      <c r="I562" s="114" t="s">
        <v>805</v>
      </c>
      <c r="J562" s="114"/>
      <c r="K562" s="114"/>
      <c r="L562" s="114"/>
      <c r="M562" s="114"/>
      <c r="N562" s="114"/>
      <c r="O562" s="114"/>
      <c r="P562" s="114"/>
      <c r="Q562" s="114"/>
      <c r="R562" s="114"/>
      <c r="S562" s="282" t="s">
        <v>146</v>
      </c>
      <c r="T562" s="114"/>
      <c r="U562" s="114"/>
      <c r="V562" s="114" t="s">
        <v>114</v>
      </c>
      <c r="W562" s="114"/>
      <c r="X562" s="114"/>
      <c r="Y562" s="114"/>
      <c r="Z562" s="114" t="s">
        <v>95</v>
      </c>
    </row>
    <row r="563" spans="1:33" s="3" customFormat="1" ht="13.5" hidden="1" customHeight="1" x14ac:dyDescent="0.25">
      <c r="A563" s="114" t="s">
        <v>111</v>
      </c>
      <c r="B563" s="114" t="s">
        <v>115</v>
      </c>
      <c r="C563" s="114" t="s">
        <v>116</v>
      </c>
      <c r="D563" s="114" t="s">
        <v>804</v>
      </c>
      <c r="E563" s="114">
        <v>16</v>
      </c>
      <c r="F563" s="114" t="s">
        <v>117</v>
      </c>
      <c r="G563" s="114" t="s">
        <v>55</v>
      </c>
      <c r="H563" s="114" t="s">
        <v>25</v>
      </c>
      <c r="I563" s="114" t="s">
        <v>805</v>
      </c>
      <c r="J563" s="114"/>
      <c r="K563" s="114"/>
      <c r="L563" s="114"/>
      <c r="M563" s="114"/>
      <c r="N563" s="114"/>
      <c r="O563" s="114"/>
      <c r="P563" s="114"/>
      <c r="Q563" s="114"/>
      <c r="R563" s="114"/>
      <c r="S563" s="282" t="s">
        <v>146</v>
      </c>
      <c r="T563" s="114"/>
      <c r="U563" s="114"/>
      <c r="V563" s="114" t="s">
        <v>114</v>
      </c>
      <c r="W563" s="114"/>
      <c r="X563" s="114"/>
      <c r="Y563" s="114"/>
      <c r="Z563" s="114" t="s">
        <v>95</v>
      </c>
    </row>
    <row r="564" spans="1:33" s="3" customFormat="1" ht="13.5" hidden="1" customHeight="1" x14ac:dyDescent="0.25">
      <c r="A564" s="114" t="s">
        <v>59</v>
      </c>
      <c r="B564" s="114" t="s">
        <v>118</v>
      </c>
      <c r="C564" s="114"/>
      <c r="D564" s="114" t="s">
        <v>804</v>
      </c>
      <c r="E564" s="114">
        <v>17</v>
      </c>
      <c r="F564" s="114" t="s">
        <v>62</v>
      </c>
      <c r="G564" s="114" t="s">
        <v>55</v>
      </c>
      <c r="H564" s="114" t="s">
        <v>33</v>
      </c>
      <c r="I564" s="114" t="s">
        <v>805</v>
      </c>
      <c r="J564" s="114"/>
      <c r="K564" s="114"/>
      <c r="L564" s="114"/>
      <c r="M564" s="114"/>
      <c r="N564" s="114"/>
      <c r="O564" s="114"/>
      <c r="P564" s="114"/>
      <c r="Q564" s="114"/>
      <c r="R564" s="114"/>
      <c r="S564" s="282" t="s">
        <v>146</v>
      </c>
      <c r="T564" s="114" t="s">
        <v>62</v>
      </c>
      <c r="U564" s="114"/>
      <c r="V564" s="114"/>
      <c r="W564" s="114" t="s">
        <v>56</v>
      </c>
      <c r="X564" s="114" t="s">
        <v>119</v>
      </c>
      <c r="Y564" s="114"/>
      <c r="Z564" s="114" t="s">
        <v>46</v>
      </c>
    </row>
    <row r="565" spans="1:33" s="3" customFormat="1" ht="13.5" hidden="1" customHeight="1" x14ac:dyDescent="0.25">
      <c r="A565" s="114" t="s">
        <v>59</v>
      </c>
      <c r="B565" s="114" t="s">
        <v>120</v>
      </c>
      <c r="C565" s="114"/>
      <c r="D565" s="114" t="s">
        <v>804</v>
      </c>
      <c r="E565" s="114">
        <v>18</v>
      </c>
      <c r="F565" s="114" t="s">
        <v>121</v>
      </c>
      <c r="G565" s="114" t="s">
        <v>122</v>
      </c>
      <c r="H565" s="114" t="s">
        <v>34</v>
      </c>
      <c r="I565" s="114" t="s">
        <v>805</v>
      </c>
      <c r="J565" s="114"/>
      <c r="K565" s="114"/>
      <c r="L565" s="114"/>
      <c r="M565" s="114"/>
      <c r="N565" s="114"/>
      <c r="O565" s="114"/>
      <c r="P565" s="114"/>
      <c r="Q565" s="114"/>
      <c r="R565" s="114"/>
      <c r="S565" s="282" t="s">
        <v>146</v>
      </c>
      <c r="T565" s="114" t="s">
        <v>62</v>
      </c>
      <c r="U565" s="114" t="s">
        <v>63</v>
      </c>
      <c r="V565" s="114"/>
      <c r="W565" s="114" t="s">
        <v>56</v>
      </c>
      <c r="X565" s="114" t="s">
        <v>75</v>
      </c>
      <c r="Y565" s="114"/>
      <c r="Z565" s="114" t="s">
        <v>46</v>
      </c>
    </row>
    <row r="566" spans="1:33" s="3" customFormat="1" ht="13.5" hidden="1" customHeight="1" x14ac:dyDescent="0.25">
      <c r="A566" s="114" t="s">
        <v>59</v>
      </c>
      <c r="B566" s="114" t="s">
        <v>123</v>
      </c>
      <c r="C566" s="114" t="s">
        <v>124</v>
      </c>
      <c r="D566" s="114" t="s">
        <v>804</v>
      </c>
      <c r="E566" s="114">
        <v>19</v>
      </c>
      <c r="F566" s="114" t="s">
        <v>125</v>
      </c>
      <c r="G566" s="114" t="s">
        <v>55</v>
      </c>
      <c r="H566" s="114" t="s">
        <v>25</v>
      </c>
      <c r="I566" s="114" t="s">
        <v>805</v>
      </c>
      <c r="J566" s="114"/>
      <c r="K566" s="114"/>
      <c r="L566" s="114"/>
      <c r="M566" s="114"/>
      <c r="N566" s="114"/>
      <c r="O566" s="114"/>
      <c r="P566" s="114"/>
      <c r="Q566" s="114"/>
      <c r="R566" s="114"/>
      <c r="S566" s="282" t="s">
        <v>146</v>
      </c>
      <c r="T566" s="114" t="s">
        <v>126</v>
      </c>
      <c r="U566" s="114" t="s">
        <v>27</v>
      </c>
      <c r="V566" s="114"/>
      <c r="W566" s="114" t="s">
        <v>29</v>
      </c>
      <c r="X566" s="114" t="s">
        <v>127</v>
      </c>
      <c r="Y566" s="114"/>
      <c r="Z566" s="114" t="s">
        <v>46</v>
      </c>
    </row>
    <row r="567" spans="1:33" s="3" customFormat="1" ht="13.5" hidden="1" customHeight="1" x14ac:dyDescent="0.25">
      <c r="A567" s="114" t="s">
        <v>59</v>
      </c>
      <c r="B567" s="114" t="s">
        <v>136</v>
      </c>
      <c r="C567" s="114" t="s">
        <v>137</v>
      </c>
      <c r="D567" s="114" t="s">
        <v>804</v>
      </c>
      <c r="E567" s="114">
        <v>20</v>
      </c>
      <c r="F567" s="114" t="s">
        <v>138</v>
      </c>
      <c r="G567" s="114"/>
      <c r="H567" s="114" t="s">
        <v>34</v>
      </c>
      <c r="I567" s="114" t="s">
        <v>805</v>
      </c>
      <c r="J567" s="114"/>
      <c r="K567" s="114"/>
      <c r="L567" s="114"/>
      <c r="M567" s="114"/>
      <c r="N567" s="114"/>
      <c r="O567" s="114"/>
      <c r="P567" s="114"/>
      <c r="Q567" s="114"/>
      <c r="R567" s="114"/>
      <c r="S567" s="282" t="s">
        <v>146</v>
      </c>
      <c r="T567" s="114" t="s">
        <v>139</v>
      </c>
      <c r="U567" s="114"/>
      <c r="V567" s="114"/>
      <c r="W567" s="114" t="s">
        <v>56</v>
      </c>
      <c r="X567" s="114" t="s">
        <v>140</v>
      </c>
      <c r="Y567" s="114"/>
      <c r="Z567" s="114" t="s">
        <v>46</v>
      </c>
    </row>
    <row r="568" spans="1:33" s="3" customFormat="1" ht="13.5" hidden="1" customHeight="1" x14ac:dyDescent="0.25">
      <c r="A568" s="114" t="s">
        <v>90</v>
      </c>
      <c r="B568" s="114" t="s">
        <v>141</v>
      </c>
      <c r="C568" s="114" t="s">
        <v>142</v>
      </c>
      <c r="D568" s="114" t="s">
        <v>804</v>
      </c>
      <c r="E568" s="114">
        <v>21</v>
      </c>
      <c r="F568" s="114" t="s">
        <v>143</v>
      </c>
      <c r="G568" s="114" t="s">
        <v>146</v>
      </c>
      <c r="H568" s="114" t="s">
        <v>33</v>
      </c>
      <c r="I568" s="114" t="s">
        <v>805</v>
      </c>
      <c r="J568" s="114"/>
      <c r="K568" s="114"/>
      <c r="L568" s="114"/>
      <c r="M568" s="114"/>
      <c r="N568" s="114"/>
      <c r="O568" s="114"/>
      <c r="P568" s="114"/>
      <c r="Q568" s="114"/>
      <c r="R568" s="114"/>
      <c r="S568" s="282" t="s">
        <v>146</v>
      </c>
      <c r="T568" s="114" t="s">
        <v>144</v>
      </c>
      <c r="U568" s="114"/>
      <c r="V568" s="114"/>
      <c r="W568" s="114" t="s">
        <v>56</v>
      </c>
      <c r="X568" s="114"/>
      <c r="Y568" s="114"/>
      <c r="Z568" s="114" t="s">
        <v>95</v>
      </c>
    </row>
    <row r="569" spans="1:33" s="3" customFormat="1" ht="13.5" hidden="1" customHeight="1" x14ac:dyDescent="0.25">
      <c r="A569" s="26" t="s">
        <v>37</v>
      </c>
      <c r="B569" s="26" t="s">
        <v>38</v>
      </c>
      <c r="C569" s="26" t="s">
        <v>39</v>
      </c>
      <c r="D569" s="26" t="s">
        <v>504</v>
      </c>
      <c r="E569" s="26">
        <v>1</v>
      </c>
      <c r="F569" s="26" t="s">
        <v>40</v>
      </c>
      <c r="G569" s="26" t="s">
        <v>41</v>
      </c>
      <c r="H569" s="26" t="s">
        <v>25</v>
      </c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 t="s">
        <v>42</v>
      </c>
      <c r="U569" s="26"/>
      <c r="V569" s="26" t="s">
        <v>43</v>
      </c>
      <c r="W569" s="26" t="s">
        <v>29</v>
      </c>
      <c r="X569" s="26" t="s">
        <v>44</v>
      </c>
      <c r="Y569" s="26" t="s">
        <v>45</v>
      </c>
      <c r="Z569" s="26" t="s">
        <v>46</v>
      </c>
      <c r="AA569" s="9"/>
      <c r="AB569" s="9"/>
      <c r="AC569" s="9"/>
      <c r="AD569" s="9"/>
      <c r="AE569" s="9"/>
      <c r="AF569" s="9"/>
      <c r="AG569" s="9"/>
    </row>
    <row r="570" spans="1:33" s="3" customFormat="1" ht="13.5" hidden="1" customHeight="1" x14ac:dyDescent="0.25">
      <c r="A570" s="26" t="s">
        <v>47</v>
      </c>
      <c r="B570" s="26" t="s">
        <v>48</v>
      </c>
      <c r="C570" s="26" t="s">
        <v>49</v>
      </c>
      <c r="D570" s="26" t="s">
        <v>504</v>
      </c>
      <c r="E570" s="26">
        <v>2</v>
      </c>
      <c r="F570" s="26" t="s">
        <v>42</v>
      </c>
      <c r="G570" s="26" t="s">
        <v>41</v>
      </c>
      <c r="H570" s="26" t="s">
        <v>33</v>
      </c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 t="s">
        <v>42</v>
      </c>
      <c r="U570" s="26"/>
      <c r="V570" s="26" t="s">
        <v>50</v>
      </c>
      <c r="W570" s="26"/>
      <c r="X570" s="26" t="s">
        <v>44</v>
      </c>
      <c r="Y570" s="26"/>
      <c r="Z570" s="26" t="s">
        <v>46</v>
      </c>
      <c r="AA570" s="9"/>
      <c r="AB570" s="9"/>
      <c r="AC570" s="9"/>
      <c r="AD570" s="9"/>
      <c r="AE570" s="9"/>
      <c r="AF570" s="9"/>
      <c r="AG570" s="9"/>
    </row>
    <row r="571" spans="1:33" s="3" customFormat="1" ht="13.5" hidden="1" customHeight="1" x14ac:dyDescent="0.25">
      <c r="A571" s="26" t="s">
        <v>51</v>
      </c>
      <c r="B571" s="26" t="s">
        <v>52</v>
      </c>
      <c r="C571" s="26" t="s">
        <v>53</v>
      </c>
      <c r="D571" s="26" t="s">
        <v>504</v>
      </c>
      <c r="E571" s="26">
        <v>3</v>
      </c>
      <c r="F571" s="26" t="s">
        <v>54</v>
      </c>
      <c r="G571" s="26" t="s">
        <v>55</v>
      </c>
      <c r="H571" s="26" t="s">
        <v>32</v>
      </c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 t="s">
        <v>50</v>
      </c>
      <c r="W571" s="26" t="s">
        <v>56</v>
      </c>
      <c r="X571" s="26" t="s">
        <v>57</v>
      </c>
      <c r="Y571" s="26" t="s">
        <v>45</v>
      </c>
      <c r="Z571" s="26" t="s">
        <v>58</v>
      </c>
      <c r="AA571" s="9"/>
      <c r="AB571" s="9"/>
      <c r="AC571" s="9"/>
      <c r="AD571" s="9"/>
      <c r="AE571" s="9"/>
      <c r="AF571" s="9"/>
      <c r="AG571" s="9"/>
    </row>
    <row r="572" spans="1:33" s="3" customFormat="1" ht="13.5" hidden="1" customHeight="1" x14ac:dyDescent="0.25">
      <c r="A572" s="26" t="s">
        <v>59</v>
      </c>
      <c r="B572" s="26" t="s">
        <v>60</v>
      </c>
      <c r="C572" s="26" t="s">
        <v>61</v>
      </c>
      <c r="D572" s="26" t="s">
        <v>504</v>
      </c>
      <c r="E572" s="26">
        <v>4</v>
      </c>
      <c r="F572" s="26" t="s">
        <v>62</v>
      </c>
      <c r="G572" s="26" t="s">
        <v>55</v>
      </c>
      <c r="H572" s="26" t="s">
        <v>25</v>
      </c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 t="s">
        <v>62</v>
      </c>
      <c r="U572" s="26" t="s">
        <v>63</v>
      </c>
      <c r="V572" s="26"/>
      <c r="W572" s="26" t="s">
        <v>56</v>
      </c>
      <c r="X572" s="26" t="s">
        <v>64</v>
      </c>
      <c r="Y572" s="26"/>
      <c r="Z572" s="26" t="s">
        <v>46</v>
      </c>
      <c r="AA572" s="9"/>
      <c r="AB572" s="9"/>
      <c r="AC572" s="9"/>
      <c r="AD572" s="9"/>
      <c r="AE572" s="9"/>
      <c r="AF572" s="9"/>
      <c r="AG572" s="9"/>
    </row>
    <row r="573" spans="1:33" s="3" customFormat="1" ht="13.5" hidden="1" customHeight="1" x14ac:dyDescent="0.25">
      <c r="A573" s="26" t="s">
        <v>59</v>
      </c>
      <c r="B573" s="26" t="s">
        <v>65</v>
      </c>
      <c r="C573" s="26" t="s">
        <v>66</v>
      </c>
      <c r="D573" s="26" t="s">
        <v>504</v>
      </c>
      <c r="E573" s="26">
        <v>5</v>
      </c>
      <c r="F573" s="26" t="s">
        <v>67</v>
      </c>
      <c r="G573" s="26" t="s">
        <v>55</v>
      </c>
      <c r="H573" s="26" t="s">
        <v>34</v>
      </c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 t="s">
        <v>68</v>
      </c>
      <c r="U573" s="26"/>
      <c r="V573" s="26"/>
      <c r="W573" s="26" t="s">
        <v>29</v>
      </c>
      <c r="X573" s="26" t="s">
        <v>69</v>
      </c>
      <c r="Y573" s="26"/>
      <c r="Z573" s="26" t="s">
        <v>46</v>
      </c>
      <c r="AA573" s="9"/>
      <c r="AB573" s="9"/>
      <c r="AC573" s="9"/>
      <c r="AD573" s="9"/>
      <c r="AE573" s="9"/>
      <c r="AF573" s="9"/>
      <c r="AG573" s="9"/>
    </row>
    <row r="574" spans="1:33" s="3" customFormat="1" ht="13.5" hidden="1" customHeight="1" x14ac:dyDescent="0.25">
      <c r="A574" s="26" t="s">
        <v>20</v>
      </c>
      <c r="B574" s="26" t="s">
        <v>70</v>
      </c>
      <c r="C574" s="26" t="s">
        <v>71</v>
      </c>
      <c r="D574" s="26" t="s">
        <v>504</v>
      </c>
      <c r="E574" s="26">
        <v>6</v>
      </c>
      <c r="F574" s="26" t="s">
        <v>72</v>
      </c>
      <c r="G574" s="26" t="s">
        <v>55</v>
      </c>
      <c r="H574" s="26" t="s">
        <v>33</v>
      </c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 t="s">
        <v>73</v>
      </c>
      <c r="U574" s="26" t="s">
        <v>74</v>
      </c>
      <c r="V574" s="26"/>
      <c r="W574" s="26" t="s">
        <v>29</v>
      </c>
      <c r="X574" s="26" t="s">
        <v>75</v>
      </c>
      <c r="Y574" s="26"/>
      <c r="Z574" s="26" t="s">
        <v>58</v>
      </c>
      <c r="AA574" s="9"/>
      <c r="AB574" s="9"/>
      <c r="AC574" s="9"/>
      <c r="AD574" s="9"/>
      <c r="AE574" s="9"/>
      <c r="AF574" s="9"/>
      <c r="AG574" s="9"/>
    </row>
    <row r="575" spans="1:33" s="3" customFormat="1" ht="13.5" hidden="1" customHeight="1" x14ac:dyDescent="0.25">
      <c r="A575" s="26" t="s">
        <v>20</v>
      </c>
      <c r="B575" s="26" t="s">
        <v>76</v>
      </c>
      <c r="C575" s="26" t="s">
        <v>77</v>
      </c>
      <c r="D575" s="26" t="s">
        <v>504</v>
      </c>
      <c r="E575" s="26">
        <v>7</v>
      </c>
      <c r="F575" s="26" t="s">
        <v>78</v>
      </c>
      <c r="G575" s="26" t="s">
        <v>55</v>
      </c>
      <c r="H575" s="26" t="s">
        <v>32</v>
      </c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 t="s">
        <v>79</v>
      </c>
      <c r="U575" s="26"/>
      <c r="V575" s="26"/>
      <c r="W575" s="26" t="s">
        <v>29</v>
      </c>
      <c r="X575" s="26" t="s">
        <v>80</v>
      </c>
      <c r="Y575" s="26"/>
      <c r="Z575" s="26" t="s">
        <v>46</v>
      </c>
      <c r="AA575" s="9"/>
      <c r="AB575" s="9"/>
      <c r="AC575" s="9"/>
      <c r="AD575" s="9"/>
      <c r="AE575" s="9"/>
      <c r="AF575" s="9"/>
      <c r="AG575" s="9"/>
    </row>
    <row r="576" spans="1:33" s="3" customFormat="1" ht="13.5" hidden="1" customHeight="1" x14ac:dyDescent="0.25">
      <c r="A576" s="115" t="s">
        <v>81</v>
      </c>
      <c r="B576" s="115" t="s">
        <v>82</v>
      </c>
      <c r="C576" s="26"/>
      <c r="D576" s="115" t="s">
        <v>504</v>
      </c>
      <c r="E576" s="115">
        <v>8</v>
      </c>
      <c r="F576" s="115" t="s">
        <v>83</v>
      </c>
      <c r="G576" s="115" t="s">
        <v>55</v>
      </c>
      <c r="H576" s="115"/>
      <c r="I576" s="115"/>
      <c r="J576" s="115"/>
      <c r="K576" s="115"/>
      <c r="L576" s="115"/>
      <c r="M576" s="115"/>
      <c r="N576" s="115"/>
      <c r="O576" s="115"/>
      <c r="P576" s="115"/>
      <c r="Q576" s="115"/>
      <c r="R576" s="115"/>
      <c r="S576" s="115"/>
      <c r="T576" s="115" t="s">
        <v>62</v>
      </c>
      <c r="U576" s="115" t="s">
        <v>84</v>
      </c>
      <c r="V576" s="115"/>
      <c r="W576" s="115" t="s">
        <v>56</v>
      </c>
      <c r="X576" s="115" t="s">
        <v>85</v>
      </c>
      <c r="Y576" s="115"/>
      <c r="Z576" s="115" t="s">
        <v>46</v>
      </c>
      <c r="AA576" s="9"/>
      <c r="AB576" s="9"/>
      <c r="AC576" s="9"/>
      <c r="AD576" s="9"/>
      <c r="AE576" s="9"/>
      <c r="AF576" s="9"/>
      <c r="AG576" s="9"/>
    </row>
    <row r="577" spans="1:33" s="3" customFormat="1" ht="13.5" hidden="1" customHeight="1" x14ac:dyDescent="0.25">
      <c r="A577" s="26" t="s">
        <v>37</v>
      </c>
      <c r="B577" s="26" t="s">
        <v>86</v>
      </c>
      <c r="C577" s="26" t="s">
        <v>87</v>
      </c>
      <c r="D577" s="26" t="s">
        <v>504</v>
      </c>
      <c r="E577" s="26">
        <v>9</v>
      </c>
      <c r="F577" s="26" t="s">
        <v>88</v>
      </c>
      <c r="G577" s="26" t="s">
        <v>55</v>
      </c>
      <c r="H577" s="26" t="s">
        <v>34</v>
      </c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 t="s">
        <v>88</v>
      </c>
      <c r="U577" s="26"/>
      <c r="V577" s="26" t="s">
        <v>43</v>
      </c>
      <c r="W577" s="26" t="s">
        <v>29</v>
      </c>
      <c r="X577" s="26" t="s">
        <v>89</v>
      </c>
      <c r="Y577" s="26" t="s">
        <v>45</v>
      </c>
      <c r="Z577" s="26" t="s">
        <v>46</v>
      </c>
      <c r="AA577" s="9"/>
      <c r="AB577" s="9"/>
      <c r="AC577" s="9"/>
      <c r="AD577" s="9"/>
      <c r="AE577" s="9"/>
      <c r="AF577" s="9"/>
      <c r="AG577" s="9"/>
    </row>
    <row r="578" spans="1:33" s="3" customFormat="1" ht="13.5" hidden="1" customHeight="1" x14ac:dyDescent="0.25">
      <c r="A578" s="26" t="s">
        <v>90</v>
      </c>
      <c r="B578" s="26" t="s">
        <v>91</v>
      </c>
      <c r="C578" s="26" t="s">
        <v>92</v>
      </c>
      <c r="D578" s="26" t="s">
        <v>504</v>
      </c>
      <c r="E578" s="26">
        <v>10</v>
      </c>
      <c r="F578" s="26" t="s">
        <v>93</v>
      </c>
      <c r="G578" s="26" t="s">
        <v>55</v>
      </c>
      <c r="H578" s="26" t="s">
        <v>33</v>
      </c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 t="s">
        <v>94</v>
      </c>
      <c r="U578" s="26"/>
      <c r="V578" s="26"/>
      <c r="W578" s="26" t="s">
        <v>56</v>
      </c>
      <c r="X578" s="26"/>
      <c r="Y578" s="26"/>
      <c r="Z578" s="26" t="s">
        <v>95</v>
      </c>
      <c r="AA578" s="9"/>
      <c r="AB578" s="9"/>
      <c r="AC578" s="9"/>
      <c r="AD578" s="9"/>
      <c r="AE578" s="9"/>
      <c r="AF578" s="9"/>
      <c r="AG578" s="9"/>
    </row>
    <row r="579" spans="1:33" s="3" customFormat="1" ht="13.5" hidden="1" customHeight="1" x14ac:dyDescent="0.25">
      <c r="A579" s="26" t="s">
        <v>51</v>
      </c>
      <c r="B579" s="26" t="s">
        <v>96</v>
      </c>
      <c r="C579" s="26" t="s">
        <v>97</v>
      </c>
      <c r="D579" s="26" t="s">
        <v>504</v>
      </c>
      <c r="E579" s="26">
        <v>11</v>
      </c>
      <c r="F579" s="26" t="s">
        <v>98</v>
      </c>
      <c r="G579" s="26" t="s">
        <v>55</v>
      </c>
      <c r="H579" s="26" t="s">
        <v>34</v>
      </c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 t="s">
        <v>50</v>
      </c>
      <c r="W579" s="26" t="s">
        <v>56</v>
      </c>
      <c r="X579" s="26" t="s">
        <v>99</v>
      </c>
      <c r="Y579" s="26" t="s">
        <v>45</v>
      </c>
      <c r="Z579" s="26" t="s">
        <v>58</v>
      </c>
      <c r="AA579" s="9"/>
      <c r="AB579" s="9"/>
      <c r="AC579" s="9"/>
      <c r="AD579" s="9"/>
      <c r="AE579" s="9"/>
      <c r="AF579" s="9"/>
      <c r="AG579" s="9"/>
    </row>
    <row r="580" spans="1:33" s="3" customFormat="1" ht="13.5" hidden="1" customHeight="1" x14ac:dyDescent="0.25">
      <c r="A580" s="26" t="s">
        <v>37</v>
      </c>
      <c r="B580" s="26" t="s">
        <v>100</v>
      </c>
      <c r="C580" s="26" t="s">
        <v>101</v>
      </c>
      <c r="D580" s="26" t="s">
        <v>504</v>
      </c>
      <c r="E580" s="26">
        <v>12</v>
      </c>
      <c r="F580" s="26" t="s">
        <v>102</v>
      </c>
      <c r="G580" s="26" t="s">
        <v>55</v>
      </c>
      <c r="H580" s="26" t="s">
        <v>25</v>
      </c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 t="s">
        <v>102</v>
      </c>
      <c r="U580" s="26"/>
      <c r="V580" s="26" t="s">
        <v>43</v>
      </c>
      <c r="W580" s="26" t="s">
        <v>29</v>
      </c>
      <c r="X580" s="26" t="s">
        <v>44</v>
      </c>
      <c r="Y580" s="26" t="s">
        <v>45</v>
      </c>
      <c r="Z580" s="26" t="s">
        <v>46</v>
      </c>
      <c r="AA580" s="9"/>
      <c r="AB580" s="9"/>
      <c r="AC580" s="9"/>
      <c r="AD580" s="9"/>
      <c r="AE580" s="9"/>
      <c r="AF580" s="9"/>
      <c r="AG580" s="9"/>
    </row>
    <row r="581" spans="1:33" s="3" customFormat="1" ht="13.5" hidden="1" customHeight="1" x14ac:dyDescent="0.25">
      <c r="A581" s="26" t="s">
        <v>47</v>
      </c>
      <c r="B581" s="26" t="s">
        <v>103</v>
      </c>
      <c r="C581" s="26" t="s">
        <v>104</v>
      </c>
      <c r="D581" s="26" t="s">
        <v>504</v>
      </c>
      <c r="E581" s="26">
        <v>13</v>
      </c>
      <c r="F581" s="26" t="s">
        <v>105</v>
      </c>
      <c r="G581" s="26" t="s">
        <v>55</v>
      </c>
      <c r="H581" s="26" t="s">
        <v>34</v>
      </c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 t="s">
        <v>105</v>
      </c>
      <c r="U581" s="26"/>
      <c r="V581" s="26" t="s">
        <v>50</v>
      </c>
      <c r="W581" s="26"/>
      <c r="X581" s="26" t="s">
        <v>44</v>
      </c>
      <c r="Y581" s="26"/>
      <c r="Z581" s="26" t="s">
        <v>46</v>
      </c>
      <c r="AA581" s="9"/>
      <c r="AB581" s="9"/>
      <c r="AC581" s="9"/>
      <c r="AD581" s="9"/>
      <c r="AE581" s="9"/>
      <c r="AF581" s="9"/>
      <c r="AG581" s="9"/>
    </row>
    <row r="582" spans="1:33" s="3" customFormat="1" ht="13.5" hidden="1" customHeight="1" x14ac:dyDescent="0.25">
      <c r="A582" s="115" t="s">
        <v>106</v>
      </c>
      <c r="B582" s="115" t="s">
        <v>107</v>
      </c>
      <c r="C582" s="26" t="s">
        <v>108</v>
      </c>
      <c r="D582" s="115" t="s">
        <v>504</v>
      </c>
      <c r="E582" s="115">
        <v>14</v>
      </c>
      <c r="F582" s="115" t="s">
        <v>109</v>
      </c>
      <c r="G582" s="115" t="s">
        <v>55</v>
      </c>
      <c r="H582" s="115" t="s">
        <v>33</v>
      </c>
      <c r="I582" s="115"/>
      <c r="J582" s="115"/>
      <c r="K582" s="115"/>
      <c r="L582" s="115"/>
      <c r="M582" s="115"/>
      <c r="N582" s="115"/>
      <c r="O582" s="115"/>
      <c r="P582" s="115"/>
      <c r="Q582" s="115"/>
      <c r="R582" s="115"/>
      <c r="S582" s="115"/>
      <c r="T582" s="115" t="s">
        <v>110</v>
      </c>
      <c r="U582" s="115"/>
      <c r="V582" s="115"/>
      <c r="W582" s="115" t="s">
        <v>29</v>
      </c>
      <c r="X582" s="115"/>
      <c r="Y582" s="115"/>
      <c r="Z582" s="115" t="s">
        <v>46</v>
      </c>
      <c r="AA582" s="9"/>
      <c r="AB582" s="9"/>
      <c r="AC582" s="9"/>
      <c r="AD582" s="9"/>
      <c r="AE582" s="9"/>
      <c r="AF582" s="9"/>
      <c r="AG582" s="9"/>
    </row>
    <row r="583" spans="1:33" s="3" customFormat="1" ht="13.5" hidden="1" customHeight="1" x14ac:dyDescent="0.25">
      <c r="A583" s="26" t="s">
        <v>111</v>
      </c>
      <c r="B583" s="26" t="s">
        <v>112</v>
      </c>
      <c r="C583" s="26"/>
      <c r="D583" s="26" t="s">
        <v>504</v>
      </c>
      <c r="E583" s="26">
        <v>15</v>
      </c>
      <c r="F583" s="26" t="s">
        <v>113</v>
      </c>
      <c r="G583" s="26" t="s">
        <v>55</v>
      </c>
      <c r="H583" s="26" t="s">
        <v>33</v>
      </c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 t="s">
        <v>114</v>
      </c>
      <c r="W583" s="26"/>
      <c r="X583" s="26"/>
      <c r="Y583" s="26"/>
      <c r="Z583" s="26" t="s">
        <v>95</v>
      </c>
      <c r="AA583" s="9"/>
      <c r="AB583" s="9"/>
      <c r="AC583" s="9"/>
      <c r="AD583" s="9"/>
      <c r="AE583" s="9"/>
      <c r="AF583" s="9"/>
      <c r="AG583" s="9"/>
    </row>
    <row r="584" spans="1:33" s="3" customFormat="1" ht="13.5" hidden="1" customHeight="1" x14ac:dyDescent="0.25">
      <c r="A584" s="26" t="s">
        <v>111</v>
      </c>
      <c r="B584" s="26" t="s">
        <v>115</v>
      </c>
      <c r="C584" s="26" t="s">
        <v>116</v>
      </c>
      <c r="D584" s="26" t="s">
        <v>504</v>
      </c>
      <c r="E584" s="26">
        <v>16</v>
      </c>
      <c r="F584" s="26" t="s">
        <v>117</v>
      </c>
      <c r="G584" s="26" t="s">
        <v>55</v>
      </c>
      <c r="H584" s="26" t="s">
        <v>25</v>
      </c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 t="s">
        <v>114</v>
      </c>
      <c r="W584" s="26"/>
      <c r="X584" s="26"/>
      <c r="Y584" s="26"/>
      <c r="Z584" s="26" t="s">
        <v>95</v>
      </c>
      <c r="AA584" s="9"/>
      <c r="AB584" s="9"/>
      <c r="AC584" s="9"/>
      <c r="AD584" s="9"/>
      <c r="AE584" s="9"/>
      <c r="AF584" s="9"/>
      <c r="AG584" s="9"/>
    </row>
    <row r="585" spans="1:33" s="3" customFormat="1" ht="13.5" hidden="1" customHeight="1" x14ac:dyDescent="0.25">
      <c r="A585" s="26" t="s">
        <v>59</v>
      </c>
      <c r="B585" s="26" t="s">
        <v>118</v>
      </c>
      <c r="C585" s="26"/>
      <c r="D585" s="26" t="s">
        <v>504</v>
      </c>
      <c r="E585" s="26">
        <v>17</v>
      </c>
      <c r="F585" s="26" t="s">
        <v>62</v>
      </c>
      <c r="G585" s="26" t="s">
        <v>55</v>
      </c>
      <c r="H585" s="26" t="s">
        <v>33</v>
      </c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 t="s">
        <v>62</v>
      </c>
      <c r="U585" s="26"/>
      <c r="V585" s="26"/>
      <c r="W585" s="26" t="s">
        <v>56</v>
      </c>
      <c r="X585" s="26" t="s">
        <v>119</v>
      </c>
      <c r="Y585" s="26"/>
      <c r="Z585" s="26" t="s">
        <v>46</v>
      </c>
      <c r="AA585" s="9"/>
      <c r="AB585" s="9"/>
      <c r="AC585" s="9"/>
      <c r="AD585" s="9"/>
      <c r="AE585" s="9"/>
      <c r="AF585" s="9"/>
      <c r="AG585" s="9"/>
    </row>
    <row r="586" spans="1:33" s="3" customFormat="1" ht="13.5" hidden="1" customHeight="1" x14ac:dyDescent="0.25">
      <c r="A586" s="26" t="s">
        <v>59</v>
      </c>
      <c r="B586" s="26" t="s">
        <v>120</v>
      </c>
      <c r="C586" s="26"/>
      <c r="D586" s="26" t="s">
        <v>504</v>
      </c>
      <c r="E586" s="26">
        <v>18</v>
      </c>
      <c r="F586" s="26" t="s">
        <v>121</v>
      </c>
      <c r="G586" s="26" t="s">
        <v>122</v>
      </c>
      <c r="H586" s="26" t="s">
        <v>34</v>
      </c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 t="s">
        <v>62</v>
      </c>
      <c r="U586" s="26" t="s">
        <v>63</v>
      </c>
      <c r="V586" s="26"/>
      <c r="W586" s="26" t="s">
        <v>56</v>
      </c>
      <c r="X586" s="26" t="s">
        <v>75</v>
      </c>
      <c r="Y586" s="26"/>
      <c r="Z586" s="26" t="s">
        <v>46</v>
      </c>
      <c r="AA586" s="9"/>
      <c r="AB586" s="9"/>
      <c r="AC586" s="9"/>
      <c r="AD586" s="9"/>
      <c r="AE586" s="9"/>
      <c r="AF586" s="9"/>
      <c r="AG586" s="9"/>
    </row>
    <row r="587" spans="1:33" s="3" customFormat="1" ht="13.5" hidden="1" customHeight="1" x14ac:dyDescent="0.25">
      <c r="A587" s="26" t="s">
        <v>59</v>
      </c>
      <c r="B587" s="26" t="s">
        <v>123</v>
      </c>
      <c r="C587" s="26" t="s">
        <v>124</v>
      </c>
      <c r="D587" s="26" t="s">
        <v>504</v>
      </c>
      <c r="E587" s="26">
        <v>19</v>
      </c>
      <c r="F587" s="26" t="s">
        <v>125</v>
      </c>
      <c r="G587" s="26" t="s">
        <v>55</v>
      </c>
      <c r="H587" s="26" t="s">
        <v>25</v>
      </c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 t="s">
        <v>126</v>
      </c>
      <c r="U587" s="26" t="s">
        <v>27</v>
      </c>
      <c r="V587" s="26"/>
      <c r="W587" s="26" t="s">
        <v>29</v>
      </c>
      <c r="X587" s="26" t="s">
        <v>127</v>
      </c>
      <c r="Y587" s="26"/>
      <c r="Z587" s="26" t="s">
        <v>46</v>
      </c>
      <c r="AA587" s="9"/>
      <c r="AB587" s="9"/>
      <c r="AC587" s="9"/>
      <c r="AD587" s="9"/>
      <c r="AE587" s="9"/>
      <c r="AF587" s="9"/>
      <c r="AG587" s="9"/>
    </row>
    <row r="588" spans="1:33" s="3" customFormat="1" ht="13.5" hidden="1" customHeight="1" x14ac:dyDescent="0.25">
      <c r="A588" s="26" t="s">
        <v>59</v>
      </c>
      <c r="B588" s="26" t="s">
        <v>136</v>
      </c>
      <c r="C588" s="26" t="s">
        <v>137</v>
      </c>
      <c r="D588" s="26" t="s">
        <v>504</v>
      </c>
      <c r="E588" s="26">
        <v>20</v>
      </c>
      <c r="F588" s="26" t="s">
        <v>138</v>
      </c>
      <c r="G588" s="26" t="s">
        <v>145</v>
      </c>
      <c r="H588" s="26" t="s">
        <v>32</v>
      </c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 t="s">
        <v>139</v>
      </c>
      <c r="U588" s="26"/>
      <c r="V588" s="26"/>
      <c r="W588" s="26" t="s">
        <v>56</v>
      </c>
      <c r="X588" s="26" t="s">
        <v>140</v>
      </c>
      <c r="Y588" s="26"/>
      <c r="Z588" s="26" t="s">
        <v>46</v>
      </c>
      <c r="AA588" s="9"/>
      <c r="AB588" s="9"/>
      <c r="AC588" s="9"/>
      <c r="AD588" s="9"/>
      <c r="AE588" s="9"/>
      <c r="AF588" s="9"/>
      <c r="AG588" s="9"/>
    </row>
    <row r="589" spans="1:33" s="3" customFormat="1" ht="13.5" hidden="1" customHeight="1" x14ac:dyDescent="0.25">
      <c r="A589" s="26" t="s">
        <v>90</v>
      </c>
      <c r="B589" s="26" t="s">
        <v>141</v>
      </c>
      <c r="C589" s="26" t="s">
        <v>142</v>
      </c>
      <c r="D589" s="26" t="s">
        <v>504</v>
      </c>
      <c r="E589" s="26">
        <v>21</v>
      </c>
      <c r="F589" s="26" t="s">
        <v>143</v>
      </c>
      <c r="G589" s="26" t="s">
        <v>146</v>
      </c>
      <c r="H589" s="26" t="s">
        <v>33</v>
      </c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 t="s">
        <v>144</v>
      </c>
      <c r="U589" s="26"/>
      <c r="V589" s="26"/>
      <c r="W589" s="26" t="s">
        <v>56</v>
      </c>
      <c r="X589" s="26"/>
      <c r="Y589" s="26"/>
      <c r="Z589" s="26" t="s">
        <v>95</v>
      </c>
      <c r="AA589" s="17"/>
      <c r="AB589" s="17"/>
      <c r="AC589" s="17"/>
      <c r="AD589" s="17"/>
      <c r="AE589" s="17"/>
      <c r="AF589" s="17"/>
      <c r="AG589" s="17"/>
    </row>
    <row r="590" spans="1:33" s="3" customFormat="1" ht="13.5" hidden="1" customHeight="1" x14ac:dyDescent="0.25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33" s="3" customFormat="1" ht="13.5" hidden="1" customHeight="1" x14ac:dyDescent="0.25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33" s="3" customFormat="1" ht="13.5" hidden="1" customHeight="1" x14ac:dyDescent="0.25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s="3" customFormat="1" ht="13.5" hidden="1" customHeight="1" x14ac:dyDescent="0.25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s="3" customFormat="1" ht="13.5" hidden="1" customHeight="1" x14ac:dyDescent="0.25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s="3" customFormat="1" ht="13.5" hidden="1" customHeight="1" x14ac:dyDescent="0.2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s="3" customFormat="1" ht="13.5" hidden="1" customHeight="1" x14ac:dyDescent="0.25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s="3" customFormat="1" ht="13.5" hidden="1" customHeight="1" x14ac:dyDescent="0.25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s="3" customFormat="1" ht="13.5" hidden="1" customHeight="1" x14ac:dyDescent="0.25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s="3" customFormat="1" ht="13.5" hidden="1" customHeight="1" x14ac:dyDescent="0.25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s="3" customFormat="1" ht="13.5" hidden="1" customHeight="1" x14ac:dyDescent="0.25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s="3" customFormat="1" ht="13.5" hidden="1" customHeight="1" x14ac:dyDescent="0.25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s="3" customFormat="1" ht="13.5" hidden="1" customHeight="1" x14ac:dyDescent="0.25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s="3" customFormat="1" ht="13.5" hidden="1" customHeight="1" x14ac:dyDescent="0.25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s="3" customFormat="1" ht="13.5" hidden="1" customHeight="1" x14ac:dyDescent="0.25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s="3" customFormat="1" ht="13.5" hidden="1" customHeight="1" x14ac:dyDescent="0.2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s="3" customFormat="1" ht="13.5" hidden="1" customHeight="1" x14ac:dyDescent="0.25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s="3" customFormat="1" ht="13.5" hidden="1" customHeight="1" x14ac:dyDescent="0.25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s="3" customFormat="1" ht="13.5" hidden="1" customHeight="1" x14ac:dyDescent="0.25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s="3" customFormat="1" ht="13.5" hidden="1" customHeight="1" x14ac:dyDescent="0.25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s="3" customFormat="1" ht="13.5" hidden="1" customHeight="1" x14ac:dyDescent="0.25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s="3" customFormat="1" ht="13.5" hidden="1" customHeight="1" x14ac:dyDescent="0.25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s="3" customFormat="1" ht="13.5" hidden="1" customHeight="1" x14ac:dyDescent="0.25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s="3" customFormat="1" ht="13.5" hidden="1" customHeight="1" x14ac:dyDescent="0.25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s="3" customFormat="1" ht="13.5" hidden="1" customHeight="1" x14ac:dyDescent="0.25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s="3" customFormat="1" ht="13.5" hidden="1" customHeight="1" x14ac:dyDescent="0.25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s="3" customFormat="1" ht="13.5" hidden="1" customHeight="1" x14ac:dyDescent="0.25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s="3" customFormat="1" ht="13.5" hidden="1" customHeight="1" x14ac:dyDescent="0.25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s="3" customFormat="1" ht="13.5" hidden="1" customHeight="1" x14ac:dyDescent="0.25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s="3" customFormat="1" ht="13.5" hidden="1" customHeight="1" x14ac:dyDescent="0.25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s="3" customFormat="1" ht="13.5" hidden="1" customHeight="1" x14ac:dyDescent="0.25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s="3" customFormat="1" ht="13.5" hidden="1" customHeight="1" x14ac:dyDescent="0.25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s="3" customFormat="1" ht="13.5" hidden="1" customHeight="1" x14ac:dyDescent="0.25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s="3" customFormat="1" ht="13.5" hidden="1" customHeight="1" x14ac:dyDescent="0.25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s="3" customFormat="1" ht="13.5" hidden="1" customHeight="1" x14ac:dyDescent="0.25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s="3" customFormat="1" ht="13.5" hidden="1" customHeight="1" x14ac:dyDescent="0.25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s="3" customFormat="1" ht="13.5" hidden="1" customHeight="1" x14ac:dyDescent="0.25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s="3" customFormat="1" ht="13.5" hidden="1" customHeight="1" x14ac:dyDescent="0.25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s="3" customFormat="1" ht="13.5" hidden="1" customHeight="1" x14ac:dyDescent="0.25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s="3" customFormat="1" ht="13.5" hidden="1" customHeight="1" x14ac:dyDescent="0.25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s="3" customFormat="1" ht="13.5" hidden="1" customHeight="1" x14ac:dyDescent="0.25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s="3" customFormat="1" ht="13.5" hidden="1" customHeight="1" x14ac:dyDescent="0.25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s="3" customFormat="1" ht="13.5" hidden="1" customHeight="1" x14ac:dyDescent="0.25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s="3" customFormat="1" ht="13.5" hidden="1" customHeight="1" x14ac:dyDescent="0.25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s="3" customFormat="1" ht="13.5" hidden="1" customHeight="1" x14ac:dyDescent="0.25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s="3" customFormat="1" ht="13.5" hidden="1" customHeight="1" x14ac:dyDescent="0.2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s="3" customFormat="1" ht="13.5" hidden="1" customHeight="1" x14ac:dyDescent="0.25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s="3" customFormat="1" ht="13.5" hidden="1" customHeight="1" x14ac:dyDescent="0.25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s="3" customFormat="1" ht="13.5" hidden="1" customHeight="1" x14ac:dyDescent="0.25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s="3" customFormat="1" ht="13.5" hidden="1" customHeight="1" x14ac:dyDescent="0.25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s="3" customFormat="1" ht="13.5" hidden="1" customHeight="1" x14ac:dyDescent="0.25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s="3" customFormat="1" ht="13.5" hidden="1" customHeight="1" x14ac:dyDescent="0.25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s="3" customFormat="1" ht="13.5" hidden="1" customHeight="1" x14ac:dyDescent="0.25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s="3" customFormat="1" ht="13.5" hidden="1" customHeight="1" x14ac:dyDescent="0.25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s="3" customFormat="1" ht="13.5" hidden="1" customHeight="1" x14ac:dyDescent="0.25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s="3" customFormat="1" ht="13.5" hidden="1" customHeight="1" x14ac:dyDescent="0.2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s="3" customFormat="1" ht="13.5" hidden="1" customHeight="1" x14ac:dyDescent="0.25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s="3" customFormat="1" ht="13.5" hidden="1" customHeight="1" x14ac:dyDescent="0.25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s="3" customFormat="1" ht="13.5" hidden="1" customHeight="1" x14ac:dyDescent="0.25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s="3" customFormat="1" ht="13.5" hidden="1" customHeight="1" x14ac:dyDescent="0.25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s="3" customFormat="1" ht="13.5" hidden="1" customHeight="1" x14ac:dyDescent="0.25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s="3" customFormat="1" ht="13.5" hidden="1" customHeight="1" x14ac:dyDescent="0.25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s="3" customFormat="1" ht="13.5" hidden="1" customHeight="1" x14ac:dyDescent="0.25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s="3" customFormat="1" ht="13.5" hidden="1" customHeight="1" x14ac:dyDescent="0.25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s="3" customFormat="1" ht="13.5" hidden="1" customHeight="1" x14ac:dyDescent="0.25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s="3" customFormat="1" ht="13.5" hidden="1" customHeight="1" x14ac:dyDescent="0.2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s="3" customFormat="1" ht="13.5" hidden="1" customHeight="1" x14ac:dyDescent="0.25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s="3" customFormat="1" ht="13.5" hidden="1" customHeight="1" x14ac:dyDescent="0.25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s="3" customFormat="1" ht="13.5" hidden="1" customHeight="1" x14ac:dyDescent="0.25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s="3" customFormat="1" ht="13.5" hidden="1" customHeight="1" x14ac:dyDescent="0.25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s="3" customFormat="1" ht="13.5" hidden="1" customHeight="1" x14ac:dyDescent="0.25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s="3" customFormat="1" ht="13.5" hidden="1" customHeight="1" x14ac:dyDescent="0.25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s="3" customFormat="1" ht="13.5" hidden="1" customHeight="1" x14ac:dyDescent="0.25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s="3" customFormat="1" ht="13.5" hidden="1" customHeight="1" x14ac:dyDescent="0.25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s="3" customFormat="1" ht="13.5" hidden="1" customHeight="1" x14ac:dyDescent="0.25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s="3" customFormat="1" ht="13.5" hidden="1" customHeight="1" x14ac:dyDescent="0.2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s="3" customFormat="1" ht="13.5" hidden="1" customHeight="1" x14ac:dyDescent="0.25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s="3" customFormat="1" ht="13.5" hidden="1" customHeight="1" x14ac:dyDescent="0.25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s="3" customFormat="1" ht="13.5" hidden="1" customHeight="1" x14ac:dyDescent="0.25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s="3" customFormat="1" ht="13.5" hidden="1" customHeight="1" x14ac:dyDescent="0.25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s="3" customFormat="1" ht="13.5" hidden="1" customHeight="1" x14ac:dyDescent="0.25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s="3" customFormat="1" ht="13.5" hidden="1" customHeight="1" x14ac:dyDescent="0.25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s="3" customFormat="1" ht="13.5" hidden="1" customHeight="1" x14ac:dyDescent="0.25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s="3" customFormat="1" ht="13.5" hidden="1" customHeight="1" x14ac:dyDescent="0.25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s="3" customFormat="1" ht="13.5" hidden="1" customHeight="1" x14ac:dyDescent="0.25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s="3" customFormat="1" ht="13.5" hidden="1" customHeight="1" x14ac:dyDescent="0.2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s="3" customFormat="1" ht="13.5" hidden="1" customHeight="1" x14ac:dyDescent="0.25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s="3" customFormat="1" ht="13.5" hidden="1" customHeight="1" x14ac:dyDescent="0.25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s="3" customFormat="1" ht="13.5" hidden="1" customHeight="1" x14ac:dyDescent="0.25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s="3" customFormat="1" ht="13.5" hidden="1" customHeight="1" x14ac:dyDescent="0.25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s="3" customFormat="1" ht="13.5" hidden="1" customHeight="1" x14ac:dyDescent="0.25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s="3" customFormat="1" ht="13.5" hidden="1" customHeight="1" x14ac:dyDescent="0.25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s="3" customFormat="1" ht="13.5" hidden="1" customHeight="1" x14ac:dyDescent="0.25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s="3" customFormat="1" ht="13.5" hidden="1" customHeight="1" x14ac:dyDescent="0.25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s="3" customFormat="1" ht="13.5" hidden="1" customHeight="1" x14ac:dyDescent="0.25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s="3" customFormat="1" ht="13.5" hidden="1" customHeight="1" x14ac:dyDescent="0.2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s="3" customFormat="1" ht="13.5" hidden="1" customHeight="1" x14ac:dyDescent="0.25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s="3" customFormat="1" ht="13.5" hidden="1" customHeight="1" x14ac:dyDescent="0.25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s="3" customFormat="1" ht="13.5" hidden="1" customHeight="1" x14ac:dyDescent="0.25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s="3" customFormat="1" ht="13.5" hidden="1" customHeight="1" x14ac:dyDescent="0.25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s="3" customFormat="1" ht="13.5" hidden="1" customHeight="1" x14ac:dyDescent="0.25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s="3" customFormat="1" ht="13.5" hidden="1" customHeight="1" x14ac:dyDescent="0.25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s="3" customFormat="1" ht="13.5" hidden="1" customHeight="1" x14ac:dyDescent="0.25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s="3" customFormat="1" ht="13.5" hidden="1" customHeight="1" x14ac:dyDescent="0.25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s="3" customFormat="1" ht="13.5" hidden="1" customHeight="1" x14ac:dyDescent="0.25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s="3" customFormat="1" ht="13.5" hidden="1" customHeight="1" x14ac:dyDescent="0.2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s="3" customFormat="1" ht="13.5" hidden="1" customHeight="1" x14ac:dyDescent="0.25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s="3" customFormat="1" ht="13.5" hidden="1" customHeight="1" x14ac:dyDescent="0.25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s="3" customFormat="1" ht="13.5" hidden="1" customHeight="1" x14ac:dyDescent="0.25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s="3" customFormat="1" ht="13.5" hidden="1" customHeight="1" x14ac:dyDescent="0.25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s="3" customFormat="1" ht="13.5" hidden="1" customHeight="1" x14ac:dyDescent="0.25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s="3" customFormat="1" ht="13.5" hidden="1" customHeight="1" x14ac:dyDescent="0.25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s="3" customFormat="1" ht="13.5" hidden="1" customHeight="1" x14ac:dyDescent="0.25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s="3" customFormat="1" ht="13.5" hidden="1" customHeight="1" x14ac:dyDescent="0.25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s="3" customFormat="1" ht="13.5" hidden="1" customHeight="1" x14ac:dyDescent="0.25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s="3" customFormat="1" ht="13.5" hidden="1" customHeight="1" x14ac:dyDescent="0.2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s="3" customFormat="1" ht="13.5" hidden="1" customHeight="1" x14ac:dyDescent="0.25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s="3" customFormat="1" ht="13.5" hidden="1" customHeight="1" x14ac:dyDescent="0.25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s="3" customFormat="1" ht="13.5" hidden="1" customHeight="1" x14ac:dyDescent="0.25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s="3" customFormat="1" ht="13.5" hidden="1" customHeight="1" x14ac:dyDescent="0.25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s="3" customFormat="1" ht="13.5" hidden="1" customHeight="1" x14ac:dyDescent="0.25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s="3" customFormat="1" ht="13.5" hidden="1" customHeight="1" x14ac:dyDescent="0.25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s="3" customFormat="1" ht="13.5" hidden="1" customHeight="1" x14ac:dyDescent="0.25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s="3" customFormat="1" ht="13.5" hidden="1" customHeight="1" x14ac:dyDescent="0.25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s="3" customFormat="1" ht="13.5" hidden="1" customHeight="1" x14ac:dyDescent="0.25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s="3" customFormat="1" ht="13.5" hidden="1" customHeight="1" x14ac:dyDescent="0.2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s="3" customFormat="1" ht="13.5" hidden="1" customHeight="1" x14ac:dyDescent="0.25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s="3" customFormat="1" ht="13.5" hidden="1" customHeight="1" x14ac:dyDescent="0.25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s="3" customFormat="1" ht="13.5" hidden="1" customHeight="1" x14ac:dyDescent="0.25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s="3" customFormat="1" ht="13.5" hidden="1" customHeight="1" x14ac:dyDescent="0.25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s="3" customFormat="1" ht="13.5" hidden="1" customHeight="1" x14ac:dyDescent="0.25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s="3" customFormat="1" ht="13.5" hidden="1" customHeight="1" x14ac:dyDescent="0.25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s="3" customFormat="1" ht="13.5" hidden="1" customHeight="1" x14ac:dyDescent="0.25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s="3" customFormat="1" ht="13.5" hidden="1" customHeight="1" x14ac:dyDescent="0.25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s="3" customFormat="1" ht="13.5" hidden="1" customHeight="1" x14ac:dyDescent="0.25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s="3" customFormat="1" ht="13.5" hidden="1" customHeight="1" x14ac:dyDescent="0.2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s="3" customFormat="1" ht="13.5" hidden="1" customHeight="1" x14ac:dyDescent="0.25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s="3" customFormat="1" ht="13.5" hidden="1" customHeight="1" x14ac:dyDescent="0.25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s="3" customFormat="1" ht="13.5" hidden="1" customHeight="1" x14ac:dyDescent="0.25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s="3" customFormat="1" ht="13.5" hidden="1" customHeight="1" x14ac:dyDescent="0.25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s="3" customFormat="1" ht="13.5" hidden="1" customHeight="1" x14ac:dyDescent="0.25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s="3" customFormat="1" ht="13.5" hidden="1" customHeight="1" x14ac:dyDescent="0.25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s="3" customFormat="1" ht="13.5" hidden="1" customHeight="1" x14ac:dyDescent="0.25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s="3" customFormat="1" ht="13.5" hidden="1" customHeight="1" x14ac:dyDescent="0.25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s="3" customFormat="1" ht="13.5" hidden="1" customHeight="1" x14ac:dyDescent="0.25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s="3" customFormat="1" ht="13.5" hidden="1" customHeight="1" x14ac:dyDescent="0.2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s="3" customFormat="1" ht="13.5" hidden="1" customHeight="1" x14ac:dyDescent="0.25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s="3" customFormat="1" ht="13.5" hidden="1" customHeight="1" x14ac:dyDescent="0.25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s="3" customFormat="1" ht="13.5" hidden="1" customHeight="1" x14ac:dyDescent="0.25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s="3" customFormat="1" ht="13.5" hidden="1" customHeight="1" x14ac:dyDescent="0.25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s="3" customFormat="1" ht="13.5" hidden="1" customHeight="1" x14ac:dyDescent="0.25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s="3" customFormat="1" ht="13.5" hidden="1" customHeight="1" x14ac:dyDescent="0.25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s="3" customFormat="1" ht="13.5" hidden="1" customHeight="1" x14ac:dyDescent="0.25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s="3" customFormat="1" ht="13.5" hidden="1" customHeight="1" x14ac:dyDescent="0.25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s="3" customFormat="1" ht="13.5" hidden="1" customHeight="1" x14ac:dyDescent="0.25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s="3" customFormat="1" ht="13.5" hidden="1" customHeight="1" x14ac:dyDescent="0.2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s="3" customFormat="1" ht="13.5" hidden="1" customHeight="1" x14ac:dyDescent="0.25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s="3" customFormat="1" ht="13.5" hidden="1" customHeight="1" x14ac:dyDescent="0.25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s="3" customFormat="1" ht="13.5" hidden="1" customHeight="1" x14ac:dyDescent="0.25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s="3" customFormat="1" ht="13.5" hidden="1" customHeight="1" x14ac:dyDescent="0.25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s="3" customFormat="1" ht="13.5" hidden="1" customHeight="1" x14ac:dyDescent="0.25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s="3" customFormat="1" ht="13.5" hidden="1" customHeight="1" x14ac:dyDescent="0.25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s="3" customFormat="1" ht="13.5" hidden="1" customHeight="1" x14ac:dyDescent="0.25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s="3" customFormat="1" ht="13.5" hidden="1" customHeight="1" x14ac:dyDescent="0.25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s="3" customFormat="1" ht="13.5" hidden="1" customHeight="1" x14ac:dyDescent="0.25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s="3" customFormat="1" ht="13.5" hidden="1" customHeight="1" x14ac:dyDescent="0.2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s="3" customFormat="1" ht="13.5" hidden="1" customHeight="1" x14ac:dyDescent="0.25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s="3" customFormat="1" ht="13.5" hidden="1" customHeight="1" x14ac:dyDescent="0.25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s="3" customFormat="1" ht="13.5" hidden="1" customHeight="1" x14ac:dyDescent="0.25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s="3" customFormat="1" ht="13.5" hidden="1" customHeight="1" x14ac:dyDescent="0.25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s="3" customFormat="1" ht="13.5" hidden="1" customHeight="1" x14ac:dyDescent="0.25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s="3" customFormat="1" ht="13.5" hidden="1" customHeight="1" x14ac:dyDescent="0.25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s="3" customFormat="1" ht="13.5" hidden="1" customHeight="1" x14ac:dyDescent="0.25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s="3" customFormat="1" ht="13.5" hidden="1" customHeight="1" x14ac:dyDescent="0.25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s="3" customFormat="1" ht="13.5" hidden="1" customHeight="1" x14ac:dyDescent="0.25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s="3" customFormat="1" ht="13.5" hidden="1" customHeight="1" x14ac:dyDescent="0.2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s="3" customFormat="1" ht="13.5" hidden="1" customHeight="1" x14ac:dyDescent="0.25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s="3" customFormat="1" ht="13.5" hidden="1" customHeight="1" x14ac:dyDescent="0.25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s="3" customFormat="1" ht="13.5" hidden="1" customHeight="1" x14ac:dyDescent="0.25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s="3" customFormat="1" ht="13.5" hidden="1" customHeight="1" x14ac:dyDescent="0.25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s="3" customFormat="1" ht="13.5" hidden="1" customHeight="1" x14ac:dyDescent="0.25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s="3" customFormat="1" ht="13.5" hidden="1" customHeight="1" x14ac:dyDescent="0.25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s="3" customFormat="1" ht="13.5" hidden="1" customHeight="1" x14ac:dyDescent="0.25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s="3" customFormat="1" ht="13.5" hidden="1" customHeight="1" x14ac:dyDescent="0.25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s="3" customFormat="1" ht="13.5" hidden="1" customHeight="1" x14ac:dyDescent="0.25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s="3" customFormat="1" ht="13.5" hidden="1" customHeight="1" x14ac:dyDescent="0.2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s="3" customFormat="1" ht="13.5" hidden="1" customHeight="1" x14ac:dyDescent="0.25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s="3" customFormat="1" ht="13.5" hidden="1" customHeight="1" x14ac:dyDescent="0.25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s="3" customFormat="1" ht="13.5" hidden="1" customHeight="1" x14ac:dyDescent="0.25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s="3" customFormat="1" ht="13.5" hidden="1" customHeight="1" x14ac:dyDescent="0.25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s="3" customFormat="1" ht="13.5" hidden="1" customHeight="1" x14ac:dyDescent="0.25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s="3" customFormat="1" ht="13.5" hidden="1" customHeight="1" x14ac:dyDescent="0.25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s="3" customFormat="1" ht="13.5" hidden="1" customHeight="1" x14ac:dyDescent="0.25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s="3" customFormat="1" ht="13.5" hidden="1" customHeight="1" x14ac:dyDescent="0.25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s="3" customFormat="1" ht="13.5" hidden="1" customHeight="1" x14ac:dyDescent="0.25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s="3" customFormat="1" ht="13.5" hidden="1" customHeight="1" x14ac:dyDescent="0.2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s="3" customFormat="1" ht="13.5" hidden="1" customHeight="1" x14ac:dyDescent="0.25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s="3" customFormat="1" ht="13.5" hidden="1" customHeight="1" x14ac:dyDescent="0.25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s="3" customFormat="1" ht="13.5" hidden="1" customHeight="1" x14ac:dyDescent="0.25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s="3" customFormat="1" ht="13.5" hidden="1" customHeight="1" x14ac:dyDescent="0.25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s="3" customFormat="1" ht="13.5" hidden="1" customHeight="1" x14ac:dyDescent="0.25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s="3" customFormat="1" ht="13.5" hidden="1" customHeight="1" x14ac:dyDescent="0.25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s="3" customFormat="1" ht="13.5" hidden="1" customHeight="1" x14ac:dyDescent="0.25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s="3" customFormat="1" ht="13.5" hidden="1" customHeight="1" x14ac:dyDescent="0.25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s="3" customFormat="1" ht="13.5" hidden="1" customHeight="1" x14ac:dyDescent="0.25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s="3" customFormat="1" ht="13.5" hidden="1" customHeight="1" x14ac:dyDescent="0.2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s="3" customFormat="1" ht="13.5" hidden="1" customHeight="1" x14ac:dyDescent="0.25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s="3" customFormat="1" ht="13.5" hidden="1" customHeight="1" x14ac:dyDescent="0.25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s="3" customFormat="1" ht="13.5" hidden="1" customHeight="1" x14ac:dyDescent="0.25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s="3" customFormat="1" ht="13.5" hidden="1" customHeight="1" x14ac:dyDescent="0.25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s="3" customFormat="1" ht="13.5" hidden="1" customHeight="1" x14ac:dyDescent="0.25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s="3" customFormat="1" ht="13.5" hidden="1" customHeight="1" x14ac:dyDescent="0.25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s="3" customFormat="1" ht="13.5" hidden="1" customHeight="1" x14ac:dyDescent="0.25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s="3" customFormat="1" ht="13.5" hidden="1" customHeight="1" x14ac:dyDescent="0.25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s="3" customFormat="1" ht="13.5" hidden="1" customHeight="1" x14ac:dyDescent="0.25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s="3" customFormat="1" ht="13.5" hidden="1" customHeight="1" x14ac:dyDescent="0.2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s="3" customFormat="1" ht="13.5" hidden="1" customHeight="1" x14ac:dyDescent="0.25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s="3" customFormat="1" ht="13.5" hidden="1" customHeight="1" x14ac:dyDescent="0.25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s="3" customFormat="1" ht="13.5" hidden="1" customHeight="1" x14ac:dyDescent="0.25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s="3" customFormat="1" ht="13.5" hidden="1" customHeight="1" x14ac:dyDescent="0.25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s="3" customFormat="1" ht="13.5" hidden="1" customHeight="1" x14ac:dyDescent="0.25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s="3" customFormat="1" ht="13.5" hidden="1" customHeight="1" x14ac:dyDescent="0.25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s="3" customFormat="1" ht="13.5" hidden="1" customHeight="1" x14ac:dyDescent="0.25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s="3" customFormat="1" ht="13.5" hidden="1" customHeight="1" x14ac:dyDescent="0.25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s="3" customFormat="1" ht="13.5" hidden="1" customHeight="1" x14ac:dyDescent="0.25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s="3" customFormat="1" ht="13.5" hidden="1" customHeight="1" x14ac:dyDescent="0.2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s="3" customFormat="1" ht="13.5" hidden="1" customHeight="1" x14ac:dyDescent="0.25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s="3" customFormat="1" ht="13.5" hidden="1" customHeight="1" x14ac:dyDescent="0.25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s="3" customFormat="1" ht="13.5" hidden="1" customHeight="1" x14ac:dyDescent="0.25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s="3" customFormat="1" ht="13.5" hidden="1" customHeight="1" x14ac:dyDescent="0.25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s="3" customFormat="1" ht="13.5" hidden="1" customHeight="1" x14ac:dyDescent="0.25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s="3" customFormat="1" ht="13.5" hidden="1" customHeight="1" x14ac:dyDescent="0.25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s="3" customFormat="1" ht="13.5" hidden="1" customHeight="1" x14ac:dyDescent="0.25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s="3" customFormat="1" ht="13.5" hidden="1" customHeight="1" x14ac:dyDescent="0.25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s="3" customFormat="1" ht="13.5" hidden="1" customHeight="1" x14ac:dyDescent="0.25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s="3" customFormat="1" ht="13.5" hidden="1" customHeight="1" x14ac:dyDescent="0.2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s="3" customFormat="1" ht="13.5" hidden="1" customHeight="1" x14ac:dyDescent="0.25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s="3" customFormat="1" ht="13.5" hidden="1" customHeight="1" x14ac:dyDescent="0.25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s="3" customFormat="1" ht="13.5" hidden="1" customHeight="1" x14ac:dyDescent="0.25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s="3" customFormat="1" ht="13.5" hidden="1" customHeight="1" x14ac:dyDescent="0.25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s="3" customFormat="1" ht="13.5" hidden="1" customHeight="1" x14ac:dyDescent="0.25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s="3" customFormat="1" ht="13.5" hidden="1" customHeight="1" x14ac:dyDescent="0.25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s="3" customFormat="1" ht="13.5" hidden="1" customHeight="1" x14ac:dyDescent="0.25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s="3" customFormat="1" ht="13.5" hidden="1" customHeight="1" x14ac:dyDescent="0.25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s="3" customFormat="1" ht="13.5" hidden="1" customHeight="1" x14ac:dyDescent="0.25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s="3" customFormat="1" ht="13.5" hidden="1" customHeight="1" x14ac:dyDescent="0.2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s="3" customFormat="1" ht="13.5" hidden="1" customHeight="1" x14ac:dyDescent="0.25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s="3" customFormat="1" ht="13.5" hidden="1" customHeight="1" x14ac:dyDescent="0.25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s="3" customFormat="1" ht="13.5" hidden="1" customHeight="1" x14ac:dyDescent="0.25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s="3" customFormat="1" ht="13.5" hidden="1" customHeight="1" x14ac:dyDescent="0.25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s="3" customFormat="1" ht="13.5" hidden="1" customHeight="1" x14ac:dyDescent="0.25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s="3" customFormat="1" ht="13.5" hidden="1" customHeight="1" x14ac:dyDescent="0.25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s="3" customFormat="1" ht="13.5" hidden="1" customHeight="1" x14ac:dyDescent="0.25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s="3" customFormat="1" ht="13.5" hidden="1" customHeight="1" x14ac:dyDescent="0.25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s="3" customFormat="1" ht="13.5" hidden="1" customHeight="1" x14ac:dyDescent="0.25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s="3" customFormat="1" ht="13.5" hidden="1" customHeight="1" x14ac:dyDescent="0.2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s="3" customFormat="1" ht="13.5" hidden="1" customHeight="1" x14ac:dyDescent="0.25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s="3" customFormat="1" ht="13.5" hidden="1" customHeight="1" x14ac:dyDescent="0.25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s="3" customFormat="1" ht="13.5" hidden="1" customHeight="1" x14ac:dyDescent="0.25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s="3" customFormat="1" ht="13.5" hidden="1" customHeight="1" x14ac:dyDescent="0.25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s="3" customFormat="1" ht="13.5" hidden="1" customHeight="1" x14ac:dyDescent="0.25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s="3" customFormat="1" ht="13.5" hidden="1" customHeight="1" x14ac:dyDescent="0.25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s="3" customFormat="1" ht="13.5" hidden="1" customHeight="1" x14ac:dyDescent="0.25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s="3" customFormat="1" ht="13.5" hidden="1" customHeight="1" x14ac:dyDescent="0.25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s="3" customFormat="1" ht="13.5" hidden="1" customHeight="1" x14ac:dyDescent="0.25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s="3" customFormat="1" ht="13.5" hidden="1" customHeight="1" x14ac:dyDescent="0.2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s="3" customFormat="1" ht="13.5" hidden="1" customHeight="1" x14ac:dyDescent="0.25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s="3" customFormat="1" ht="13.5" hidden="1" customHeight="1" x14ac:dyDescent="0.25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s="3" customFormat="1" ht="13.5" hidden="1" customHeight="1" x14ac:dyDescent="0.25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s="3" customFormat="1" ht="13.5" hidden="1" customHeight="1" x14ac:dyDescent="0.25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s="3" customFormat="1" ht="13.5" hidden="1" customHeight="1" x14ac:dyDescent="0.25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s="3" customFormat="1" ht="13.5" hidden="1" customHeight="1" x14ac:dyDescent="0.25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s="3" customFormat="1" ht="13.5" hidden="1" customHeight="1" x14ac:dyDescent="0.25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s="3" customFormat="1" ht="13.5" hidden="1" customHeight="1" x14ac:dyDescent="0.25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s="3" customFormat="1" ht="13.5" hidden="1" customHeight="1" x14ac:dyDescent="0.25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s="3" customFormat="1" ht="13.5" hidden="1" customHeight="1" x14ac:dyDescent="0.2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s="3" customFormat="1" ht="13.5" hidden="1" customHeight="1" x14ac:dyDescent="0.25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s="3" customFormat="1" ht="13.5" hidden="1" customHeight="1" x14ac:dyDescent="0.25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s="3" customFormat="1" ht="13.5" hidden="1" customHeight="1" x14ac:dyDescent="0.25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s="3" customFormat="1" ht="13.5" hidden="1" customHeight="1" x14ac:dyDescent="0.25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s="3" customFormat="1" ht="13.5" hidden="1" customHeight="1" x14ac:dyDescent="0.25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s="3" customFormat="1" ht="13.5" hidden="1" customHeight="1" x14ac:dyDescent="0.25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s="3" customFormat="1" ht="13.5" hidden="1" customHeight="1" x14ac:dyDescent="0.25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s="3" customFormat="1" ht="13.5" hidden="1" customHeight="1" x14ac:dyDescent="0.25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s="3" customFormat="1" ht="13.5" hidden="1" customHeight="1" x14ac:dyDescent="0.25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s="3" customFormat="1" ht="13.5" hidden="1" customHeight="1" x14ac:dyDescent="0.2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s="3" customFormat="1" ht="13.5" hidden="1" customHeight="1" x14ac:dyDescent="0.25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s="3" customFormat="1" ht="13.5" hidden="1" customHeight="1" x14ac:dyDescent="0.25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s="3" customFormat="1" ht="13.5" hidden="1" customHeight="1" x14ac:dyDescent="0.25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s="3" customFormat="1" ht="13.5" hidden="1" customHeight="1" x14ac:dyDescent="0.25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s="3" customFormat="1" ht="13.5" hidden="1" customHeight="1" x14ac:dyDescent="0.25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s="3" customFormat="1" ht="13.5" hidden="1" customHeight="1" x14ac:dyDescent="0.25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s="3" customFormat="1" ht="13.5" hidden="1" customHeight="1" x14ac:dyDescent="0.25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s="3" customFormat="1" ht="13.5" hidden="1" customHeight="1" x14ac:dyDescent="0.25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s="3" customFormat="1" ht="13.5" hidden="1" customHeight="1" x14ac:dyDescent="0.25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s="3" customFormat="1" ht="13.5" hidden="1" customHeight="1" x14ac:dyDescent="0.2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s="3" customFormat="1" ht="13.5" hidden="1" customHeight="1" x14ac:dyDescent="0.25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s="3" customFormat="1" ht="13.5" hidden="1" customHeight="1" x14ac:dyDescent="0.25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s="3" customFormat="1" ht="13.5" hidden="1" customHeight="1" x14ac:dyDescent="0.25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s="3" customFormat="1" ht="13.5" hidden="1" customHeight="1" x14ac:dyDescent="0.25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s="3" customFormat="1" ht="13.5" hidden="1" customHeight="1" x14ac:dyDescent="0.25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s="3" customFormat="1" ht="13.5" hidden="1" customHeight="1" x14ac:dyDescent="0.25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s="3" customFormat="1" ht="13.5" hidden="1" customHeight="1" x14ac:dyDescent="0.25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s="3" customFormat="1" ht="13.5" hidden="1" customHeight="1" x14ac:dyDescent="0.25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s="3" customFormat="1" ht="13.5" hidden="1" customHeight="1" x14ac:dyDescent="0.25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s="3" customFormat="1" ht="13.5" hidden="1" customHeight="1" x14ac:dyDescent="0.2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s="3" customFormat="1" ht="13.5" hidden="1" customHeight="1" x14ac:dyDescent="0.25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s="3" customFormat="1" ht="13.5" hidden="1" customHeight="1" x14ac:dyDescent="0.25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s="3" customFormat="1" ht="13.5" hidden="1" customHeight="1" x14ac:dyDescent="0.25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s="3" customFormat="1" ht="13.5" hidden="1" customHeight="1" x14ac:dyDescent="0.25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s="3" customFormat="1" ht="13.5" hidden="1" customHeight="1" x14ac:dyDescent="0.25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s="3" customFormat="1" ht="13.5" hidden="1" customHeight="1" x14ac:dyDescent="0.25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s="3" customFormat="1" ht="13.5" hidden="1" customHeight="1" x14ac:dyDescent="0.25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s="3" customFormat="1" ht="13.5" hidden="1" customHeight="1" x14ac:dyDescent="0.25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s="3" customFormat="1" ht="13.5" hidden="1" customHeight="1" x14ac:dyDescent="0.25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s="3" customFormat="1" ht="13.5" hidden="1" customHeight="1" x14ac:dyDescent="0.2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s="3" customFormat="1" ht="13.5" hidden="1" customHeight="1" x14ac:dyDescent="0.25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s="3" customFormat="1" ht="13.5" hidden="1" customHeight="1" x14ac:dyDescent="0.25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s="3" customFormat="1" ht="13.5" hidden="1" customHeight="1" x14ac:dyDescent="0.25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s="3" customFormat="1" ht="13.5" hidden="1" customHeight="1" x14ac:dyDescent="0.25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s="3" customFormat="1" ht="13.5" hidden="1" customHeight="1" x14ac:dyDescent="0.25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s="3" customFormat="1" ht="13.5" hidden="1" customHeight="1" x14ac:dyDescent="0.25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s="3" customFormat="1" ht="13.5" hidden="1" customHeight="1" x14ac:dyDescent="0.25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s="3" customFormat="1" ht="13.5" hidden="1" customHeight="1" x14ac:dyDescent="0.25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s="3" customFormat="1" ht="13.5" hidden="1" customHeight="1" x14ac:dyDescent="0.25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s="3" customFormat="1" ht="13.5" hidden="1" customHeight="1" x14ac:dyDescent="0.2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s="3" customFormat="1" ht="13.5" hidden="1" customHeight="1" x14ac:dyDescent="0.25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s="3" customFormat="1" ht="13.5" hidden="1" customHeight="1" x14ac:dyDescent="0.25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s="3" customFormat="1" ht="13.5" hidden="1" customHeight="1" x14ac:dyDescent="0.25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s="3" customFormat="1" ht="13.5" hidden="1" customHeight="1" x14ac:dyDescent="0.25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s="3" customFormat="1" ht="13.5" hidden="1" customHeight="1" x14ac:dyDescent="0.25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s="3" customFormat="1" ht="13.5" hidden="1" customHeight="1" x14ac:dyDescent="0.25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s="3" customFormat="1" ht="13.5" hidden="1" customHeight="1" x14ac:dyDescent="0.25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s="3" customFormat="1" ht="13.5" hidden="1" customHeight="1" x14ac:dyDescent="0.25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s="3" customFormat="1" ht="13.5" hidden="1" customHeight="1" x14ac:dyDescent="0.25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s="3" customFormat="1" ht="13.5" hidden="1" customHeight="1" x14ac:dyDescent="0.2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s="3" customFormat="1" ht="13.5" hidden="1" customHeight="1" x14ac:dyDescent="0.25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s="3" customFormat="1" ht="13.5" hidden="1" customHeight="1" x14ac:dyDescent="0.25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s="3" customFormat="1" ht="13.5" hidden="1" customHeight="1" x14ac:dyDescent="0.25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s="3" customFormat="1" ht="13.5" hidden="1" customHeight="1" x14ac:dyDescent="0.25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s="3" customFormat="1" ht="13.5" hidden="1" customHeight="1" x14ac:dyDescent="0.25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s="3" customFormat="1" ht="13.5" hidden="1" customHeight="1" x14ac:dyDescent="0.25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s="3" customFormat="1" ht="13.5" hidden="1" customHeight="1" x14ac:dyDescent="0.25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s="3" customFormat="1" ht="13.5" hidden="1" customHeight="1" x14ac:dyDescent="0.25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s="3" customFormat="1" ht="13.5" hidden="1" customHeight="1" x14ac:dyDescent="0.25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s="3" customFormat="1" ht="13.5" hidden="1" customHeight="1" x14ac:dyDescent="0.2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s="3" customFormat="1" ht="13.5" hidden="1" customHeight="1" x14ac:dyDescent="0.25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s="3" customFormat="1" ht="13.5" hidden="1" customHeight="1" x14ac:dyDescent="0.25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s="3" customFormat="1" ht="13.5" hidden="1" customHeight="1" x14ac:dyDescent="0.25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s="3" customFormat="1" ht="13.5" hidden="1" customHeight="1" x14ac:dyDescent="0.25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s="3" customFormat="1" ht="13.5" hidden="1" customHeight="1" x14ac:dyDescent="0.25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s="3" customFormat="1" ht="13.5" hidden="1" customHeight="1" x14ac:dyDescent="0.25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s="3" customFormat="1" ht="13.5" hidden="1" customHeight="1" x14ac:dyDescent="0.25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s="3" customFormat="1" ht="13.5" hidden="1" customHeight="1" x14ac:dyDescent="0.25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s="3" customFormat="1" ht="13.5" hidden="1" customHeight="1" x14ac:dyDescent="0.25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33" s="3" customFormat="1" ht="13.5" hidden="1" customHeight="1" x14ac:dyDescent="0.2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33" s="3" customFormat="1" ht="13.5" hidden="1" customHeight="1" x14ac:dyDescent="0.25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33" s="3" customFormat="1" ht="13.5" hidden="1" customHeight="1" x14ac:dyDescent="0.25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33" s="3" customFormat="1" ht="13.5" hidden="1" customHeight="1" x14ac:dyDescent="0.25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33" s="3" customFormat="1" ht="13.5" hidden="1" customHeight="1" x14ac:dyDescent="0.25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33" s="3" customFormat="1" ht="13.5" hidden="1" customHeight="1" x14ac:dyDescent="0.25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33" s="3" customFormat="1" ht="13.5" hidden="1" customHeight="1" x14ac:dyDescent="0.25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33" s="3" customFormat="1" ht="13.5" hidden="1" customHeight="1" x14ac:dyDescent="0.25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5"/>
      <c r="AB952" s="4"/>
      <c r="AC952" s="4"/>
      <c r="AD952" s="4"/>
      <c r="AE952" s="4"/>
      <c r="AF952" s="4"/>
      <c r="AG952" s="4"/>
    </row>
    <row r="953" spans="1:33" s="3" customFormat="1" ht="13.5" hidden="1" customHeight="1" x14ac:dyDescent="0.25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5"/>
      <c r="AB953" s="4"/>
      <c r="AC953" s="4"/>
      <c r="AD953" s="4"/>
      <c r="AE953" s="4"/>
      <c r="AF953" s="4"/>
      <c r="AG953" s="4"/>
    </row>
    <row r="954" spans="1:33" s="3" customFormat="1" ht="13.5" hidden="1" customHeight="1" x14ac:dyDescent="0.25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33" s="3" customFormat="1" ht="13.5" hidden="1" customHeight="1" x14ac:dyDescent="0.2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33" s="3" customFormat="1" ht="13.5" hidden="1" customHeight="1" x14ac:dyDescent="0.25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33" s="3" customFormat="1" ht="13.5" hidden="1" customHeight="1" x14ac:dyDescent="0.25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33" s="3" customFormat="1" ht="13.5" hidden="1" customHeight="1" x14ac:dyDescent="0.25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33" s="3" customFormat="1" ht="13.5" hidden="1" customHeight="1" x14ac:dyDescent="0.25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33" s="3" customFormat="1" ht="13.5" hidden="1" customHeight="1" x14ac:dyDescent="0.25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s="3" customFormat="1" ht="13.5" hidden="1" customHeight="1" x14ac:dyDescent="0.25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s="3" customFormat="1" ht="13.5" hidden="1" customHeight="1" x14ac:dyDescent="0.25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s="3" customFormat="1" ht="13.5" hidden="1" customHeight="1" x14ac:dyDescent="0.25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s="3" customFormat="1" ht="13.5" hidden="1" customHeight="1" x14ac:dyDescent="0.25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s="3" customFormat="1" ht="13.5" hidden="1" customHeight="1" x14ac:dyDescent="0.2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s="3" customFormat="1" ht="13.5" hidden="1" customHeight="1" x14ac:dyDescent="0.25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s="3" customFormat="1" ht="13.5" hidden="1" customHeight="1" x14ac:dyDescent="0.25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s="3" customFormat="1" ht="13.5" hidden="1" customHeight="1" x14ac:dyDescent="0.25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s="3" customFormat="1" ht="13.5" hidden="1" customHeight="1" x14ac:dyDescent="0.25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s="3" customFormat="1" ht="13.5" hidden="1" customHeight="1" x14ac:dyDescent="0.25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s="3" customFormat="1" ht="13.5" hidden="1" customHeight="1" x14ac:dyDescent="0.25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s="3" customFormat="1" ht="13.5" hidden="1" customHeight="1" x14ac:dyDescent="0.25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s="3" customFormat="1" ht="13.5" hidden="1" customHeight="1" x14ac:dyDescent="0.25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s="3" customFormat="1" ht="13.5" hidden="1" customHeight="1" x14ac:dyDescent="0.25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s="3" customFormat="1" ht="13.5" hidden="1" customHeight="1" x14ac:dyDescent="0.2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s="3" customFormat="1" ht="13.5" hidden="1" customHeight="1" x14ac:dyDescent="0.25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s="3" customFormat="1" ht="13.5" hidden="1" customHeight="1" x14ac:dyDescent="0.25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s="3" customFormat="1" ht="13.5" hidden="1" customHeight="1" x14ac:dyDescent="0.25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s="3" customFormat="1" ht="13.5" hidden="1" customHeight="1" x14ac:dyDescent="0.25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s="3" customFormat="1" ht="13.5" hidden="1" customHeight="1" x14ac:dyDescent="0.25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s="3" customFormat="1" ht="13.5" hidden="1" customHeight="1" x14ac:dyDescent="0.25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s="3" customFormat="1" ht="13.5" hidden="1" customHeight="1" x14ac:dyDescent="0.25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s="3" customFormat="1" ht="13.5" hidden="1" customHeight="1" x14ac:dyDescent="0.25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s="3" customFormat="1" ht="13.5" hidden="1" customHeight="1" x14ac:dyDescent="0.25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s="3" customFormat="1" ht="13.5" hidden="1" customHeight="1" x14ac:dyDescent="0.2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s="3" customFormat="1" ht="13.5" hidden="1" customHeight="1" x14ac:dyDescent="0.25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s="3" customFormat="1" ht="13.5" hidden="1" customHeight="1" x14ac:dyDescent="0.25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s="3" customFormat="1" ht="13.5" hidden="1" customHeight="1" x14ac:dyDescent="0.25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s="3" customFormat="1" ht="13.5" hidden="1" customHeight="1" x14ac:dyDescent="0.25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s="3" customFormat="1" ht="13.5" hidden="1" customHeight="1" x14ac:dyDescent="0.25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s="3" customFormat="1" ht="13.5" hidden="1" customHeight="1" x14ac:dyDescent="0.25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s="3" customFormat="1" ht="13.5" hidden="1" customHeight="1" x14ac:dyDescent="0.25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s="3" customFormat="1" ht="13.5" hidden="1" customHeight="1" x14ac:dyDescent="0.25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s="3" customFormat="1" ht="13.5" hidden="1" customHeight="1" x14ac:dyDescent="0.25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s="3" customFormat="1" ht="13.5" hidden="1" customHeight="1" x14ac:dyDescent="0.25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s="3" customFormat="1" ht="13.5" hidden="1" customHeight="1" x14ac:dyDescent="0.25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s="3" customFormat="1" ht="13.5" hidden="1" customHeight="1" x14ac:dyDescent="0.25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s="3" customFormat="1" ht="13.5" hidden="1" customHeight="1" x14ac:dyDescent="0.25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  <row r="999" spans="1:26" s="3" customFormat="1" ht="13.5" hidden="1" customHeight="1" x14ac:dyDescent="0.25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</row>
    <row r="1000" spans="1:26" s="3" customFormat="1" ht="13.5" hidden="1" customHeight="1" x14ac:dyDescent="0.25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</row>
    <row r="1001" spans="1:26" s="3" customFormat="1" ht="13.5" hidden="1" customHeight="1" x14ac:dyDescent="0.25">
      <c r="A1001" s="26"/>
      <c r="B1001" s="26"/>
      <c r="C1001" s="26"/>
      <c r="D1001" s="26"/>
      <c r="E1001" s="26"/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  <c r="R1001" s="26"/>
      <c r="S1001" s="26"/>
      <c r="T1001" s="26"/>
      <c r="U1001" s="26"/>
      <c r="V1001" s="26"/>
      <c r="W1001" s="26"/>
      <c r="X1001" s="26"/>
      <c r="Y1001" s="26"/>
      <c r="Z1001" s="26"/>
    </row>
    <row r="1002" spans="1:26" s="3" customFormat="1" ht="13.5" hidden="1" customHeight="1" x14ac:dyDescent="0.25">
      <c r="A1002" s="26"/>
      <c r="B1002" s="26"/>
      <c r="C1002" s="26"/>
      <c r="D1002" s="26"/>
      <c r="E1002" s="26"/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  <c r="R1002" s="26"/>
      <c r="S1002" s="26"/>
      <c r="T1002" s="26"/>
      <c r="U1002" s="26"/>
      <c r="V1002" s="26"/>
      <c r="W1002" s="26"/>
      <c r="X1002" s="26"/>
      <c r="Y1002" s="26"/>
      <c r="Z1002" s="26"/>
    </row>
    <row r="1003" spans="1:26" s="3" customFormat="1" ht="13.5" hidden="1" customHeight="1" x14ac:dyDescent="0.25">
      <c r="A1003" s="26"/>
      <c r="B1003" s="26"/>
      <c r="C1003" s="26"/>
      <c r="D1003" s="26"/>
      <c r="E1003" s="26"/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  <c r="R1003" s="26"/>
      <c r="S1003" s="26"/>
      <c r="T1003" s="26"/>
      <c r="U1003" s="26"/>
      <c r="V1003" s="26"/>
      <c r="W1003" s="26"/>
      <c r="X1003" s="26"/>
      <c r="Y1003" s="26"/>
      <c r="Z1003" s="26"/>
    </row>
    <row r="1004" spans="1:26" s="3" customFormat="1" ht="13.5" hidden="1" customHeight="1" x14ac:dyDescent="0.25">
      <c r="A1004" s="26"/>
      <c r="B1004" s="26"/>
      <c r="C1004" s="26"/>
      <c r="D1004" s="26"/>
      <c r="E1004" s="26"/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  <c r="R1004" s="26"/>
      <c r="S1004" s="26"/>
      <c r="T1004" s="26"/>
      <c r="U1004" s="26"/>
      <c r="V1004" s="26"/>
      <c r="W1004" s="26"/>
      <c r="X1004" s="26"/>
      <c r="Y1004" s="26"/>
      <c r="Z1004" s="26"/>
    </row>
    <row r="1005" spans="1:26" s="3" customFormat="1" ht="13.5" hidden="1" customHeight="1" x14ac:dyDescent="0.25">
      <c r="A1005" s="26"/>
      <c r="B1005" s="26"/>
      <c r="C1005" s="26"/>
      <c r="D1005" s="26"/>
      <c r="E1005" s="26"/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  <c r="R1005" s="26"/>
      <c r="S1005" s="26"/>
      <c r="T1005" s="26"/>
      <c r="U1005" s="26"/>
      <c r="V1005" s="26"/>
      <c r="W1005" s="26"/>
      <c r="X1005" s="26"/>
      <c r="Y1005" s="26"/>
      <c r="Z1005" s="26"/>
    </row>
    <row r="1006" spans="1:26" s="3" customFormat="1" ht="13.5" hidden="1" customHeight="1" x14ac:dyDescent="0.25">
      <c r="A1006" s="26"/>
      <c r="B1006" s="26"/>
      <c r="C1006" s="26"/>
      <c r="D1006" s="26"/>
      <c r="E1006" s="26"/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  <c r="R1006" s="26"/>
      <c r="S1006" s="26"/>
      <c r="T1006" s="26"/>
      <c r="U1006" s="26"/>
      <c r="V1006" s="26"/>
      <c r="W1006" s="26"/>
      <c r="X1006" s="26"/>
      <c r="Y1006" s="26"/>
      <c r="Z1006" s="26"/>
    </row>
    <row r="1007" spans="1:26" s="3" customFormat="1" ht="13.5" hidden="1" customHeight="1" x14ac:dyDescent="0.25">
      <c r="A1007" s="26"/>
      <c r="B1007" s="26"/>
      <c r="C1007" s="26"/>
      <c r="D1007" s="26"/>
      <c r="E1007" s="26"/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  <c r="R1007" s="26"/>
      <c r="S1007" s="26"/>
      <c r="T1007" s="26"/>
      <c r="U1007" s="26"/>
      <c r="V1007" s="26"/>
      <c r="W1007" s="26"/>
      <c r="X1007" s="26"/>
      <c r="Y1007" s="26"/>
      <c r="Z1007" s="26"/>
    </row>
    <row r="1008" spans="1:26" s="3" customFormat="1" ht="13.5" hidden="1" customHeight="1" x14ac:dyDescent="0.25">
      <c r="A1008" s="26"/>
      <c r="B1008" s="26"/>
      <c r="C1008" s="26"/>
      <c r="D1008" s="26"/>
      <c r="E1008" s="26"/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  <c r="R1008" s="26"/>
      <c r="S1008" s="26"/>
      <c r="T1008" s="26"/>
      <c r="U1008" s="26"/>
      <c r="V1008" s="26"/>
      <c r="W1008" s="26"/>
      <c r="X1008" s="26"/>
      <c r="Y1008" s="26"/>
      <c r="Z1008" s="26"/>
    </row>
    <row r="1009" spans="1:26" s="3" customFormat="1" ht="13.5" hidden="1" customHeight="1" x14ac:dyDescent="0.25">
      <c r="A1009" s="26"/>
      <c r="B1009" s="26"/>
      <c r="C1009" s="26"/>
      <c r="D1009" s="26"/>
      <c r="E1009" s="26"/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  <c r="R1009" s="26"/>
      <c r="S1009" s="26"/>
      <c r="T1009" s="26"/>
      <c r="U1009" s="26"/>
      <c r="V1009" s="26"/>
      <c r="W1009" s="26"/>
      <c r="X1009" s="26"/>
      <c r="Y1009" s="26"/>
      <c r="Z1009" s="26"/>
    </row>
    <row r="1010" spans="1:26" s="3" customFormat="1" ht="13.5" hidden="1" customHeight="1" x14ac:dyDescent="0.25">
      <c r="A1010" s="26"/>
      <c r="B1010" s="26"/>
      <c r="C1010" s="26"/>
      <c r="D1010" s="26"/>
      <c r="E1010" s="26"/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  <c r="R1010" s="26"/>
      <c r="S1010" s="26"/>
      <c r="T1010" s="26"/>
      <c r="U1010" s="26"/>
      <c r="V1010" s="26"/>
      <c r="W1010" s="26"/>
      <c r="X1010" s="26"/>
      <c r="Y1010" s="26"/>
      <c r="Z1010" s="26"/>
    </row>
    <row r="1011" spans="1:26" s="3" customFormat="1" ht="13.5" hidden="1" customHeight="1" x14ac:dyDescent="0.25">
      <c r="A1011" s="26"/>
      <c r="B1011" s="26"/>
      <c r="C1011" s="26"/>
      <c r="D1011" s="26"/>
      <c r="E1011" s="26"/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  <c r="R1011" s="26"/>
      <c r="S1011" s="26"/>
      <c r="T1011" s="26"/>
      <c r="U1011" s="26"/>
      <c r="V1011" s="26"/>
      <c r="W1011" s="26"/>
      <c r="X1011" s="26"/>
      <c r="Y1011" s="26"/>
      <c r="Z1011" s="26"/>
    </row>
    <row r="1012" spans="1:26" s="3" customFormat="1" ht="13.5" hidden="1" customHeight="1" x14ac:dyDescent="0.25">
      <c r="A1012" s="26"/>
      <c r="B1012" s="26"/>
      <c r="C1012" s="26"/>
      <c r="D1012" s="26"/>
      <c r="E1012" s="26"/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  <c r="R1012" s="26"/>
      <c r="S1012" s="26"/>
      <c r="T1012" s="26"/>
      <c r="U1012" s="26"/>
      <c r="V1012" s="26"/>
      <c r="W1012" s="26"/>
      <c r="X1012" s="26"/>
      <c r="Y1012" s="26"/>
      <c r="Z1012" s="26"/>
    </row>
    <row r="1013" spans="1:26" s="3" customFormat="1" ht="13.5" hidden="1" customHeight="1" x14ac:dyDescent="0.25">
      <c r="A1013" s="26"/>
      <c r="B1013" s="26"/>
      <c r="C1013" s="26"/>
      <c r="D1013" s="26"/>
      <c r="E1013" s="26"/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  <c r="R1013" s="26"/>
      <c r="S1013" s="26"/>
      <c r="T1013" s="26"/>
      <c r="U1013" s="26"/>
      <c r="V1013" s="26"/>
      <c r="W1013" s="26"/>
      <c r="X1013" s="26"/>
      <c r="Y1013" s="26"/>
      <c r="Z1013" s="26"/>
    </row>
    <row r="1014" spans="1:26" s="3" customFormat="1" ht="13.5" hidden="1" customHeight="1" x14ac:dyDescent="0.25">
      <c r="A1014" s="26"/>
      <c r="B1014" s="26"/>
      <c r="C1014" s="26"/>
      <c r="D1014" s="26"/>
      <c r="E1014" s="26"/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  <c r="R1014" s="26"/>
      <c r="S1014" s="26"/>
      <c r="T1014" s="26"/>
      <c r="U1014" s="26"/>
      <c r="V1014" s="26"/>
      <c r="W1014" s="26"/>
      <c r="X1014" s="26"/>
      <c r="Y1014" s="26"/>
      <c r="Z1014" s="26"/>
    </row>
    <row r="1015" spans="1:26" s="3" customFormat="1" ht="13.5" hidden="1" customHeight="1" x14ac:dyDescent="0.25">
      <c r="A1015" s="26"/>
      <c r="B1015" s="26"/>
      <c r="C1015" s="26"/>
      <c r="D1015" s="26"/>
      <c r="E1015" s="26"/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  <c r="R1015" s="26"/>
      <c r="S1015" s="26"/>
      <c r="T1015" s="26"/>
      <c r="U1015" s="26"/>
      <c r="V1015" s="26"/>
      <c r="W1015" s="26"/>
      <c r="X1015" s="26"/>
      <c r="Y1015" s="26"/>
      <c r="Z1015" s="26"/>
    </row>
    <row r="1016" spans="1:26" s="3" customFormat="1" ht="13.5" hidden="1" customHeight="1" x14ac:dyDescent="0.25">
      <c r="A1016" s="26"/>
      <c r="B1016" s="26"/>
      <c r="C1016" s="26"/>
      <c r="D1016" s="26"/>
      <c r="E1016" s="26"/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  <c r="R1016" s="26"/>
      <c r="S1016" s="26"/>
      <c r="T1016" s="26"/>
      <c r="U1016" s="26"/>
      <c r="V1016" s="26"/>
      <c r="W1016" s="26"/>
      <c r="X1016" s="26"/>
      <c r="Y1016" s="26"/>
      <c r="Z1016" s="26"/>
    </row>
    <row r="1017" spans="1:26" s="3" customFormat="1" ht="13.5" hidden="1" customHeight="1" x14ac:dyDescent="0.25">
      <c r="A1017" s="26"/>
      <c r="B1017" s="26"/>
      <c r="C1017" s="26"/>
      <c r="D1017" s="26"/>
      <c r="E1017" s="26"/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  <c r="R1017" s="26"/>
      <c r="S1017" s="26"/>
      <c r="T1017" s="26"/>
      <c r="U1017" s="26"/>
      <c r="V1017" s="26"/>
      <c r="W1017" s="26"/>
      <c r="X1017" s="26"/>
      <c r="Y1017" s="26"/>
      <c r="Z1017" s="26"/>
    </row>
    <row r="1018" spans="1:26" s="3" customFormat="1" ht="13.5" hidden="1" customHeight="1" x14ac:dyDescent="0.25">
      <c r="A1018" s="26"/>
      <c r="B1018" s="26"/>
      <c r="C1018" s="26"/>
      <c r="D1018" s="26"/>
      <c r="E1018" s="26"/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  <c r="R1018" s="26"/>
      <c r="S1018" s="26"/>
      <c r="T1018" s="26"/>
      <c r="U1018" s="26"/>
      <c r="V1018" s="26"/>
      <c r="W1018" s="26"/>
      <c r="X1018" s="26"/>
      <c r="Y1018" s="26"/>
      <c r="Z1018" s="26"/>
    </row>
    <row r="1019" spans="1:26" s="3" customFormat="1" ht="13.5" hidden="1" customHeight="1" x14ac:dyDescent="0.25">
      <c r="A1019" s="26"/>
      <c r="B1019" s="26"/>
      <c r="C1019" s="26"/>
      <c r="D1019" s="26"/>
      <c r="E1019" s="26"/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  <c r="R1019" s="26"/>
      <c r="S1019" s="26"/>
      <c r="T1019" s="26"/>
      <c r="U1019" s="26"/>
      <c r="V1019" s="26"/>
      <c r="W1019" s="26"/>
      <c r="X1019" s="26"/>
      <c r="Y1019" s="26"/>
      <c r="Z1019" s="26"/>
    </row>
    <row r="1020" spans="1:26" s="3" customFormat="1" ht="13.5" hidden="1" customHeight="1" x14ac:dyDescent="0.25">
      <c r="A1020" s="26"/>
      <c r="B1020" s="26"/>
      <c r="C1020" s="26"/>
      <c r="D1020" s="26"/>
      <c r="E1020" s="26"/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  <c r="R1020" s="26"/>
      <c r="S1020" s="26"/>
      <c r="T1020" s="26"/>
      <c r="U1020" s="26"/>
      <c r="V1020" s="26"/>
      <c r="W1020" s="26"/>
      <c r="X1020" s="26"/>
      <c r="Y1020" s="26"/>
      <c r="Z1020" s="26"/>
    </row>
    <row r="1021" spans="1:26" s="3" customFormat="1" ht="13.5" hidden="1" customHeight="1" x14ac:dyDescent="0.25">
      <c r="A1021" s="26"/>
      <c r="B1021" s="26"/>
      <c r="C1021" s="26"/>
      <c r="D1021" s="26"/>
      <c r="E1021" s="26"/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  <c r="R1021" s="26"/>
      <c r="S1021" s="26"/>
      <c r="T1021" s="26"/>
      <c r="U1021" s="26"/>
      <c r="V1021" s="26"/>
      <c r="W1021" s="26"/>
      <c r="X1021" s="26"/>
      <c r="Y1021" s="26"/>
      <c r="Z1021" s="26"/>
    </row>
    <row r="1022" spans="1:26" s="3" customFormat="1" ht="13.5" hidden="1" customHeight="1" x14ac:dyDescent="0.25">
      <c r="A1022" s="26"/>
      <c r="B1022" s="26"/>
      <c r="C1022" s="26"/>
      <c r="D1022" s="26"/>
      <c r="E1022" s="26"/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  <c r="R1022" s="26"/>
      <c r="S1022" s="26"/>
      <c r="T1022" s="26"/>
      <c r="U1022" s="26"/>
      <c r="V1022" s="26"/>
      <c r="W1022" s="26"/>
      <c r="X1022" s="26"/>
      <c r="Y1022" s="26"/>
      <c r="Z1022" s="26"/>
    </row>
    <row r="1023" spans="1:26" s="3" customFormat="1" ht="13.5" hidden="1" customHeight="1" x14ac:dyDescent="0.25">
      <c r="A1023" s="26"/>
      <c r="B1023" s="26"/>
      <c r="C1023" s="26"/>
      <c r="D1023" s="26"/>
      <c r="E1023" s="26"/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  <c r="R1023" s="26"/>
      <c r="S1023" s="26"/>
      <c r="T1023" s="26"/>
      <c r="U1023" s="26"/>
      <c r="V1023" s="26"/>
      <c r="W1023" s="26"/>
      <c r="X1023" s="26"/>
      <c r="Y1023" s="26"/>
      <c r="Z1023" s="26"/>
    </row>
    <row r="1024" spans="1:26" s="3" customFormat="1" ht="13.5" hidden="1" customHeight="1" x14ac:dyDescent="0.25">
      <c r="A1024" s="26"/>
      <c r="B1024" s="26"/>
      <c r="C1024" s="26"/>
      <c r="D1024" s="26"/>
      <c r="E1024" s="26"/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  <c r="R1024" s="26"/>
      <c r="S1024" s="26"/>
      <c r="T1024" s="26"/>
      <c r="U1024" s="26"/>
      <c r="V1024" s="26"/>
      <c r="W1024" s="26"/>
      <c r="X1024" s="26"/>
      <c r="Y1024" s="26"/>
      <c r="Z1024" s="26"/>
    </row>
    <row r="1025" spans="1:26" s="3" customFormat="1" ht="13.5" hidden="1" customHeight="1" x14ac:dyDescent="0.25">
      <c r="A1025" s="26"/>
      <c r="B1025" s="26"/>
      <c r="C1025" s="26"/>
      <c r="D1025" s="26"/>
      <c r="E1025" s="26"/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  <c r="R1025" s="26"/>
      <c r="S1025" s="26"/>
      <c r="T1025" s="26"/>
      <c r="U1025" s="26"/>
      <c r="V1025" s="26"/>
      <c r="W1025" s="26"/>
      <c r="X1025" s="26"/>
      <c r="Y1025" s="26"/>
      <c r="Z1025" s="26"/>
    </row>
    <row r="1026" spans="1:26" s="3" customFormat="1" ht="13.5" hidden="1" customHeight="1" x14ac:dyDescent="0.25">
      <c r="A1026" s="26"/>
      <c r="B1026" s="26"/>
      <c r="C1026" s="26"/>
      <c r="D1026" s="26"/>
      <c r="E1026" s="26"/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  <c r="R1026" s="26"/>
      <c r="S1026" s="26"/>
      <c r="T1026" s="26"/>
      <c r="U1026" s="26"/>
      <c r="V1026" s="26"/>
      <c r="W1026" s="26"/>
      <c r="X1026" s="26"/>
      <c r="Y1026" s="26"/>
      <c r="Z1026" s="26"/>
    </row>
    <row r="1027" spans="1:26" s="3" customFormat="1" ht="13.5" hidden="1" customHeight="1" x14ac:dyDescent="0.25">
      <c r="A1027" s="26"/>
      <c r="B1027" s="26"/>
      <c r="C1027" s="26"/>
      <c r="D1027" s="26"/>
      <c r="E1027" s="26"/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  <c r="R1027" s="26"/>
      <c r="S1027" s="26"/>
      <c r="T1027" s="26"/>
      <c r="U1027" s="26"/>
      <c r="V1027" s="26"/>
      <c r="W1027" s="26"/>
      <c r="X1027" s="26"/>
      <c r="Y1027" s="26"/>
      <c r="Z1027" s="26"/>
    </row>
    <row r="1028" spans="1:26" s="3" customFormat="1" ht="13.5" hidden="1" customHeight="1" x14ac:dyDescent="0.25">
      <c r="A1028" s="26"/>
      <c r="B1028" s="26"/>
      <c r="C1028" s="26"/>
      <c r="D1028" s="26"/>
      <c r="E1028" s="26"/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  <c r="R1028" s="26"/>
      <c r="S1028" s="26"/>
      <c r="T1028" s="26"/>
      <c r="U1028" s="26"/>
      <c r="V1028" s="26"/>
      <c r="W1028" s="26"/>
      <c r="X1028" s="26"/>
      <c r="Y1028" s="26"/>
      <c r="Z1028" s="26"/>
    </row>
    <row r="1029" spans="1:26" s="3" customFormat="1" ht="13.5" hidden="1" customHeight="1" x14ac:dyDescent="0.25">
      <c r="A1029" s="26"/>
      <c r="B1029" s="26"/>
      <c r="C1029" s="26"/>
      <c r="D1029" s="26"/>
      <c r="E1029" s="26"/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  <c r="R1029" s="26"/>
      <c r="S1029" s="26"/>
      <c r="T1029" s="26"/>
      <c r="U1029" s="26"/>
      <c r="V1029" s="26"/>
      <c r="W1029" s="26"/>
      <c r="X1029" s="26"/>
      <c r="Y1029" s="26"/>
      <c r="Z1029" s="26"/>
    </row>
    <row r="1030" spans="1:26" s="3" customFormat="1" ht="13.5" hidden="1" customHeight="1" x14ac:dyDescent="0.25">
      <c r="A1030" s="26"/>
      <c r="B1030" s="26"/>
      <c r="C1030" s="26"/>
      <c r="D1030" s="26"/>
      <c r="E1030" s="26"/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  <c r="R1030" s="26"/>
      <c r="S1030" s="26"/>
      <c r="T1030" s="26"/>
      <c r="U1030" s="26"/>
      <c r="V1030" s="26"/>
      <c r="W1030" s="26"/>
      <c r="X1030" s="26"/>
      <c r="Y1030" s="26"/>
      <c r="Z1030" s="26"/>
    </row>
    <row r="1031" spans="1:26" s="3" customFormat="1" ht="13.5" hidden="1" customHeight="1" x14ac:dyDescent="0.25">
      <c r="A1031" s="26"/>
      <c r="B1031" s="26"/>
      <c r="C1031" s="26"/>
      <c r="D1031" s="26"/>
      <c r="E1031" s="26"/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  <c r="R1031" s="26"/>
      <c r="S1031" s="26"/>
      <c r="T1031" s="26"/>
      <c r="U1031" s="26"/>
      <c r="V1031" s="26"/>
      <c r="W1031" s="26"/>
      <c r="X1031" s="26"/>
      <c r="Y1031" s="26"/>
      <c r="Z1031" s="26"/>
    </row>
    <row r="1032" spans="1:26" s="3" customFormat="1" ht="13.5" hidden="1" customHeight="1" x14ac:dyDescent="0.25">
      <c r="A1032" s="26"/>
      <c r="B1032" s="26"/>
      <c r="C1032" s="26"/>
      <c r="D1032" s="26"/>
      <c r="E1032" s="26"/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  <c r="R1032" s="26"/>
      <c r="S1032" s="26"/>
      <c r="T1032" s="26"/>
      <c r="U1032" s="26"/>
      <c r="V1032" s="26"/>
      <c r="W1032" s="26"/>
      <c r="X1032" s="26"/>
      <c r="Y1032" s="26"/>
      <c r="Z1032" s="26"/>
    </row>
    <row r="1033" spans="1:26" s="3" customFormat="1" ht="13.5" hidden="1" customHeight="1" x14ac:dyDescent="0.25">
      <c r="A1033" s="26"/>
      <c r="B1033" s="26"/>
      <c r="C1033" s="26"/>
      <c r="D1033" s="26"/>
      <c r="E1033" s="26"/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  <c r="R1033" s="26"/>
      <c r="S1033" s="26"/>
      <c r="T1033" s="26"/>
      <c r="U1033" s="26"/>
      <c r="V1033" s="26"/>
      <c r="W1033" s="26"/>
      <c r="X1033" s="26"/>
      <c r="Y1033" s="26"/>
      <c r="Z1033" s="26"/>
    </row>
    <row r="1034" spans="1:26" s="3" customFormat="1" ht="13.5" hidden="1" customHeight="1" x14ac:dyDescent="0.25">
      <c r="A1034" s="26"/>
      <c r="B1034" s="26"/>
      <c r="C1034" s="26"/>
      <c r="D1034" s="26"/>
      <c r="E1034" s="26"/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  <c r="R1034" s="26"/>
      <c r="S1034" s="26"/>
      <c r="T1034" s="26"/>
      <c r="U1034" s="26"/>
      <c r="V1034" s="26"/>
      <c r="W1034" s="26"/>
      <c r="X1034" s="26"/>
      <c r="Y1034" s="26"/>
      <c r="Z1034" s="26"/>
    </row>
    <row r="1035" spans="1:26" s="3" customFormat="1" ht="13.5" hidden="1" customHeight="1" x14ac:dyDescent="0.25">
      <c r="A1035" s="26"/>
      <c r="B1035" s="26"/>
      <c r="C1035" s="26"/>
      <c r="D1035" s="26"/>
      <c r="E1035" s="26"/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  <c r="R1035" s="26"/>
      <c r="S1035" s="26"/>
      <c r="T1035" s="26"/>
      <c r="U1035" s="26"/>
      <c r="V1035" s="26"/>
      <c r="W1035" s="26"/>
      <c r="X1035" s="26"/>
      <c r="Y1035" s="26"/>
      <c r="Z1035" s="26"/>
    </row>
    <row r="1036" spans="1:26" s="3" customFormat="1" ht="13.5" hidden="1" customHeight="1" x14ac:dyDescent="0.25">
      <c r="A1036" s="26"/>
      <c r="B1036" s="26"/>
      <c r="C1036" s="26"/>
      <c r="D1036" s="26"/>
      <c r="E1036" s="26"/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  <c r="R1036" s="26"/>
      <c r="S1036" s="26"/>
      <c r="T1036" s="26"/>
      <c r="U1036" s="26"/>
      <c r="V1036" s="26"/>
      <c r="W1036" s="26"/>
      <c r="X1036" s="26"/>
      <c r="Y1036" s="26"/>
      <c r="Z1036" s="26"/>
    </row>
    <row r="1037" spans="1:26" s="3" customFormat="1" ht="13.5" hidden="1" customHeight="1" x14ac:dyDescent="0.25">
      <c r="A1037" s="26"/>
      <c r="B1037" s="26"/>
      <c r="C1037" s="26"/>
      <c r="D1037" s="26"/>
      <c r="E1037" s="26"/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  <c r="R1037" s="26"/>
      <c r="S1037" s="26"/>
      <c r="T1037" s="26"/>
      <c r="U1037" s="26"/>
      <c r="V1037" s="26"/>
      <c r="W1037" s="26"/>
      <c r="X1037" s="26"/>
      <c r="Y1037" s="26"/>
      <c r="Z1037" s="26"/>
    </row>
    <row r="1038" spans="1:26" s="3" customFormat="1" ht="13.5" hidden="1" customHeight="1" x14ac:dyDescent="0.25">
      <c r="A1038" s="26"/>
      <c r="B1038" s="26"/>
      <c r="C1038" s="26"/>
      <c r="D1038" s="26"/>
      <c r="E1038" s="26"/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  <c r="R1038" s="26"/>
      <c r="S1038" s="26"/>
      <c r="T1038" s="26"/>
      <c r="U1038" s="26"/>
      <c r="V1038" s="26"/>
      <c r="W1038" s="26"/>
      <c r="X1038" s="26"/>
      <c r="Y1038" s="26"/>
      <c r="Z1038" s="26"/>
    </row>
    <row r="1039" spans="1:26" s="3" customFormat="1" ht="13.5" hidden="1" customHeight="1" x14ac:dyDescent="0.25">
      <c r="A1039" s="26"/>
      <c r="B1039" s="26"/>
      <c r="C1039" s="26"/>
      <c r="D1039" s="26"/>
      <c r="E1039" s="26"/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  <c r="R1039" s="26"/>
      <c r="S1039" s="26"/>
      <c r="T1039" s="26"/>
      <c r="U1039" s="26"/>
      <c r="V1039" s="26"/>
      <c r="W1039" s="26"/>
      <c r="X1039" s="26"/>
      <c r="Y1039" s="26"/>
      <c r="Z1039" s="26"/>
    </row>
    <row r="1040" spans="1:26" s="3" customFormat="1" ht="13.5" hidden="1" customHeight="1" x14ac:dyDescent="0.25">
      <c r="A1040" s="26"/>
      <c r="B1040" s="26"/>
      <c r="C1040" s="26"/>
      <c r="D1040" s="26"/>
      <c r="E1040" s="26"/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  <c r="R1040" s="26"/>
      <c r="S1040" s="26"/>
      <c r="T1040" s="26"/>
      <c r="U1040" s="26"/>
      <c r="V1040" s="26"/>
      <c r="W1040" s="26"/>
      <c r="X1040" s="26"/>
      <c r="Y1040" s="26"/>
      <c r="Z1040" s="26"/>
    </row>
    <row r="1041" spans="1:26" s="3" customFormat="1" ht="13.5" hidden="1" customHeight="1" x14ac:dyDescent="0.25">
      <c r="A1041" s="26"/>
      <c r="B1041" s="26"/>
      <c r="C1041" s="26"/>
      <c r="D1041" s="26"/>
      <c r="E1041" s="26"/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  <c r="R1041" s="26"/>
      <c r="S1041" s="26"/>
      <c r="T1041" s="26"/>
      <c r="U1041" s="26"/>
      <c r="V1041" s="26"/>
      <c r="W1041" s="26"/>
      <c r="X1041" s="26"/>
      <c r="Y1041" s="26"/>
      <c r="Z1041" s="26"/>
    </row>
    <row r="1042" spans="1:26" s="3" customFormat="1" ht="13.5" hidden="1" customHeight="1" x14ac:dyDescent="0.25">
      <c r="A1042" s="26"/>
      <c r="B1042" s="26"/>
      <c r="C1042" s="26"/>
      <c r="D1042" s="26"/>
      <c r="E1042" s="26"/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  <c r="R1042" s="26"/>
      <c r="S1042" s="26"/>
      <c r="T1042" s="26"/>
      <c r="U1042" s="26"/>
      <c r="V1042" s="26"/>
      <c r="W1042" s="26"/>
      <c r="X1042" s="26"/>
      <c r="Y1042" s="26"/>
      <c r="Z1042" s="26"/>
    </row>
    <row r="1043" spans="1:26" s="3" customFormat="1" ht="13.5" hidden="1" customHeight="1" x14ac:dyDescent="0.25">
      <c r="A1043" s="26"/>
      <c r="B1043" s="26"/>
      <c r="C1043" s="26"/>
      <c r="D1043" s="26"/>
      <c r="E1043" s="26"/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  <c r="R1043" s="26"/>
      <c r="S1043" s="26"/>
      <c r="T1043" s="26"/>
      <c r="U1043" s="26"/>
      <c r="V1043" s="26"/>
      <c r="W1043" s="26"/>
      <c r="X1043" s="26"/>
      <c r="Y1043" s="26"/>
      <c r="Z1043" s="26"/>
    </row>
    <row r="1044" spans="1:26" s="3" customFormat="1" ht="13.5" hidden="1" customHeight="1" x14ac:dyDescent="0.25">
      <c r="A1044" s="26"/>
      <c r="B1044" s="26"/>
      <c r="C1044" s="26"/>
      <c r="D1044" s="26"/>
      <c r="E1044" s="26"/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  <c r="R1044" s="26"/>
      <c r="S1044" s="26"/>
      <c r="T1044" s="26"/>
      <c r="U1044" s="26"/>
      <c r="V1044" s="26"/>
      <c r="W1044" s="26"/>
      <c r="X1044" s="26"/>
      <c r="Y1044" s="26"/>
      <c r="Z1044" s="26"/>
    </row>
    <row r="1045" spans="1:26" s="3" customFormat="1" ht="13.5" hidden="1" customHeight="1" x14ac:dyDescent="0.25">
      <c r="A1045" s="26"/>
      <c r="B1045" s="26"/>
      <c r="C1045" s="26"/>
      <c r="D1045" s="26"/>
      <c r="E1045" s="26"/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  <c r="R1045" s="26"/>
      <c r="S1045" s="26"/>
      <c r="T1045" s="26"/>
      <c r="U1045" s="26"/>
      <c r="V1045" s="26"/>
      <c r="W1045" s="26"/>
      <c r="X1045" s="26"/>
      <c r="Y1045" s="26"/>
      <c r="Z1045" s="26"/>
    </row>
    <row r="1046" spans="1:26" s="3" customFormat="1" ht="13.5" hidden="1" customHeight="1" x14ac:dyDescent="0.25">
      <c r="A1046" s="26"/>
      <c r="B1046" s="26"/>
      <c r="C1046" s="26"/>
      <c r="D1046" s="26"/>
      <c r="E1046" s="26"/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  <c r="R1046" s="26"/>
      <c r="S1046" s="26"/>
      <c r="T1046" s="26"/>
      <c r="U1046" s="26"/>
      <c r="V1046" s="26"/>
      <c r="W1046" s="26"/>
      <c r="X1046" s="26"/>
      <c r="Y1046" s="26"/>
      <c r="Z1046" s="26"/>
    </row>
    <row r="1047" spans="1:26" s="3" customFormat="1" ht="13.5" hidden="1" customHeight="1" x14ac:dyDescent="0.25">
      <c r="A1047" s="26"/>
      <c r="B1047" s="26"/>
      <c r="C1047" s="26"/>
      <c r="D1047" s="26"/>
      <c r="E1047" s="26"/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  <c r="R1047" s="26"/>
      <c r="S1047" s="26"/>
      <c r="T1047" s="26"/>
      <c r="U1047" s="26"/>
      <c r="V1047" s="26"/>
      <c r="W1047" s="26"/>
      <c r="X1047" s="26"/>
      <c r="Y1047" s="26"/>
      <c r="Z1047" s="26"/>
    </row>
    <row r="1048" spans="1:26" s="3" customFormat="1" ht="13.5" hidden="1" customHeight="1" x14ac:dyDescent="0.25">
      <c r="A1048" s="26"/>
      <c r="B1048" s="26"/>
      <c r="C1048" s="26"/>
      <c r="D1048" s="26"/>
      <c r="E1048" s="26"/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  <c r="R1048" s="26"/>
      <c r="S1048" s="26"/>
      <c r="T1048" s="26"/>
      <c r="U1048" s="26"/>
      <c r="V1048" s="26"/>
      <c r="W1048" s="26"/>
      <c r="X1048" s="26"/>
      <c r="Y1048" s="26"/>
      <c r="Z1048" s="26"/>
    </row>
    <row r="1049" spans="1:26" s="3" customFormat="1" ht="13.5" hidden="1" customHeight="1" x14ac:dyDescent="0.25">
      <c r="A1049" s="26"/>
      <c r="B1049" s="26"/>
      <c r="C1049" s="26"/>
      <c r="D1049" s="26"/>
      <c r="E1049" s="26"/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  <c r="R1049" s="26"/>
      <c r="S1049" s="26"/>
      <c r="T1049" s="26"/>
      <c r="U1049" s="26"/>
      <c r="V1049" s="26"/>
      <c r="W1049" s="26"/>
      <c r="X1049" s="26"/>
      <c r="Y1049" s="26"/>
      <c r="Z1049" s="26"/>
    </row>
    <row r="1050" spans="1:26" s="3" customFormat="1" ht="13.5" hidden="1" customHeight="1" x14ac:dyDescent="0.25">
      <c r="A1050" s="26"/>
      <c r="B1050" s="26"/>
      <c r="C1050" s="26"/>
      <c r="D1050" s="26"/>
      <c r="E1050" s="26"/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  <c r="R1050" s="26"/>
      <c r="S1050" s="26"/>
      <c r="T1050" s="26"/>
      <c r="U1050" s="26"/>
      <c r="V1050" s="26"/>
      <c r="W1050" s="26"/>
      <c r="X1050" s="26"/>
      <c r="Y1050" s="26"/>
      <c r="Z1050" s="26"/>
    </row>
    <row r="1051" spans="1:26" s="3" customFormat="1" ht="13.5" hidden="1" customHeight="1" x14ac:dyDescent="0.25">
      <c r="A1051" s="26"/>
      <c r="B1051" s="26"/>
      <c r="C1051" s="26"/>
      <c r="D1051" s="26"/>
      <c r="E1051" s="26"/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  <c r="R1051" s="26"/>
      <c r="S1051" s="26"/>
      <c r="T1051" s="26"/>
      <c r="U1051" s="26"/>
      <c r="V1051" s="26"/>
      <c r="W1051" s="26"/>
      <c r="X1051" s="26"/>
      <c r="Y1051" s="26"/>
      <c r="Z1051" s="26"/>
    </row>
    <row r="1052" spans="1:26" s="3" customFormat="1" ht="13.5" hidden="1" customHeight="1" x14ac:dyDescent="0.25">
      <c r="A1052" s="26"/>
      <c r="B1052" s="26"/>
      <c r="C1052" s="26"/>
      <c r="D1052" s="26"/>
      <c r="E1052" s="26"/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  <c r="R1052" s="26"/>
      <c r="S1052" s="26"/>
      <c r="T1052" s="26"/>
      <c r="U1052" s="26"/>
      <c r="V1052" s="26"/>
      <c r="W1052" s="26"/>
      <c r="X1052" s="26"/>
      <c r="Y1052" s="26"/>
      <c r="Z1052" s="26"/>
    </row>
    <row r="1053" spans="1:26" s="3" customFormat="1" ht="13.5" hidden="1" customHeight="1" x14ac:dyDescent="0.25">
      <c r="A1053" s="26"/>
      <c r="B1053" s="26"/>
      <c r="C1053" s="26"/>
      <c r="D1053" s="26"/>
      <c r="E1053" s="26"/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  <c r="R1053" s="26"/>
      <c r="S1053" s="26"/>
      <c r="T1053" s="26"/>
      <c r="U1053" s="26"/>
      <c r="V1053" s="26"/>
      <c r="W1053" s="26"/>
      <c r="X1053" s="26"/>
      <c r="Y1053" s="26"/>
      <c r="Z1053" s="26"/>
    </row>
    <row r="1054" spans="1:26" s="3" customFormat="1" ht="13.5" hidden="1" customHeight="1" x14ac:dyDescent="0.25">
      <c r="A1054" s="26"/>
      <c r="B1054" s="26"/>
      <c r="C1054" s="26"/>
      <c r="D1054" s="26"/>
      <c r="E1054" s="26"/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  <c r="R1054" s="26"/>
      <c r="S1054" s="26"/>
      <c r="T1054" s="26"/>
      <c r="U1054" s="26"/>
      <c r="V1054" s="26"/>
      <c r="W1054" s="26"/>
      <c r="X1054" s="26"/>
      <c r="Y1054" s="26"/>
      <c r="Z1054" s="26"/>
    </row>
    <row r="1055" spans="1:26" s="3" customFormat="1" ht="13.5" hidden="1" customHeight="1" x14ac:dyDescent="0.25">
      <c r="A1055" s="26"/>
      <c r="B1055" s="26"/>
      <c r="C1055" s="26"/>
      <c r="D1055" s="26"/>
      <c r="E1055" s="26"/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  <c r="R1055" s="26"/>
      <c r="S1055" s="26"/>
      <c r="T1055" s="26"/>
      <c r="U1055" s="26"/>
      <c r="V1055" s="26"/>
      <c r="W1055" s="26"/>
      <c r="X1055" s="26"/>
      <c r="Y1055" s="26"/>
      <c r="Z1055" s="26"/>
    </row>
    <row r="1056" spans="1:26" s="3" customFormat="1" ht="13.5" hidden="1" customHeight="1" x14ac:dyDescent="0.25">
      <c r="A1056" s="26"/>
      <c r="B1056" s="26"/>
      <c r="C1056" s="26"/>
      <c r="D1056" s="26"/>
      <c r="E1056" s="26"/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  <c r="R1056" s="26"/>
      <c r="S1056" s="26"/>
      <c r="T1056" s="26"/>
      <c r="U1056" s="26"/>
      <c r="V1056" s="26"/>
      <c r="W1056" s="26"/>
      <c r="X1056" s="26"/>
      <c r="Y1056" s="26"/>
      <c r="Z1056" s="26"/>
    </row>
    <row r="1057" spans="1:26" s="3" customFormat="1" ht="13.5" hidden="1" customHeight="1" x14ac:dyDescent="0.25">
      <c r="A1057" s="26"/>
      <c r="B1057" s="26"/>
      <c r="C1057" s="26"/>
      <c r="D1057" s="26"/>
      <c r="E1057" s="26"/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  <c r="R1057" s="26"/>
      <c r="S1057" s="26"/>
      <c r="T1057" s="26"/>
      <c r="U1057" s="26"/>
      <c r="V1057" s="26"/>
      <c r="W1057" s="26"/>
      <c r="X1057" s="26"/>
      <c r="Y1057" s="26"/>
      <c r="Z1057" s="26"/>
    </row>
    <row r="1058" spans="1:26" s="3" customFormat="1" ht="13.5" hidden="1" customHeight="1" x14ac:dyDescent="0.25">
      <c r="A1058" s="26"/>
      <c r="B1058" s="26"/>
      <c r="C1058" s="26"/>
      <c r="D1058" s="26"/>
      <c r="E1058" s="26"/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  <c r="R1058" s="26"/>
      <c r="S1058" s="26"/>
      <c r="T1058" s="26"/>
      <c r="U1058" s="26"/>
      <c r="V1058" s="26"/>
      <c r="W1058" s="26"/>
      <c r="X1058" s="26"/>
      <c r="Y1058" s="26"/>
      <c r="Z1058" s="26"/>
    </row>
    <row r="1059" spans="1:26" s="3" customFormat="1" ht="13.5" hidden="1" customHeight="1" x14ac:dyDescent="0.25">
      <c r="A1059" s="26"/>
      <c r="B1059" s="26"/>
      <c r="C1059" s="26"/>
      <c r="D1059" s="26"/>
      <c r="E1059" s="26"/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  <c r="R1059" s="26"/>
      <c r="S1059" s="26"/>
      <c r="T1059" s="26"/>
      <c r="U1059" s="26"/>
      <c r="V1059" s="26"/>
      <c r="W1059" s="26"/>
      <c r="X1059" s="26"/>
      <c r="Y1059" s="26"/>
      <c r="Z1059" s="26"/>
    </row>
    <row r="1060" spans="1:26" s="3" customFormat="1" ht="13.5" hidden="1" customHeight="1" x14ac:dyDescent="0.25">
      <c r="A1060" s="26"/>
      <c r="B1060" s="26"/>
      <c r="C1060" s="26"/>
      <c r="D1060" s="26"/>
      <c r="E1060" s="26"/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  <c r="R1060" s="26"/>
      <c r="S1060" s="26"/>
      <c r="T1060" s="26"/>
      <c r="U1060" s="26"/>
      <c r="V1060" s="26"/>
      <c r="W1060" s="26"/>
      <c r="X1060" s="26"/>
      <c r="Y1060" s="26"/>
      <c r="Z1060" s="26"/>
    </row>
    <row r="1061" spans="1:26" s="3" customFormat="1" ht="13.5" hidden="1" customHeight="1" x14ac:dyDescent="0.25">
      <c r="A1061" s="26"/>
      <c r="B1061" s="26"/>
      <c r="C1061" s="26"/>
      <c r="D1061" s="26"/>
      <c r="E1061" s="26"/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  <c r="R1061" s="26"/>
      <c r="S1061" s="26"/>
      <c r="T1061" s="26"/>
      <c r="U1061" s="26"/>
      <c r="V1061" s="26"/>
      <c r="W1061" s="26"/>
      <c r="X1061" s="26"/>
      <c r="Y1061" s="26"/>
      <c r="Z1061" s="26"/>
    </row>
    <row r="1062" spans="1:26" s="3" customFormat="1" ht="13.5" hidden="1" customHeight="1" x14ac:dyDescent="0.25">
      <c r="A1062" s="26"/>
      <c r="B1062" s="26"/>
      <c r="C1062" s="26"/>
      <c r="D1062" s="26"/>
      <c r="E1062" s="26"/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  <c r="R1062" s="26"/>
      <c r="S1062" s="26"/>
      <c r="T1062" s="26"/>
      <c r="U1062" s="26"/>
      <c r="V1062" s="26"/>
      <c r="W1062" s="26"/>
      <c r="X1062" s="26"/>
      <c r="Y1062" s="26"/>
      <c r="Z1062" s="26"/>
    </row>
    <row r="1063" spans="1:26" s="3" customFormat="1" ht="13.5" hidden="1" customHeight="1" x14ac:dyDescent="0.25">
      <c r="A1063" s="26"/>
      <c r="B1063" s="26"/>
      <c r="C1063" s="26"/>
      <c r="D1063" s="26"/>
      <c r="E1063" s="26"/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  <c r="R1063" s="26"/>
      <c r="S1063" s="26"/>
      <c r="T1063" s="26"/>
      <c r="U1063" s="26"/>
      <c r="V1063" s="26"/>
      <c r="W1063" s="26"/>
      <c r="X1063" s="26"/>
      <c r="Y1063" s="26"/>
      <c r="Z1063" s="26"/>
    </row>
    <row r="1064" spans="1:26" s="3" customFormat="1" ht="13.5" hidden="1" customHeight="1" x14ac:dyDescent="0.25">
      <c r="A1064" s="26"/>
      <c r="B1064" s="26"/>
      <c r="C1064" s="26"/>
      <c r="D1064" s="26"/>
      <c r="E1064" s="26"/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  <c r="R1064" s="26"/>
      <c r="S1064" s="26"/>
      <c r="T1064" s="26"/>
      <c r="U1064" s="26"/>
      <c r="V1064" s="26"/>
      <c r="W1064" s="26"/>
      <c r="X1064" s="26"/>
      <c r="Y1064" s="26"/>
      <c r="Z1064" s="26"/>
    </row>
    <row r="1065" spans="1:26" s="3" customFormat="1" ht="13.5" hidden="1" customHeight="1" x14ac:dyDescent="0.25">
      <c r="A1065" s="26"/>
      <c r="B1065" s="26"/>
      <c r="C1065" s="26"/>
      <c r="D1065" s="26"/>
      <c r="E1065" s="26"/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  <c r="R1065" s="26"/>
      <c r="S1065" s="26"/>
      <c r="T1065" s="26"/>
      <c r="U1065" s="26"/>
      <c r="V1065" s="26"/>
      <c r="W1065" s="26"/>
      <c r="X1065" s="26"/>
      <c r="Y1065" s="26"/>
      <c r="Z1065" s="26"/>
    </row>
    <row r="1066" spans="1:26" s="3" customFormat="1" ht="13.5" hidden="1" customHeight="1" x14ac:dyDescent="0.25">
      <c r="A1066" s="26"/>
      <c r="B1066" s="26"/>
      <c r="C1066" s="26"/>
      <c r="D1066" s="26"/>
      <c r="E1066" s="26"/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  <c r="R1066" s="26"/>
      <c r="S1066" s="26"/>
      <c r="T1066" s="26"/>
      <c r="U1066" s="26"/>
      <c r="V1066" s="26"/>
      <c r="W1066" s="26"/>
      <c r="X1066" s="26"/>
      <c r="Y1066" s="26"/>
      <c r="Z1066" s="26"/>
    </row>
    <row r="1067" spans="1:26" s="3" customFormat="1" ht="13.5" hidden="1" customHeight="1" x14ac:dyDescent="0.25">
      <c r="A1067" s="26"/>
      <c r="B1067" s="26"/>
      <c r="C1067" s="26"/>
      <c r="D1067" s="26"/>
      <c r="E1067" s="26"/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  <c r="R1067" s="26"/>
      <c r="S1067" s="26"/>
      <c r="T1067" s="26"/>
      <c r="U1067" s="26"/>
      <c r="V1067" s="26"/>
      <c r="W1067" s="26"/>
      <c r="X1067" s="26"/>
      <c r="Y1067" s="26"/>
      <c r="Z1067" s="26"/>
    </row>
    <row r="1068" spans="1:26" s="3" customFormat="1" ht="13.5" hidden="1" customHeight="1" x14ac:dyDescent="0.25">
      <c r="A1068" s="26"/>
      <c r="B1068" s="26"/>
      <c r="C1068" s="26"/>
      <c r="D1068" s="26"/>
      <c r="E1068" s="26"/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  <c r="R1068" s="26"/>
      <c r="S1068" s="26"/>
      <c r="T1068" s="26"/>
      <c r="U1068" s="26"/>
      <c r="V1068" s="26"/>
      <c r="W1068" s="26"/>
      <c r="X1068" s="26"/>
      <c r="Y1068" s="26"/>
      <c r="Z1068" s="26"/>
    </row>
    <row r="1069" spans="1:26" s="3" customFormat="1" ht="13.5" hidden="1" customHeight="1" x14ac:dyDescent="0.25">
      <c r="A1069" s="26"/>
      <c r="B1069" s="26"/>
      <c r="C1069" s="26"/>
      <c r="D1069" s="26"/>
      <c r="E1069" s="26"/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  <c r="R1069" s="26"/>
      <c r="S1069" s="26"/>
      <c r="T1069" s="26"/>
      <c r="U1069" s="26"/>
      <c r="V1069" s="26"/>
      <c r="W1069" s="26"/>
      <c r="X1069" s="26"/>
      <c r="Y1069" s="26"/>
      <c r="Z1069" s="26"/>
    </row>
    <row r="1070" spans="1:26" s="3" customFormat="1" ht="13.5" hidden="1" customHeight="1" x14ac:dyDescent="0.25">
      <c r="A1070" s="26"/>
      <c r="B1070" s="26"/>
      <c r="C1070" s="26"/>
      <c r="D1070" s="26"/>
      <c r="E1070" s="26"/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  <c r="R1070" s="26"/>
      <c r="S1070" s="26"/>
      <c r="T1070" s="26"/>
      <c r="U1070" s="26"/>
      <c r="V1070" s="26"/>
      <c r="W1070" s="26"/>
      <c r="X1070" s="26"/>
      <c r="Y1070" s="26"/>
      <c r="Z1070" s="26"/>
    </row>
    <row r="1071" spans="1:26" s="3" customFormat="1" ht="13.5" hidden="1" customHeight="1" x14ac:dyDescent="0.25">
      <c r="A1071" s="26"/>
      <c r="B1071" s="26"/>
      <c r="C1071" s="26"/>
      <c r="D1071" s="26"/>
      <c r="E1071" s="26"/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  <c r="R1071" s="26"/>
      <c r="S1071" s="26"/>
      <c r="T1071" s="26"/>
      <c r="U1071" s="26"/>
      <c r="V1071" s="26"/>
      <c r="W1071" s="26"/>
      <c r="X1071" s="26"/>
      <c r="Y1071" s="26"/>
      <c r="Z1071" s="26"/>
    </row>
    <row r="1072" spans="1:26" s="3" customFormat="1" ht="13.5" hidden="1" customHeight="1" x14ac:dyDescent="0.25">
      <c r="A1072" s="26"/>
      <c r="B1072" s="26"/>
      <c r="C1072" s="26"/>
      <c r="D1072" s="26"/>
      <c r="E1072" s="26"/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  <c r="R1072" s="26"/>
      <c r="S1072" s="26"/>
      <c r="T1072" s="26"/>
      <c r="U1072" s="26"/>
      <c r="V1072" s="26"/>
      <c r="W1072" s="26"/>
      <c r="X1072" s="26"/>
      <c r="Y1072" s="26"/>
      <c r="Z1072" s="26"/>
    </row>
    <row r="1073" spans="1:33" s="3" customFormat="1" ht="13.5" hidden="1" customHeight="1" x14ac:dyDescent="0.25">
      <c r="A1073" s="26"/>
      <c r="B1073" s="26"/>
      <c r="C1073" s="26"/>
      <c r="D1073" s="26"/>
      <c r="E1073" s="26"/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  <c r="R1073" s="26"/>
      <c r="S1073" s="26"/>
      <c r="T1073" s="26"/>
      <c r="U1073" s="26"/>
      <c r="V1073" s="26"/>
      <c r="W1073" s="26"/>
      <c r="X1073" s="26"/>
      <c r="Y1073" s="26"/>
      <c r="Z1073" s="26"/>
    </row>
    <row r="1074" spans="1:33" s="3" customFormat="1" ht="13.5" hidden="1" customHeight="1" x14ac:dyDescent="0.25">
      <c r="A1074" s="26"/>
      <c r="B1074" s="26"/>
      <c r="C1074" s="26"/>
      <c r="D1074" s="26"/>
      <c r="E1074" s="26"/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  <c r="R1074" s="26"/>
      <c r="S1074" s="26"/>
      <c r="T1074" s="26"/>
      <c r="U1074" s="26"/>
      <c r="V1074" s="26"/>
      <c r="W1074" s="26"/>
      <c r="X1074" s="26"/>
      <c r="Y1074" s="26"/>
      <c r="Z1074" s="26"/>
    </row>
    <row r="1075" spans="1:33" s="3" customFormat="1" ht="13.5" hidden="1" customHeight="1" x14ac:dyDescent="0.25">
      <c r="A1075" s="26"/>
      <c r="B1075" s="26"/>
      <c r="C1075" s="26"/>
      <c r="D1075" s="26"/>
      <c r="E1075" s="26"/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  <c r="R1075" s="26"/>
      <c r="S1075" s="26"/>
      <c r="T1075" s="26"/>
      <c r="U1075" s="26"/>
      <c r="V1075" s="26"/>
      <c r="W1075" s="26"/>
      <c r="X1075" s="26"/>
      <c r="Y1075" s="26"/>
      <c r="Z1075" s="26"/>
    </row>
    <row r="1076" spans="1:33" s="3" customFormat="1" ht="13.5" hidden="1" customHeight="1" x14ac:dyDescent="0.25">
      <c r="A1076" s="26"/>
      <c r="B1076" s="26"/>
      <c r="C1076" s="26"/>
      <c r="D1076" s="26"/>
      <c r="E1076" s="26"/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  <c r="R1076" s="26"/>
      <c r="S1076" s="26"/>
      <c r="T1076" s="26"/>
      <c r="U1076" s="26"/>
      <c r="V1076" s="26"/>
      <c r="W1076" s="26"/>
      <c r="X1076" s="26"/>
      <c r="Y1076" s="26"/>
      <c r="Z1076" s="26"/>
    </row>
    <row r="1077" spans="1:33" s="3" customFormat="1" ht="13.5" hidden="1" customHeight="1" x14ac:dyDescent="0.25">
      <c r="A1077" s="26"/>
      <c r="B1077" s="26"/>
      <c r="C1077" s="26"/>
      <c r="D1077" s="26"/>
      <c r="E1077" s="26"/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  <c r="R1077" s="26"/>
      <c r="S1077" s="26"/>
      <c r="T1077" s="26"/>
      <c r="U1077" s="26"/>
      <c r="V1077" s="26"/>
      <c r="W1077" s="26"/>
      <c r="X1077" s="26"/>
      <c r="Y1077" s="26"/>
      <c r="Z1077" s="26"/>
    </row>
    <row r="1078" spans="1:33" s="3" customFormat="1" ht="13.5" hidden="1" customHeight="1" x14ac:dyDescent="0.25">
      <c r="A1078" s="26"/>
      <c r="B1078" s="26"/>
      <c r="C1078" s="26"/>
      <c r="D1078" s="26"/>
      <c r="E1078" s="26"/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  <c r="R1078" s="26"/>
      <c r="S1078" s="26"/>
      <c r="T1078" s="26"/>
      <c r="U1078" s="26"/>
      <c r="V1078" s="26"/>
      <c r="W1078" s="26"/>
      <c r="X1078" s="26"/>
      <c r="Y1078" s="26"/>
      <c r="Z1078" s="26"/>
    </row>
    <row r="1079" spans="1:33" s="3" customFormat="1" ht="13.5" hidden="1" customHeight="1" x14ac:dyDescent="0.25">
      <c r="A1079" s="26"/>
      <c r="B1079" s="26"/>
      <c r="C1079" s="26"/>
      <c r="D1079" s="26"/>
      <c r="E1079" s="26"/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  <c r="R1079" s="26"/>
      <c r="S1079" s="26"/>
      <c r="T1079" s="26"/>
      <c r="U1079" s="26"/>
      <c r="V1079" s="26"/>
      <c r="W1079" s="26"/>
      <c r="X1079" s="26"/>
      <c r="Y1079" s="26"/>
      <c r="Z1079" s="26"/>
    </row>
    <row r="1080" spans="1:33" s="3" customFormat="1" ht="13.5" hidden="1" customHeight="1" x14ac:dyDescent="0.25">
      <c r="A1080" s="26"/>
      <c r="B1080" s="26"/>
      <c r="C1080" s="26"/>
      <c r="D1080" s="26"/>
      <c r="E1080" s="26"/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  <c r="R1080" s="26"/>
      <c r="S1080" s="26"/>
      <c r="T1080" s="26"/>
      <c r="U1080" s="26"/>
      <c r="V1080" s="26"/>
      <c r="W1080" s="26"/>
      <c r="X1080" s="26"/>
      <c r="Y1080" s="26"/>
      <c r="Z1080" s="26"/>
    </row>
    <row r="1081" spans="1:33" s="3" customFormat="1" ht="13.5" hidden="1" customHeight="1" x14ac:dyDescent="0.25">
      <c r="A1081" s="26"/>
      <c r="B1081" s="26"/>
      <c r="C1081" s="26"/>
      <c r="D1081" s="26"/>
      <c r="E1081" s="26"/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  <c r="R1081" s="26"/>
      <c r="S1081" s="26"/>
      <c r="T1081" s="26"/>
      <c r="U1081" s="26"/>
      <c r="V1081" s="26"/>
      <c r="W1081" s="26"/>
      <c r="X1081" s="26"/>
      <c r="Y1081" s="26"/>
      <c r="Z1081" s="26"/>
    </row>
    <row r="1082" spans="1:33" s="3" customFormat="1" ht="13.5" hidden="1" customHeight="1" x14ac:dyDescent="0.25">
      <c r="A1082" s="26"/>
      <c r="B1082" s="26"/>
      <c r="C1082" s="26"/>
      <c r="D1082" s="26"/>
      <c r="E1082" s="26"/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  <c r="R1082" s="26"/>
      <c r="S1082" s="26"/>
      <c r="T1082" s="26"/>
      <c r="U1082" s="26"/>
      <c r="V1082" s="26"/>
      <c r="W1082" s="26"/>
      <c r="X1082" s="26"/>
      <c r="Y1082" s="26"/>
      <c r="Z1082" s="26"/>
    </row>
    <row r="1083" spans="1:33" s="3" customFormat="1" ht="13.5" hidden="1" customHeight="1" x14ac:dyDescent="0.25">
      <c r="A1083" s="26"/>
      <c r="B1083" s="26"/>
      <c r="C1083" s="26"/>
      <c r="D1083" s="26"/>
      <c r="E1083" s="26"/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  <c r="R1083" s="26"/>
      <c r="S1083" s="26"/>
      <c r="T1083" s="26"/>
      <c r="U1083" s="26"/>
      <c r="V1083" s="26"/>
      <c r="W1083" s="26"/>
      <c r="X1083" s="26"/>
      <c r="Y1083" s="26"/>
      <c r="Z1083" s="26"/>
    </row>
    <row r="1084" spans="1:33" s="3" customFormat="1" ht="13.5" hidden="1" customHeight="1" x14ac:dyDescent="0.25">
      <c r="A1084" s="26"/>
      <c r="B1084" s="26"/>
      <c r="C1084" s="26"/>
      <c r="D1084" s="26"/>
      <c r="E1084" s="26"/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  <c r="R1084" s="26"/>
      <c r="S1084" s="26"/>
      <c r="T1084" s="26"/>
      <c r="U1084" s="26"/>
      <c r="V1084" s="26"/>
      <c r="W1084" s="26"/>
      <c r="X1084" s="26"/>
      <c r="Y1084" s="26"/>
      <c r="Z1084" s="26"/>
    </row>
    <row r="1085" spans="1:33" s="3" customFormat="1" ht="13.5" hidden="1" customHeight="1" x14ac:dyDescent="0.25">
      <c r="A1085" s="26"/>
      <c r="B1085" s="26"/>
      <c r="C1085" s="26"/>
      <c r="D1085" s="26"/>
      <c r="E1085" s="26"/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  <c r="R1085" s="26"/>
      <c r="S1085" s="26"/>
      <c r="T1085" s="26"/>
      <c r="U1085" s="26"/>
      <c r="V1085" s="26"/>
      <c r="W1085" s="26"/>
      <c r="X1085" s="26"/>
      <c r="Y1085" s="26"/>
      <c r="Z1085" s="26"/>
    </row>
    <row r="1086" spans="1:33" s="3" customFormat="1" ht="13.5" hidden="1" customHeight="1" x14ac:dyDescent="0.25">
      <c r="A1086" s="26"/>
      <c r="B1086" s="26"/>
      <c r="C1086" s="26"/>
      <c r="D1086" s="26"/>
      <c r="E1086" s="26"/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  <c r="R1086" s="26"/>
      <c r="S1086" s="26"/>
      <c r="T1086" s="26"/>
      <c r="U1086" s="26"/>
      <c r="V1086" s="26"/>
      <c r="W1086" s="26"/>
      <c r="X1086" s="26"/>
      <c r="Y1086" s="26"/>
      <c r="Z1086" s="26"/>
    </row>
    <row r="1087" spans="1:33" s="3" customFormat="1" ht="13.5" hidden="1" customHeight="1" x14ac:dyDescent="0.25">
      <c r="A1087" s="26"/>
      <c r="B1087" s="26"/>
      <c r="C1087" s="26"/>
      <c r="D1087" s="26"/>
      <c r="E1087" s="26"/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  <c r="R1087" s="26"/>
      <c r="S1087" s="26"/>
      <c r="T1087" s="26"/>
      <c r="U1087" s="26"/>
      <c r="V1087" s="26"/>
      <c r="W1087" s="26"/>
      <c r="X1087" s="26"/>
      <c r="Y1087" s="26"/>
      <c r="Z1087" s="26"/>
      <c r="AA1087" s="9"/>
      <c r="AB1087" s="9"/>
      <c r="AC1087" s="9"/>
      <c r="AD1087" s="9"/>
      <c r="AE1087" s="9"/>
      <c r="AF1087" s="9"/>
      <c r="AG1087" s="9"/>
    </row>
    <row r="1088" spans="1:33" s="3" customFormat="1" ht="13.5" hidden="1" customHeight="1" x14ac:dyDescent="0.25">
      <c r="A1088" s="26"/>
      <c r="B1088" s="26"/>
      <c r="C1088" s="26"/>
      <c r="D1088" s="26"/>
      <c r="E1088" s="26"/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  <c r="R1088" s="26"/>
      <c r="S1088" s="26"/>
      <c r="T1088" s="26"/>
      <c r="U1088" s="26"/>
      <c r="V1088" s="26"/>
      <c r="W1088" s="26"/>
      <c r="X1088" s="26"/>
      <c r="Y1088" s="26"/>
      <c r="Z1088" s="26"/>
    </row>
    <row r="1089" spans="1:26" s="3" customFormat="1" ht="13.5" hidden="1" customHeight="1" x14ac:dyDescent="0.25">
      <c r="A1089" s="26"/>
      <c r="B1089" s="26"/>
      <c r="C1089" s="26"/>
      <c r="D1089" s="26"/>
      <c r="E1089" s="26"/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  <c r="R1089" s="26"/>
      <c r="S1089" s="26"/>
      <c r="T1089" s="26"/>
      <c r="U1089" s="26"/>
      <c r="V1089" s="26"/>
      <c r="W1089" s="26"/>
      <c r="X1089" s="26"/>
      <c r="Y1089" s="26"/>
      <c r="Z1089" s="26"/>
    </row>
    <row r="1090" spans="1:26" s="3" customFormat="1" ht="13.5" hidden="1" customHeight="1" x14ac:dyDescent="0.25">
      <c r="A1090" s="26"/>
      <c r="B1090" s="26"/>
      <c r="C1090" s="26"/>
      <c r="D1090" s="26"/>
      <c r="E1090" s="26"/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  <c r="R1090" s="26"/>
      <c r="S1090" s="26"/>
      <c r="T1090" s="26"/>
      <c r="U1090" s="26"/>
      <c r="V1090" s="26"/>
      <c r="W1090" s="26"/>
      <c r="X1090" s="26"/>
      <c r="Y1090" s="26"/>
      <c r="Z1090" s="26"/>
    </row>
    <row r="1091" spans="1:26" s="3" customFormat="1" ht="13.5" hidden="1" customHeight="1" x14ac:dyDescent="0.25">
      <c r="A1091" s="26"/>
      <c r="B1091" s="26"/>
      <c r="C1091" s="26"/>
      <c r="D1091" s="26"/>
      <c r="E1091" s="26"/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  <c r="R1091" s="26"/>
      <c r="S1091" s="26"/>
      <c r="T1091" s="26"/>
      <c r="U1091" s="26"/>
      <c r="V1091" s="26"/>
      <c r="W1091" s="26"/>
      <c r="X1091" s="26"/>
      <c r="Y1091" s="26"/>
      <c r="Z1091" s="26"/>
    </row>
    <row r="1092" spans="1:26" s="3" customFormat="1" ht="13.5" hidden="1" customHeight="1" x14ac:dyDescent="0.25">
      <c r="A1092" s="26"/>
      <c r="B1092" s="26"/>
      <c r="C1092" s="26"/>
      <c r="D1092" s="26"/>
      <c r="E1092" s="26"/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  <c r="R1092" s="26"/>
      <c r="S1092" s="26"/>
      <c r="T1092" s="26"/>
      <c r="U1092" s="26"/>
      <c r="V1092" s="26"/>
      <c r="W1092" s="26"/>
      <c r="X1092" s="26"/>
      <c r="Y1092" s="26"/>
      <c r="Z1092" s="26"/>
    </row>
    <row r="1093" spans="1:26" s="3" customFormat="1" ht="13.5" hidden="1" customHeight="1" x14ac:dyDescent="0.25">
      <c r="A1093" s="26"/>
      <c r="B1093" s="26"/>
      <c r="C1093" s="26"/>
      <c r="D1093" s="26"/>
      <c r="E1093" s="26"/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  <c r="R1093" s="26"/>
      <c r="S1093" s="26"/>
      <c r="T1093" s="26"/>
      <c r="U1093" s="26"/>
      <c r="V1093" s="26"/>
      <c r="W1093" s="26"/>
      <c r="X1093" s="26"/>
      <c r="Y1093" s="26"/>
      <c r="Z1093" s="26"/>
    </row>
    <row r="1094" spans="1:26" s="3" customFormat="1" ht="13.5" hidden="1" customHeight="1" x14ac:dyDescent="0.25">
      <c r="A1094" s="26"/>
      <c r="B1094" s="26"/>
      <c r="C1094" s="26"/>
      <c r="D1094" s="26"/>
      <c r="E1094" s="26"/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  <c r="R1094" s="26"/>
      <c r="S1094" s="26"/>
      <c r="T1094" s="26"/>
      <c r="U1094" s="26"/>
      <c r="V1094" s="26"/>
      <c r="W1094" s="26"/>
      <c r="X1094" s="26"/>
      <c r="Y1094" s="26"/>
      <c r="Z1094" s="26"/>
    </row>
    <row r="1095" spans="1:26" s="3" customFormat="1" ht="13.5" hidden="1" customHeight="1" x14ac:dyDescent="0.25">
      <c r="A1095" s="26"/>
      <c r="B1095" s="26"/>
      <c r="C1095" s="26"/>
      <c r="D1095" s="26"/>
      <c r="E1095" s="26"/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  <c r="R1095" s="26"/>
      <c r="S1095" s="26"/>
      <c r="T1095" s="26"/>
      <c r="U1095" s="26"/>
      <c r="V1095" s="26"/>
      <c r="W1095" s="26"/>
      <c r="X1095" s="26"/>
      <c r="Y1095" s="26"/>
      <c r="Z1095" s="26"/>
    </row>
    <row r="1096" spans="1:26" s="3" customFormat="1" ht="13.5" hidden="1" customHeight="1" x14ac:dyDescent="0.25">
      <c r="A1096" s="26"/>
      <c r="B1096" s="26"/>
      <c r="C1096" s="26"/>
      <c r="D1096" s="26"/>
      <c r="E1096" s="26"/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  <c r="R1096" s="26"/>
      <c r="S1096" s="26"/>
      <c r="T1096" s="26"/>
      <c r="U1096" s="26"/>
      <c r="V1096" s="26"/>
      <c r="W1096" s="26"/>
      <c r="X1096" s="26"/>
      <c r="Y1096" s="26"/>
      <c r="Z1096" s="26"/>
    </row>
    <row r="1097" spans="1:26" s="3" customFormat="1" ht="13.5" hidden="1" customHeight="1" x14ac:dyDescent="0.25">
      <c r="A1097" s="26"/>
      <c r="B1097" s="26"/>
      <c r="C1097" s="26"/>
      <c r="D1097" s="26"/>
      <c r="E1097" s="26"/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  <c r="R1097" s="26"/>
      <c r="S1097" s="26"/>
      <c r="T1097" s="26"/>
      <c r="U1097" s="26"/>
      <c r="V1097" s="26"/>
      <c r="W1097" s="26"/>
      <c r="X1097" s="26"/>
      <c r="Y1097" s="26"/>
      <c r="Z1097" s="26"/>
    </row>
    <row r="1098" spans="1:26" s="3" customFormat="1" ht="13.5" hidden="1" customHeight="1" x14ac:dyDescent="0.25">
      <c r="A1098" s="26"/>
      <c r="B1098" s="26"/>
      <c r="C1098" s="26"/>
      <c r="D1098" s="26"/>
      <c r="E1098" s="26"/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  <c r="R1098" s="26"/>
      <c r="S1098" s="26"/>
      <c r="T1098" s="26"/>
      <c r="U1098" s="26"/>
      <c r="V1098" s="26"/>
      <c r="W1098" s="26"/>
      <c r="X1098" s="26"/>
      <c r="Y1098" s="26"/>
      <c r="Z1098" s="26"/>
    </row>
    <row r="1099" spans="1:26" s="3" customFormat="1" ht="13.5" hidden="1" customHeight="1" x14ac:dyDescent="0.25">
      <c r="A1099" s="26"/>
      <c r="B1099" s="26"/>
      <c r="C1099" s="26"/>
      <c r="D1099" s="26"/>
      <c r="E1099" s="26"/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  <c r="R1099" s="26"/>
      <c r="S1099" s="26"/>
      <c r="T1099" s="26"/>
      <c r="U1099" s="26"/>
      <c r="V1099" s="26"/>
      <c r="W1099" s="26"/>
      <c r="X1099" s="26"/>
      <c r="Y1099" s="26"/>
      <c r="Z1099" s="26"/>
    </row>
    <row r="1100" spans="1:26" s="3" customFormat="1" ht="13.5" hidden="1" customHeight="1" x14ac:dyDescent="0.25">
      <c r="A1100" s="26"/>
      <c r="B1100" s="26"/>
      <c r="C1100" s="26"/>
      <c r="D1100" s="26"/>
      <c r="E1100" s="26"/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  <c r="R1100" s="26"/>
      <c r="S1100" s="26"/>
      <c r="T1100" s="26"/>
      <c r="U1100" s="26"/>
      <c r="V1100" s="26"/>
      <c r="W1100" s="26"/>
      <c r="X1100" s="26"/>
      <c r="Y1100" s="26"/>
      <c r="Z1100" s="26"/>
    </row>
    <row r="1101" spans="1:26" s="3" customFormat="1" ht="13.5" hidden="1" customHeight="1" x14ac:dyDescent="0.25">
      <c r="A1101" s="26"/>
      <c r="B1101" s="26"/>
      <c r="C1101" s="26"/>
      <c r="D1101" s="26"/>
      <c r="E1101" s="26"/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  <c r="R1101" s="26"/>
      <c r="S1101" s="26"/>
      <c r="T1101" s="26"/>
      <c r="U1101" s="26"/>
      <c r="V1101" s="26"/>
      <c r="W1101" s="26"/>
      <c r="X1101" s="26"/>
      <c r="Y1101" s="26"/>
      <c r="Z1101" s="26"/>
    </row>
    <row r="1102" spans="1:26" s="3" customFormat="1" ht="13.5" hidden="1" customHeight="1" x14ac:dyDescent="0.25">
      <c r="A1102" s="26"/>
      <c r="B1102" s="26"/>
      <c r="C1102" s="26"/>
      <c r="D1102" s="26"/>
      <c r="E1102" s="26"/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  <c r="R1102" s="26"/>
      <c r="S1102" s="26"/>
      <c r="T1102" s="26"/>
      <c r="U1102" s="26"/>
      <c r="V1102" s="26"/>
      <c r="W1102" s="26"/>
      <c r="X1102" s="26"/>
      <c r="Y1102" s="26"/>
      <c r="Z1102" s="26"/>
    </row>
    <row r="1103" spans="1:26" s="3" customFormat="1" ht="13.5" hidden="1" customHeight="1" x14ac:dyDescent="0.25">
      <c r="A1103" s="26"/>
      <c r="B1103" s="26"/>
      <c r="C1103" s="26"/>
      <c r="D1103" s="26"/>
      <c r="E1103" s="26"/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  <c r="R1103" s="26"/>
      <c r="S1103" s="26"/>
      <c r="T1103" s="26"/>
      <c r="U1103" s="26"/>
      <c r="V1103" s="26"/>
      <c r="W1103" s="26"/>
      <c r="X1103" s="26"/>
      <c r="Y1103" s="26"/>
      <c r="Z1103" s="26"/>
    </row>
    <row r="1104" spans="1:26" s="3" customFormat="1" ht="13.5" hidden="1" customHeight="1" x14ac:dyDescent="0.25">
      <c r="A1104" s="26"/>
      <c r="B1104" s="26"/>
      <c r="C1104" s="26"/>
      <c r="D1104" s="26"/>
      <c r="E1104" s="26"/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  <c r="R1104" s="26"/>
      <c r="S1104" s="26"/>
      <c r="T1104" s="26"/>
      <c r="U1104" s="26"/>
      <c r="V1104" s="26"/>
      <c r="W1104" s="26"/>
      <c r="X1104" s="26"/>
      <c r="Y1104" s="26"/>
      <c r="Z1104" s="26"/>
    </row>
    <row r="1105" spans="1:33" s="3" customFormat="1" ht="13.5" hidden="1" customHeight="1" x14ac:dyDescent="0.25">
      <c r="A1105" s="26"/>
      <c r="B1105" s="26"/>
      <c r="C1105" s="26"/>
      <c r="D1105" s="26"/>
      <c r="E1105" s="26"/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  <c r="R1105" s="26"/>
      <c r="S1105" s="26"/>
      <c r="T1105" s="26"/>
      <c r="U1105" s="26"/>
      <c r="V1105" s="26"/>
      <c r="W1105" s="26"/>
      <c r="X1105" s="26"/>
      <c r="Y1105" s="26"/>
      <c r="Z1105" s="26"/>
    </row>
    <row r="1106" spans="1:33" s="3" customFormat="1" ht="13.5" hidden="1" customHeight="1" x14ac:dyDescent="0.25">
      <c r="A1106" s="26"/>
      <c r="B1106" s="26"/>
      <c r="C1106" s="26"/>
      <c r="D1106" s="26"/>
      <c r="E1106" s="26"/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  <c r="R1106" s="26"/>
      <c r="S1106" s="26"/>
      <c r="T1106" s="26"/>
      <c r="U1106" s="26"/>
      <c r="V1106" s="26"/>
      <c r="W1106" s="26"/>
      <c r="X1106" s="26"/>
      <c r="Y1106" s="26"/>
      <c r="Z1106" s="26"/>
    </row>
    <row r="1107" spans="1:33" s="3" customFormat="1" ht="13.5" hidden="1" customHeight="1" x14ac:dyDescent="0.25">
      <c r="A1107" s="26"/>
      <c r="B1107" s="26"/>
      <c r="C1107" s="26"/>
      <c r="D1107" s="26"/>
      <c r="E1107" s="26"/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  <c r="R1107" s="26"/>
      <c r="S1107" s="26"/>
      <c r="T1107" s="26"/>
      <c r="U1107" s="26"/>
      <c r="V1107" s="26"/>
      <c r="W1107" s="26"/>
      <c r="X1107" s="26"/>
      <c r="Y1107" s="26"/>
      <c r="Z1107" s="26"/>
    </row>
    <row r="1108" spans="1:33" s="3" customFormat="1" ht="13.5" hidden="1" customHeight="1" x14ac:dyDescent="0.25">
      <c r="A1108" s="26"/>
      <c r="B1108" s="26"/>
      <c r="C1108" s="26"/>
      <c r="D1108" s="26"/>
      <c r="E1108" s="26"/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  <c r="R1108" s="26"/>
      <c r="S1108" s="26"/>
      <c r="T1108" s="26"/>
      <c r="U1108" s="26"/>
      <c r="V1108" s="26"/>
      <c r="W1108" s="26"/>
      <c r="X1108" s="26"/>
      <c r="Y1108" s="26"/>
      <c r="Z1108" s="26"/>
    </row>
    <row r="1109" spans="1:33" s="3" customFormat="1" ht="13.5" hidden="1" customHeight="1" x14ac:dyDescent="0.25">
      <c r="A1109" s="26"/>
      <c r="B1109" s="26"/>
      <c r="C1109" s="26"/>
      <c r="D1109" s="26"/>
      <c r="E1109" s="26"/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  <c r="R1109" s="26"/>
      <c r="S1109" s="26"/>
      <c r="T1109" s="26"/>
      <c r="U1109" s="26"/>
      <c r="V1109" s="26"/>
      <c r="W1109" s="26"/>
      <c r="X1109" s="26"/>
      <c r="Y1109" s="26"/>
      <c r="Z1109" s="26"/>
    </row>
    <row r="1110" spans="1:33" s="3" customFormat="1" ht="13.5" hidden="1" customHeight="1" x14ac:dyDescent="0.25">
      <c r="A1110" s="26"/>
      <c r="B1110" s="26"/>
      <c r="C1110" s="26"/>
      <c r="D1110" s="26"/>
      <c r="E1110" s="26"/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  <c r="R1110" s="26"/>
      <c r="S1110" s="26"/>
      <c r="T1110" s="26"/>
      <c r="U1110" s="26"/>
      <c r="V1110" s="26"/>
      <c r="W1110" s="26"/>
      <c r="X1110" s="26"/>
      <c r="Y1110" s="26"/>
      <c r="Z1110" s="26"/>
    </row>
    <row r="1111" spans="1:33" s="3" customFormat="1" ht="13.5" hidden="1" customHeight="1" x14ac:dyDescent="0.25">
      <c r="A1111" s="26"/>
      <c r="B1111" s="26"/>
      <c r="C1111" s="26"/>
      <c r="D1111" s="26"/>
      <c r="E1111" s="26"/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  <c r="R1111" s="26"/>
      <c r="S1111" s="26"/>
      <c r="T1111" s="26"/>
      <c r="U1111" s="26"/>
      <c r="V1111" s="26"/>
      <c r="W1111" s="26"/>
      <c r="X1111" s="26"/>
      <c r="Y1111" s="26"/>
      <c r="Z1111" s="26"/>
    </row>
    <row r="1112" spans="1:33" s="3" customFormat="1" ht="13.5" hidden="1" customHeight="1" x14ac:dyDescent="0.25">
      <c r="A1112" s="26"/>
      <c r="B1112" s="26"/>
      <c r="C1112" s="26"/>
      <c r="D1112" s="26"/>
      <c r="E1112" s="26"/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  <c r="R1112" s="26"/>
      <c r="S1112" s="26"/>
      <c r="T1112" s="26"/>
      <c r="U1112" s="26"/>
      <c r="V1112" s="26"/>
      <c r="W1112" s="26"/>
      <c r="X1112" s="26"/>
      <c r="Y1112" s="26"/>
      <c r="Z1112" s="26"/>
    </row>
    <row r="1113" spans="1:33" hidden="1" x14ac:dyDescent="0.25">
      <c r="A1113" s="26"/>
      <c r="B1113" s="26"/>
      <c r="C1113" s="26"/>
      <c r="D1113" s="26"/>
      <c r="E1113" s="26"/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  <c r="R1113" s="26"/>
      <c r="S1113" s="26"/>
      <c r="T1113" s="26"/>
      <c r="U1113" s="26"/>
      <c r="V1113" s="26"/>
      <c r="W1113" s="26"/>
      <c r="X1113" s="26"/>
      <c r="Y1113" s="26"/>
      <c r="Z1113" s="26"/>
      <c r="AA1113" s="3"/>
      <c r="AB1113" s="3"/>
      <c r="AC1113" s="3"/>
      <c r="AD1113" s="3"/>
      <c r="AE1113" s="3"/>
      <c r="AF1113" s="3"/>
      <c r="AG1113" s="3"/>
    </row>
    <row r="1114" spans="1:33" s="3" customFormat="1" ht="13.5" hidden="1" customHeight="1" x14ac:dyDescent="0.25">
      <c r="A1114" s="26"/>
      <c r="B1114" s="26"/>
      <c r="C1114" s="26"/>
      <c r="D1114" s="26"/>
      <c r="E1114" s="26"/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  <c r="R1114" s="26"/>
      <c r="S1114" s="26"/>
      <c r="T1114" s="26"/>
      <c r="U1114" s="26"/>
      <c r="V1114" s="26"/>
      <c r="W1114" s="26"/>
      <c r="X1114" s="26"/>
      <c r="Y1114" s="26"/>
      <c r="Z1114" s="26"/>
      <c r="AA1114" s="25"/>
      <c r="AB1114" s="4"/>
      <c r="AC1114" s="4"/>
      <c r="AD1114" s="4"/>
      <c r="AE1114" s="4"/>
      <c r="AF1114" s="4"/>
      <c r="AG1114" s="4"/>
    </row>
    <row r="1115" spans="1:33" s="3" customFormat="1" ht="13.5" hidden="1" customHeight="1" x14ac:dyDescent="0.25">
      <c r="A1115" s="26"/>
      <c r="B1115" s="26"/>
      <c r="C1115" s="26"/>
      <c r="D1115" s="26"/>
      <c r="E1115" s="26"/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  <c r="R1115" s="26"/>
      <c r="S1115" s="26"/>
      <c r="T1115" s="26"/>
      <c r="U1115" s="26"/>
      <c r="V1115" s="26"/>
      <c r="W1115" s="26"/>
      <c r="X1115" s="26"/>
      <c r="Y1115" s="26"/>
      <c r="Z1115" s="26"/>
      <c r="AA1115" s="25"/>
      <c r="AB1115" s="4"/>
      <c r="AC1115" s="4"/>
      <c r="AD1115" s="4"/>
      <c r="AE1115" s="4"/>
      <c r="AF1115" s="4"/>
      <c r="AG1115" s="4"/>
    </row>
    <row r="1116" spans="1:33" s="3" customFormat="1" ht="13.5" hidden="1" customHeight="1" x14ac:dyDescent="0.25">
      <c r="A1116" s="26"/>
      <c r="B1116" s="26"/>
      <c r="C1116" s="26"/>
      <c r="D1116" s="26"/>
      <c r="E1116" s="26"/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  <c r="R1116" s="26"/>
      <c r="S1116" s="26"/>
      <c r="T1116" s="26"/>
      <c r="U1116" s="26"/>
      <c r="V1116" s="26"/>
      <c r="W1116" s="26"/>
      <c r="X1116" s="26"/>
      <c r="Y1116" s="26"/>
      <c r="Z1116" s="26"/>
      <c r="AA1116" s="25"/>
      <c r="AB1116" s="4"/>
      <c r="AC1116" s="4"/>
      <c r="AD1116" s="4"/>
      <c r="AE1116" s="4"/>
      <c r="AF1116" s="4"/>
      <c r="AG1116" s="4"/>
    </row>
    <row r="1117" spans="1:33" s="3" customFormat="1" ht="13.5" hidden="1" customHeight="1" x14ac:dyDescent="0.25">
      <c r="A1117" s="26"/>
      <c r="B1117" s="26"/>
      <c r="C1117" s="26"/>
      <c r="D1117" s="26"/>
      <c r="E1117" s="26"/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  <c r="R1117" s="26"/>
      <c r="S1117" s="26"/>
      <c r="T1117" s="26"/>
      <c r="U1117" s="26"/>
      <c r="V1117" s="26"/>
      <c r="W1117" s="26"/>
      <c r="X1117" s="26"/>
      <c r="Y1117" s="26"/>
      <c r="Z1117" s="26"/>
      <c r="AA1117" s="25"/>
      <c r="AB1117" s="4"/>
      <c r="AC1117" s="4"/>
      <c r="AD1117" s="4"/>
      <c r="AE1117" s="4"/>
      <c r="AF1117" s="4"/>
      <c r="AG1117" s="4"/>
    </row>
    <row r="1118" spans="1:33" s="3" customFormat="1" ht="13.5" hidden="1" customHeight="1" x14ac:dyDescent="0.25">
      <c r="A1118" s="26"/>
      <c r="B1118" s="26"/>
      <c r="C1118" s="26"/>
      <c r="D1118" s="26"/>
      <c r="E1118" s="26"/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  <c r="R1118" s="26"/>
      <c r="S1118" s="26"/>
      <c r="T1118" s="26"/>
      <c r="U1118" s="26"/>
      <c r="V1118" s="26"/>
      <c r="W1118" s="26"/>
      <c r="X1118" s="26"/>
      <c r="Y1118" s="26"/>
      <c r="Z1118" s="26"/>
      <c r="AA1118" s="25"/>
      <c r="AB1118" s="4"/>
      <c r="AC1118" s="4"/>
      <c r="AD1118" s="4"/>
      <c r="AE1118" s="4"/>
      <c r="AF1118" s="4"/>
      <c r="AG1118" s="4"/>
    </row>
    <row r="1119" spans="1:33" s="3" customFormat="1" ht="13.5" hidden="1" customHeight="1" x14ac:dyDescent="0.25">
      <c r="A1119" s="26"/>
      <c r="B1119" s="26"/>
      <c r="C1119" s="26"/>
      <c r="D1119" s="26"/>
      <c r="E1119" s="26"/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  <c r="R1119" s="26"/>
      <c r="S1119" s="26"/>
      <c r="T1119" s="26"/>
      <c r="U1119" s="26"/>
      <c r="V1119" s="26"/>
      <c r="W1119" s="26"/>
      <c r="X1119" s="26"/>
      <c r="Y1119" s="26"/>
      <c r="Z1119" s="26"/>
      <c r="AA1119" s="25"/>
      <c r="AB1119" s="4"/>
      <c r="AC1119" s="4"/>
      <c r="AD1119" s="4"/>
      <c r="AE1119" s="4"/>
      <c r="AF1119" s="4"/>
      <c r="AG1119" s="4"/>
    </row>
    <row r="1120" spans="1:33" s="3" customFormat="1" ht="13.5" hidden="1" customHeight="1" x14ac:dyDescent="0.25">
      <c r="A1120" s="26"/>
      <c r="B1120" s="26"/>
      <c r="C1120" s="26"/>
      <c r="D1120" s="26"/>
      <c r="E1120" s="26"/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  <c r="R1120" s="26"/>
      <c r="S1120" s="26"/>
      <c r="T1120" s="26"/>
      <c r="U1120" s="26"/>
      <c r="V1120" s="26"/>
      <c r="W1120" s="26"/>
      <c r="X1120" s="26"/>
      <c r="Y1120" s="26"/>
      <c r="Z1120" s="26"/>
      <c r="AA1120" s="25"/>
      <c r="AB1120" s="4"/>
      <c r="AC1120" s="4"/>
      <c r="AD1120" s="4"/>
      <c r="AE1120" s="4"/>
      <c r="AF1120" s="4"/>
      <c r="AG1120" s="4"/>
    </row>
    <row r="1121" spans="1:33" s="3" customFormat="1" ht="13.5" hidden="1" customHeight="1" x14ac:dyDescent="0.25">
      <c r="A1121" s="26"/>
      <c r="B1121" s="26"/>
      <c r="C1121" s="26"/>
      <c r="D1121" s="26"/>
      <c r="E1121" s="26"/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  <c r="R1121" s="26"/>
      <c r="S1121" s="26"/>
      <c r="T1121" s="26"/>
      <c r="U1121" s="26"/>
      <c r="V1121" s="26"/>
      <c r="W1121" s="26"/>
      <c r="X1121" s="26"/>
      <c r="Y1121" s="26"/>
      <c r="Z1121" s="26"/>
      <c r="AA1121" s="25"/>
      <c r="AB1121" s="4"/>
      <c r="AC1121" s="4"/>
      <c r="AD1121" s="4"/>
      <c r="AE1121" s="4"/>
      <c r="AF1121" s="4"/>
      <c r="AG1121" s="4"/>
    </row>
    <row r="1122" spans="1:33" s="3" customFormat="1" ht="13.5" hidden="1" customHeight="1" x14ac:dyDescent="0.25">
      <c r="A1122" s="26"/>
      <c r="B1122" s="26"/>
      <c r="C1122" s="26"/>
      <c r="D1122" s="26"/>
      <c r="E1122" s="26"/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  <c r="R1122" s="26"/>
      <c r="S1122" s="26"/>
      <c r="T1122" s="26"/>
      <c r="U1122" s="26"/>
      <c r="V1122" s="26"/>
      <c r="W1122" s="26"/>
      <c r="X1122" s="26"/>
      <c r="Y1122" s="26"/>
      <c r="Z1122" s="26"/>
      <c r="AA1122" s="25"/>
      <c r="AB1122" s="4"/>
      <c r="AC1122" s="4"/>
      <c r="AD1122" s="4"/>
      <c r="AE1122" s="4"/>
      <c r="AF1122" s="4"/>
      <c r="AG1122" s="4"/>
    </row>
    <row r="1123" spans="1:33" s="3" customFormat="1" ht="13.5" hidden="1" customHeight="1" x14ac:dyDescent="0.25">
      <c r="A1123" s="26"/>
      <c r="B1123" s="26"/>
      <c r="C1123" s="26"/>
      <c r="D1123" s="26"/>
      <c r="E1123" s="26"/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  <c r="R1123" s="26"/>
      <c r="S1123" s="26"/>
      <c r="T1123" s="26"/>
      <c r="U1123" s="26"/>
      <c r="V1123" s="26"/>
      <c r="W1123" s="26"/>
      <c r="X1123" s="26"/>
      <c r="Y1123" s="26"/>
      <c r="Z1123" s="26"/>
      <c r="AA1123" s="25"/>
      <c r="AB1123" s="4"/>
      <c r="AC1123" s="4"/>
      <c r="AD1123" s="4"/>
      <c r="AE1123" s="4"/>
      <c r="AF1123" s="4"/>
      <c r="AG1123" s="4"/>
    </row>
    <row r="1124" spans="1:33" s="3" customFormat="1" ht="13.5" hidden="1" customHeight="1" x14ac:dyDescent="0.25">
      <c r="A1124" s="26"/>
      <c r="B1124" s="26"/>
      <c r="C1124" s="26"/>
      <c r="D1124" s="26"/>
      <c r="E1124" s="26"/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  <c r="R1124" s="26"/>
      <c r="S1124" s="26"/>
      <c r="T1124" s="26"/>
      <c r="U1124" s="26"/>
      <c r="V1124" s="26"/>
      <c r="W1124" s="26"/>
      <c r="X1124" s="26"/>
      <c r="Y1124" s="26"/>
      <c r="Z1124" s="26"/>
      <c r="AA1124" s="25"/>
      <c r="AB1124" s="4"/>
      <c r="AC1124" s="4"/>
      <c r="AD1124" s="4"/>
      <c r="AE1124" s="4"/>
      <c r="AF1124" s="4"/>
      <c r="AG1124" s="4"/>
    </row>
    <row r="1125" spans="1:33" s="3" customFormat="1" ht="13.5" hidden="1" customHeight="1" x14ac:dyDescent="0.25">
      <c r="A1125" s="26"/>
      <c r="B1125" s="26"/>
      <c r="C1125" s="26"/>
      <c r="D1125" s="26"/>
      <c r="E1125" s="26"/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  <c r="R1125" s="26"/>
      <c r="S1125" s="26"/>
      <c r="T1125" s="26"/>
      <c r="U1125" s="26"/>
      <c r="V1125" s="26"/>
      <c r="W1125" s="26"/>
      <c r="X1125" s="26"/>
      <c r="Y1125" s="26"/>
      <c r="Z1125" s="26"/>
      <c r="AA1125" s="25"/>
      <c r="AB1125" s="4"/>
      <c r="AC1125" s="4"/>
      <c r="AD1125" s="4"/>
      <c r="AE1125" s="4"/>
      <c r="AF1125" s="4"/>
      <c r="AG1125" s="4"/>
    </row>
    <row r="1126" spans="1:33" s="3" customFormat="1" ht="13.5" hidden="1" customHeight="1" x14ac:dyDescent="0.25">
      <c r="A1126" s="26"/>
      <c r="B1126" s="26"/>
      <c r="C1126" s="26"/>
      <c r="D1126" s="26"/>
      <c r="E1126" s="26"/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  <c r="R1126" s="26"/>
      <c r="S1126" s="26"/>
      <c r="T1126" s="26"/>
      <c r="U1126" s="26"/>
      <c r="V1126" s="26"/>
      <c r="W1126" s="26"/>
      <c r="X1126" s="26"/>
      <c r="Y1126" s="26"/>
      <c r="Z1126" s="26"/>
      <c r="AA1126" s="25"/>
      <c r="AB1126" s="4"/>
      <c r="AC1126" s="4"/>
      <c r="AD1126" s="4"/>
      <c r="AE1126" s="4"/>
      <c r="AF1126" s="4"/>
      <c r="AG1126" s="4"/>
    </row>
    <row r="1127" spans="1:33" s="3" customFormat="1" ht="13.5" hidden="1" customHeight="1" x14ac:dyDescent="0.25">
      <c r="A1127" s="26"/>
      <c r="B1127" s="26"/>
      <c r="C1127" s="26"/>
      <c r="D1127" s="26"/>
      <c r="E1127" s="26"/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  <c r="R1127" s="26"/>
      <c r="S1127" s="26"/>
      <c r="T1127" s="26"/>
      <c r="U1127" s="26"/>
      <c r="V1127" s="26"/>
      <c r="W1127" s="26"/>
      <c r="X1127" s="26"/>
      <c r="Y1127" s="26"/>
      <c r="Z1127" s="26"/>
      <c r="AA1127" s="25"/>
      <c r="AB1127" s="4"/>
      <c r="AC1127" s="4"/>
      <c r="AD1127" s="4"/>
      <c r="AE1127" s="4"/>
      <c r="AF1127" s="4"/>
      <c r="AG1127" s="4"/>
    </row>
    <row r="1128" spans="1:33" s="3" customFormat="1" ht="13.5" hidden="1" customHeight="1" x14ac:dyDescent="0.25">
      <c r="A1128" s="26"/>
      <c r="B1128" s="26"/>
      <c r="C1128" s="26"/>
      <c r="D1128" s="26"/>
      <c r="E1128" s="26"/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  <c r="R1128" s="26"/>
      <c r="S1128" s="26"/>
      <c r="T1128" s="26"/>
      <c r="U1128" s="26"/>
      <c r="V1128" s="26"/>
      <c r="W1128" s="26"/>
      <c r="X1128" s="26"/>
      <c r="Y1128" s="26"/>
      <c r="Z1128" s="26"/>
      <c r="AA1128" s="25"/>
      <c r="AB1128" s="4"/>
      <c r="AC1128" s="4"/>
      <c r="AD1128" s="4"/>
      <c r="AE1128" s="4"/>
      <c r="AF1128" s="4"/>
      <c r="AG1128" s="4"/>
    </row>
    <row r="1129" spans="1:33" s="3" customFormat="1" ht="13.5" hidden="1" customHeight="1" x14ac:dyDescent="0.25">
      <c r="A1129" s="26"/>
      <c r="B1129" s="26"/>
      <c r="C1129" s="26"/>
      <c r="D1129" s="26"/>
      <c r="E1129" s="26"/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  <c r="R1129" s="26"/>
      <c r="S1129" s="26"/>
      <c r="T1129" s="26"/>
      <c r="U1129" s="26"/>
      <c r="V1129" s="26"/>
      <c r="W1129" s="26"/>
      <c r="X1129" s="26"/>
      <c r="Y1129" s="26"/>
      <c r="Z1129" s="26"/>
      <c r="AA1129" s="25"/>
      <c r="AB1129" s="4"/>
      <c r="AC1129" s="4"/>
      <c r="AD1129" s="4"/>
      <c r="AE1129" s="4"/>
      <c r="AF1129" s="4"/>
      <c r="AG1129" s="4"/>
    </row>
    <row r="1130" spans="1:33" s="3" customFormat="1" ht="13.5" hidden="1" customHeight="1" x14ac:dyDescent="0.25">
      <c r="A1130" s="26"/>
      <c r="B1130" s="26"/>
      <c r="C1130" s="26"/>
      <c r="D1130" s="26"/>
      <c r="E1130" s="26"/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  <c r="R1130" s="26"/>
      <c r="S1130" s="26"/>
      <c r="T1130" s="26"/>
      <c r="U1130" s="26"/>
      <c r="V1130" s="26"/>
      <c r="W1130" s="26"/>
      <c r="X1130" s="26"/>
      <c r="Y1130" s="26"/>
      <c r="Z1130" s="26"/>
      <c r="AA1130" s="25"/>
      <c r="AB1130" s="4"/>
      <c r="AC1130" s="4"/>
      <c r="AD1130" s="4"/>
      <c r="AE1130" s="4"/>
      <c r="AF1130" s="4"/>
      <c r="AG1130" s="4"/>
    </row>
    <row r="1131" spans="1:33" s="3" customFormat="1" ht="13.5" hidden="1" customHeight="1" x14ac:dyDescent="0.25">
      <c r="A1131" s="26"/>
      <c r="B1131" s="26"/>
      <c r="C1131" s="26"/>
      <c r="D1131" s="26"/>
      <c r="E1131" s="26"/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  <c r="R1131" s="26"/>
      <c r="S1131" s="26"/>
      <c r="T1131" s="26"/>
      <c r="U1131" s="26"/>
      <c r="V1131" s="26"/>
      <c r="W1131" s="26"/>
      <c r="X1131" s="26"/>
      <c r="Y1131" s="26"/>
      <c r="Z1131" s="26"/>
      <c r="AA1131" s="25"/>
      <c r="AB1131" s="4"/>
      <c r="AC1131" s="4"/>
      <c r="AD1131" s="4"/>
      <c r="AE1131" s="4"/>
      <c r="AF1131" s="4"/>
      <c r="AG1131" s="4"/>
    </row>
    <row r="1132" spans="1:33" s="3" customFormat="1" ht="13.5" hidden="1" customHeight="1" x14ac:dyDescent="0.25">
      <c r="A1132" s="26"/>
      <c r="B1132" s="26"/>
      <c r="C1132" s="26"/>
      <c r="D1132" s="26"/>
      <c r="E1132" s="26"/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  <c r="R1132" s="26"/>
      <c r="S1132" s="26"/>
      <c r="T1132" s="26"/>
      <c r="U1132" s="26"/>
      <c r="V1132" s="26"/>
      <c r="W1132" s="26"/>
      <c r="X1132" s="26"/>
      <c r="Y1132" s="26"/>
      <c r="Z1132" s="26"/>
      <c r="AA1132" s="25"/>
      <c r="AB1132" s="4"/>
      <c r="AC1132" s="4"/>
      <c r="AD1132" s="4"/>
      <c r="AE1132" s="4"/>
      <c r="AF1132" s="4"/>
      <c r="AG1132" s="4"/>
    </row>
    <row r="1133" spans="1:33" s="3" customFormat="1" ht="13.5" hidden="1" customHeight="1" x14ac:dyDescent="0.25">
      <c r="A1133" s="26"/>
      <c r="B1133" s="26"/>
      <c r="C1133" s="26"/>
      <c r="D1133" s="26"/>
      <c r="E1133" s="26"/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  <c r="R1133" s="26"/>
      <c r="S1133" s="26"/>
      <c r="T1133" s="26"/>
      <c r="U1133" s="26"/>
      <c r="V1133" s="26"/>
      <c r="W1133" s="26"/>
      <c r="X1133" s="26"/>
      <c r="Y1133" s="26"/>
      <c r="Z1133" s="26"/>
      <c r="AA1133" s="25"/>
      <c r="AB1133" s="4"/>
      <c r="AC1133" s="4"/>
      <c r="AD1133" s="4"/>
      <c r="AE1133" s="4"/>
      <c r="AF1133" s="4"/>
      <c r="AG1133" s="4"/>
    </row>
    <row r="1134" spans="1:33" s="3" customFormat="1" ht="13.5" hidden="1" customHeight="1" x14ac:dyDescent="0.25">
      <c r="A1134" s="26"/>
      <c r="B1134" s="26"/>
      <c r="C1134" s="26"/>
      <c r="D1134" s="26"/>
      <c r="E1134" s="26"/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  <c r="R1134" s="26"/>
      <c r="S1134" s="26"/>
      <c r="T1134" s="26"/>
      <c r="U1134" s="26"/>
      <c r="V1134" s="26"/>
      <c r="W1134" s="26"/>
      <c r="X1134" s="26"/>
      <c r="Y1134" s="26"/>
      <c r="Z1134" s="26"/>
      <c r="AA1134" s="25"/>
      <c r="AB1134" s="4"/>
      <c r="AC1134" s="4"/>
      <c r="AD1134" s="4"/>
      <c r="AE1134" s="4"/>
      <c r="AF1134" s="4"/>
      <c r="AG1134" s="4"/>
    </row>
    <row r="1135" spans="1:33" s="3" customFormat="1" ht="13.5" hidden="1" customHeight="1" x14ac:dyDescent="0.25">
      <c r="A1135" s="26"/>
      <c r="B1135" s="26"/>
      <c r="C1135" s="26"/>
      <c r="D1135" s="26"/>
      <c r="E1135" s="26"/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  <c r="R1135" s="26"/>
      <c r="S1135" s="26"/>
      <c r="T1135" s="26"/>
      <c r="U1135" s="26"/>
      <c r="V1135" s="26"/>
      <c r="W1135" s="26"/>
      <c r="X1135" s="26"/>
      <c r="Y1135" s="26"/>
      <c r="Z1135" s="26"/>
      <c r="AA1135" s="25"/>
      <c r="AB1135" s="4"/>
      <c r="AC1135" s="4"/>
      <c r="AD1135" s="4"/>
      <c r="AE1135" s="4"/>
      <c r="AF1135" s="4"/>
      <c r="AG1135" s="4"/>
    </row>
    <row r="1136" spans="1:33" s="3" customFormat="1" ht="13.5" hidden="1" customHeight="1" x14ac:dyDescent="0.25">
      <c r="A1136" s="26"/>
      <c r="B1136" s="26"/>
      <c r="C1136" s="26"/>
      <c r="D1136" s="26"/>
      <c r="E1136" s="26"/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  <c r="R1136" s="26"/>
      <c r="S1136" s="26"/>
      <c r="T1136" s="26"/>
      <c r="U1136" s="26"/>
      <c r="V1136" s="26"/>
      <c r="W1136" s="26"/>
      <c r="X1136" s="26"/>
      <c r="Y1136" s="26"/>
      <c r="Z1136" s="26"/>
      <c r="AA1136" s="25"/>
      <c r="AB1136" s="4"/>
      <c r="AC1136" s="4"/>
      <c r="AD1136" s="4"/>
      <c r="AE1136" s="4"/>
      <c r="AF1136" s="4"/>
      <c r="AG1136" s="4"/>
    </row>
    <row r="1137" spans="1:33" s="3" customFormat="1" ht="13.5" hidden="1" customHeight="1" x14ac:dyDescent="0.25">
      <c r="A1137" s="26"/>
      <c r="B1137" s="26"/>
      <c r="C1137" s="26"/>
      <c r="D1137" s="26"/>
      <c r="E1137" s="26"/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  <c r="R1137" s="26"/>
      <c r="S1137" s="26"/>
      <c r="T1137" s="26"/>
      <c r="U1137" s="26"/>
      <c r="V1137" s="26"/>
      <c r="W1137" s="26"/>
      <c r="X1137" s="26"/>
      <c r="Y1137" s="26"/>
      <c r="Z1137" s="26"/>
      <c r="AA1137" s="25"/>
      <c r="AB1137" s="4"/>
      <c r="AC1137" s="4"/>
      <c r="AD1137" s="4"/>
      <c r="AE1137" s="4"/>
      <c r="AF1137" s="4"/>
      <c r="AG1137" s="4"/>
    </row>
    <row r="1138" spans="1:33" s="3" customFormat="1" ht="13.5" hidden="1" customHeight="1" x14ac:dyDescent="0.25">
      <c r="A1138" s="26"/>
      <c r="B1138" s="26"/>
      <c r="C1138" s="26"/>
      <c r="D1138" s="26"/>
      <c r="E1138" s="26"/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  <c r="R1138" s="26"/>
      <c r="S1138" s="26"/>
      <c r="T1138" s="26"/>
      <c r="U1138" s="26"/>
      <c r="V1138" s="26"/>
      <c r="W1138" s="26"/>
      <c r="X1138" s="26"/>
      <c r="Y1138" s="26"/>
      <c r="Z1138" s="26"/>
      <c r="AA1138" s="25"/>
      <c r="AB1138" s="4"/>
      <c r="AC1138" s="4"/>
      <c r="AD1138" s="4"/>
      <c r="AE1138" s="4"/>
      <c r="AF1138" s="4"/>
      <c r="AG1138" s="4"/>
    </row>
    <row r="1139" spans="1:33" s="3" customFormat="1" ht="13.5" hidden="1" customHeight="1" x14ac:dyDescent="0.25">
      <c r="A1139" s="26"/>
      <c r="B1139" s="26"/>
      <c r="C1139" s="26"/>
      <c r="D1139" s="26"/>
      <c r="E1139" s="26"/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  <c r="R1139" s="26"/>
      <c r="S1139" s="26"/>
      <c r="T1139" s="26"/>
      <c r="U1139" s="26"/>
      <c r="V1139" s="26"/>
      <c r="W1139" s="26"/>
      <c r="X1139" s="26"/>
      <c r="Y1139" s="26"/>
      <c r="Z1139" s="26"/>
      <c r="AA1139" s="25"/>
      <c r="AB1139" s="4"/>
      <c r="AC1139" s="4"/>
      <c r="AD1139" s="4"/>
      <c r="AE1139" s="4"/>
      <c r="AF1139" s="4"/>
      <c r="AG1139" s="4"/>
    </row>
    <row r="1140" spans="1:33" s="3" customFormat="1" ht="13.5" hidden="1" customHeight="1" x14ac:dyDescent="0.25">
      <c r="A1140" s="26"/>
      <c r="B1140" s="26"/>
      <c r="C1140" s="26"/>
      <c r="D1140" s="26"/>
      <c r="E1140" s="26"/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  <c r="R1140" s="26"/>
      <c r="S1140" s="26"/>
      <c r="T1140" s="26"/>
      <c r="U1140" s="26"/>
      <c r="V1140" s="26"/>
      <c r="W1140" s="26"/>
      <c r="X1140" s="26"/>
      <c r="Y1140" s="26"/>
      <c r="Z1140" s="26"/>
      <c r="AA1140" s="25"/>
      <c r="AB1140" s="4"/>
      <c r="AC1140" s="4"/>
      <c r="AD1140" s="4"/>
      <c r="AE1140" s="4"/>
      <c r="AF1140" s="4"/>
      <c r="AG1140" s="4"/>
    </row>
    <row r="1141" spans="1:33" s="3" customFormat="1" ht="13.5" hidden="1" customHeight="1" x14ac:dyDescent="0.25">
      <c r="A1141" s="26"/>
      <c r="B1141" s="26"/>
      <c r="C1141" s="26"/>
      <c r="D1141" s="26"/>
      <c r="E1141" s="26"/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  <c r="R1141" s="26"/>
      <c r="S1141" s="26"/>
      <c r="T1141" s="26"/>
      <c r="U1141" s="26"/>
      <c r="V1141" s="26"/>
      <c r="W1141" s="26"/>
      <c r="X1141" s="26"/>
      <c r="Y1141" s="26"/>
      <c r="Z1141" s="26"/>
      <c r="AA1141" s="25"/>
      <c r="AB1141" s="4"/>
      <c r="AC1141" s="4"/>
      <c r="AD1141" s="4"/>
      <c r="AE1141" s="4"/>
      <c r="AF1141" s="4"/>
      <c r="AG1141" s="4"/>
    </row>
    <row r="1142" spans="1:33" s="3" customFormat="1" ht="13.5" hidden="1" customHeight="1" x14ac:dyDescent="0.25">
      <c r="A1142" s="26"/>
      <c r="B1142" s="26"/>
      <c r="C1142" s="26"/>
      <c r="D1142" s="26"/>
      <c r="E1142" s="26"/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  <c r="R1142" s="26"/>
      <c r="S1142" s="26"/>
      <c r="T1142" s="26"/>
      <c r="U1142" s="26"/>
      <c r="V1142" s="26"/>
      <c r="W1142" s="26"/>
      <c r="X1142" s="26"/>
      <c r="Y1142" s="26"/>
      <c r="Z1142" s="26"/>
      <c r="AA1142" s="25"/>
      <c r="AB1142" s="4"/>
      <c r="AC1142" s="4"/>
      <c r="AD1142" s="4"/>
      <c r="AE1142" s="4"/>
      <c r="AF1142" s="4"/>
      <c r="AG1142" s="4"/>
    </row>
    <row r="1143" spans="1:33" s="3" customFormat="1" ht="13.5" hidden="1" customHeight="1" x14ac:dyDescent="0.25">
      <c r="A1143" s="26"/>
      <c r="B1143" s="26"/>
      <c r="C1143" s="26"/>
      <c r="D1143" s="26"/>
      <c r="E1143" s="26"/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  <c r="R1143" s="26"/>
      <c r="S1143" s="26"/>
      <c r="T1143" s="26"/>
      <c r="U1143" s="26"/>
      <c r="V1143" s="26"/>
      <c r="W1143" s="26"/>
      <c r="X1143" s="26"/>
      <c r="Y1143" s="26"/>
      <c r="Z1143" s="26"/>
      <c r="AA1143" s="25"/>
      <c r="AB1143" s="4"/>
      <c r="AC1143" s="4"/>
      <c r="AD1143" s="4"/>
      <c r="AE1143" s="4"/>
      <c r="AF1143" s="4"/>
      <c r="AG1143" s="4"/>
    </row>
    <row r="1144" spans="1:33" s="3" customFormat="1" ht="13.5" hidden="1" customHeight="1" x14ac:dyDescent="0.25">
      <c r="A1144" s="26"/>
      <c r="B1144" s="26"/>
      <c r="C1144" s="26"/>
      <c r="D1144" s="26"/>
      <c r="E1144" s="26"/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  <c r="R1144" s="26"/>
      <c r="S1144" s="26"/>
      <c r="T1144" s="26"/>
      <c r="U1144" s="26"/>
      <c r="V1144" s="26"/>
      <c r="W1144" s="26"/>
      <c r="X1144" s="26"/>
      <c r="Y1144" s="26"/>
      <c r="Z1144" s="26"/>
      <c r="AA1144" s="25"/>
      <c r="AB1144" s="4"/>
      <c r="AC1144" s="4"/>
      <c r="AD1144" s="4"/>
      <c r="AE1144" s="4"/>
      <c r="AF1144" s="4"/>
      <c r="AG1144" s="4"/>
    </row>
    <row r="1145" spans="1:33" s="3" customFormat="1" ht="13.5" hidden="1" customHeight="1" x14ac:dyDescent="0.25">
      <c r="A1145" s="26"/>
      <c r="B1145" s="26"/>
      <c r="C1145" s="26"/>
      <c r="D1145" s="26"/>
      <c r="E1145" s="26"/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  <c r="R1145" s="26"/>
      <c r="S1145" s="26"/>
      <c r="T1145" s="26"/>
      <c r="U1145" s="26"/>
      <c r="V1145" s="26"/>
      <c r="W1145" s="26"/>
      <c r="X1145" s="26"/>
      <c r="Y1145" s="26"/>
      <c r="Z1145" s="26"/>
      <c r="AA1145" s="25"/>
      <c r="AB1145" s="4"/>
      <c r="AC1145" s="4"/>
      <c r="AD1145" s="4"/>
      <c r="AE1145" s="4"/>
      <c r="AF1145" s="4"/>
      <c r="AG1145" s="4"/>
    </row>
    <row r="1146" spans="1:33" s="3" customFormat="1" ht="13.5" hidden="1" customHeight="1" x14ac:dyDescent="0.25">
      <c r="A1146" s="26"/>
      <c r="B1146" s="26"/>
      <c r="C1146" s="26"/>
      <c r="D1146" s="26"/>
      <c r="E1146" s="26"/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  <c r="R1146" s="26"/>
      <c r="S1146" s="26"/>
      <c r="T1146" s="26"/>
      <c r="U1146" s="26"/>
      <c r="V1146" s="26"/>
      <c r="W1146" s="26"/>
      <c r="X1146" s="26"/>
      <c r="Y1146" s="26"/>
      <c r="Z1146" s="26"/>
      <c r="AA1146" s="25"/>
      <c r="AB1146" s="4"/>
      <c r="AC1146" s="4"/>
      <c r="AD1146" s="4"/>
      <c r="AE1146" s="4"/>
      <c r="AF1146" s="4"/>
      <c r="AG1146" s="4"/>
    </row>
    <row r="1147" spans="1:33" s="3" customFormat="1" ht="13.5" hidden="1" customHeight="1" x14ac:dyDescent="0.25">
      <c r="A1147" s="26"/>
      <c r="B1147" s="26"/>
      <c r="C1147" s="26"/>
      <c r="D1147" s="26"/>
      <c r="E1147" s="26"/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  <c r="R1147" s="26"/>
      <c r="S1147" s="26"/>
      <c r="T1147" s="26"/>
      <c r="U1147" s="26"/>
      <c r="V1147" s="26"/>
      <c r="W1147" s="26"/>
      <c r="X1147" s="26"/>
      <c r="Y1147" s="26"/>
      <c r="Z1147" s="26"/>
      <c r="AA1147" s="25"/>
      <c r="AB1147" s="4"/>
      <c r="AC1147" s="4"/>
      <c r="AD1147" s="4"/>
      <c r="AE1147" s="4"/>
      <c r="AF1147" s="4"/>
      <c r="AG1147" s="4"/>
    </row>
    <row r="1148" spans="1:33" s="3" customFormat="1" ht="13.5" hidden="1" customHeight="1" x14ac:dyDescent="0.25">
      <c r="A1148" s="26"/>
      <c r="B1148" s="26"/>
      <c r="C1148" s="26"/>
      <c r="D1148" s="26"/>
      <c r="E1148" s="26"/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  <c r="R1148" s="26"/>
      <c r="S1148" s="26"/>
      <c r="T1148" s="26"/>
      <c r="U1148" s="26"/>
      <c r="V1148" s="26"/>
      <c r="W1148" s="26"/>
      <c r="X1148" s="26"/>
      <c r="Y1148" s="26"/>
      <c r="Z1148" s="26"/>
      <c r="AA1148" s="25"/>
      <c r="AB1148" s="4"/>
      <c r="AC1148" s="4"/>
      <c r="AD1148" s="4"/>
      <c r="AE1148" s="4"/>
      <c r="AF1148" s="4"/>
      <c r="AG1148" s="4"/>
    </row>
    <row r="1149" spans="1:33" s="3" customFormat="1" ht="13.5" hidden="1" customHeight="1" x14ac:dyDescent="0.25">
      <c r="A1149" s="26"/>
      <c r="B1149" s="26"/>
      <c r="C1149" s="26"/>
      <c r="D1149" s="26"/>
      <c r="E1149" s="26"/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  <c r="R1149" s="26"/>
      <c r="S1149" s="26"/>
      <c r="T1149" s="26"/>
      <c r="U1149" s="26"/>
      <c r="V1149" s="26"/>
      <c r="W1149" s="26"/>
      <c r="X1149" s="26"/>
      <c r="Y1149" s="26"/>
      <c r="Z1149" s="26"/>
      <c r="AA1149" s="25"/>
      <c r="AB1149" s="4"/>
      <c r="AC1149" s="4"/>
      <c r="AD1149" s="4"/>
      <c r="AE1149" s="4"/>
      <c r="AF1149" s="4"/>
      <c r="AG1149" s="4"/>
    </row>
    <row r="1150" spans="1:33" s="3" customFormat="1" ht="13.5" hidden="1" customHeight="1" x14ac:dyDescent="0.25">
      <c r="A1150" s="26"/>
      <c r="B1150" s="26"/>
      <c r="C1150" s="26"/>
      <c r="D1150" s="26"/>
      <c r="E1150" s="26"/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  <c r="R1150" s="26"/>
      <c r="S1150" s="26"/>
      <c r="T1150" s="26"/>
      <c r="U1150" s="26"/>
      <c r="V1150" s="26"/>
      <c r="W1150" s="26"/>
      <c r="X1150" s="26"/>
      <c r="Y1150" s="26"/>
      <c r="Z1150" s="26"/>
      <c r="AA1150" s="25"/>
      <c r="AB1150" s="4"/>
      <c r="AC1150" s="4"/>
      <c r="AD1150" s="4"/>
      <c r="AE1150" s="4"/>
      <c r="AF1150" s="4"/>
      <c r="AG1150" s="4"/>
    </row>
    <row r="1151" spans="1:33" s="3" customFormat="1" ht="13.5" hidden="1" customHeight="1" x14ac:dyDescent="0.25">
      <c r="A1151" s="26"/>
      <c r="B1151" s="26"/>
      <c r="C1151" s="26"/>
      <c r="D1151" s="26"/>
      <c r="E1151" s="26"/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  <c r="R1151" s="26"/>
      <c r="S1151" s="26"/>
      <c r="T1151" s="26"/>
      <c r="U1151" s="26"/>
      <c r="V1151" s="26"/>
      <c r="W1151" s="26"/>
      <c r="X1151" s="26"/>
      <c r="Y1151" s="26"/>
      <c r="Z1151" s="26"/>
      <c r="AA1151" s="25"/>
      <c r="AB1151" s="4"/>
      <c r="AC1151" s="4"/>
      <c r="AD1151" s="4"/>
      <c r="AE1151" s="4"/>
      <c r="AF1151" s="4"/>
      <c r="AG1151" s="4"/>
    </row>
    <row r="1152" spans="1:33" s="3" customFormat="1" ht="13.5" hidden="1" customHeight="1" x14ac:dyDescent="0.25">
      <c r="A1152" s="26"/>
      <c r="B1152" s="26"/>
      <c r="C1152" s="26"/>
      <c r="D1152" s="26"/>
      <c r="E1152" s="26"/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  <c r="R1152" s="26"/>
      <c r="S1152" s="26"/>
      <c r="T1152" s="26"/>
      <c r="U1152" s="26"/>
      <c r="V1152" s="26"/>
      <c r="W1152" s="26"/>
      <c r="X1152" s="26"/>
      <c r="Y1152" s="26"/>
      <c r="Z1152" s="26"/>
      <c r="AA1152" s="25"/>
      <c r="AB1152" s="4"/>
      <c r="AC1152" s="4"/>
      <c r="AD1152" s="4"/>
      <c r="AE1152" s="4"/>
      <c r="AF1152" s="4"/>
      <c r="AG1152" s="4"/>
    </row>
    <row r="1153" spans="1:33" s="3" customFormat="1" ht="13.5" hidden="1" customHeight="1" x14ac:dyDescent="0.25">
      <c r="A1153" s="26"/>
      <c r="B1153" s="26"/>
      <c r="C1153" s="26"/>
      <c r="D1153" s="26"/>
      <c r="E1153" s="26"/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  <c r="R1153" s="26"/>
      <c r="S1153" s="26"/>
      <c r="T1153" s="26"/>
      <c r="U1153" s="26"/>
      <c r="V1153" s="26"/>
      <c r="W1153" s="26"/>
      <c r="X1153" s="26"/>
      <c r="Y1153" s="26"/>
      <c r="Z1153" s="26"/>
      <c r="AA1153" s="25"/>
      <c r="AB1153" s="4"/>
      <c r="AC1153" s="4"/>
      <c r="AD1153" s="4"/>
      <c r="AE1153" s="4"/>
      <c r="AF1153" s="4"/>
      <c r="AG1153" s="4"/>
    </row>
    <row r="1154" spans="1:33" s="3" customFormat="1" ht="13.5" hidden="1" customHeight="1" x14ac:dyDescent="0.25">
      <c r="A1154" s="26"/>
      <c r="B1154" s="26"/>
      <c r="C1154" s="26"/>
      <c r="D1154" s="26"/>
      <c r="E1154" s="26"/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  <c r="R1154" s="26"/>
      <c r="S1154" s="26"/>
      <c r="T1154" s="26"/>
      <c r="U1154" s="26"/>
      <c r="V1154" s="26"/>
      <c r="W1154" s="26"/>
      <c r="X1154" s="26"/>
      <c r="Y1154" s="26"/>
      <c r="Z1154" s="26"/>
      <c r="AA1154" s="25"/>
      <c r="AB1154" s="4"/>
      <c r="AC1154" s="4"/>
      <c r="AD1154" s="4"/>
      <c r="AE1154" s="4"/>
      <c r="AF1154" s="4"/>
      <c r="AG1154" s="4"/>
    </row>
    <row r="1155" spans="1:33" s="3" customFormat="1" ht="13.5" hidden="1" customHeight="1" x14ac:dyDescent="0.25">
      <c r="A1155" s="26"/>
      <c r="B1155" s="26"/>
      <c r="C1155" s="26"/>
      <c r="D1155" s="26"/>
      <c r="E1155" s="26"/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  <c r="R1155" s="26"/>
      <c r="S1155" s="26"/>
      <c r="T1155" s="26"/>
      <c r="U1155" s="26"/>
      <c r="V1155" s="26"/>
      <c r="W1155" s="26"/>
      <c r="X1155" s="26"/>
      <c r="Y1155" s="26"/>
      <c r="Z1155" s="26"/>
      <c r="AA1155" s="25"/>
      <c r="AB1155" s="4"/>
      <c r="AC1155" s="4"/>
      <c r="AD1155" s="4"/>
      <c r="AE1155" s="4"/>
      <c r="AF1155" s="4"/>
      <c r="AG1155" s="4"/>
    </row>
    <row r="1156" spans="1:33" s="3" customFormat="1" ht="13.5" hidden="1" customHeight="1" x14ac:dyDescent="0.25">
      <c r="A1156" s="26"/>
      <c r="B1156" s="26"/>
      <c r="C1156" s="26"/>
      <c r="D1156" s="26"/>
      <c r="E1156" s="26"/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  <c r="R1156" s="26"/>
      <c r="S1156" s="26"/>
      <c r="T1156" s="26"/>
      <c r="U1156" s="26"/>
      <c r="V1156" s="26"/>
      <c r="W1156" s="26"/>
      <c r="X1156" s="26"/>
      <c r="Y1156" s="26"/>
      <c r="Z1156" s="26"/>
      <c r="AA1156" s="25"/>
      <c r="AB1156" s="4"/>
      <c r="AC1156" s="4"/>
      <c r="AD1156" s="4"/>
      <c r="AE1156" s="4"/>
      <c r="AF1156" s="4"/>
      <c r="AG1156" s="4"/>
    </row>
    <row r="1157" spans="1:33" s="3" customFormat="1" ht="13.5" hidden="1" customHeight="1" x14ac:dyDescent="0.25">
      <c r="A1157" s="26"/>
      <c r="B1157" s="26"/>
      <c r="C1157" s="26"/>
      <c r="D1157" s="26"/>
      <c r="E1157" s="26"/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  <c r="R1157" s="26"/>
      <c r="S1157" s="26"/>
      <c r="T1157" s="26"/>
      <c r="U1157" s="26"/>
      <c r="V1157" s="26"/>
      <c r="W1157" s="26"/>
      <c r="X1157" s="26"/>
      <c r="Y1157" s="26"/>
      <c r="Z1157" s="26"/>
      <c r="AA1157" s="25"/>
      <c r="AB1157" s="4"/>
      <c r="AC1157" s="4"/>
      <c r="AD1157" s="4"/>
      <c r="AE1157" s="4"/>
      <c r="AF1157" s="4"/>
      <c r="AG1157" s="4"/>
    </row>
    <row r="1158" spans="1:33" s="3" customFormat="1" ht="13.5" hidden="1" customHeight="1" x14ac:dyDescent="0.25">
      <c r="A1158" s="26"/>
      <c r="B1158" s="26"/>
      <c r="C1158" s="26"/>
      <c r="D1158" s="26"/>
      <c r="E1158" s="26"/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  <c r="R1158" s="26"/>
      <c r="S1158" s="26"/>
      <c r="T1158" s="26"/>
      <c r="U1158" s="26"/>
      <c r="V1158" s="26"/>
      <c r="W1158" s="26"/>
      <c r="X1158" s="26"/>
      <c r="Y1158" s="26"/>
      <c r="Z1158" s="26"/>
      <c r="AA1158" s="25"/>
      <c r="AB1158" s="4"/>
      <c r="AC1158" s="4"/>
      <c r="AD1158" s="4"/>
      <c r="AE1158" s="4"/>
      <c r="AF1158" s="4"/>
      <c r="AG1158" s="4"/>
    </row>
    <row r="1159" spans="1:33" s="3" customFormat="1" ht="13.5" hidden="1" customHeight="1" x14ac:dyDescent="0.25">
      <c r="A1159" s="26"/>
      <c r="B1159" s="26"/>
      <c r="C1159" s="26"/>
      <c r="D1159" s="26"/>
      <c r="E1159" s="26"/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  <c r="R1159" s="26"/>
      <c r="S1159" s="26"/>
      <c r="T1159" s="26"/>
      <c r="U1159" s="26"/>
      <c r="V1159" s="26"/>
      <c r="W1159" s="26"/>
      <c r="X1159" s="26"/>
      <c r="Y1159" s="26"/>
      <c r="Z1159" s="26"/>
      <c r="AA1159" s="25"/>
      <c r="AB1159" s="4"/>
      <c r="AC1159" s="4"/>
      <c r="AD1159" s="4"/>
      <c r="AE1159" s="4"/>
      <c r="AF1159" s="4"/>
      <c r="AG1159" s="4"/>
    </row>
    <row r="1160" spans="1:33" s="3" customFormat="1" ht="13.5" hidden="1" customHeight="1" x14ac:dyDescent="0.25">
      <c r="A1160" s="26"/>
      <c r="B1160" s="26"/>
      <c r="C1160" s="26"/>
      <c r="D1160" s="26"/>
      <c r="E1160" s="26"/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  <c r="R1160" s="26"/>
      <c r="S1160" s="26"/>
      <c r="T1160" s="26"/>
      <c r="U1160" s="26"/>
      <c r="V1160" s="26"/>
      <c r="W1160" s="26"/>
      <c r="X1160" s="26"/>
      <c r="Y1160" s="26"/>
      <c r="Z1160" s="26"/>
      <c r="AA1160" s="25"/>
      <c r="AB1160" s="4"/>
      <c r="AC1160" s="4"/>
      <c r="AD1160" s="4"/>
      <c r="AE1160" s="4"/>
      <c r="AF1160" s="4"/>
      <c r="AG1160" s="4"/>
    </row>
    <row r="1161" spans="1:33" s="3" customFormat="1" ht="13.5" hidden="1" customHeight="1" x14ac:dyDescent="0.25">
      <c r="A1161" s="26"/>
      <c r="B1161" s="26"/>
      <c r="C1161" s="26"/>
      <c r="D1161" s="26"/>
      <c r="E1161" s="26"/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  <c r="R1161" s="26"/>
      <c r="S1161" s="26"/>
      <c r="T1161" s="26"/>
      <c r="U1161" s="26"/>
      <c r="V1161" s="26"/>
      <c r="W1161" s="26"/>
      <c r="X1161" s="26"/>
      <c r="Y1161" s="26"/>
      <c r="Z1161" s="26"/>
      <c r="AA1161" s="25"/>
      <c r="AB1161" s="4"/>
      <c r="AC1161" s="4"/>
      <c r="AD1161" s="4"/>
      <c r="AE1161" s="4"/>
      <c r="AF1161" s="4"/>
      <c r="AG1161" s="4"/>
    </row>
    <row r="1162" spans="1:33" s="3" customFormat="1" ht="13.5" hidden="1" customHeight="1" x14ac:dyDescent="0.25">
      <c r="A1162" s="26"/>
      <c r="B1162" s="26"/>
      <c r="C1162" s="26"/>
      <c r="D1162" s="26"/>
      <c r="E1162" s="26"/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  <c r="R1162" s="26"/>
      <c r="S1162" s="26"/>
      <c r="T1162" s="26"/>
      <c r="U1162" s="26"/>
      <c r="V1162" s="26"/>
      <c r="W1162" s="26"/>
      <c r="X1162" s="26"/>
      <c r="Y1162" s="26"/>
      <c r="Z1162" s="26"/>
      <c r="AA1162" s="25"/>
      <c r="AB1162" s="4"/>
      <c r="AC1162" s="4"/>
      <c r="AD1162" s="4"/>
      <c r="AE1162" s="4"/>
      <c r="AF1162" s="4"/>
      <c r="AG1162" s="4"/>
    </row>
    <row r="1163" spans="1:33" s="3" customFormat="1" ht="13.5" hidden="1" customHeight="1" x14ac:dyDescent="0.25">
      <c r="A1163" s="26"/>
      <c r="B1163" s="26"/>
      <c r="C1163" s="26"/>
      <c r="D1163" s="26"/>
      <c r="E1163" s="26"/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  <c r="R1163" s="26"/>
      <c r="S1163" s="26"/>
      <c r="T1163" s="26"/>
      <c r="U1163" s="26"/>
      <c r="V1163" s="26"/>
      <c r="W1163" s="26"/>
      <c r="X1163" s="26"/>
      <c r="Y1163" s="26"/>
      <c r="Z1163" s="26"/>
      <c r="AA1163" s="25"/>
      <c r="AB1163" s="4"/>
      <c r="AC1163" s="4"/>
      <c r="AD1163" s="4"/>
      <c r="AE1163" s="4"/>
      <c r="AF1163" s="4"/>
      <c r="AG1163" s="4"/>
    </row>
    <row r="1164" spans="1:33" s="3" customFormat="1" ht="13.5" hidden="1" customHeight="1" x14ac:dyDescent="0.25">
      <c r="A1164" s="26"/>
      <c r="B1164" s="26"/>
      <c r="C1164" s="26"/>
      <c r="D1164" s="26"/>
      <c r="E1164" s="26"/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  <c r="R1164" s="26"/>
      <c r="S1164" s="26"/>
      <c r="T1164" s="26"/>
      <c r="U1164" s="26"/>
      <c r="V1164" s="26"/>
      <c r="W1164" s="26"/>
      <c r="X1164" s="26"/>
      <c r="Y1164" s="26"/>
      <c r="Z1164" s="26"/>
      <c r="AA1164" s="25"/>
      <c r="AB1164" s="4"/>
      <c r="AC1164" s="4"/>
      <c r="AD1164" s="4"/>
      <c r="AE1164" s="4"/>
      <c r="AF1164" s="4"/>
      <c r="AG1164" s="4"/>
    </row>
    <row r="1165" spans="1:33" s="3" customFormat="1" ht="13.5" hidden="1" customHeight="1" x14ac:dyDescent="0.25">
      <c r="A1165" s="26"/>
      <c r="B1165" s="26"/>
      <c r="C1165" s="26"/>
      <c r="D1165" s="26"/>
      <c r="E1165" s="26"/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  <c r="R1165" s="26"/>
      <c r="S1165" s="26"/>
      <c r="T1165" s="26"/>
      <c r="U1165" s="26"/>
      <c r="V1165" s="26"/>
      <c r="W1165" s="26"/>
      <c r="X1165" s="26"/>
      <c r="Y1165" s="26"/>
      <c r="Z1165" s="26"/>
      <c r="AA1165" s="25"/>
      <c r="AB1165" s="4"/>
      <c r="AC1165" s="4"/>
      <c r="AD1165" s="4"/>
      <c r="AE1165" s="4"/>
      <c r="AF1165" s="4"/>
      <c r="AG1165" s="4"/>
    </row>
    <row r="1166" spans="1:33" s="3" customFormat="1" ht="13.5" hidden="1" customHeight="1" x14ac:dyDescent="0.25">
      <c r="A1166" s="26"/>
      <c r="B1166" s="26"/>
      <c r="C1166" s="26"/>
      <c r="D1166" s="26"/>
      <c r="E1166" s="26"/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  <c r="R1166" s="26"/>
      <c r="S1166" s="26"/>
      <c r="T1166" s="26"/>
      <c r="U1166" s="26"/>
      <c r="V1166" s="26"/>
      <c r="W1166" s="26"/>
      <c r="X1166" s="26"/>
      <c r="Y1166" s="26"/>
      <c r="Z1166" s="26"/>
      <c r="AA1166" s="25"/>
      <c r="AB1166" s="4"/>
      <c r="AC1166" s="4"/>
      <c r="AD1166" s="4"/>
      <c r="AE1166" s="4"/>
      <c r="AF1166" s="4"/>
      <c r="AG1166" s="4"/>
    </row>
    <row r="1167" spans="1:33" s="3" customFormat="1" ht="13.5" hidden="1" customHeight="1" x14ac:dyDescent="0.25">
      <c r="A1167" s="26"/>
      <c r="B1167" s="26"/>
      <c r="C1167" s="26"/>
      <c r="D1167" s="26"/>
      <c r="E1167" s="26"/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  <c r="R1167" s="26"/>
      <c r="S1167" s="26"/>
      <c r="T1167" s="26"/>
      <c r="U1167" s="26"/>
      <c r="V1167" s="26"/>
      <c r="W1167" s="26"/>
      <c r="X1167" s="26"/>
      <c r="Y1167" s="26"/>
      <c r="Z1167" s="26"/>
      <c r="AA1167" s="25"/>
      <c r="AB1167" s="4"/>
      <c r="AC1167" s="4"/>
      <c r="AD1167" s="4"/>
      <c r="AE1167" s="4"/>
      <c r="AF1167" s="4"/>
      <c r="AG1167" s="4"/>
    </row>
    <row r="1168" spans="1:33" s="3" customFormat="1" ht="13.5" hidden="1" customHeight="1" x14ac:dyDescent="0.25">
      <c r="A1168" s="26"/>
      <c r="B1168" s="26"/>
      <c r="C1168" s="26"/>
      <c r="D1168" s="26"/>
      <c r="E1168" s="26"/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  <c r="R1168" s="26"/>
      <c r="S1168" s="26"/>
      <c r="T1168" s="26"/>
      <c r="U1168" s="26"/>
      <c r="V1168" s="26"/>
      <c r="W1168" s="26"/>
      <c r="X1168" s="26"/>
      <c r="Y1168" s="26"/>
      <c r="Z1168" s="26"/>
      <c r="AA1168" s="25"/>
      <c r="AB1168" s="4"/>
      <c r="AC1168" s="4"/>
      <c r="AD1168" s="4"/>
      <c r="AE1168" s="4"/>
      <c r="AF1168" s="4"/>
      <c r="AG1168" s="4"/>
    </row>
    <row r="1169" spans="1:33" s="3" customFormat="1" ht="13.5" hidden="1" customHeight="1" x14ac:dyDescent="0.25">
      <c r="A1169" s="26"/>
      <c r="B1169" s="26"/>
      <c r="C1169" s="26"/>
      <c r="D1169" s="26"/>
      <c r="E1169" s="26"/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  <c r="R1169" s="26"/>
      <c r="S1169" s="26"/>
      <c r="T1169" s="26"/>
      <c r="U1169" s="26"/>
      <c r="V1169" s="26"/>
      <c r="W1169" s="26"/>
      <c r="X1169" s="26"/>
      <c r="Y1169" s="26"/>
      <c r="Z1169" s="26"/>
      <c r="AA1169" s="25"/>
      <c r="AB1169" s="4"/>
      <c r="AC1169" s="4"/>
      <c r="AD1169" s="4"/>
      <c r="AE1169" s="4"/>
      <c r="AF1169" s="4"/>
      <c r="AG1169" s="4"/>
    </row>
    <row r="1170" spans="1:33" s="3" customFormat="1" ht="13.5" hidden="1" customHeight="1" x14ac:dyDescent="0.25">
      <c r="A1170" s="26"/>
      <c r="B1170" s="26"/>
      <c r="C1170" s="26"/>
      <c r="D1170" s="26"/>
      <c r="E1170" s="26"/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  <c r="R1170" s="26"/>
      <c r="S1170" s="26"/>
      <c r="T1170" s="26"/>
      <c r="U1170" s="26"/>
      <c r="V1170" s="26"/>
      <c r="W1170" s="26"/>
      <c r="X1170" s="26"/>
      <c r="Y1170" s="26"/>
      <c r="Z1170" s="26"/>
      <c r="AA1170" s="25"/>
      <c r="AB1170" s="4"/>
      <c r="AC1170" s="4"/>
      <c r="AD1170" s="4"/>
      <c r="AE1170" s="4"/>
      <c r="AF1170" s="4"/>
      <c r="AG1170" s="4"/>
    </row>
    <row r="1171" spans="1:33" s="3" customFormat="1" ht="13.5" hidden="1" customHeight="1" x14ac:dyDescent="0.25">
      <c r="A1171" s="26"/>
      <c r="B1171" s="26"/>
      <c r="C1171" s="26"/>
      <c r="D1171" s="26"/>
      <c r="E1171" s="26"/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  <c r="R1171" s="26"/>
      <c r="S1171" s="26"/>
      <c r="T1171" s="26"/>
      <c r="U1171" s="26"/>
      <c r="V1171" s="26"/>
      <c r="W1171" s="26"/>
      <c r="X1171" s="26"/>
      <c r="Y1171" s="26"/>
      <c r="Z1171" s="26"/>
      <c r="AA1171" s="25"/>
      <c r="AB1171" s="4"/>
      <c r="AC1171" s="4"/>
      <c r="AD1171" s="4"/>
      <c r="AE1171" s="4"/>
      <c r="AF1171" s="4"/>
      <c r="AG1171" s="4"/>
    </row>
    <row r="1172" spans="1:33" hidden="1" x14ac:dyDescent="0.25">
      <c r="A1172" s="26"/>
      <c r="B1172" s="26"/>
      <c r="C1172" s="26"/>
      <c r="D1172" s="26"/>
      <c r="E1172" s="26"/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  <c r="R1172" s="26"/>
      <c r="S1172" s="26"/>
      <c r="T1172" s="26"/>
      <c r="U1172" s="26"/>
      <c r="V1172" s="26"/>
      <c r="W1172" s="26"/>
      <c r="X1172" s="26"/>
      <c r="Y1172" s="26"/>
      <c r="Z1172" s="26"/>
      <c r="AA1172" s="9"/>
      <c r="AB1172" s="9"/>
      <c r="AC1172" s="9"/>
      <c r="AD1172" s="9"/>
      <c r="AE1172" s="9"/>
      <c r="AF1172" s="9"/>
      <c r="AG1172" s="9"/>
    </row>
    <row r="1173" spans="1:33" hidden="1" x14ac:dyDescent="0.25">
      <c r="A1173" s="26"/>
      <c r="B1173" s="26"/>
      <c r="C1173" s="26"/>
      <c r="D1173" s="26"/>
      <c r="E1173" s="26"/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  <c r="R1173" s="26"/>
      <c r="S1173" s="26"/>
      <c r="T1173" s="26"/>
      <c r="U1173" s="26"/>
      <c r="V1173" s="26"/>
      <c r="W1173" s="26"/>
      <c r="X1173" s="26"/>
      <c r="Y1173" s="26"/>
      <c r="Z1173" s="26"/>
      <c r="AA1173" s="9"/>
      <c r="AB1173" s="9"/>
      <c r="AC1173" s="9"/>
      <c r="AD1173" s="9"/>
      <c r="AE1173" s="9"/>
      <c r="AF1173" s="9"/>
      <c r="AG1173" s="9"/>
    </row>
    <row r="1174" spans="1:33" hidden="1" x14ac:dyDescent="0.25">
      <c r="A1174" s="26"/>
      <c r="B1174" s="26"/>
      <c r="C1174" s="26"/>
      <c r="D1174" s="26"/>
      <c r="E1174" s="26"/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  <c r="R1174" s="26"/>
      <c r="S1174" s="26"/>
      <c r="T1174" s="26"/>
      <c r="U1174" s="26"/>
      <c r="V1174" s="26"/>
      <c r="W1174" s="26"/>
      <c r="X1174" s="26"/>
      <c r="Y1174" s="26"/>
      <c r="Z1174" s="26"/>
      <c r="AA1174" s="9"/>
      <c r="AB1174" s="9"/>
      <c r="AC1174" s="9"/>
      <c r="AD1174" s="9"/>
      <c r="AE1174" s="9"/>
      <c r="AF1174" s="9"/>
      <c r="AG1174" s="9"/>
    </row>
    <row r="1175" spans="1:33" hidden="1" x14ac:dyDescent="0.25">
      <c r="A1175" s="26"/>
      <c r="B1175" s="26"/>
      <c r="C1175" s="26"/>
      <c r="D1175" s="26"/>
      <c r="E1175" s="26"/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  <c r="R1175" s="26"/>
      <c r="S1175" s="26"/>
      <c r="T1175" s="26"/>
      <c r="U1175" s="26"/>
      <c r="V1175" s="26"/>
      <c r="W1175" s="26"/>
      <c r="X1175" s="26"/>
      <c r="Y1175" s="26"/>
      <c r="Z1175" s="26"/>
      <c r="AA1175" s="9"/>
      <c r="AB1175" s="9"/>
      <c r="AC1175" s="9"/>
      <c r="AD1175" s="9"/>
      <c r="AE1175" s="9"/>
      <c r="AF1175" s="9"/>
      <c r="AG1175" s="9"/>
    </row>
    <row r="1176" spans="1:33" hidden="1" x14ac:dyDescent="0.25">
      <c r="A1176" s="26"/>
      <c r="B1176" s="26"/>
      <c r="C1176" s="26"/>
      <c r="D1176" s="26"/>
      <c r="E1176" s="26"/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  <c r="R1176" s="26"/>
      <c r="S1176" s="26"/>
      <c r="T1176" s="26"/>
      <c r="U1176" s="26"/>
      <c r="V1176" s="26"/>
      <c r="W1176" s="26"/>
      <c r="X1176" s="26"/>
      <c r="Y1176" s="26"/>
      <c r="Z1176" s="26"/>
      <c r="AA1176" s="9"/>
      <c r="AB1176" s="9"/>
      <c r="AC1176" s="9"/>
      <c r="AD1176" s="9"/>
      <c r="AE1176" s="9"/>
      <c r="AF1176" s="9"/>
      <c r="AG1176" s="9"/>
    </row>
    <row r="1177" spans="1:33" hidden="1" x14ac:dyDescent="0.25">
      <c r="A1177" s="26"/>
      <c r="B1177" s="26"/>
      <c r="C1177" s="26"/>
      <c r="D1177" s="26"/>
      <c r="E1177" s="26"/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  <c r="R1177" s="26"/>
      <c r="S1177" s="26"/>
      <c r="T1177" s="26"/>
      <c r="U1177" s="26"/>
      <c r="V1177" s="26"/>
      <c r="W1177" s="26"/>
      <c r="X1177" s="26"/>
      <c r="Y1177" s="26"/>
      <c r="Z1177" s="26"/>
      <c r="AA1177" s="9"/>
      <c r="AB1177" s="9"/>
      <c r="AC1177" s="9"/>
      <c r="AD1177" s="9"/>
      <c r="AE1177" s="9"/>
      <c r="AF1177" s="9"/>
      <c r="AG1177" s="9"/>
    </row>
    <row r="1178" spans="1:33" hidden="1" x14ac:dyDescent="0.25">
      <c r="A1178" s="26"/>
      <c r="B1178" s="26"/>
      <c r="C1178" s="26"/>
      <c r="D1178" s="26"/>
      <c r="E1178" s="26"/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  <c r="R1178" s="26"/>
      <c r="S1178" s="26"/>
      <c r="T1178" s="26"/>
      <c r="U1178" s="26"/>
      <c r="V1178" s="26"/>
      <c r="W1178" s="26"/>
      <c r="X1178" s="26"/>
      <c r="Y1178" s="26"/>
      <c r="Z1178" s="26"/>
      <c r="AA1178" s="9"/>
      <c r="AB1178" s="9"/>
      <c r="AC1178" s="9"/>
      <c r="AD1178" s="9"/>
      <c r="AE1178" s="9"/>
      <c r="AF1178" s="9"/>
      <c r="AG1178" s="9"/>
    </row>
    <row r="1179" spans="1:33" hidden="1" x14ac:dyDescent="0.25">
      <c r="A1179" s="26"/>
      <c r="B1179" s="26"/>
      <c r="C1179" s="26"/>
      <c r="D1179" s="26"/>
      <c r="E1179" s="26"/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  <c r="R1179" s="26"/>
      <c r="S1179" s="26"/>
      <c r="T1179" s="26"/>
      <c r="U1179" s="26"/>
      <c r="V1179" s="26"/>
      <c r="W1179" s="26"/>
      <c r="X1179" s="26"/>
      <c r="Y1179" s="26"/>
      <c r="Z1179" s="26"/>
      <c r="AA1179" s="9"/>
      <c r="AB1179" s="9"/>
      <c r="AC1179" s="9"/>
      <c r="AD1179" s="9"/>
      <c r="AE1179" s="9"/>
      <c r="AF1179" s="9"/>
      <c r="AG1179" s="9"/>
    </row>
    <row r="1180" spans="1:33" hidden="1" x14ac:dyDescent="0.25">
      <c r="A1180" s="26"/>
      <c r="B1180" s="26"/>
      <c r="C1180" s="26"/>
      <c r="D1180" s="26"/>
      <c r="E1180" s="26"/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  <c r="R1180" s="26"/>
      <c r="S1180" s="26"/>
      <c r="T1180" s="26"/>
      <c r="U1180" s="26"/>
      <c r="V1180" s="26"/>
      <c r="W1180" s="26"/>
      <c r="X1180" s="26"/>
      <c r="Y1180" s="26"/>
      <c r="Z1180" s="26"/>
      <c r="AA1180" s="9"/>
      <c r="AB1180" s="9"/>
      <c r="AC1180" s="9"/>
      <c r="AD1180" s="9"/>
      <c r="AE1180" s="9"/>
      <c r="AF1180" s="9"/>
      <c r="AG1180" s="9"/>
    </row>
    <row r="1181" spans="1:33" hidden="1" x14ac:dyDescent="0.25">
      <c r="A1181" s="26"/>
      <c r="B1181" s="26"/>
      <c r="C1181" s="26"/>
      <c r="D1181" s="26"/>
      <c r="E1181" s="26"/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  <c r="R1181" s="26"/>
      <c r="S1181" s="26"/>
      <c r="T1181" s="26"/>
      <c r="U1181" s="26"/>
      <c r="V1181" s="26"/>
      <c r="W1181" s="26"/>
      <c r="X1181" s="26"/>
      <c r="Y1181" s="26"/>
      <c r="Z1181" s="26"/>
      <c r="AA1181" s="9"/>
      <c r="AB1181" s="9"/>
      <c r="AC1181" s="9"/>
      <c r="AD1181" s="9"/>
      <c r="AE1181" s="9"/>
      <c r="AF1181" s="9"/>
      <c r="AG1181" s="9"/>
    </row>
    <row r="1182" spans="1:33" hidden="1" x14ac:dyDescent="0.25">
      <c r="A1182" s="26"/>
      <c r="B1182" s="26"/>
      <c r="C1182" s="26"/>
      <c r="D1182" s="26"/>
      <c r="E1182" s="26"/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  <c r="R1182" s="26"/>
      <c r="S1182" s="26"/>
      <c r="T1182" s="26"/>
      <c r="U1182" s="26"/>
      <c r="V1182" s="26"/>
      <c r="W1182" s="26"/>
      <c r="X1182" s="26"/>
      <c r="Y1182" s="26"/>
      <c r="Z1182" s="26"/>
      <c r="AA1182" s="9"/>
      <c r="AB1182" s="9"/>
      <c r="AC1182" s="9"/>
      <c r="AD1182" s="9"/>
      <c r="AE1182" s="9"/>
      <c r="AF1182" s="9"/>
      <c r="AG1182" s="9"/>
    </row>
    <row r="1183" spans="1:33" hidden="1" x14ac:dyDescent="0.25">
      <c r="A1183" s="26"/>
      <c r="B1183" s="26"/>
      <c r="C1183" s="26"/>
      <c r="D1183" s="26"/>
      <c r="E1183" s="26"/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  <c r="R1183" s="26"/>
      <c r="S1183" s="26"/>
      <c r="T1183" s="26"/>
      <c r="U1183" s="26"/>
      <c r="V1183" s="26"/>
      <c r="W1183" s="26"/>
      <c r="X1183" s="26"/>
      <c r="Y1183" s="26"/>
      <c r="Z1183" s="26"/>
      <c r="AA1183" s="9"/>
      <c r="AB1183" s="9"/>
      <c r="AC1183" s="9"/>
      <c r="AD1183" s="9"/>
      <c r="AE1183" s="9"/>
      <c r="AF1183" s="9"/>
      <c r="AG1183" s="9"/>
    </row>
    <row r="1184" spans="1:33" hidden="1" x14ac:dyDescent="0.25">
      <c r="A1184" s="26"/>
      <c r="B1184" s="26"/>
      <c r="C1184" s="26"/>
      <c r="D1184" s="26"/>
      <c r="E1184" s="26"/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  <c r="R1184" s="26"/>
      <c r="S1184" s="26"/>
      <c r="T1184" s="26"/>
      <c r="U1184" s="26"/>
      <c r="V1184" s="26"/>
      <c r="W1184" s="26"/>
      <c r="X1184" s="26"/>
      <c r="Y1184" s="26"/>
      <c r="Z1184" s="26"/>
      <c r="AA1184" s="9"/>
      <c r="AB1184" s="9"/>
      <c r="AC1184" s="9"/>
      <c r="AD1184" s="9"/>
      <c r="AE1184" s="9"/>
      <c r="AF1184" s="9"/>
      <c r="AG1184" s="9"/>
    </row>
    <row r="1185" spans="1:33" hidden="1" x14ac:dyDescent="0.25">
      <c r="A1185" s="26"/>
      <c r="B1185" s="26"/>
      <c r="C1185" s="26"/>
      <c r="D1185" s="26"/>
      <c r="E1185" s="26"/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  <c r="R1185" s="26"/>
      <c r="S1185" s="26"/>
      <c r="T1185" s="26"/>
      <c r="U1185" s="26"/>
      <c r="V1185" s="26"/>
      <c r="W1185" s="26"/>
      <c r="X1185" s="26"/>
      <c r="Y1185" s="26"/>
      <c r="Z1185" s="26"/>
      <c r="AA1185" s="9"/>
      <c r="AB1185" s="9"/>
      <c r="AC1185" s="9"/>
      <c r="AD1185" s="9"/>
      <c r="AE1185" s="9"/>
      <c r="AF1185" s="9"/>
      <c r="AG1185" s="9"/>
    </row>
    <row r="1186" spans="1:33" hidden="1" x14ac:dyDescent="0.25">
      <c r="A1186" s="26"/>
      <c r="B1186" s="26"/>
      <c r="C1186" s="26"/>
      <c r="D1186" s="26"/>
      <c r="E1186" s="26"/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  <c r="R1186" s="26"/>
      <c r="S1186" s="26"/>
      <c r="T1186" s="26"/>
      <c r="U1186" s="26"/>
      <c r="V1186" s="26"/>
      <c r="W1186" s="26"/>
      <c r="X1186" s="26"/>
      <c r="Y1186" s="26"/>
      <c r="Z1186" s="26"/>
      <c r="AA1186" s="9"/>
      <c r="AB1186" s="9"/>
      <c r="AC1186" s="9"/>
      <c r="AD1186" s="9"/>
      <c r="AE1186" s="9"/>
      <c r="AF1186" s="9"/>
      <c r="AG1186" s="9"/>
    </row>
    <row r="1187" spans="1:33" hidden="1" x14ac:dyDescent="0.25">
      <c r="A1187" s="26"/>
      <c r="B1187" s="26"/>
      <c r="C1187" s="26"/>
      <c r="D1187" s="26"/>
      <c r="E1187" s="26"/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  <c r="R1187" s="26"/>
      <c r="S1187" s="26"/>
      <c r="T1187" s="26"/>
      <c r="U1187" s="26"/>
      <c r="V1187" s="26"/>
      <c r="W1187" s="26"/>
      <c r="X1187" s="26"/>
      <c r="Y1187" s="26"/>
      <c r="Z1187" s="26"/>
      <c r="AA1187" s="9"/>
      <c r="AB1187" s="9"/>
      <c r="AC1187" s="9"/>
      <c r="AD1187" s="9"/>
      <c r="AE1187" s="9"/>
      <c r="AF1187" s="9"/>
      <c r="AG1187" s="9"/>
    </row>
    <row r="1188" spans="1:33" hidden="1" x14ac:dyDescent="0.25">
      <c r="A1188" s="26"/>
      <c r="B1188" s="26"/>
      <c r="C1188" s="26"/>
      <c r="D1188" s="26"/>
      <c r="E1188" s="26"/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  <c r="R1188" s="26"/>
      <c r="S1188" s="26"/>
      <c r="T1188" s="26"/>
      <c r="U1188" s="26"/>
      <c r="V1188" s="26"/>
      <c r="W1188" s="26"/>
      <c r="X1188" s="26"/>
      <c r="Y1188" s="26"/>
      <c r="Z1188" s="26"/>
      <c r="AA1188" s="9"/>
      <c r="AB1188" s="9"/>
      <c r="AC1188" s="9"/>
      <c r="AD1188" s="9"/>
      <c r="AE1188" s="9"/>
      <c r="AF1188" s="9"/>
      <c r="AG1188" s="9"/>
    </row>
    <row r="1189" spans="1:33" hidden="1" x14ac:dyDescent="0.25">
      <c r="A1189" s="26"/>
      <c r="B1189" s="26"/>
      <c r="C1189" s="26"/>
      <c r="D1189" s="26"/>
      <c r="E1189" s="26"/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  <c r="R1189" s="26"/>
      <c r="S1189" s="26"/>
      <c r="T1189" s="26"/>
      <c r="U1189" s="26"/>
      <c r="V1189" s="26"/>
      <c r="W1189" s="26"/>
      <c r="X1189" s="26"/>
      <c r="Y1189" s="26"/>
      <c r="Z1189" s="26"/>
      <c r="AA1189" s="9"/>
      <c r="AB1189" s="9"/>
      <c r="AC1189" s="9"/>
      <c r="AD1189" s="9"/>
      <c r="AE1189" s="9"/>
      <c r="AF1189" s="9"/>
      <c r="AG1189" s="9"/>
    </row>
    <row r="1190" spans="1:33" hidden="1" x14ac:dyDescent="0.25">
      <c r="A1190" s="26"/>
      <c r="B1190" s="26"/>
      <c r="C1190" s="26"/>
      <c r="D1190" s="26"/>
      <c r="E1190" s="26"/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  <c r="R1190" s="26"/>
      <c r="S1190" s="26"/>
      <c r="T1190" s="26"/>
      <c r="U1190" s="26"/>
      <c r="V1190" s="26"/>
      <c r="W1190" s="26"/>
      <c r="X1190" s="26"/>
      <c r="Y1190" s="26"/>
      <c r="Z1190" s="26"/>
      <c r="AA1190" s="9"/>
      <c r="AB1190" s="9"/>
      <c r="AC1190" s="9"/>
      <c r="AD1190" s="9"/>
      <c r="AE1190" s="9"/>
      <c r="AF1190" s="9"/>
      <c r="AG1190" s="9"/>
    </row>
    <row r="1191" spans="1:33" hidden="1" x14ac:dyDescent="0.25">
      <c r="A1191" s="26"/>
      <c r="B1191" s="26"/>
      <c r="C1191" s="26"/>
      <c r="D1191" s="26"/>
      <c r="E1191" s="26"/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  <c r="R1191" s="26"/>
      <c r="S1191" s="26"/>
      <c r="T1191" s="26"/>
      <c r="U1191" s="26"/>
      <c r="V1191" s="26"/>
      <c r="W1191" s="26"/>
      <c r="X1191" s="26"/>
      <c r="Y1191" s="26"/>
      <c r="Z1191" s="26"/>
      <c r="AA1191" s="9"/>
      <c r="AB1191" s="9"/>
      <c r="AC1191" s="9"/>
      <c r="AD1191" s="9"/>
      <c r="AE1191" s="9"/>
      <c r="AF1191" s="9"/>
      <c r="AG1191" s="9"/>
    </row>
    <row r="1192" spans="1:33" hidden="1" x14ac:dyDescent="0.25">
      <c r="A1192" s="26"/>
      <c r="B1192" s="26"/>
      <c r="C1192" s="26"/>
      <c r="D1192" s="26"/>
      <c r="E1192" s="26"/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  <c r="R1192" s="26"/>
      <c r="S1192" s="26"/>
      <c r="T1192" s="26"/>
      <c r="U1192" s="26"/>
      <c r="V1192" s="26"/>
      <c r="W1192" s="26"/>
      <c r="X1192" s="26"/>
      <c r="Y1192" s="26"/>
      <c r="Z1192" s="26"/>
      <c r="AA1192" s="9"/>
      <c r="AB1192" s="9"/>
      <c r="AC1192" s="9"/>
      <c r="AD1192" s="9"/>
      <c r="AE1192" s="9"/>
      <c r="AF1192" s="9"/>
      <c r="AG1192" s="9"/>
    </row>
    <row r="1193" spans="1:33" hidden="1" x14ac:dyDescent="0.25">
      <c r="A1193" s="26"/>
      <c r="B1193" s="26"/>
      <c r="C1193" s="26"/>
      <c r="D1193" s="26"/>
      <c r="E1193" s="26"/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  <c r="R1193" s="26"/>
      <c r="S1193" s="26"/>
      <c r="T1193" s="26"/>
      <c r="U1193" s="26"/>
      <c r="V1193" s="26"/>
      <c r="W1193" s="26"/>
      <c r="X1193" s="26"/>
      <c r="Y1193" s="26"/>
      <c r="Z1193" s="26"/>
      <c r="AA1193" s="9"/>
      <c r="AB1193" s="9"/>
      <c r="AC1193" s="9"/>
      <c r="AD1193" s="9"/>
      <c r="AE1193" s="9"/>
      <c r="AF1193" s="9"/>
      <c r="AG1193" s="9"/>
    </row>
    <row r="1194" spans="1:33" hidden="1" x14ac:dyDescent="0.25">
      <c r="A1194" s="26"/>
      <c r="B1194" s="26"/>
      <c r="C1194" s="26"/>
      <c r="D1194" s="26"/>
      <c r="E1194" s="26"/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  <c r="R1194" s="26"/>
      <c r="S1194" s="26"/>
      <c r="T1194" s="26"/>
      <c r="U1194" s="26"/>
      <c r="V1194" s="26"/>
      <c r="W1194" s="26"/>
      <c r="X1194" s="26"/>
      <c r="Y1194" s="26"/>
      <c r="Z1194" s="26"/>
      <c r="AA1194" s="9"/>
      <c r="AB1194" s="9"/>
      <c r="AC1194" s="9"/>
      <c r="AD1194" s="9"/>
      <c r="AE1194" s="9"/>
      <c r="AF1194" s="9"/>
      <c r="AG1194" s="9"/>
    </row>
    <row r="1195" spans="1:33" hidden="1" x14ac:dyDescent="0.25">
      <c r="A1195" s="26"/>
      <c r="B1195" s="26"/>
      <c r="C1195" s="26"/>
      <c r="D1195" s="26"/>
      <c r="E1195" s="26"/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  <c r="R1195" s="26"/>
      <c r="S1195" s="26"/>
      <c r="T1195" s="26"/>
      <c r="U1195" s="26"/>
      <c r="V1195" s="26"/>
      <c r="W1195" s="26"/>
      <c r="X1195" s="26"/>
      <c r="Y1195" s="26"/>
      <c r="Z1195" s="26"/>
      <c r="AA1195" s="9"/>
      <c r="AB1195" s="9"/>
      <c r="AC1195" s="9"/>
      <c r="AD1195" s="9"/>
      <c r="AE1195" s="9"/>
      <c r="AF1195" s="9"/>
      <c r="AG1195" s="9"/>
    </row>
    <row r="1196" spans="1:33" hidden="1" x14ac:dyDescent="0.25">
      <c r="A1196" s="26"/>
      <c r="B1196" s="26"/>
      <c r="C1196" s="26"/>
      <c r="D1196" s="26"/>
      <c r="E1196" s="26"/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  <c r="R1196" s="26"/>
      <c r="S1196" s="26"/>
      <c r="T1196" s="26"/>
      <c r="U1196" s="26"/>
      <c r="V1196" s="26"/>
      <c r="W1196" s="26"/>
      <c r="X1196" s="26"/>
      <c r="Y1196" s="26"/>
      <c r="Z1196" s="26"/>
      <c r="AA1196" s="9"/>
      <c r="AB1196" s="9"/>
      <c r="AC1196" s="9"/>
      <c r="AD1196" s="9"/>
      <c r="AE1196" s="9"/>
      <c r="AF1196" s="9"/>
      <c r="AG1196" s="9"/>
    </row>
    <row r="1197" spans="1:33" hidden="1" x14ac:dyDescent="0.25">
      <c r="A1197" s="26"/>
      <c r="B1197" s="26"/>
      <c r="C1197" s="26"/>
      <c r="D1197" s="26"/>
      <c r="E1197" s="26"/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  <c r="R1197" s="26"/>
      <c r="S1197" s="26"/>
      <c r="T1197" s="26"/>
      <c r="U1197" s="26"/>
      <c r="V1197" s="26"/>
      <c r="W1197" s="26"/>
      <c r="X1197" s="26"/>
      <c r="Y1197" s="26"/>
      <c r="Z1197" s="26"/>
      <c r="AA1197" s="9"/>
      <c r="AB1197" s="9"/>
      <c r="AC1197" s="9"/>
      <c r="AD1197" s="9"/>
      <c r="AE1197" s="9"/>
      <c r="AF1197" s="9"/>
      <c r="AG1197" s="9"/>
    </row>
    <row r="1198" spans="1:33" hidden="1" x14ac:dyDescent="0.25">
      <c r="A1198" s="26"/>
      <c r="B1198" s="26"/>
      <c r="C1198" s="26"/>
      <c r="D1198" s="26"/>
      <c r="E1198" s="26"/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  <c r="R1198" s="26"/>
      <c r="S1198" s="26"/>
      <c r="T1198" s="26"/>
      <c r="U1198" s="26"/>
      <c r="V1198" s="26"/>
      <c r="W1198" s="26"/>
      <c r="X1198" s="26"/>
      <c r="Y1198" s="26"/>
      <c r="Z1198" s="26"/>
      <c r="AA1198" s="9"/>
      <c r="AB1198" s="9"/>
      <c r="AC1198" s="9"/>
      <c r="AD1198" s="9"/>
      <c r="AE1198" s="9"/>
      <c r="AF1198" s="9"/>
      <c r="AG1198" s="9"/>
    </row>
    <row r="1199" spans="1:33" hidden="1" x14ac:dyDescent="0.25">
      <c r="A1199" s="26"/>
      <c r="B1199" s="26"/>
      <c r="C1199" s="26"/>
      <c r="D1199" s="26"/>
      <c r="E1199" s="26"/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  <c r="R1199" s="26"/>
      <c r="S1199" s="26"/>
      <c r="T1199" s="26"/>
      <c r="U1199" s="26"/>
      <c r="V1199" s="26"/>
      <c r="W1199" s="26"/>
      <c r="X1199" s="26"/>
      <c r="Y1199" s="26"/>
      <c r="Z1199" s="26"/>
      <c r="AA1199" s="9"/>
      <c r="AB1199" s="9"/>
      <c r="AC1199" s="9"/>
      <c r="AD1199" s="9"/>
      <c r="AE1199" s="9"/>
      <c r="AF1199" s="9"/>
      <c r="AG1199" s="9"/>
    </row>
    <row r="1200" spans="1:33" hidden="1" x14ac:dyDescent="0.25">
      <c r="A1200" s="26"/>
      <c r="B1200" s="26"/>
      <c r="C1200" s="26"/>
      <c r="D1200" s="26"/>
      <c r="E1200" s="26"/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  <c r="R1200" s="26"/>
      <c r="S1200" s="26"/>
      <c r="T1200" s="26"/>
      <c r="U1200" s="26"/>
      <c r="V1200" s="26"/>
      <c r="W1200" s="26"/>
      <c r="X1200" s="26"/>
      <c r="Y1200" s="26"/>
      <c r="Z1200" s="26"/>
      <c r="AA1200" s="9"/>
      <c r="AB1200" s="9"/>
      <c r="AC1200" s="9"/>
      <c r="AD1200" s="9"/>
      <c r="AE1200" s="9"/>
      <c r="AF1200" s="9"/>
      <c r="AG1200" s="9"/>
    </row>
    <row r="1201" spans="1:33" hidden="1" x14ac:dyDescent="0.25">
      <c r="A1201" s="26"/>
      <c r="B1201" s="26"/>
      <c r="C1201" s="26"/>
      <c r="D1201" s="26"/>
      <c r="E1201" s="26"/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  <c r="R1201" s="26"/>
      <c r="S1201" s="26"/>
      <c r="T1201" s="26"/>
      <c r="U1201" s="26"/>
      <c r="V1201" s="26"/>
      <c r="W1201" s="26"/>
      <c r="X1201" s="26"/>
      <c r="Y1201" s="26"/>
      <c r="Z1201" s="26"/>
      <c r="AA1201" s="9"/>
      <c r="AB1201" s="9"/>
      <c r="AC1201" s="9"/>
      <c r="AD1201" s="9"/>
      <c r="AE1201" s="9"/>
      <c r="AF1201" s="9"/>
      <c r="AG1201" s="9"/>
    </row>
    <row r="1202" spans="1:33" hidden="1" x14ac:dyDescent="0.25">
      <c r="A1202" s="26"/>
      <c r="B1202" s="26"/>
      <c r="C1202" s="26"/>
      <c r="D1202" s="26"/>
      <c r="E1202" s="26"/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  <c r="R1202" s="26"/>
      <c r="S1202" s="26"/>
      <c r="T1202" s="26"/>
      <c r="U1202" s="26"/>
      <c r="V1202" s="26"/>
      <c r="W1202" s="26"/>
      <c r="X1202" s="26"/>
      <c r="Y1202" s="26"/>
      <c r="Z1202" s="26"/>
    </row>
    <row r="1203" spans="1:33" hidden="1" x14ac:dyDescent="0.25">
      <c r="A1203" s="26"/>
      <c r="B1203" s="26"/>
      <c r="C1203" s="26"/>
      <c r="D1203" s="26"/>
      <c r="E1203" s="26"/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  <c r="R1203" s="26"/>
      <c r="S1203" s="26"/>
      <c r="T1203" s="26"/>
      <c r="U1203" s="26"/>
      <c r="V1203" s="26"/>
      <c r="W1203" s="26"/>
      <c r="X1203" s="26"/>
      <c r="Y1203" s="26"/>
      <c r="Z1203" s="26"/>
    </row>
    <row r="1204" spans="1:33" hidden="1" x14ac:dyDescent="0.25">
      <c r="A1204" s="26"/>
      <c r="B1204" s="26"/>
      <c r="C1204" s="26"/>
      <c r="D1204" s="26"/>
      <c r="E1204" s="26"/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  <c r="R1204" s="26"/>
      <c r="S1204" s="26"/>
      <c r="T1204" s="26"/>
      <c r="U1204" s="26"/>
      <c r="V1204" s="26"/>
      <c r="W1204" s="26"/>
      <c r="X1204" s="26"/>
      <c r="Y1204" s="26"/>
      <c r="Z1204" s="26"/>
    </row>
    <row r="1205" spans="1:33" hidden="1" x14ac:dyDescent="0.25">
      <c r="A1205" s="26"/>
      <c r="B1205" s="26"/>
      <c r="C1205" s="26"/>
      <c r="D1205" s="26"/>
      <c r="E1205" s="26"/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  <c r="R1205" s="26"/>
      <c r="S1205" s="26"/>
      <c r="T1205" s="26"/>
      <c r="U1205" s="26"/>
      <c r="V1205" s="26"/>
      <c r="W1205" s="26"/>
      <c r="X1205" s="26"/>
      <c r="Y1205" s="26"/>
      <c r="Z1205" s="26"/>
    </row>
    <row r="1206" spans="1:33" hidden="1" x14ac:dyDescent="0.25">
      <c r="A1206" s="26"/>
      <c r="B1206" s="26"/>
      <c r="C1206" s="26"/>
      <c r="D1206" s="26"/>
      <c r="E1206" s="26"/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  <c r="R1206" s="26"/>
      <c r="S1206" s="26"/>
      <c r="T1206" s="26"/>
      <c r="U1206" s="26"/>
      <c r="V1206" s="26"/>
      <c r="W1206" s="26"/>
      <c r="X1206" s="26"/>
      <c r="Y1206" s="26"/>
      <c r="Z1206" s="26"/>
    </row>
    <row r="1207" spans="1:33" hidden="1" x14ac:dyDescent="0.25">
      <c r="A1207" s="26"/>
      <c r="B1207" s="26"/>
      <c r="C1207" s="26"/>
      <c r="D1207" s="26"/>
      <c r="E1207" s="26"/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  <c r="R1207" s="26"/>
      <c r="S1207" s="26"/>
      <c r="T1207" s="26"/>
      <c r="U1207" s="26"/>
      <c r="V1207" s="26"/>
      <c r="W1207" s="26"/>
      <c r="X1207" s="26"/>
      <c r="Y1207" s="26"/>
      <c r="Z1207" s="26"/>
    </row>
    <row r="1208" spans="1:33" hidden="1" x14ac:dyDescent="0.25">
      <c r="A1208" s="26"/>
      <c r="B1208" s="26"/>
      <c r="C1208" s="26"/>
      <c r="D1208" s="26"/>
      <c r="E1208" s="26"/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  <c r="R1208" s="26"/>
      <c r="S1208" s="26"/>
      <c r="T1208" s="26"/>
      <c r="U1208" s="26"/>
      <c r="V1208" s="26"/>
      <c r="W1208" s="26"/>
      <c r="X1208" s="26"/>
      <c r="Y1208" s="26"/>
      <c r="Z1208" s="26"/>
    </row>
    <row r="1209" spans="1:33" hidden="1" x14ac:dyDescent="0.25">
      <c r="A1209" s="26"/>
      <c r="B1209" s="26"/>
      <c r="C1209" s="26"/>
      <c r="D1209" s="26"/>
      <c r="E1209" s="26"/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  <c r="R1209" s="26"/>
      <c r="S1209" s="26"/>
      <c r="T1209" s="26"/>
      <c r="U1209" s="26"/>
      <c r="V1209" s="26"/>
      <c r="W1209" s="26"/>
      <c r="X1209" s="26"/>
      <c r="Y1209" s="26"/>
      <c r="Z1209" s="26"/>
    </row>
    <row r="1210" spans="1:33" hidden="1" x14ac:dyDescent="0.25">
      <c r="A1210" s="26"/>
      <c r="B1210" s="26"/>
      <c r="C1210" s="26"/>
      <c r="D1210" s="26"/>
      <c r="E1210" s="26"/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  <c r="R1210" s="26"/>
      <c r="S1210" s="26"/>
      <c r="T1210" s="26"/>
      <c r="U1210" s="26"/>
      <c r="V1210" s="26"/>
      <c r="W1210" s="26"/>
      <c r="X1210" s="26"/>
      <c r="Y1210" s="26"/>
      <c r="Z1210" s="26"/>
    </row>
    <row r="1211" spans="1:33" hidden="1" x14ac:dyDescent="0.25">
      <c r="A1211" s="26"/>
      <c r="B1211" s="26"/>
      <c r="C1211" s="26"/>
      <c r="D1211" s="26"/>
      <c r="E1211" s="26"/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  <c r="R1211" s="26"/>
      <c r="S1211" s="26"/>
      <c r="T1211" s="26"/>
      <c r="U1211" s="26"/>
      <c r="V1211" s="26"/>
      <c r="W1211" s="26"/>
      <c r="X1211" s="26"/>
      <c r="Y1211" s="26"/>
      <c r="Z1211" s="26"/>
    </row>
    <row r="1212" spans="1:33" hidden="1" x14ac:dyDescent="0.25">
      <c r="A1212" s="26"/>
      <c r="B1212" s="26"/>
      <c r="C1212" s="26"/>
      <c r="D1212" s="26"/>
      <c r="E1212" s="26"/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  <c r="R1212" s="26"/>
      <c r="S1212" s="26"/>
      <c r="T1212" s="26"/>
      <c r="U1212" s="26"/>
      <c r="V1212" s="26"/>
      <c r="W1212" s="26"/>
      <c r="X1212" s="26"/>
      <c r="Y1212" s="26"/>
      <c r="Z1212" s="26"/>
    </row>
    <row r="1213" spans="1:33" hidden="1" x14ac:dyDescent="0.25">
      <c r="A1213" s="26"/>
      <c r="B1213" s="26"/>
      <c r="C1213" s="26"/>
      <c r="D1213" s="26"/>
      <c r="E1213" s="26"/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  <c r="R1213" s="26"/>
      <c r="S1213" s="26"/>
      <c r="T1213" s="26"/>
      <c r="U1213" s="26"/>
      <c r="V1213" s="26"/>
      <c r="W1213" s="26"/>
      <c r="X1213" s="26"/>
      <c r="Y1213" s="26"/>
      <c r="Z1213" s="26"/>
    </row>
    <row r="1214" spans="1:33" hidden="1" x14ac:dyDescent="0.25">
      <c r="A1214" s="26"/>
      <c r="B1214" s="26"/>
      <c r="C1214" s="26"/>
      <c r="D1214" s="26"/>
      <c r="E1214" s="26"/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  <c r="R1214" s="26"/>
      <c r="S1214" s="26"/>
      <c r="T1214" s="26"/>
      <c r="U1214" s="26"/>
      <c r="V1214" s="26"/>
      <c r="W1214" s="26"/>
      <c r="X1214" s="26"/>
      <c r="Y1214" s="26"/>
      <c r="Z1214" s="26"/>
    </row>
    <row r="1215" spans="1:33" hidden="1" x14ac:dyDescent="0.25">
      <c r="A1215" s="26"/>
      <c r="B1215" s="26"/>
      <c r="C1215" s="26"/>
      <c r="D1215" s="26"/>
      <c r="E1215" s="26"/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  <c r="R1215" s="26"/>
      <c r="S1215" s="26"/>
      <c r="T1215" s="26"/>
      <c r="U1215" s="26"/>
      <c r="V1215" s="26"/>
      <c r="W1215" s="26"/>
      <c r="X1215" s="26"/>
      <c r="Y1215" s="26"/>
      <c r="Z1215" s="26"/>
    </row>
    <row r="1216" spans="1:33" hidden="1" x14ac:dyDescent="0.25">
      <c r="A1216" s="26"/>
      <c r="B1216" s="26"/>
      <c r="C1216" s="26"/>
      <c r="D1216" s="26"/>
      <c r="E1216" s="26"/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  <c r="R1216" s="26"/>
      <c r="S1216" s="26"/>
      <c r="T1216" s="26"/>
      <c r="U1216" s="26"/>
      <c r="V1216" s="26"/>
      <c r="W1216" s="26"/>
      <c r="X1216" s="26"/>
      <c r="Y1216" s="26"/>
      <c r="Z1216" s="26"/>
    </row>
    <row r="1217" spans="1:26" hidden="1" x14ac:dyDescent="0.25">
      <c r="A1217" s="26"/>
      <c r="B1217" s="26"/>
      <c r="C1217" s="26"/>
      <c r="D1217" s="26"/>
      <c r="E1217" s="26"/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  <c r="R1217" s="26"/>
      <c r="S1217" s="26"/>
      <c r="T1217" s="26"/>
      <c r="U1217" s="26"/>
      <c r="V1217" s="26"/>
      <c r="W1217" s="26"/>
      <c r="X1217" s="26"/>
      <c r="Y1217" s="26"/>
      <c r="Z1217" s="26"/>
    </row>
    <row r="1218" spans="1:26" hidden="1" x14ac:dyDescent="0.25">
      <c r="A1218" s="26"/>
      <c r="B1218" s="26"/>
      <c r="C1218" s="26"/>
      <c r="D1218" s="26"/>
      <c r="E1218" s="26"/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  <c r="R1218" s="26"/>
      <c r="S1218" s="26"/>
      <c r="T1218" s="26"/>
      <c r="U1218" s="26"/>
      <c r="V1218" s="26"/>
      <c r="W1218" s="26"/>
      <c r="X1218" s="26"/>
      <c r="Y1218" s="26"/>
      <c r="Z1218" s="26"/>
    </row>
    <row r="1219" spans="1:26" hidden="1" x14ac:dyDescent="0.25">
      <c r="A1219" s="26"/>
      <c r="B1219" s="26"/>
      <c r="C1219" s="26"/>
      <c r="D1219" s="26"/>
      <c r="E1219" s="26"/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  <c r="R1219" s="26"/>
      <c r="S1219" s="26"/>
      <c r="T1219" s="26"/>
      <c r="U1219" s="26"/>
      <c r="V1219" s="26"/>
      <c r="W1219" s="26"/>
      <c r="X1219" s="26"/>
      <c r="Y1219" s="26"/>
      <c r="Z1219" s="26"/>
    </row>
    <row r="1220" spans="1:26" hidden="1" x14ac:dyDescent="0.25">
      <c r="A1220" s="26"/>
      <c r="B1220" s="26"/>
      <c r="C1220" s="26"/>
      <c r="D1220" s="26"/>
      <c r="E1220" s="26"/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  <c r="R1220" s="26"/>
      <c r="S1220" s="26"/>
      <c r="T1220" s="26"/>
      <c r="U1220" s="26"/>
      <c r="V1220" s="26"/>
      <c r="W1220" s="26"/>
      <c r="X1220" s="26"/>
      <c r="Y1220" s="26"/>
      <c r="Z1220" s="26"/>
    </row>
    <row r="1221" spans="1:26" hidden="1" x14ac:dyDescent="0.25">
      <c r="A1221" s="26"/>
      <c r="B1221" s="26"/>
      <c r="C1221" s="26"/>
      <c r="D1221" s="26"/>
      <c r="E1221" s="26"/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  <c r="R1221" s="26"/>
      <c r="S1221" s="26"/>
      <c r="T1221" s="26"/>
      <c r="U1221" s="26"/>
      <c r="V1221" s="26"/>
      <c r="W1221" s="26"/>
      <c r="X1221" s="26"/>
      <c r="Y1221" s="26"/>
      <c r="Z1221" s="26"/>
    </row>
    <row r="1222" spans="1:26" hidden="1" x14ac:dyDescent="0.25">
      <c r="A1222" s="26"/>
      <c r="B1222" s="26"/>
      <c r="C1222" s="26"/>
      <c r="D1222" s="26"/>
      <c r="E1222" s="26"/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  <c r="R1222" s="26"/>
      <c r="S1222" s="26"/>
      <c r="T1222" s="26"/>
      <c r="U1222" s="26"/>
      <c r="V1222" s="26"/>
      <c r="W1222" s="26"/>
      <c r="X1222" s="26"/>
      <c r="Y1222" s="26"/>
      <c r="Z1222" s="26"/>
    </row>
    <row r="1223" spans="1:26" hidden="1" x14ac:dyDescent="0.25">
      <c r="A1223" s="26"/>
      <c r="B1223" s="26"/>
      <c r="C1223" s="26"/>
      <c r="D1223" s="26"/>
      <c r="E1223" s="26"/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  <c r="R1223" s="26"/>
      <c r="S1223" s="26"/>
      <c r="T1223" s="26"/>
      <c r="U1223" s="26"/>
      <c r="V1223" s="26"/>
      <c r="W1223" s="26"/>
      <c r="X1223" s="26"/>
      <c r="Y1223" s="26"/>
      <c r="Z1223" s="26"/>
    </row>
    <row r="1224" spans="1:26" hidden="1" x14ac:dyDescent="0.25">
      <c r="A1224" s="26"/>
      <c r="B1224" s="26"/>
      <c r="C1224" s="26"/>
      <c r="D1224" s="26"/>
      <c r="E1224" s="26"/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  <c r="R1224" s="26"/>
      <c r="S1224" s="26"/>
      <c r="T1224" s="26"/>
      <c r="U1224" s="26"/>
      <c r="V1224" s="26"/>
      <c r="W1224" s="26"/>
      <c r="X1224" s="26"/>
      <c r="Y1224" s="26"/>
      <c r="Z1224" s="26"/>
    </row>
    <row r="1225" spans="1:26" hidden="1" x14ac:dyDescent="0.25">
      <c r="A1225" s="26"/>
      <c r="B1225" s="26"/>
      <c r="C1225" s="26"/>
      <c r="D1225" s="26"/>
      <c r="E1225" s="26"/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  <c r="R1225" s="26"/>
      <c r="S1225" s="26"/>
      <c r="T1225" s="26"/>
      <c r="U1225" s="26"/>
      <c r="V1225" s="26"/>
      <c r="W1225" s="26"/>
      <c r="X1225" s="26"/>
      <c r="Y1225" s="26"/>
      <c r="Z1225" s="26"/>
    </row>
    <row r="1226" spans="1:26" hidden="1" x14ac:dyDescent="0.25">
      <c r="A1226" s="26"/>
      <c r="B1226" s="26"/>
      <c r="C1226" s="26"/>
      <c r="D1226" s="26"/>
      <c r="E1226" s="26"/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  <c r="R1226" s="26"/>
      <c r="S1226" s="26"/>
      <c r="T1226" s="26"/>
      <c r="U1226" s="26"/>
      <c r="V1226" s="26"/>
      <c r="W1226" s="26"/>
      <c r="X1226" s="26"/>
      <c r="Y1226" s="26"/>
      <c r="Z1226" s="26"/>
    </row>
    <row r="1227" spans="1:26" hidden="1" x14ac:dyDescent="0.25">
      <c r="A1227" s="26"/>
      <c r="B1227" s="26"/>
      <c r="C1227" s="26"/>
      <c r="D1227" s="26"/>
      <c r="E1227" s="26"/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  <c r="R1227" s="26"/>
      <c r="S1227" s="26"/>
      <c r="T1227" s="26"/>
      <c r="U1227" s="26"/>
      <c r="V1227" s="26"/>
      <c r="W1227" s="26"/>
      <c r="X1227" s="26"/>
      <c r="Y1227" s="26"/>
      <c r="Z1227" s="26"/>
    </row>
    <row r="1228" spans="1:26" hidden="1" x14ac:dyDescent="0.25">
      <c r="A1228" s="26"/>
      <c r="B1228" s="26"/>
      <c r="C1228" s="26"/>
      <c r="D1228" s="26"/>
      <c r="E1228" s="26"/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  <c r="R1228" s="26"/>
      <c r="S1228" s="26"/>
      <c r="T1228" s="26"/>
      <c r="U1228" s="26"/>
      <c r="V1228" s="26"/>
      <c r="W1228" s="26"/>
      <c r="X1228" s="26"/>
      <c r="Y1228" s="26"/>
      <c r="Z1228" s="26"/>
    </row>
    <row r="1229" spans="1:26" hidden="1" x14ac:dyDescent="0.25">
      <c r="A1229" s="26"/>
      <c r="B1229" s="26"/>
      <c r="C1229" s="26"/>
      <c r="D1229" s="26"/>
      <c r="E1229" s="26"/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  <c r="R1229" s="26"/>
      <c r="S1229" s="26"/>
      <c r="T1229" s="26"/>
      <c r="U1229" s="26"/>
      <c r="V1229" s="26"/>
      <c r="W1229" s="26"/>
      <c r="X1229" s="26"/>
      <c r="Y1229" s="26"/>
      <c r="Z1229" s="26"/>
    </row>
    <row r="1230" spans="1:26" hidden="1" x14ac:dyDescent="0.25">
      <c r="A1230" s="26"/>
      <c r="B1230" s="26"/>
      <c r="C1230" s="26"/>
      <c r="D1230" s="26"/>
      <c r="E1230" s="26"/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  <c r="R1230" s="26"/>
      <c r="S1230" s="26"/>
      <c r="T1230" s="26"/>
      <c r="U1230" s="26"/>
      <c r="V1230" s="26"/>
      <c r="W1230" s="26"/>
      <c r="X1230" s="26"/>
      <c r="Y1230" s="26"/>
      <c r="Z1230" s="26"/>
    </row>
    <row r="1231" spans="1:26" hidden="1" x14ac:dyDescent="0.25">
      <c r="A1231" s="26"/>
      <c r="B1231" s="26"/>
      <c r="C1231" s="26"/>
      <c r="D1231" s="26"/>
      <c r="E1231" s="26"/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  <c r="R1231" s="26"/>
      <c r="S1231" s="26"/>
      <c r="T1231" s="26"/>
      <c r="U1231" s="26"/>
      <c r="V1231" s="26"/>
      <c r="W1231" s="26"/>
      <c r="X1231" s="26"/>
      <c r="Y1231" s="26"/>
      <c r="Z1231" s="26"/>
    </row>
  </sheetData>
  <autoFilter ref="A1:Z1231">
    <filterColumn colId="3">
      <filters>
        <filter val="Energy Australia"/>
      </filters>
    </filterColumn>
  </autoFilter>
  <sortState ref="A2:AB1333">
    <sortCondition ref="H2:H1333"/>
    <sortCondition ref="D2:D1333"/>
  </sortState>
  <pageMargins left="0.7" right="0.7" top="0.75" bottom="0.75" header="0.3" footer="0.3"/>
  <pageSetup paperSize="8" scale="5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88"/>
  <sheetViews>
    <sheetView workbookViewId="0">
      <selection activeCell="F139" sqref="F139"/>
    </sheetView>
  </sheetViews>
  <sheetFormatPr defaultRowHeight="15" x14ac:dyDescent="0.25"/>
  <cols>
    <col min="1" max="1" width="20" customWidth="1"/>
    <col min="2" max="2" width="11.5703125" customWidth="1"/>
    <col min="3" max="3" width="17.28515625" customWidth="1"/>
    <col min="5" max="5" width="9.140625" style="33"/>
    <col min="6" max="6" width="54.5703125" customWidth="1"/>
    <col min="7" max="18" width="9.140625" customWidth="1"/>
    <col min="19" max="19" width="26.5703125" customWidth="1"/>
    <col min="20" max="20" width="21.7109375" customWidth="1"/>
    <col min="21" max="21" width="14.7109375" customWidth="1"/>
    <col min="22" max="22" width="18" customWidth="1"/>
    <col min="23" max="24" width="17.42578125" customWidth="1"/>
  </cols>
  <sheetData>
    <row r="1" spans="1:25" ht="25.5" x14ac:dyDescent="0.25">
      <c r="A1" s="86" t="s">
        <v>0</v>
      </c>
      <c r="B1" s="29" t="s">
        <v>1</v>
      </c>
      <c r="C1" s="27" t="s">
        <v>131</v>
      </c>
      <c r="D1" s="87" t="s">
        <v>2</v>
      </c>
      <c r="E1" s="96"/>
      <c r="F1" s="86" t="s">
        <v>3</v>
      </c>
      <c r="G1" s="134" t="s">
        <v>571</v>
      </c>
      <c r="H1" s="134" t="s">
        <v>565</v>
      </c>
      <c r="I1" s="135" t="s">
        <v>566</v>
      </c>
      <c r="J1" s="135" t="s">
        <v>572</v>
      </c>
      <c r="K1" s="136" t="s">
        <v>567</v>
      </c>
      <c r="L1" s="136" t="s">
        <v>573</v>
      </c>
      <c r="M1" s="135" t="s">
        <v>568</v>
      </c>
      <c r="N1" s="135" t="s">
        <v>574</v>
      </c>
      <c r="O1" s="136" t="s">
        <v>569</v>
      </c>
      <c r="P1" s="136" t="s">
        <v>575</v>
      </c>
      <c r="Q1" s="137" t="s">
        <v>570</v>
      </c>
      <c r="R1" s="137" t="s">
        <v>576</v>
      </c>
      <c r="S1" s="86" t="s">
        <v>13</v>
      </c>
      <c r="T1" s="88" t="s">
        <v>14</v>
      </c>
      <c r="U1" s="86" t="s">
        <v>15</v>
      </c>
      <c r="V1" s="86" t="s">
        <v>16</v>
      </c>
      <c r="W1" s="88" t="s">
        <v>17</v>
      </c>
      <c r="X1" s="86" t="s">
        <v>18</v>
      </c>
      <c r="Y1" s="88" t="s">
        <v>19</v>
      </c>
    </row>
    <row r="2" spans="1:25" x14ac:dyDescent="0.25">
      <c r="A2" s="89" t="s">
        <v>37</v>
      </c>
      <c r="B2" s="93" t="s">
        <v>38</v>
      </c>
      <c r="C2" s="90" t="s">
        <v>39</v>
      </c>
      <c r="D2" s="91">
        <v>1</v>
      </c>
      <c r="E2" s="97"/>
      <c r="F2" s="89" t="s">
        <v>40</v>
      </c>
      <c r="G2" s="89"/>
      <c r="H2" s="95"/>
      <c r="I2" s="95"/>
      <c r="J2" s="89"/>
      <c r="K2" s="95"/>
      <c r="L2" s="89"/>
      <c r="M2" s="89"/>
      <c r="N2" s="95"/>
      <c r="O2" s="89"/>
      <c r="P2" s="95"/>
      <c r="Q2" s="89"/>
      <c r="R2" s="89"/>
      <c r="S2" s="89" t="s">
        <v>42</v>
      </c>
      <c r="T2" s="92"/>
      <c r="U2" s="89" t="s">
        <v>43</v>
      </c>
      <c r="V2" s="89" t="s">
        <v>29</v>
      </c>
      <c r="W2" s="92" t="s">
        <v>44</v>
      </c>
      <c r="X2" s="89" t="s">
        <v>45</v>
      </c>
      <c r="Y2" s="92" t="s">
        <v>46</v>
      </c>
    </row>
    <row r="3" spans="1:25" x14ac:dyDescent="0.25">
      <c r="A3" s="89"/>
      <c r="B3" s="93"/>
      <c r="C3" s="90"/>
      <c r="D3" s="91"/>
      <c r="E3" s="98">
        <v>1.1000000000000001</v>
      </c>
      <c r="F3" s="94" t="s">
        <v>464</v>
      </c>
      <c r="G3" s="89"/>
      <c r="H3" s="95"/>
      <c r="I3" s="95"/>
      <c r="J3" s="89"/>
      <c r="K3" s="95"/>
      <c r="L3" s="89"/>
      <c r="N3" s="95"/>
      <c r="O3" s="89"/>
      <c r="P3" s="95"/>
      <c r="Q3" s="89"/>
      <c r="R3" s="89"/>
      <c r="S3" s="89"/>
      <c r="T3" s="92"/>
      <c r="U3" s="89"/>
      <c r="V3" s="89"/>
      <c r="W3" s="92"/>
      <c r="X3" s="89"/>
      <c r="Y3" s="92"/>
    </row>
    <row r="4" spans="1:25" x14ac:dyDescent="0.25">
      <c r="A4" s="89"/>
      <c r="B4" s="93"/>
      <c r="C4" s="90"/>
      <c r="D4" s="91"/>
      <c r="E4" s="98">
        <v>1.2</v>
      </c>
      <c r="F4" s="94" t="s">
        <v>583</v>
      </c>
      <c r="G4" s="89"/>
      <c r="H4" s="95"/>
      <c r="I4" s="95"/>
      <c r="J4" s="89"/>
      <c r="K4" s="95"/>
      <c r="L4" s="89"/>
      <c r="M4" s="89"/>
      <c r="N4" s="95"/>
      <c r="O4" s="89"/>
      <c r="P4" s="95"/>
      <c r="Q4" s="89"/>
      <c r="R4" s="89"/>
      <c r="S4" s="89"/>
      <c r="T4" s="92"/>
      <c r="U4" s="89"/>
      <c r="V4" s="89"/>
      <c r="W4" s="92"/>
      <c r="X4" s="89"/>
      <c r="Y4" s="92"/>
    </row>
    <row r="5" spans="1:25" x14ac:dyDescent="0.25">
      <c r="A5" s="89"/>
      <c r="B5" s="93"/>
      <c r="C5" s="90"/>
      <c r="D5" s="91"/>
      <c r="E5" s="98">
        <v>1.3</v>
      </c>
      <c r="F5" s="94" t="s">
        <v>374</v>
      </c>
      <c r="G5" s="89"/>
      <c r="H5" s="95"/>
      <c r="I5" s="95"/>
      <c r="J5" s="89"/>
      <c r="K5" s="95"/>
      <c r="L5" s="89"/>
      <c r="M5" s="89"/>
      <c r="N5" s="95"/>
      <c r="O5" s="89"/>
      <c r="P5" s="95"/>
      <c r="Q5" s="89"/>
      <c r="R5" s="89"/>
      <c r="T5" s="92"/>
      <c r="U5" s="89"/>
      <c r="V5" s="89"/>
      <c r="W5" s="92"/>
      <c r="X5" s="89"/>
      <c r="Y5" s="92"/>
    </row>
    <row r="6" spans="1:25" x14ac:dyDescent="0.25">
      <c r="A6" s="89"/>
      <c r="B6" s="93"/>
      <c r="C6" s="90"/>
      <c r="D6" s="91"/>
      <c r="E6" s="98">
        <v>1.4</v>
      </c>
      <c r="F6" s="94" t="s">
        <v>376</v>
      </c>
      <c r="G6" s="89"/>
      <c r="H6" s="95"/>
      <c r="I6" s="95"/>
      <c r="J6" s="89"/>
      <c r="K6" s="95"/>
      <c r="L6" s="89"/>
      <c r="M6" s="89"/>
      <c r="N6" s="95"/>
      <c r="O6" s="89"/>
      <c r="P6" s="95"/>
      <c r="Q6" s="89"/>
      <c r="R6" s="89"/>
      <c r="S6" s="89"/>
      <c r="T6" s="92"/>
      <c r="U6" s="89"/>
      <c r="V6" s="89"/>
      <c r="W6" s="92"/>
      <c r="X6" s="89"/>
      <c r="Y6" s="92"/>
    </row>
    <row r="7" spans="1:25" x14ac:dyDescent="0.25">
      <c r="A7" s="89"/>
      <c r="B7" s="93"/>
      <c r="C7" s="90"/>
      <c r="D7" s="91"/>
      <c r="E7" s="98">
        <v>1.5</v>
      </c>
      <c r="F7" s="94" t="s">
        <v>577</v>
      </c>
      <c r="G7" s="89"/>
      <c r="H7" s="95"/>
      <c r="I7" s="95"/>
      <c r="J7" s="89"/>
      <c r="K7" s="95"/>
      <c r="L7" s="89"/>
      <c r="M7" s="89"/>
      <c r="N7" s="95"/>
      <c r="O7" s="89"/>
      <c r="P7" s="95"/>
      <c r="Q7" s="89"/>
      <c r="R7" s="89"/>
      <c r="S7" s="89"/>
      <c r="T7" s="92"/>
      <c r="U7" s="89"/>
      <c r="V7" s="89"/>
      <c r="W7" s="92"/>
      <c r="X7" s="89"/>
      <c r="Y7" s="92"/>
    </row>
    <row r="8" spans="1:25" x14ac:dyDescent="0.25">
      <c r="A8" s="89"/>
      <c r="B8" s="93"/>
      <c r="C8" s="90"/>
      <c r="D8" s="91"/>
      <c r="E8" s="98">
        <v>1.6</v>
      </c>
      <c r="F8" s="94" t="s">
        <v>375</v>
      </c>
      <c r="G8" s="89"/>
      <c r="H8" s="95"/>
      <c r="I8" s="95"/>
      <c r="J8" s="89"/>
      <c r="K8" s="95"/>
      <c r="L8" s="89"/>
      <c r="M8" s="89"/>
      <c r="N8" s="95"/>
      <c r="O8" s="89"/>
      <c r="P8" s="95"/>
      <c r="Q8" s="89"/>
      <c r="R8" s="89"/>
      <c r="S8" s="89"/>
      <c r="T8" s="92"/>
      <c r="U8" s="89"/>
      <c r="V8" s="89"/>
      <c r="W8" s="92"/>
      <c r="X8" s="89"/>
      <c r="Y8" s="92"/>
    </row>
    <row r="9" spans="1:25" x14ac:dyDescent="0.25">
      <c r="A9" s="89"/>
      <c r="B9" s="93"/>
      <c r="C9" s="90"/>
      <c r="D9" s="91"/>
      <c r="E9" s="101">
        <v>1.7</v>
      </c>
      <c r="F9" s="94" t="s">
        <v>378</v>
      </c>
      <c r="G9" s="89"/>
      <c r="H9" s="95"/>
      <c r="I9" s="95"/>
      <c r="J9" s="89"/>
      <c r="K9" s="95"/>
      <c r="L9" s="89"/>
      <c r="M9" s="89"/>
      <c r="N9" s="95"/>
      <c r="O9" s="89"/>
      <c r="P9" s="95"/>
      <c r="Q9" s="89"/>
      <c r="R9" s="89"/>
      <c r="S9" s="89"/>
      <c r="T9" s="92"/>
      <c r="U9" s="89"/>
      <c r="V9" s="89"/>
      <c r="W9" s="92"/>
      <c r="X9" s="89"/>
      <c r="Y9" s="92"/>
    </row>
    <row r="10" spans="1:25" x14ac:dyDescent="0.25">
      <c r="A10" s="89"/>
      <c r="B10" s="93"/>
      <c r="C10" s="90"/>
      <c r="D10" s="91"/>
      <c r="E10" s="98"/>
      <c r="F10" s="89"/>
      <c r="G10" s="89"/>
      <c r="H10" s="95"/>
      <c r="I10" s="95"/>
      <c r="J10" s="89"/>
      <c r="K10" s="95"/>
      <c r="L10" s="89"/>
      <c r="M10" s="89"/>
      <c r="N10" s="95"/>
      <c r="O10" s="89"/>
      <c r="P10" s="95"/>
      <c r="Q10" s="89"/>
      <c r="R10" s="89"/>
      <c r="S10" s="89"/>
      <c r="T10" s="92"/>
      <c r="U10" s="89"/>
      <c r="V10" s="89"/>
      <c r="W10" s="92"/>
      <c r="X10" s="89"/>
      <c r="Y10" s="92"/>
    </row>
    <row r="11" spans="1:25" x14ac:dyDescent="0.25">
      <c r="A11" s="89" t="s">
        <v>47</v>
      </c>
      <c r="B11" s="93" t="s">
        <v>48</v>
      </c>
      <c r="C11" s="90" t="s">
        <v>49</v>
      </c>
      <c r="D11" s="91">
        <v>2</v>
      </c>
      <c r="E11" s="98"/>
      <c r="F11" s="89" t="s">
        <v>42</v>
      </c>
      <c r="G11" s="89"/>
      <c r="H11" s="95"/>
      <c r="I11" s="95"/>
      <c r="J11" s="89"/>
      <c r="K11" s="95"/>
      <c r="L11" s="89"/>
      <c r="M11" s="89"/>
      <c r="N11" s="95"/>
      <c r="O11" s="89"/>
      <c r="P11" s="95"/>
      <c r="Q11" s="89"/>
      <c r="R11" s="89"/>
      <c r="S11" s="89" t="s">
        <v>42</v>
      </c>
      <c r="T11" s="92"/>
      <c r="U11" s="89" t="s">
        <v>50</v>
      </c>
      <c r="V11" s="89"/>
      <c r="W11" s="92" t="s">
        <v>44</v>
      </c>
      <c r="X11" s="89"/>
      <c r="Y11" s="92" t="s">
        <v>46</v>
      </c>
    </row>
    <row r="12" spans="1:25" x14ac:dyDescent="0.25">
      <c r="A12" s="89"/>
      <c r="B12" s="93"/>
      <c r="C12" s="90"/>
      <c r="D12" s="91"/>
      <c r="E12" s="98">
        <v>2.1</v>
      </c>
      <c r="F12" s="94" t="s">
        <v>583</v>
      </c>
      <c r="G12" s="89"/>
      <c r="H12" s="95"/>
      <c r="I12" s="95"/>
      <c r="J12" s="89"/>
      <c r="K12" s="95"/>
      <c r="L12" s="89"/>
      <c r="M12" s="89"/>
      <c r="N12" s="95"/>
      <c r="O12" s="89"/>
      <c r="P12" s="95"/>
      <c r="Q12" s="89"/>
      <c r="R12" s="89"/>
      <c r="S12" s="89"/>
      <c r="T12" s="92"/>
      <c r="U12" s="89"/>
      <c r="V12" s="89"/>
      <c r="W12" s="92"/>
      <c r="X12" s="89"/>
      <c r="Y12" s="92"/>
    </row>
    <row r="13" spans="1:25" x14ac:dyDescent="0.25">
      <c r="A13" s="89"/>
      <c r="B13" s="93"/>
      <c r="C13" s="90"/>
      <c r="D13" s="91"/>
      <c r="E13" s="98">
        <v>2.2000000000000002</v>
      </c>
      <c r="F13" s="94" t="s">
        <v>577</v>
      </c>
      <c r="G13" s="89"/>
      <c r="H13" s="95"/>
      <c r="I13" s="95"/>
      <c r="J13" s="89"/>
      <c r="K13" s="95"/>
      <c r="L13" s="89"/>
      <c r="M13" s="89"/>
      <c r="N13" s="95"/>
      <c r="O13" s="89"/>
      <c r="P13" s="95"/>
      <c r="Q13" s="89"/>
      <c r="R13" s="89"/>
      <c r="S13" s="89"/>
      <c r="T13" s="92"/>
      <c r="U13" s="89"/>
      <c r="V13" s="89"/>
      <c r="W13" s="92"/>
      <c r="X13" s="89"/>
      <c r="Y13" s="92"/>
    </row>
    <row r="14" spans="1:25" x14ac:dyDescent="0.25">
      <c r="A14" s="89"/>
      <c r="B14" s="93"/>
      <c r="C14" s="90"/>
      <c r="D14" s="91"/>
      <c r="E14" s="98">
        <v>2.2999999999999998</v>
      </c>
      <c r="F14" s="94" t="s">
        <v>453</v>
      </c>
      <c r="G14" s="89"/>
      <c r="H14" s="95"/>
      <c r="I14" s="95"/>
      <c r="J14" s="89"/>
      <c r="K14" s="95"/>
      <c r="L14" s="89"/>
      <c r="M14" s="89"/>
      <c r="N14" s="95"/>
      <c r="O14" s="89"/>
      <c r="P14" s="95"/>
      <c r="Q14" s="89"/>
      <c r="R14" s="89"/>
      <c r="S14" s="89"/>
      <c r="T14" s="92"/>
      <c r="U14" s="89"/>
      <c r="V14" s="89"/>
      <c r="W14" s="92"/>
      <c r="X14" s="89"/>
      <c r="Y14" s="92"/>
    </row>
    <row r="15" spans="1:25" x14ac:dyDescent="0.25">
      <c r="A15" s="89"/>
      <c r="B15" s="93"/>
      <c r="C15" s="90"/>
      <c r="D15" s="91"/>
      <c r="E15" s="98">
        <v>2.4</v>
      </c>
      <c r="F15" s="94" t="s">
        <v>374</v>
      </c>
      <c r="G15" s="89"/>
      <c r="H15" s="95"/>
      <c r="I15" s="95"/>
      <c r="J15" s="89"/>
      <c r="K15" s="95"/>
      <c r="L15" s="89"/>
      <c r="M15" s="89"/>
      <c r="N15" s="95"/>
      <c r="O15" s="89"/>
      <c r="P15" s="95"/>
      <c r="Q15" s="89"/>
      <c r="R15" s="89"/>
      <c r="S15" s="89"/>
      <c r="T15" s="92"/>
      <c r="U15" s="89"/>
      <c r="V15" s="89"/>
      <c r="W15" s="92"/>
      <c r="X15" s="89"/>
      <c r="Y15" s="92"/>
    </row>
    <row r="16" spans="1:25" x14ac:dyDescent="0.25">
      <c r="A16" s="89"/>
      <c r="B16" s="93"/>
      <c r="C16" s="90"/>
      <c r="D16" s="91"/>
      <c r="E16" s="98">
        <v>2.5</v>
      </c>
      <c r="F16" s="94" t="s">
        <v>376</v>
      </c>
      <c r="G16" s="89"/>
      <c r="H16" s="95"/>
      <c r="I16" s="95"/>
      <c r="J16" s="89"/>
      <c r="K16" s="95"/>
      <c r="L16" s="89"/>
      <c r="M16" s="89"/>
      <c r="N16" s="95"/>
      <c r="O16" s="89"/>
      <c r="P16" s="95"/>
      <c r="Q16" s="89"/>
      <c r="R16" s="89"/>
      <c r="S16" s="89"/>
      <c r="T16" s="92"/>
      <c r="U16" s="89"/>
      <c r="V16" s="89"/>
      <c r="W16" s="92"/>
      <c r="X16" s="89"/>
      <c r="Y16" s="92"/>
    </row>
    <row r="17" spans="1:25" x14ac:dyDescent="0.25">
      <c r="A17" s="89"/>
      <c r="B17" s="93"/>
      <c r="C17" s="90"/>
      <c r="D17" s="91"/>
      <c r="E17" s="98">
        <v>2.6</v>
      </c>
      <c r="F17" s="94" t="s">
        <v>379</v>
      </c>
      <c r="G17" s="89"/>
      <c r="H17" s="95"/>
      <c r="I17" s="95"/>
      <c r="J17" s="89"/>
      <c r="K17" s="95"/>
      <c r="L17" s="89"/>
      <c r="M17" s="89"/>
      <c r="N17" s="95"/>
      <c r="O17" s="89"/>
      <c r="P17" s="95"/>
      <c r="Q17" s="89"/>
      <c r="R17" s="89"/>
      <c r="S17" s="89"/>
      <c r="T17" s="92"/>
      <c r="U17" s="89"/>
      <c r="V17" s="89"/>
      <c r="W17" s="92"/>
      <c r="X17" s="89"/>
      <c r="Y17" s="92"/>
    </row>
    <row r="18" spans="1:25" x14ac:dyDescent="0.25">
      <c r="A18" s="89"/>
      <c r="B18" s="93"/>
      <c r="C18" s="90"/>
      <c r="D18" s="91"/>
      <c r="E18" s="98">
        <v>2.7</v>
      </c>
      <c r="F18" s="94" t="s">
        <v>375</v>
      </c>
      <c r="G18" s="89"/>
      <c r="H18" s="95"/>
      <c r="I18" s="95"/>
      <c r="J18" s="89"/>
      <c r="K18" s="95"/>
      <c r="L18" s="89"/>
      <c r="M18" s="89"/>
      <c r="N18" s="95"/>
      <c r="O18" s="89"/>
      <c r="P18" s="95"/>
      <c r="Q18" s="89"/>
      <c r="R18" s="89"/>
      <c r="S18" s="89"/>
      <c r="T18" s="92"/>
      <c r="U18" s="89"/>
      <c r="V18" s="89"/>
      <c r="W18" s="92"/>
      <c r="X18" s="89"/>
      <c r="Y18" s="92"/>
    </row>
    <row r="19" spans="1:25" x14ac:dyDescent="0.25">
      <c r="A19" s="89"/>
      <c r="B19" s="93"/>
      <c r="C19" s="90"/>
      <c r="D19" s="91"/>
      <c r="E19" s="98"/>
      <c r="F19" s="89"/>
      <c r="G19" s="89"/>
      <c r="H19" s="95"/>
      <c r="I19" s="95"/>
      <c r="J19" s="89"/>
      <c r="K19" s="95"/>
      <c r="L19" s="89"/>
      <c r="M19" s="89"/>
      <c r="N19" s="95"/>
      <c r="O19" s="89"/>
      <c r="P19" s="95"/>
      <c r="Q19" s="89"/>
      <c r="R19" s="89"/>
      <c r="S19" s="89"/>
      <c r="T19" s="92"/>
      <c r="U19" s="89"/>
      <c r="V19" s="89"/>
      <c r="W19" s="92"/>
      <c r="X19" s="89"/>
      <c r="Y19" s="92"/>
    </row>
    <row r="20" spans="1:25" x14ac:dyDescent="0.25">
      <c r="A20" s="89" t="s">
        <v>51</v>
      </c>
      <c r="B20" s="93" t="s">
        <v>52</v>
      </c>
      <c r="C20" s="90" t="s">
        <v>53</v>
      </c>
      <c r="D20" s="91">
        <v>3</v>
      </c>
      <c r="E20" s="98"/>
      <c r="F20" s="89" t="s">
        <v>54</v>
      </c>
      <c r="G20" s="89"/>
      <c r="H20" s="95"/>
      <c r="I20" s="95"/>
      <c r="J20" s="89"/>
      <c r="K20" s="95"/>
      <c r="L20" s="89"/>
      <c r="M20" s="89"/>
      <c r="N20" s="95"/>
      <c r="O20" s="89"/>
      <c r="P20" s="95"/>
      <c r="Q20" s="89"/>
      <c r="R20" s="89"/>
      <c r="S20" s="89"/>
      <c r="T20" s="92"/>
      <c r="U20" s="89" t="s">
        <v>50</v>
      </c>
      <c r="V20" s="89" t="s">
        <v>56</v>
      </c>
      <c r="W20" s="92" t="s">
        <v>57</v>
      </c>
      <c r="X20" s="89" t="s">
        <v>45</v>
      </c>
      <c r="Y20" s="92" t="s">
        <v>58</v>
      </c>
    </row>
    <row r="21" spans="1:25" x14ac:dyDescent="0.25">
      <c r="A21" s="89"/>
      <c r="B21" s="93"/>
      <c r="C21" s="90"/>
      <c r="D21" s="91"/>
      <c r="E21" s="98">
        <v>3.1</v>
      </c>
      <c r="F21" s="94" t="s">
        <v>454</v>
      </c>
      <c r="G21" s="89"/>
      <c r="H21" s="95"/>
      <c r="I21" s="95"/>
      <c r="J21" s="89"/>
      <c r="K21" s="95"/>
      <c r="L21" s="89"/>
      <c r="M21" s="89"/>
      <c r="N21" s="95"/>
      <c r="O21" s="89"/>
      <c r="P21" s="95"/>
      <c r="Q21" s="89"/>
      <c r="R21" s="89"/>
      <c r="S21" s="89"/>
      <c r="T21" s="92"/>
      <c r="U21" s="89"/>
      <c r="V21" s="89"/>
      <c r="W21" s="92"/>
      <c r="X21" s="89"/>
      <c r="Y21" s="92"/>
    </row>
    <row r="22" spans="1:25" x14ac:dyDescent="0.25">
      <c r="A22" s="89"/>
      <c r="B22" s="93"/>
      <c r="C22" s="90"/>
      <c r="D22" s="91"/>
      <c r="E22" s="98">
        <v>3.2</v>
      </c>
      <c r="F22" s="94" t="s">
        <v>382</v>
      </c>
      <c r="G22" s="89"/>
      <c r="H22" s="95"/>
      <c r="I22" s="95"/>
      <c r="J22" s="89"/>
      <c r="K22" s="95"/>
      <c r="L22" s="89"/>
      <c r="M22" s="89"/>
      <c r="N22" s="95"/>
      <c r="O22" s="89"/>
      <c r="P22" s="95"/>
      <c r="Q22" s="89"/>
      <c r="R22" s="89"/>
      <c r="S22" s="89"/>
      <c r="T22" s="92"/>
      <c r="U22" s="89"/>
      <c r="V22" s="89"/>
      <c r="W22" s="92"/>
      <c r="X22" s="89"/>
      <c r="Y22" s="92"/>
    </row>
    <row r="23" spans="1:25" x14ac:dyDescent="0.25">
      <c r="A23" s="89"/>
      <c r="B23" s="93"/>
      <c r="C23" s="90"/>
      <c r="D23" s="91"/>
      <c r="E23" s="98">
        <v>3.3</v>
      </c>
      <c r="F23" s="94" t="s">
        <v>380</v>
      </c>
      <c r="G23" s="89"/>
      <c r="H23" s="95"/>
      <c r="I23" s="95"/>
      <c r="J23" s="89"/>
      <c r="K23" s="95"/>
      <c r="L23" s="89"/>
      <c r="M23" s="89"/>
      <c r="N23" s="95"/>
      <c r="O23" s="89"/>
      <c r="P23" s="95"/>
      <c r="Q23" s="89"/>
      <c r="R23" s="89"/>
      <c r="S23" s="89"/>
      <c r="T23" s="92"/>
      <c r="U23" s="89"/>
      <c r="V23" s="89"/>
      <c r="W23" s="92"/>
      <c r="X23" s="89"/>
      <c r="Y23" s="92"/>
    </row>
    <row r="24" spans="1:25" x14ac:dyDescent="0.25">
      <c r="A24" s="89"/>
      <c r="B24" s="93"/>
      <c r="C24" s="90"/>
      <c r="D24" s="91"/>
      <c r="E24" s="98">
        <v>3.4</v>
      </c>
      <c r="F24" s="94" t="s">
        <v>540</v>
      </c>
      <c r="G24" s="89"/>
      <c r="H24" s="95"/>
      <c r="I24" s="95"/>
      <c r="J24" s="89"/>
      <c r="K24" s="95"/>
      <c r="L24" s="89"/>
      <c r="M24" s="89"/>
      <c r="N24" s="95"/>
      <c r="O24" s="89"/>
      <c r="P24" s="95"/>
      <c r="Q24" s="89"/>
      <c r="R24" s="89"/>
      <c r="S24" s="89"/>
      <c r="T24" s="92"/>
      <c r="U24" s="89"/>
      <c r="V24" s="89"/>
      <c r="W24" s="92"/>
      <c r="X24" s="89"/>
      <c r="Y24" s="92"/>
    </row>
    <row r="25" spans="1:25" x14ac:dyDescent="0.25">
      <c r="A25" s="89"/>
      <c r="B25" s="93"/>
      <c r="C25" s="90"/>
      <c r="D25" s="91"/>
      <c r="E25" s="98">
        <v>3.5</v>
      </c>
      <c r="F25" s="94" t="s">
        <v>375</v>
      </c>
      <c r="G25" s="89"/>
      <c r="H25" s="95"/>
      <c r="I25" s="95"/>
      <c r="J25" s="89"/>
      <c r="K25" s="95"/>
      <c r="L25" s="89"/>
      <c r="M25" s="89"/>
      <c r="N25" s="95"/>
      <c r="O25" s="89"/>
      <c r="P25" s="95"/>
      <c r="Q25" s="89"/>
      <c r="R25" s="89"/>
      <c r="S25" s="89"/>
      <c r="T25" s="92"/>
      <c r="U25" s="89"/>
      <c r="V25" s="89"/>
      <c r="W25" s="92"/>
      <c r="X25" s="89"/>
      <c r="Y25" s="92"/>
    </row>
    <row r="26" spans="1:25" x14ac:dyDescent="0.25">
      <c r="A26" s="89"/>
      <c r="B26" s="93"/>
      <c r="C26" s="90"/>
      <c r="D26" s="91"/>
      <c r="E26" s="98">
        <v>3.6</v>
      </c>
      <c r="F26" s="94" t="s">
        <v>378</v>
      </c>
      <c r="G26" s="89"/>
      <c r="H26" s="95"/>
      <c r="I26" s="95"/>
      <c r="J26" s="89"/>
      <c r="K26" s="95"/>
      <c r="L26" s="89"/>
      <c r="M26" s="89"/>
      <c r="N26" s="95"/>
      <c r="O26" s="89"/>
      <c r="P26" s="95"/>
      <c r="Q26" s="89"/>
      <c r="R26" s="89"/>
      <c r="S26" s="89"/>
      <c r="T26" s="92"/>
      <c r="U26" s="89"/>
      <c r="V26" s="89"/>
      <c r="W26" s="92"/>
      <c r="X26" s="89"/>
      <c r="Y26" s="92"/>
    </row>
    <row r="27" spans="1:25" x14ac:dyDescent="0.25">
      <c r="A27" s="89"/>
      <c r="B27" s="93"/>
      <c r="C27" s="90"/>
      <c r="D27" s="91"/>
      <c r="E27" s="98">
        <v>3.7</v>
      </c>
      <c r="F27" s="94" t="s">
        <v>583</v>
      </c>
      <c r="G27" s="89"/>
      <c r="H27" s="95"/>
      <c r="I27" s="95"/>
      <c r="J27" s="89"/>
      <c r="K27" s="95"/>
      <c r="L27" s="89"/>
      <c r="M27" s="89"/>
      <c r="N27" s="95"/>
      <c r="O27" s="89"/>
      <c r="P27" s="95"/>
      <c r="Q27" s="89"/>
      <c r="R27" s="89"/>
      <c r="S27" s="89"/>
      <c r="T27" s="92"/>
      <c r="U27" s="89"/>
      <c r="V27" s="89"/>
      <c r="W27" s="92"/>
      <c r="X27" s="89"/>
      <c r="Y27" s="92"/>
    </row>
    <row r="28" spans="1:25" x14ac:dyDescent="0.25">
      <c r="A28" s="89"/>
      <c r="B28" s="93"/>
      <c r="C28" s="90"/>
      <c r="D28" s="91"/>
      <c r="E28" s="98">
        <v>3.8</v>
      </c>
      <c r="F28" s="94" t="s">
        <v>577</v>
      </c>
      <c r="G28" s="89"/>
      <c r="H28" s="95"/>
      <c r="I28" s="95"/>
      <c r="J28" s="89"/>
      <c r="K28" s="95"/>
      <c r="L28" s="89"/>
      <c r="M28" s="89"/>
      <c r="N28" s="95"/>
      <c r="O28" s="89"/>
      <c r="P28" s="95"/>
      <c r="Q28" s="89"/>
      <c r="R28" s="89"/>
      <c r="S28" s="89"/>
      <c r="T28" s="92"/>
      <c r="U28" s="89"/>
      <c r="V28" s="89"/>
      <c r="W28" s="92"/>
      <c r="X28" s="89"/>
      <c r="Y28" s="92"/>
    </row>
    <row r="29" spans="1:25" x14ac:dyDescent="0.25">
      <c r="A29" s="129"/>
      <c r="B29" s="141"/>
      <c r="C29" s="142"/>
      <c r="D29" s="143"/>
      <c r="E29" s="144"/>
      <c r="F29" s="26"/>
      <c r="G29" s="89"/>
      <c r="H29" s="95"/>
      <c r="I29" s="95"/>
      <c r="J29" s="89"/>
      <c r="K29" s="95"/>
      <c r="L29" s="89"/>
      <c r="M29" s="89"/>
      <c r="N29" s="95"/>
      <c r="O29" s="89"/>
      <c r="P29" s="95"/>
      <c r="Q29" s="89"/>
      <c r="R29" s="89"/>
      <c r="S29" s="129"/>
      <c r="T29" s="129"/>
      <c r="U29" s="129"/>
      <c r="V29" s="129"/>
      <c r="W29" s="129"/>
      <c r="X29" s="129"/>
      <c r="Y29" s="129"/>
    </row>
    <row r="30" spans="1:25" x14ac:dyDescent="0.25">
      <c r="A30" s="129" t="s">
        <v>59</v>
      </c>
      <c r="B30" s="129" t="s">
        <v>60</v>
      </c>
      <c r="C30" s="129" t="s">
        <v>61</v>
      </c>
      <c r="D30" s="130">
        <v>4</v>
      </c>
      <c r="E30" s="101"/>
      <c r="F30" s="129" t="s">
        <v>62</v>
      </c>
      <c r="G30" s="89"/>
      <c r="H30" s="95"/>
      <c r="I30" s="95"/>
      <c r="J30" s="89"/>
      <c r="K30" s="95"/>
      <c r="L30" s="89"/>
      <c r="M30" s="89"/>
      <c r="N30" s="95"/>
      <c r="O30" s="89"/>
      <c r="P30" s="95"/>
      <c r="Q30" s="89"/>
      <c r="R30" s="89"/>
      <c r="S30" s="129" t="s">
        <v>62</v>
      </c>
      <c r="T30" s="129" t="s">
        <v>578</v>
      </c>
      <c r="U30" s="129"/>
      <c r="V30" s="129" t="s">
        <v>56</v>
      </c>
      <c r="W30" s="129" t="s">
        <v>541</v>
      </c>
      <c r="X30" s="129"/>
      <c r="Y30" s="129" t="s">
        <v>46</v>
      </c>
    </row>
    <row r="31" spans="1:25" x14ac:dyDescent="0.25">
      <c r="A31" s="89"/>
      <c r="B31" s="93"/>
      <c r="C31" s="90"/>
      <c r="D31" s="91"/>
      <c r="E31" s="98">
        <v>4.0999999999999996</v>
      </c>
      <c r="F31" s="94" t="s">
        <v>583</v>
      </c>
      <c r="G31" s="89"/>
      <c r="H31" s="95"/>
      <c r="I31" s="95"/>
      <c r="J31" s="89"/>
      <c r="K31" s="95"/>
      <c r="L31" s="89"/>
      <c r="M31" s="89"/>
      <c r="N31" s="95"/>
      <c r="O31" s="89"/>
      <c r="P31" s="95"/>
      <c r="Q31" s="89"/>
      <c r="R31" s="89"/>
      <c r="S31" s="89"/>
      <c r="T31" s="92"/>
      <c r="U31" s="89"/>
      <c r="V31" s="89"/>
      <c r="W31" s="92"/>
      <c r="X31" s="89"/>
      <c r="Y31" s="92"/>
    </row>
    <row r="32" spans="1:25" x14ac:dyDescent="0.25">
      <c r="A32" s="89"/>
      <c r="B32" s="93"/>
      <c r="C32" s="90"/>
      <c r="D32" s="91"/>
      <c r="E32" s="98">
        <v>4.2</v>
      </c>
      <c r="F32" s="94" t="s">
        <v>577</v>
      </c>
      <c r="G32" s="89"/>
      <c r="H32" s="95"/>
      <c r="I32" s="95"/>
      <c r="J32" s="89"/>
      <c r="K32" s="95"/>
      <c r="L32" s="89"/>
      <c r="M32" s="89"/>
      <c r="N32" s="95"/>
      <c r="O32" s="89"/>
      <c r="P32" s="95"/>
      <c r="Q32" s="89"/>
      <c r="R32" s="89"/>
      <c r="S32" s="89"/>
      <c r="T32" s="92"/>
      <c r="U32" s="89"/>
      <c r="V32" s="89"/>
      <c r="W32" s="92"/>
      <c r="X32" s="89"/>
      <c r="Y32" s="92"/>
    </row>
    <row r="33" spans="1:25" x14ac:dyDescent="0.25">
      <c r="A33" s="89"/>
      <c r="B33" s="93"/>
      <c r="C33" s="90"/>
      <c r="D33" s="91"/>
      <c r="E33" s="98">
        <v>4.3</v>
      </c>
      <c r="F33" s="94" t="s">
        <v>542</v>
      </c>
      <c r="G33" s="89"/>
      <c r="H33" s="95"/>
      <c r="I33" s="95"/>
      <c r="J33" s="89"/>
      <c r="K33" s="95"/>
      <c r="L33" s="89"/>
      <c r="M33" s="89"/>
      <c r="N33" s="95"/>
      <c r="O33" s="89"/>
      <c r="P33" s="95"/>
      <c r="Q33" s="89"/>
      <c r="R33" s="89"/>
      <c r="S33" s="89"/>
      <c r="T33" s="92"/>
      <c r="U33" s="89"/>
      <c r="V33" s="89"/>
      <c r="W33" s="92"/>
      <c r="X33" s="89"/>
      <c r="Y33" s="92"/>
    </row>
    <row r="34" spans="1:25" x14ac:dyDescent="0.25">
      <c r="A34" s="89"/>
      <c r="B34" s="93"/>
      <c r="C34" s="90"/>
      <c r="D34" s="91"/>
      <c r="E34" s="98">
        <v>4.4000000000000004</v>
      </c>
      <c r="F34" s="94" t="s">
        <v>543</v>
      </c>
      <c r="G34" s="89"/>
      <c r="H34" s="95"/>
      <c r="I34" s="95"/>
      <c r="J34" s="89"/>
      <c r="K34" s="95"/>
      <c r="L34" s="89"/>
      <c r="M34" s="89"/>
      <c r="N34" s="95"/>
      <c r="O34" s="89"/>
      <c r="P34" s="95"/>
      <c r="Q34" s="89"/>
      <c r="R34" s="89"/>
      <c r="S34" s="89"/>
      <c r="T34" s="92"/>
      <c r="U34" s="89"/>
      <c r="V34" s="89"/>
      <c r="W34" s="92"/>
      <c r="X34" s="89"/>
      <c r="Y34" s="92"/>
    </row>
    <row r="35" spans="1:25" x14ac:dyDescent="0.25">
      <c r="A35" s="89"/>
      <c r="B35" s="93"/>
      <c r="C35" s="90"/>
      <c r="D35" s="91"/>
      <c r="E35" s="98">
        <v>4.5</v>
      </c>
      <c r="F35" s="94" t="s">
        <v>544</v>
      </c>
      <c r="G35" s="89"/>
      <c r="H35" s="95"/>
      <c r="I35" s="95"/>
      <c r="J35" s="89"/>
      <c r="K35" s="95"/>
      <c r="L35" s="89"/>
      <c r="M35" s="89"/>
      <c r="N35" s="95"/>
      <c r="O35" s="89"/>
      <c r="P35" s="95"/>
      <c r="Q35" s="89"/>
      <c r="R35" s="89"/>
      <c r="S35" s="89"/>
      <c r="T35" s="92"/>
      <c r="U35" s="89"/>
      <c r="V35" s="89"/>
      <c r="W35" s="92"/>
      <c r="X35" s="89"/>
      <c r="Y35" s="92"/>
    </row>
    <row r="36" spans="1:25" x14ac:dyDescent="0.25">
      <c r="A36" s="89"/>
      <c r="B36" s="93"/>
      <c r="C36" s="90"/>
      <c r="D36" s="91"/>
      <c r="E36" s="98">
        <v>4.5999999999999996</v>
      </c>
      <c r="F36" s="94" t="s">
        <v>383</v>
      </c>
      <c r="G36" s="89"/>
      <c r="H36" s="95"/>
      <c r="I36" s="95"/>
      <c r="J36" s="89"/>
      <c r="K36" s="95"/>
      <c r="L36" s="89"/>
      <c r="M36" s="89"/>
      <c r="N36" s="95"/>
      <c r="O36" s="89"/>
      <c r="P36" s="95"/>
      <c r="Q36" s="89"/>
      <c r="R36" s="89"/>
      <c r="S36" s="89"/>
      <c r="T36" s="92"/>
      <c r="U36" s="89"/>
      <c r="V36" s="89"/>
      <c r="W36" s="92"/>
      <c r="X36" s="89"/>
      <c r="Y36" s="92"/>
    </row>
    <row r="37" spans="1:25" x14ac:dyDescent="0.25">
      <c r="A37" s="89"/>
      <c r="B37" s="93"/>
      <c r="C37" s="90"/>
      <c r="D37" s="91"/>
      <c r="E37" s="98">
        <v>4.7</v>
      </c>
      <c r="F37" s="94" t="s">
        <v>389</v>
      </c>
      <c r="G37" s="89"/>
      <c r="H37" s="95"/>
      <c r="I37" s="95"/>
      <c r="J37" s="89"/>
      <c r="K37" s="95"/>
      <c r="L37" s="89"/>
      <c r="M37" s="89"/>
      <c r="N37" s="95"/>
      <c r="O37" s="89"/>
      <c r="P37" s="95"/>
      <c r="Q37" s="89"/>
      <c r="R37" s="89"/>
      <c r="S37" s="89"/>
      <c r="T37" s="92"/>
      <c r="U37" s="89"/>
      <c r="V37" s="89"/>
      <c r="W37" s="92"/>
      <c r="X37" s="89"/>
      <c r="Y37" s="92"/>
    </row>
    <row r="38" spans="1:25" x14ac:dyDescent="0.25">
      <c r="A38" s="89"/>
      <c r="B38" s="93"/>
      <c r="C38" s="90"/>
      <c r="D38" s="91"/>
      <c r="E38" s="98">
        <v>4.8</v>
      </c>
      <c r="F38" s="94" t="s">
        <v>545</v>
      </c>
      <c r="G38" s="89"/>
      <c r="H38" s="95"/>
      <c r="I38" s="95"/>
      <c r="J38" s="89"/>
      <c r="K38" s="95"/>
      <c r="L38" s="89"/>
      <c r="M38" s="89"/>
      <c r="N38" s="95"/>
      <c r="O38" s="89"/>
      <c r="P38" s="95"/>
      <c r="Q38" s="89"/>
      <c r="R38" s="89"/>
      <c r="S38" s="89"/>
      <c r="T38" s="92"/>
      <c r="U38" s="89"/>
      <c r="V38" s="89"/>
      <c r="W38" s="92"/>
      <c r="X38" s="89"/>
      <c r="Y38" s="92"/>
    </row>
    <row r="39" spans="1:25" x14ac:dyDescent="0.25">
      <c r="A39" s="89"/>
      <c r="B39" s="93"/>
      <c r="C39" s="90"/>
      <c r="D39" s="91"/>
      <c r="E39" s="98"/>
      <c r="F39" s="94"/>
      <c r="G39" s="89"/>
      <c r="H39" s="95"/>
      <c r="I39" s="95"/>
      <c r="J39" s="89"/>
      <c r="K39" s="95"/>
      <c r="L39" s="89"/>
      <c r="M39" s="89"/>
      <c r="N39" s="95"/>
      <c r="O39" s="89"/>
      <c r="P39" s="95"/>
      <c r="Q39" s="89"/>
      <c r="R39" s="89"/>
      <c r="S39" s="89"/>
      <c r="T39" s="92"/>
      <c r="U39" s="89"/>
      <c r="V39" s="89"/>
      <c r="W39" s="92"/>
      <c r="X39" s="89"/>
      <c r="Y39" s="92"/>
    </row>
    <row r="40" spans="1:25" x14ac:dyDescent="0.25">
      <c r="A40" s="89" t="s">
        <v>59</v>
      </c>
      <c r="B40" s="93" t="s">
        <v>65</v>
      </c>
      <c r="C40" s="90" t="s">
        <v>66</v>
      </c>
      <c r="D40" s="91">
        <v>5</v>
      </c>
      <c r="E40" s="98"/>
      <c r="F40" s="89" t="s">
        <v>67</v>
      </c>
      <c r="G40" s="89"/>
      <c r="H40" s="95"/>
      <c r="I40" s="95"/>
      <c r="J40" s="89"/>
      <c r="K40" s="95"/>
      <c r="L40" s="89"/>
      <c r="M40" s="89"/>
      <c r="N40" s="95"/>
      <c r="O40" s="89"/>
      <c r="P40" s="95"/>
      <c r="Q40" s="89"/>
      <c r="R40" s="89"/>
      <c r="S40" s="89" t="s">
        <v>68</v>
      </c>
      <c r="T40" s="92"/>
      <c r="U40" s="89"/>
      <c r="V40" s="89" t="s">
        <v>29</v>
      </c>
      <c r="W40" s="92" t="s">
        <v>69</v>
      </c>
      <c r="X40" s="89"/>
      <c r="Y40" s="92" t="s">
        <v>46</v>
      </c>
    </row>
    <row r="41" spans="1:25" x14ac:dyDescent="0.25">
      <c r="A41" s="89"/>
      <c r="B41" s="93"/>
      <c r="C41" s="90"/>
      <c r="D41" s="91"/>
      <c r="E41" s="98">
        <v>5.0999999999999996</v>
      </c>
      <c r="F41" s="94" t="s">
        <v>583</v>
      </c>
      <c r="G41" s="89"/>
      <c r="H41" s="95"/>
      <c r="I41" s="95"/>
      <c r="J41" s="89"/>
      <c r="K41" s="95"/>
      <c r="L41" s="89"/>
      <c r="M41" s="89"/>
      <c r="N41" s="95"/>
      <c r="O41" s="89"/>
      <c r="P41" s="95"/>
      <c r="Q41" s="89"/>
      <c r="R41" s="89"/>
      <c r="S41" s="89"/>
      <c r="T41" s="92"/>
      <c r="U41" s="89"/>
      <c r="V41" s="89"/>
      <c r="W41" s="92"/>
      <c r="X41" s="89"/>
      <c r="Y41" s="92"/>
    </row>
    <row r="42" spans="1:25" x14ac:dyDescent="0.25">
      <c r="A42" s="89"/>
      <c r="B42" s="93"/>
      <c r="C42" s="90"/>
      <c r="D42" s="91"/>
      <c r="E42" s="98">
        <v>5.2</v>
      </c>
      <c r="F42" s="94" t="s">
        <v>577</v>
      </c>
      <c r="G42" s="89"/>
      <c r="H42" s="95"/>
      <c r="I42" s="95"/>
      <c r="J42" s="89"/>
      <c r="K42" s="95"/>
      <c r="L42" s="89"/>
      <c r="M42" s="89"/>
      <c r="N42" s="95"/>
      <c r="O42" s="89"/>
      <c r="P42" s="95"/>
      <c r="Q42" s="89"/>
      <c r="R42" s="89"/>
      <c r="S42" s="89"/>
      <c r="T42" s="92"/>
      <c r="U42" s="89"/>
      <c r="V42" s="89"/>
      <c r="W42" s="92"/>
      <c r="X42" s="89"/>
      <c r="Y42" s="92"/>
    </row>
    <row r="43" spans="1:25" x14ac:dyDescent="0.25">
      <c r="A43" s="89"/>
      <c r="B43" s="93"/>
      <c r="C43" s="90"/>
      <c r="D43" s="91"/>
      <c r="E43" s="98">
        <v>5.3</v>
      </c>
      <c r="F43" s="94" t="s">
        <v>386</v>
      </c>
      <c r="G43" s="89"/>
      <c r="H43" s="95"/>
      <c r="I43" s="95"/>
      <c r="J43" s="89"/>
      <c r="K43" s="95"/>
      <c r="L43" s="89"/>
      <c r="M43" s="89"/>
      <c r="N43" s="95"/>
      <c r="O43" s="89"/>
      <c r="P43" s="95"/>
      <c r="Q43" s="89"/>
      <c r="R43" s="89"/>
      <c r="S43" s="89"/>
      <c r="T43" s="92"/>
      <c r="U43" s="89"/>
      <c r="V43" s="89"/>
      <c r="W43" s="92"/>
      <c r="X43" s="89"/>
      <c r="Y43" s="92"/>
    </row>
    <row r="44" spans="1:25" x14ac:dyDescent="0.25">
      <c r="A44" s="89"/>
      <c r="B44" s="93"/>
      <c r="C44" s="90"/>
      <c r="D44" s="91"/>
      <c r="E44" s="98">
        <v>5.4</v>
      </c>
      <c r="F44" s="94" t="s">
        <v>387</v>
      </c>
      <c r="G44" s="89"/>
      <c r="H44" s="95"/>
      <c r="I44" s="95"/>
      <c r="J44" s="89"/>
      <c r="K44" s="95"/>
      <c r="L44" s="89"/>
      <c r="M44" s="89"/>
      <c r="N44" s="95"/>
      <c r="O44" s="89"/>
      <c r="P44" s="95"/>
      <c r="Q44" s="89"/>
      <c r="R44" s="89"/>
      <c r="S44" s="89"/>
      <c r="T44" s="92"/>
      <c r="U44" s="89"/>
      <c r="V44" s="89"/>
      <c r="W44" s="92"/>
      <c r="X44" s="89"/>
      <c r="Y44" s="92"/>
    </row>
    <row r="45" spans="1:25" x14ac:dyDescent="0.25">
      <c r="A45" s="89"/>
      <c r="B45" s="93"/>
      <c r="C45" s="90"/>
      <c r="D45" s="91"/>
      <c r="E45" s="98">
        <v>5.5</v>
      </c>
      <c r="F45" s="94" t="s">
        <v>385</v>
      </c>
      <c r="G45" s="89"/>
      <c r="H45" s="95"/>
      <c r="I45" s="95"/>
      <c r="J45" s="89"/>
      <c r="K45" s="95"/>
      <c r="L45" s="89"/>
      <c r="M45" s="89"/>
      <c r="N45" s="95"/>
      <c r="O45" s="89"/>
      <c r="P45" s="95"/>
      <c r="Q45" s="89"/>
      <c r="R45" s="89"/>
      <c r="S45" s="89"/>
      <c r="T45" s="92"/>
      <c r="U45" s="89"/>
      <c r="V45" s="89"/>
      <c r="W45" s="92"/>
      <c r="X45" s="89"/>
      <c r="Y45" s="92"/>
    </row>
    <row r="46" spans="1:25" x14ac:dyDescent="0.25">
      <c r="A46" s="89"/>
      <c r="B46" s="93"/>
      <c r="C46" s="90"/>
      <c r="D46" s="91"/>
      <c r="E46" s="98">
        <v>5.6</v>
      </c>
      <c r="F46" s="94" t="s">
        <v>383</v>
      </c>
      <c r="G46" s="89"/>
      <c r="H46" s="95"/>
      <c r="I46" s="95"/>
      <c r="J46" s="89"/>
      <c r="K46" s="95"/>
      <c r="L46" s="89"/>
      <c r="M46" s="89"/>
      <c r="N46" s="95"/>
      <c r="O46" s="89"/>
      <c r="P46" s="95"/>
      <c r="Q46" s="89"/>
      <c r="R46" s="89"/>
      <c r="S46" s="89"/>
      <c r="T46" s="92"/>
      <c r="U46" s="89"/>
      <c r="V46" s="89"/>
      <c r="W46" s="92"/>
      <c r="X46" s="89"/>
      <c r="Y46" s="92"/>
    </row>
    <row r="47" spans="1:25" x14ac:dyDescent="0.25">
      <c r="A47" s="89"/>
      <c r="B47" s="93"/>
      <c r="C47" s="90"/>
      <c r="D47" s="91"/>
      <c r="E47" s="98">
        <v>5.7</v>
      </c>
      <c r="F47" s="94" t="s">
        <v>384</v>
      </c>
      <c r="G47" s="89"/>
      <c r="H47" s="95"/>
      <c r="I47" s="95"/>
      <c r="J47" s="89"/>
      <c r="K47" s="95"/>
      <c r="L47" s="89"/>
      <c r="M47" s="89"/>
      <c r="N47" s="95"/>
      <c r="O47" s="89"/>
      <c r="P47" s="95"/>
      <c r="Q47" s="89"/>
      <c r="R47" s="89"/>
      <c r="S47" s="89"/>
      <c r="T47" s="92"/>
      <c r="U47" s="89"/>
      <c r="V47" s="89"/>
      <c r="W47" s="92"/>
      <c r="X47" s="89"/>
      <c r="Y47" s="92"/>
    </row>
    <row r="48" spans="1:25" x14ac:dyDescent="0.25">
      <c r="A48" s="89"/>
      <c r="B48" s="93"/>
      <c r="C48" s="90"/>
      <c r="D48" s="91"/>
      <c r="E48" s="98">
        <v>5.8</v>
      </c>
      <c r="F48" s="94" t="s">
        <v>389</v>
      </c>
      <c r="G48" s="89"/>
      <c r="H48" s="95"/>
      <c r="I48" s="95"/>
      <c r="J48" s="89"/>
      <c r="K48" s="95"/>
      <c r="L48" s="89"/>
      <c r="M48" s="89"/>
      <c r="N48" s="95"/>
      <c r="O48" s="89"/>
      <c r="P48" s="95"/>
      <c r="Q48" s="89"/>
      <c r="R48" s="89"/>
      <c r="S48" s="89"/>
      <c r="T48" s="92"/>
      <c r="U48" s="89"/>
      <c r="V48" s="89"/>
      <c r="W48" s="92"/>
      <c r="X48" s="89"/>
      <c r="Y48" s="92"/>
    </row>
    <row r="49" spans="1:25" x14ac:dyDescent="0.25">
      <c r="A49" s="89"/>
      <c r="B49" s="93"/>
      <c r="C49" s="90"/>
      <c r="D49" s="91"/>
      <c r="E49" s="98"/>
      <c r="F49" s="94"/>
      <c r="G49" s="89"/>
      <c r="H49" s="95"/>
      <c r="I49" s="95"/>
      <c r="J49" s="89"/>
      <c r="K49" s="95"/>
      <c r="L49" s="89"/>
      <c r="M49" s="89"/>
      <c r="N49" s="95"/>
      <c r="O49" s="89"/>
      <c r="P49" s="95"/>
      <c r="Q49" s="89"/>
      <c r="R49" s="89"/>
      <c r="S49" s="89"/>
      <c r="T49" s="92"/>
      <c r="U49" s="89"/>
      <c r="V49" s="89"/>
      <c r="W49" s="92"/>
      <c r="X49" s="89"/>
      <c r="Y49" s="92"/>
    </row>
    <row r="50" spans="1:25" x14ac:dyDescent="0.25">
      <c r="A50" s="89" t="s">
        <v>20</v>
      </c>
      <c r="B50" s="93" t="s">
        <v>70</v>
      </c>
      <c r="C50" s="90" t="s">
        <v>71</v>
      </c>
      <c r="D50" s="91">
        <v>6</v>
      </c>
      <c r="E50" s="98"/>
      <c r="F50" s="89" t="s">
        <v>72</v>
      </c>
      <c r="G50" s="89"/>
      <c r="H50" s="95"/>
      <c r="I50" s="95"/>
      <c r="J50" s="89"/>
      <c r="K50" s="95"/>
      <c r="L50" s="89"/>
      <c r="M50" s="89"/>
      <c r="N50" s="95"/>
      <c r="O50" s="89"/>
      <c r="P50" s="95"/>
      <c r="Q50" s="89"/>
      <c r="R50" s="89"/>
      <c r="S50" s="89" t="s">
        <v>73</v>
      </c>
      <c r="T50" s="92" t="s">
        <v>456</v>
      </c>
      <c r="U50" s="89"/>
      <c r="V50" s="89" t="s">
        <v>29</v>
      </c>
      <c r="W50" s="92" t="s">
        <v>546</v>
      </c>
      <c r="X50" s="89"/>
      <c r="Y50" s="92" t="s">
        <v>58</v>
      </c>
    </row>
    <row r="51" spans="1:25" x14ac:dyDescent="0.25">
      <c r="A51" s="89"/>
      <c r="B51" s="93"/>
      <c r="C51" s="90"/>
      <c r="D51" s="91"/>
      <c r="E51" s="98">
        <v>6.1</v>
      </c>
      <c r="F51" s="131" t="s">
        <v>547</v>
      </c>
      <c r="G51" s="89"/>
      <c r="H51" s="95"/>
      <c r="I51" s="95"/>
      <c r="J51" s="89"/>
      <c r="K51" s="95"/>
      <c r="L51" s="89"/>
      <c r="M51" s="89"/>
      <c r="N51" s="95"/>
      <c r="O51" s="89"/>
      <c r="P51" s="95"/>
      <c r="Q51" s="89"/>
      <c r="R51" s="89"/>
      <c r="S51" s="89"/>
      <c r="T51" s="92"/>
      <c r="U51" s="89"/>
      <c r="V51" s="89"/>
      <c r="W51" s="92"/>
      <c r="X51" s="89"/>
      <c r="Y51" s="92"/>
    </row>
    <row r="52" spans="1:25" x14ac:dyDescent="0.25">
      <c r="A52" s="89"/>
      <c r="B52" s="93"/>
      <c r="C52" s="90"/>
      <c r="D52" s="91"/>
      <c r="E52" s="98">
        <v>6.2</v>
      </c>
      <c r="F52" s="131" t="s">
        <v>579</v>
      </c>
      <c r="G52" s="89"/>
      <c r="H52" s="95"/>
      <c r="I52" s="95"/>
      <c r="J52" s="89"/>
      <c r="K52" s="95"/>
      <c r="L52" s="89"/>
      <c r="M52" s="89"/>
      <c r="N52" s="95"/>
      <c r="O52" s="89"/>
      <c r="P52" s="95"/>
      <c r="Q52" s="89"/>
      <c r="R52" s="89"/>
      <c r="S52" s="89"/>
      <c r="T52" s="92"/>
      <c r="U52" s="89"/>
      <c r="V52" s="89"/>
      <c r="W52" s="92"/>
      <c r="X52" s="89"/>
      <c r="Y52" s="92"/>
    </row>
    <row r="53" spans="1:25" x14ac:dyDescent="0.25">
      <c r="A53" s="89"/>
      <c r="B53" s="93"/>
      <c r="C53" s="90"/>
      <c r="D53" s="91"/>
      <c r="E53" s="98">
        <v>6.3</v>
      </c>
      <c r="F53" s="131" t="s">
        <v>548</v>
      </c>
      <c r="G53" s="89"/>
      <c r="H53" s="95"/>
      <c r="I53" s="95"/>
      <c r="J53" s="89"/>
      <c r="K53" s="95"/>
      <c r="L53" s="89"/>
      <c r="M53" s="89"/>
      <c r="N53" s="95"/>
      <c r="O53" s="89"/>
      <c r="P53" s="95"/>
      <c r="Q53" s="89"/>
      <c r="R53" s="89"/>
      <c r="S53" s="89"/>
      <c r="T53" s="92"/>
      <c r="U53" s="89"/>
      <c r="V53" s="89"/>
      <c r="W53" s="92"/>
      <c r="X53" s="89"/>
      <c r="Y53" s="92"/>
    </row>
    <row r="54" spans="1:25" x14ac:dyDescent="0.25">
      <c r="A54" s="89"/>
      <c r="B54" s="93"/>
      <c r="C54" s="90"/>
      <c r="D54" s="91"/>
      <c r="E54" s="98">
        <v>6.4</v>
      </c>
      <c r="F54" s="131" t="s">
        <v>549</v>
      </c>
      <c r="G54" s="89"/>
      <c r="H54" s="95"/>
      <c r="I54" s="95"/>
      <c r="J54" s="89"/>
      <c r="K54" s="95"/>
      <c r="L54" s="89"/>
      <c r="M54" s="89"/>
      <c r="N54" s="95"/>
      <c r="O54" s="89"/>
      <c r="P54" s="95"/>
      <c r="Q54" s="89"/>
      <c r="R54" s="89"/>
      <c r="S54" s="89"/>
      <c r="T54" s="92"/>
      <c r="U54" s="89"/>
      <c r="V54" s="89"/>
      <c r="W54" s="92"/>
      <c r="X54" s="89"/>
      <c r="Y54" s="92"/>
    </row>
    <row r="55" spans="1:25" x14ac:dyDescent="0.25">
      <c r="A55" s="89"/>
      <c r="B55" s="93"/>
      <c r="C55" s="90"/>
      <c r="D55" s="91"/>
      <c r="E55" s="98">
        <v>6.5</v>
      </c>
      <c r="F55" s="131" t="s">
        <v>444</v>
      </c>
      <c r="G55" s="89"/>
      <c r="H55" s="95"/>
      <c r="I55" s="95"/>
      <c r="J55" s="89"/>
      <c r="K55" s="95"/>
      <c r="L55" s="89"/>
      <c r="M55" s="89"/>
      <c r="N55" s="95"/>
      <c r="O55" s="89"/>
      <c r="P55" s="95"/>
      <c r="Q55" s="89"/>
      <c r="R55" s="89"/>
      <c r="S55" s="89"/>
      <c r="T55" s="92"/>
      <c r="U55" s="89"/>
      <c r="V55" s="89"/>
      <c r="W55" s="92"/>
      <c r="X55" s="89"/>
      <c r="Y55" s="92"/>
    </row>
    <row r="56" spans="1:25" x14ac:dyDescent="0.25">
      <c r="A56" s="89"/>
      <c r="B56" s="93"/>
      <c r="C56" s="90"/>
      <c r="D56" s="91"/>
      <c r="E56" s="98">
        <v>6.6</v>
      </c>
      <c r="F56" s="131" t="s">
        <v>550</v>
      </c>
      <c r="G56" s="89"/>
      <c r="H56" s="95"/>
      <c r="I56" s="95"/>
      <c r="J56" s="89"/>
      <c r="K56" s="95"/>
      <c r="L56" s="89"/>
      <c r="M56" s="89"/>
      <c r="N56" s="95"/>
      <c r="O56" s="89"/>
      <c r="P56" s="95"/>
      <c r="Q56" s="89"/>
      <c r="R56" s="89"/>
      <c r="S56" s="89"/>
      <c r="T56" s="92"/>
      <c r="U56" s="89"/>
      <c r="V56" s="89"/>
      <c r="W56" s="92"/>
      <c r="X56" s="89"/>
      <c r="Y56" s="92"/>
    </row>
    <row r="57" spans="1:25" x14ac:dyDescent="0.25">
      <c r="A57" s="89"/>
      <c r="B57" s="93"/>
      <c r="C57" s="90"/>
      <c r="D57" s="91"/>
      <c r="E57" s="98">
        <v>6.7</v>
      </c>
      <c r="F57" s="131" t="s">
        <v>551</v>
      </c>
      <c r="G57" s="89"/>
      <c r="H57" s="95"/>
      <c r="I57" s="95"/>
      <c r="J57" s="89"/>
      <c r="K57" s="95"/>
      <c r="L57" s="89"/>
      <c r="M57" s="89"/>
      <c r="N57" s="95"/>
      <c r="O57" s="89"/>
      <c r="P57" s="95"/>
      <c r="Q57" s="89"/>
      <c r="R57" s="89"/>
      <c r="S57" s="89"/>
      <c r="T57" s="92"/>
      <c r="U57" s="89"/>
      <c r="V57" s="89"/>
      <c r="W57" s="92"/>
      <c r="X57" s="89"/>
      <c r="Y57" s="92"/>
    </row>
    <row r="58" spans="1:25" x14ac:dyDescent="0.25">
      <c r="A58" s="89"/>
      <c r="B58" s="93"/>
      <c r="C58" s="90"/>
      <c r="D58" s="91"/>
      <c r="E58" s="98">
        <v>6.7</v>
      </c>
      <c r="F58" s="131" t="s">
        <v>552</v>
      </c>
      <c r="G58" s="89"/>
      <c r="H58" s="95"/>
      <c r="I58" s="95"/>
      <c r="J58" s="89"/>
      <c r="K58" s="95"/>
      <c r="L58" s="89"/>
      <c r="M58" s="89"/>
      <c r="N58" s="95"/>
      <c r="O58" s="89"/>
      <c r="P58" s="95"/>
      <c r="Q58" s="89"/>
      <c r="R58" s="89"/>
      <c r="S58" s="89"/>
      <c r="T58" s="92"/>
      <c r="U58" s="89"/>
      <c r="V58" s="89"/>
      <c r="W58" s="92"/>
      <c r="X58" s="89"/>
      <c r="Y58" s="92"/>
    </row>
    <row r="59" spans="1:25" x14ac:dyDescent="0.25">
      <c r="A59" s="89"/>
      <c r="B59" s="93"/>
      <c r="C59" s="90"/>
      <c r="D59" s="91"/>
      <c r="E59" s="98">
        <v>6.9</v>
      </c>
      <c r="F59" s="131" t="s">
        <v>378</v>
      </c>
      <c r="G59" s="89"/>
      <c r="H59" s="95"/>
      <c r="I59" s="95"/>
      <c r="J59" s="89"/>
      <c r="K59" s="95"/>
      <c r="L59" s="89"/>
      <c r="M59" s="89"/>
      <c r="N59" s="95"/>
      <c r="O59" s="89"/>
      <c r="P59" s="95"/>
      <c r="Q59" s="89"/>
      <c r="R59" s="89"/>
      <c r="S59" s="89"/>
      <c r="T59" s="92"/>
      <c r="U59" s="89"/>
      <c r="V59" s="89"/>
      <c r="W59" s="92"/>
      <c r="X59" s="89"/>
      <c r="Y59" s="92"/>
    </row>
    <row r="60" spans="1:25" x14ac:dyDescent="0.25">
      <c r="A60" s="89"/>
      <c r="B60" s="93"/>
      <c r="C60" s="90"/>
      <c r="D60" s="91"/>
      <c r="E60" s="98"/>
      <c r="F60" s="92"/>
      <c r="G60" s="89"/>
      <c r="H60" s="95"/>
      <c r="I60" s="95"/>
      <c r="J60" s="89"/>
      <c r="K60" s="95"/>
      <c r="L60" s="89"/>
      <c r="M60" s="89"/>
      <c r="N60" s="95"/>
      <c r="O60" s="89"/>
      <c r="P60" s="95"/>
      <c r="Q60" s="89"/>
      <c r="R60" s="89"/>
      <c r="S60" s="89"/>
      <c r="T60" s="92"/>
      <c r="U60" s="89"/>
      <c r="V60" s="89"/>
      <c r="W60" s="92"/>
      <c r="X60" s="89"/>
      <c r="Y60" s="92"/>
    </row>
    <row r="61" spans="1:25" x14ac:dyDescent="0.25">
      <c r="A61" s="89" t="s">
        <v>20</v>
      </c>
      <c r="B61" s="93" t="s">
        <v>76</v>
      </c>
      <c r="C61" s="90" t="s">
        <v>77</v>
      </c>
      <c r="D61" s="91">
        <v>7</v>
      </c>
      <c r="E61" s="98"/>
      <c r="F61" s="92" t="s">
        <v>78</v>
      </c>
      <c r="G61" s="89"/>
      <c r="H61" s="95"/>
      <c r="I61" s="95"/>
      <c r="J61" s="89"/>
      <c r="K61" s="95"/>
      <c r="L61" s="89"/>
      <c r="M61" s="89"/>
      <c r="N61" s="95"/>
      <c r="O61" s="89"/>
      <c r="P61" s="95"/>
      <c r="Q61" s="89"/>
      <c r="R61" s="89"/>
      <c r="S61" s="89" t="s">
        <v>79</v>
      </c>
      <c r="T61" s="92"/>
      <c r="U61" s="89"/>
      <c r="V61" s="89" t="s">
        <v>29</v>
      </c>
      <c r="W61" s="92" t="s">
        <v>80</v>
      </c>
      <c r="X61" s="89"/>
      <c r="Y61" s="92" t="s">
        <v>46</v>
      </c>
    </row>
    <row r="62" spans="1:25" x14ac:dyDescent="0.25">
      <c r="A62" s="89"/>
      <c r="B62" s="93"/>
      <c r="C62" s="90"/>
      <c r="D62" s="91"/>
      <c r="E62" s="98">
        <v>8.1</v>
      </c>
      <c r="F62" s="94" t="s">
        <v>583</v>
      </c>
      <c r="G62" s="89"/>
      <c r="H62" s="95"/>
      <c r="I62" s="95"/>
      <c r="J62" s="89"/>
      <c r="K62" s="95"/>
      <c r="L62" s="89"/>
      <c r="M62" s="89"/>
      <c r="N62" s="95"/>
      <c r="O62" s="89"/>
      <c r="P62" s="95"/>
      <c r="Q62" s="89"/>
      <c r="R62" s="89"/>
      <c r="S62" s="89"/>
      <c r="T62" s="92"/>
      <c r="U62" s="89"/>
      <c r="V62" s="89"/>
      <c r="W62" s="92"/>
      <c r="X62" s="89"/>
      <c r="Y62" s="92"/>
    </row>
    <row r="63" spans="1:25" x14ac:dyDescent="0.25">
      <c r="A63" s="89"/>
      <c r="B63" s="93"/>
      <c r="C63" s="90"/>
      <c r="D63" s="91"/>
      <c r="E63" s="98">
        <v>8.1999999999999993</v>
      </c>
      <c r="F63" s="94" t="s">
        <v>577</v>
      </c>
      <c r="G63" s="89"/>
      <c r="H63" s="95"/>
      <c r="I63" s="95"/>
      <c r="J63" s="89"/>
      <c r="K63" s="95"/>
      <c r="L63" s="89"/>
      <c r="M63" s="89"/>
      <c r="N63" s="95"/>
      <c r="O63" s="89"/>
      <c r="P63" s="95"/>
      <c r="Q63" s="89"/>
      <c r="R63" s="89"/>
      <c r="S63" s="89"/>
      <c r="T63" s="92"/>
      <c r="U63" s="89"/>
      <c r="V63" s="89"/>
      <c r="W63" s="92"/>
      <c r="X63" s="89"/>
      <c r="Y63" s="92"/>
    </row>
    <row r="64" spans="1:25" x14ac:dyDescent="0.25">
      <c r="A64" s="89"/>
      <c r="B64" s="93"/>
      <c r="C64" s="90"/>
      <c r="D64" s="91"/>
      <c r="E64" s="98">
        <v>8.3000000000000007</v>
      </c>
      <c r="F64" s="94" t="s">
        <v>457</v>
      </c>
      <c r="G64" s="89"/>
      <c r="H64" s="95"/>
      <c r="I64" s="95"/>
      <c r="J64" s="89"/>
      <c r="K64" s="95"/>
      <c r="L64" s="89"/>
      <c r="M64" s="89"/>
      <c r="N64" s="95"/>
      <c r="O64" s="89"/>
      <c r="P64" s="95"/>
      <c r="Q64" s="89"/>
      <c r="R64" s="89"/>
      <c r="S64" s="89"/>
      <c r="T64" s="92"/>
      <c r="U64" s="89"/>
      <c r="V64" s="89"/>
      <c r="W64" s="92"/>
      <c r="X64" s="89"/>
      <c r="Y64" s="92"/>
    </row>
    <row r="65" spans="1:25" x14ac:dyDescent="0.25">
      <c r="A65" s="89"/>
      <c r="B65" s="93"/>
      <c r="C65" s="90"/>
      <c r="D65" s="91"/>
      <c r="E65" s="98">
        <v>8.4</v>
      </c>
      <c r="F65" s="94" t="s">
        <v>391</v>
      </c>
      <c r="G65" s="89"/>
      <c r="H65" s="95"/>
      <c r="I65" s="95"/>
      <c r="J65" s="89"/>
      <c r="K65" s="95"/>
      <c r="L65" s="89"/>
      <c r="M65" s="89"/>
      <c r="N65" s="95"/>
      <c r="O65" s="89"/>
      <c r="P65" s="95"/>
      <c r="Q65" s="89"/>
      <c r="R65" s="89"/>
      <c r="S65" s="89"/>
      <c r="T65" s="92"/>
      <c r="U65" s="89"/>
      <c r="V65" s="89"/>
      <c r="W65" s="92"/>
      <c r="X65" s="89"/>
      <c r="Y65" s="92"/>
    </row>
    <row r="66" spans="1:25" x14ac:dyDescent="0.25">
      <c r="A66" s="89"/>
      <c r="B66" s="93"/>
      <c r="C66" s="90"/>
      <c r="D66" s="91"/>
      <c r="E66" s="98">
        <v>8.5</v>
      </c>
      <c r="F66" s="94" t="s">
        <v>458</v>
      </c>
      <c r="G66" s="89"/>
      <c r="H66" s="95"/>
      <c r="I66" s="95"/>
      <c r="J66" s="89"/>
      <c r="K66" s="95"/>
      <c r="L66" s="89"/>
      <c r="M66" s="89"/>
      <c r="N66" s="95"/>
      <c r="O66" s="89"/>
      <c r="P66" s="95"/>
      <c r="Q66" s="89"/>
      <c r="R66" s="89"/>
      <c r="S66" s="89"/>
      <c r="T66" s="92"/>
      <c r="U66" s="89"/>
      <c r="V66" s="89"/>
      <c r="W66" s="92"/>
      <c r="X66" s="89"/>
      <c r="Y66" s="92"/>
    </row>
    <row r="67" spans="1:25" x14ac:dyDescent="0.25">
      <c r="A67" s="89"/>
      <c r="B67" s="93"/>
      <c r="C67" s="90"/>
      <c r="D67" s="91"/>
      <c r="E67" s="98">
        <v>8.6</v>
      </c>
      <c r="F67" s="94" t="s">
        <v>455</v>
      </c>
      <c r="G67" s="89"/>
      <c r="H67" s="95"/>
      <c r="I67" s="95"/>
      <c r="J67" s="89"/>
      <c r="K67" s="95"/>
      <c r="L67" s="89"/>
      <c r="M67" s="89"/>
      <c r="N67" s="95"/>
      <c r="O67" s="89"/>
      <c r="P67" s="95"/>
      <c r="Q67" s="89"/>
      <c r="R67" s="89"/>
      <c r="S67" s="89"/>
      <c r="T67" s="92"/>
      <c r="U67" s="89"/>
      <c r="V67" s="89"/>
      <c r="W67" s="92"/>
      <c r="X67" s="89"/>
      <c r="Y67" s="92"/>
    </row>
    <row r="68" spans="1:25" x14ac:dyDescent="0.25">
      <c r="A68" s="89"/>
      <c r="B68" s="93"/>
      <c r="C68" s="90"/>
      <c r="D68" s="91"/>
      <c r="E68" s="98">
        <v>8.6999999999999993</v>
      </c>
      <c r="F68" s="94" t="s">
        <v>390</v>
      </c>
      <c r="G68" s="89"/>
      <c r="H68" s="95"/>
      <c r="I68" s="95"/>
      <c r="J68" s="89"/>
      <c r="K68" s="95"/>
      <c r="L68" s="89"/>
      <c r="M68" s="89"/>
      <c r="N68" s="95"/>
      <c r="O68" s="89"/>
      <c r="P68" s="95"/>
      <c r="Q68" s="89"/>
      <c r="R68" s="89"/>
      <c r="S68" s="89"/>
      <c r="T68" s="92"/>
      <c r="U68" s="89"/>
      <c r="V68" s="89"/>
      <c r="W68" s="92"/>
      <c r="X68" s="89"/>
      <c r="Y68" s="92"/>
    </row>
    <row r="69" spans="1:25" x14ac:dyDescent="0.25">
      <c r="A69" s="89"/>
      <c r="B69" s="93"/>
      <c r="C69" s="90"/>
      <c r="D69" s="91"/>
      <c r="E69" s="98"/>
      <c r="F69" s="89"/>
      <c r="G69" s="89"/>
      <c r="H69" s="95"/>
      <c r="I69" s="95"/>
      <c r="J69" s="89"/>
      <c r="K69" s="95"/>
      <c r="L69" s="89"/>
      <c r="M69" s="89"/>
      <c r="N69" s="95"/>
      <c r="O69" s="89"/>
      <c r="P69" s="95"/>
      <c r="Q69" s="89"/>
      <c r="R69" s="89"/>
      <c r="S69" s="89"/>
      <c r="T69" s="92"/>
      <c r="U69" s="89"/>
      <c r="V69" s="89"/>
      <c r="W69" s="92"/>
      <c r="X69" s="89"/>
      <c r="Y69" s="92"/>
    </row>
    <row r="70" spans="1:25" x14ac:dyDescent="0.25">
      <c r="A70" s="89" t="s">
        <v>37</v>
      </c>
      <c r="B70" s="93" t="s">
        <v>86</v>
      </c>
      <c r="C70" s="90" t="s">
        <v>87</v>
      </c>
      <c r="D70" s="91">
        <v>9</v>
      </c>
      <c r="E70" s="98"/>
      <c r="F70" s="89" t="s">
        <v>88</v>
      </c>
      <c r="G70" s="89"/>
      <c r="H70" s="95"/>
      <c r="I70" s="95"/>
      <c r="J70" s="89"/>
      <c r="K70" s="95"/>
      <c r="L70" s="89"/>
      <c r="M70" s="89"/>
      <c r="N70" s="95"/>
      <c r="O70" s="89"/>
      <c r="P70" s="95"/>
      <c r="Q70" s="89"/>
      <c r="R70" s="89"/>
      <c r="S70" s="89" t="s">
        <v>88</v>
      </c>
      <c r="T70" s="92"/>
      <c r="U70" s="89" t="s">
        <v>43</v>
      </c>
      <c r="V70" s="89" t="s">
        <v>29</v>
      </c>
      <c r="W70" s="92" t="s">
        <v>89</v>
      </c>
      <c r="X70" s="89" t="s">
        <v>45</v>
      </c>
      <c r="Y70" s="92" t="s">
        <v>46</v>
      </c>
    </row>
    <row r="71" spans="1:25" x14ac:dyDescent="0.25">
      <c r="A71" s="89"/>
      <c r="B71" s="93"/>
      <c r="C71" s="90"/>
      <c r="D71" s="91"/>
      <c r="E71" s="98">
        <v>9.1</v>
      </c>
      <c r="F71" s="94" t="s">
        <v>583</v>
      </c>
      <c r="G71" s="89"/>
      <c r="H71" s="95"/>
      <c r="I71" s="95"/>
      <c r="J71" s="89"/>
      <c r="K71" s="95"/>
      <c r="L71" s="89"/>
      <c r="M71" s="89"/>
      <c r="N71" s="95"/>
      <c r="O71" s="89"/>
      <c r="P71" s="95"/>
      <c r="Q71" s="89"/>
      <c r="R71" s="89"/>
      <c r="S71" s="89"/>
      <c r="T71" s="92"/>
      <c r="U71" s="89"/>
      <c r="V71" s="89"/>
      <c r="W71" s="92"/>
      <c r="X71" s="89"/>
      <c r="Y71" s="92"/>
    </row>
    <row r="72" spans="1:25" x14ac:dyDescent="0.25">
      <c r="A72" s="89"/>
      <c r="B72" s="93"/>
      <c r="C72" s="90"/>
      <c r="D72" s="91"/>
      <c r="E72" s="98">
        <v>9.1999999999999993</v>
      </c>
      <c r="F72" s="94" t="s">
        <v>577</v>
      </c>
      <c r="G72" s="89"/>
      <c r="H72" s="95"/>
      <c r="I72" s="95"/>
      <c r="J72" s="89"/>
      <c r="K72" s="95"/>
      <c r="L72" s="89"/>
      <c r="M72" s="89"/>
      <c r="N72" s="95"/>
      <c r="O72" s="89"/>
      <c r="P72" s="95"/>
      <c r="Q72" s="89"/>
      <c r="R72" s="89"/>
      <c r="S72" s="89"/>
      <c r="T72" s="92"/>
      <c r="U72" s="89"/>
      <c r="V72" s="89"/>
      <c r="W72" s="92"/>
      <c r="X72" s="89"/>
      <c r="Y72" s="92"/>
    </row>
    <row r="73" spans="1:25" x14ac:dyDescent="0.25">
      <c r="A73" s="89"/>
      <c r="B73" s="93"/>
      <c r="C73" s="90"/>
      <c r="D73" s="91"/>
      <c r="E73" s="98">
        <v>9.3000000000000007</v>
      </c>
      <c r="F73" s="94" t="s">
        <v>454</v>
      </c>
      <c r="G73" s="89"/>
      <c r="H73" s="95"/>
      <c r="I73" s="95"/>
      <c r="J73" s="89"/>
      <c r="K73" s="95"/>
      <c r="L73" s="89"/>
      <c r="M73" s="89"/>
      <c r="N73" s="95"/>
      <c r="O73" s="89"/>
      <c r="P73" s="95"/>
      <c r="Q73" s="89"/>
      <c r="R73" s="89"/>
      <c r="S73" s="89"/>
      <c r="T73" s="92"/>
      <c r="U73" s="89"/>
      <c r="V73" s="89"/>
      <c r="W73" s="92"/>
      <c r="X73" s="89"/>
      <c r="Y73" s="92"/>
    </row>
    <row r="74" spans="1:25" x14ac:dyDescent="0.25">
      <c r="A74" s="89"/>
      <c r="B74" s="93"/>
      <c r="C74" s="90"/>
      <c r="D74" s="91"/>
      <c r="E74" s="98">
        <v>9.4</v>
      </c>
      <c r="F74" s="94" t="s">
        <v>582</v>
      </c>
      <c r="G74" s="89"/>
      <c r="H74" s="95"/>
      <c r="I74" s="95"/>
      <c r="J74" s="89"/>
      <c r="K74" s="95"/>
      <c r="L74" s="89"/>
      <c r="M74" s="89"/>
      <c r="N74" s="95"/>
      <c r="O74" s="89"/>
      <c r="P74" s="95"/>
      <c r="Q74" s="89"/>
      <c r="R74" s="89"/>
      <c r="S74" s="89"/>
      <c r="T74" s="92"/>
      <c r="U74" s="89"/>
      <c r="V74" s="89"/>
      <c r="W74" s="92"/>
      <c r="X74" s="89"/>
      <c r="Y74" s="92"/>
    </row>
    <row r="75" spans="1:25" x14ac:dyDescent="0.25">
      <c r="A75" s="89"/>
      <c r="B75" s="93"/>
      <c r="C75" s="90"/>
      <c r="D75" s="91"/>
      <c r="E75" s="98">
        <v>9.5</v>
      </c>
      <c r="F75" s="94" t="s">
        <v>382</v>
      </c>
      <c r="G75" s="89"/>
      <c r="H75" s="95"/>
      <c r="I75" s="95"/>
      <c r="J75" s="89"/>
      <c r="K75" s="95"/>
      <c r="L75" s="89"/>
      <c r="M75" s="89"/>
      <c r="N75" s="95"/>
      <c r="O75" s="89"/>
      <c r="P75" s="95"/>
      <c r="Q75" s="89"/>
      <c r="R75" s="89"/>
      <c r="S75" s="89"/>
      <c r="T75" s="92"/>
      <c r="U75" s="89"/>
      <c r="V75" s="89"/>
      <c r="W75" s="92"/>
      <c r="X75" s="89"/>
      <c r="Y75" s="92"/>
    </row>
    <row r="76" spans="1:25" x14ac:dyDescent="0.25">
      <c r="A76" s="89"/>
      <c r="B76" s="93"/>
      <c r="C76" s="90"/>
      <c r="D76" s="91"/>
      <c r="E76" s="98">
        <v>9.6</v>
      </c>
      <c r="F76" s="94" t="s">
        <v>584</v>
      </c>
      <c r="G76" s="89"/>
      <c r="H76" s="95"/>
      <c r="I76" s="95"/>
      <c r="J76" s="89"/>
      <c r="K76" s="95"/>
      <c r="L76" s="89"/>
      <c r="M76" s="89"/>
      <c r="N76" s="95"/>
      <c r="O76" s="89"/>
      <c r="P76" s="95"/>
      <c r="Q76" s="89"/>
      <c r="R76" s="89"/>
      <c r="S76" s="89"/>
      <c r="T76" s="92"/>
      <c r="U76" s="89"/>
      <c r="V76" s="89"/>
      <c r="W76" s="92"/>
      <c r="X76" s="89"/>
      <c r="Y76" s="92"/>
    </row>
    <row r="77" spans="1:25" x14ac:dyDescent="0.25">
      <c r="A77" s="89"/>
      <c r="B77" s="93"/>
      <c r="C77" s="90"/>
      <c r="D77" s="91"/>
      <c r="E77" s="98">
        <v>9.6999999999999993</v>
      </c>
      <c r="F77" s="94" t="s">
        <v>459</v>
      </c>
      <c r="G77" s="89"/>
      <c r="H77" s="95"/>
      <c r="I77" s="95"/>
      <c r="J77" s="89"/>
      <c r="K77" s="95"/>
      <c r="L77" s="89"/>
      <c r="M77" s="89"/>
      <c r="N77" s="95"/>
      <c r="O77" s="89"/>
      <c r="P77" s="95"/>
      <c r="Q77" s="89"/>
      <c r="R77" s="89"/>
      <c r="S77" s="89"/>
      <c r="T77" s="92"/>
      <c r="U77" s="89"/>
      <c r="V77" s="89"/>
      <c r="W77" s="92"/>
      <c r="X77" s="89"/>
      <c r="Y77" s="92"/>
    </row>
    <row r="78" spans="1:25" x14ac:dyDescent="0.25">
      <c r="A78" s="89"/>
      <c r="B78" s="93"/>
      <c r="C78" s="90"/>
      <c r="D78" s="91"/>
      <c r="E78" s="98">
        <v>9.8000000000000007</v>
      </c>
      <c r="F78" s="94" t="s">
        <v>540</v>
      </c>
      <c r="G78" s="89"/>
      <c r="H78" s="95"/>
      <c r="I78" s="95"/>
      <c r="J78" s="89"/>
      <c r="K78" s="95"/>
      <c r="L78" s="89"/>
      <c r="M78" s="89"/>
      <c r="N78" s="95"/>
      <c r="O78" s="89"/>
      <c r="P78" s="95"/>
      <c r="Q78" s="89"/>
      <c r="R78" s="89"/>
      <c r="S78" s="89"/>
      <c r="T78" s="92"/>
      <c r="U78" s="89"/>
      <c r="V78" s="89"/>
      <c r="W78" s="92"/>
      <c r="X78" s="89"/>
      <c r="Y78" s="92"/>
    </row>
    <row r="79" spans="1:25" x14ac:dyDescent="0.25">
      <c r="A79" s="89"/>
      <c r="B79" s="93"/>
      <c r="C79" s="90"/>
      <c r="D79" s="91"/>
      <c r="E79" s="98">
        <v>9.9</v>
      </c>
      <c r="F79" s="94" t="s">
        <v>375</v>
      </c>
      <c r="G79" s="89"/>
      <c r="H79" s="95"/>
      <c r="I79" s="95"/>
      <c r="J79" s="89"/>
      <c r="K79" s="95"/>
      <c r="L79" s="89"/>
      <c r="M79" s="89"/>
      <c r="N79" s="95"/>
      <c r="O79" s="89"/>
      <c r="P79" s="95"/>
      <c r="Q79" s="89"/>
      <c r="R79" s="89"/>
      <c r="S79" s="89"/>
      <c r="T79" s="92"/>
      <c r="U79" s="89"/>
      <c r="V79" s="89"/>
      <c r="W79" s="92"/>
      <c r="X79" s="89"/>
      <c r="Y79" s="92"/>
    </row>
    <row r="80" spans="1:25" x14ac:dyDescent="0.25">
      <c r="A80" s="89"/>
      <c r="B80" s="93"/>
      <c r="C80" s="90"/>
      <c r="D80" s="91"/>
      <c r="E80" s="100" t="s">
        <v>553</v>
      </c>
      <c r="F80" s="94" t="s">
        <v>378</v>
      </c>
      <c r="G80" s="89"/>
      <c r="H80" s="95"/>
      <c r="I80" s="95"/>
      <c r="J80" s="89"/>
      <c r="K80" s="95"/>
      <c r="L80" s="89"/>
      <c r="M80" s="89"/>
      <c r="N80" s="95"/>
      <c r="O80" s="89"/>
      <c r="P80" s="95"/>
      <c r="Q80" s="89"/>
      <c r="R80" s="89"/>
      <c r="S80" s="89"/>
      <c r="T80" s="92"/>
      <c r="U80" s="89"/>
      <c r="V80" s="89"/>
      <c r="W80" s="92"/>
      <c r="X80" s="89"/>
      <c r="Y80" s="92"/>
    </row>
    <row r="81" spans="1:25" x14ac:dyDescent="0.25">
      <c r="A81" s="89"/>
      <c r="B81" s="93"/>
      <c r="C81" s="90"/>
      <c r="D81" s="91"/>
      <c r="E81" s="98"/>
      <c r="F81" s="94"/>
      <c r="G81" s="89"/>
      <c r="H81" s="95"/>
      <c r="I81" s="95"/>
      <c r="J81" s="89"/>
      <c r="K81" s="95"/>
      <c r="L81" s="89"/>
      <c r="M81" s="89"/>
      <c r="N81" s="95"/>
      <c r="O81" s="89"/>
      <c r="P81" s="95"/>
      <c r="Q81" s="89"/>
      <c r="R81" s="89"/>
      <c r="S81" s="89"/>
      <c r="T81" s="92"/>
      <c r="U81" s="89"/>
      <c r="V81" s="89"/>
      <c r="W81" s="92"/>
      <c r="X81" s="89"/>
      <c r="Y81" s="92"/>
    </row>
    <row r="82" spans="1:25" x14ac:dyDescent="0.25">
      <c r="A82" s="89" t="s">
        <v>90</v>
      </c>
      <c r="B82" s="93" t="s">
        <v>91</v>
      </c>
      <c r="C82" s="90" t="s">
        <v>92</v>
      </c>
      <c r="D82" s="91">
        <v>10</v>
      </c>
      <c r="E82" s="98"/>
      <c r="F82" s="89" t="s">
        <v>93</v>
      </c>
      <c r="G82" s="89"/>
      <c r="H82" s="95"/>
      <c r="I82" s="95"/>
      <c r="J82" s="89"/>
      <c r="K82" s="95"/>
      <c r="L82" s="89"/>
      <c r="M82" s="89"/>
      <c r="N82" s="95"/>
      <c r="O82" s="89"/>
      <c r="P82" s="95"/>
      <c r="Q82" s="89"/>
      <c r="R82" s="89"/>
      <c r="S82" s="89" t="s">
        <v>94</v>
      </c>
      <c r="T82" s="92"/>
      <c r="U82" s="89"/>
      <c r="V82" s="89" t="s">
        <v>56</v>
      </c>
      <c r="W82" s="92"/>
      <c r="X82" s="89"/>
      <c r="Y82" s="92" t="s">
        <v>95</v>
      </c>
    </row>
    <row r="83" spans="1:25" x14ac:dyDescent="0.25">
      <c r="A83" s="89"/>
      <c r="B83" s="93"/>
      <c r="C83" s="90"/>
      <c r="D83" s="91"/>
      <c r="E83" s="98">
        <v>10.1</v>
      </c>
      <c r="F83" s="94" t="s">
        <v>460</v>
      </c>
      <c r="G83" s="89"/>
      <c r="H83" s="95"/>
      <c r="I83" s="95"/>
      <c r="J83" s="89"/>
      <c r="K83" s="95"/>
      <c r="L83" s="89"/>
      <c r="M83" s="89"/>
      <c r="N83" s="95"/>
      <c r="O83" s="89"/>
      <c r="P83" s="95"/>
      <c r="Q83" s="89"/>
      <c r="R83" s="89"/>
      <c r="S83" s="89"/>
      <c r="T83" s="92"/>
      <c r="U83" s="89"/>
      <c r="V83" s="89"/>
      <c r="W83" s="92"/>
      <c r="X83" s="89"/>
      <c r="Y83" s="92"/>
    </row>
    <row r="84" spans="1:25" x14ac:dyDescent="0.25">
      <c r="A84" s="89"/>
      <c r="B84" s="93"/>
      <c r="C84" s="90"/>
      <c r="D84" s="91"/>
      <c r="E84" s="98">
        <v>10.199999999999999</v>
      </c>
      <c r="F84" s="94" t="s">
        <v>392</v>
      </c>
      <c r="G84" s="89"/>
      <c r="H84" s="95"/>
      <c r="I84" s="95"/>
      <c r="J84" s="89"/>
      <c r="K84" s="95"/>
      <c r="L84" s="89"/>
      <c r="M84" s="89"/>
      <c r="N84" s="95"/>
      <c r="O84" s="89"/>
      <c r="P84" s="95"/>
      <c r="Q84" s="89"/>
      <c r="R84" s="89"/>
      <c r="S84" s="89"/>
      <c r="T84" s="92"/>
      <c r="U84" s="89"/>
      <c r="V84" s="89"/>
      <c r="W84" s="92"/>
      <c r="X84" s="89"/>
      <c r="Y84" s="92"/>
    </row>
    <row r="85" spans="1:25" x14ac:dyDescent="0.25">
      <c r="A85" s="89"/>
      <c r="B85" s="93"/>
      <c r="C85" s="90"/>
      <c r="D85" s="91"/>
      <c r="E85" s="98"/>
      <c r="F85" s="89"/>
      <c r="G85" s="89"/>
      <c r="H85" s="95"/>
      <c r="I85" s="95"/>
      <c r="J85" s="89"/>
      <c r="K85" s="95"/>
      <c r="L85" s="89"/>
      <c r="M85" s="89"/>
      <c r="N85" s="95"/>
      <c r="O85" s="89"/>
      <c r="P85" s="95"/>
      <c r="Q85" s="89"/>
      <c r="R85" s="89"/>
      <c r="S85" s="89"/>
      <c r="T85" s="92"/>
      <c r="U85" s="89"/>
      <c r="V85" s="89"/>
      <c r="W85" s="92"/>
      <c r="X85" s="89"/>
      <c r="Y85" s="92"/>
    </row>
    <row r="86" spans="1:25" x14ac:dyDescent="0.25">
      <c r="A86" s="89" t="s">
        <v>51</v>
      </c>
      <c r="B86" s="93" t="s">
        <v>96</v>
      </c>
      <c r="C86" s="90" t="s">
        <v>97</v>
      </c>
      <c r="D86" s="91">
        <v>11</v>
      </c>
      <c r="E86" s="98"/>
      <c r="F86" s="89" t="s">
        <v>98</v>
      </c>
      <c r="G86" s="89"/>
      <c r="H86" s="95"/>
      <c r="I86" s="95"/>
      <c r="J86" s="89"/>
      <c r="K86" s="95"/>
      <c r="L86" s="89"/>
      <c r="M86" s="89"/>
      <c r="N86" s="95"/>
      <c r="O86" s="89"/>
      <c r="P86" s="95"/>
      <c r="Q86" s="89"/>
      <c r="R86" s="89"/>
      <c r="S86" s="89"/>
      <c r="T86" s="92"/>
      <c r="U86" s="89" t="s">
        <v>50</v>
      </c>
      <c r="V86" s="89" t="s">
        <v>56</v>
      </c>
      <c r="W86" s="92" t="s">
        <v>99</v>
      </c>
      <c r="X86" s="89" t="s">
        <v>45</v>
      </c>
      <c r="Y86" s="92" t="s">
        <v>58</v>
      </c>
    </row>
    <row r="87" spans="1:25" x14ac:dyDescent="0.25">
      <c r="A87" s="89"/>
      <c r="B87" s="93"/>
      <c r="C87" s="90"/>
      <c r="D87" s="91"/>
      <c r="E87" s="98">
        <v>11.1</v>
      </c>
      <c r="F87" s="94" t="s">
        <v>461</v>
      </c>
      <c r="G87" s="89"/>
      <c r="H87" s="95"/>
      <c r="I87" s="95"/>
      <c r="J87" s="89"/>
      <c r="K87" s="95"/>
      <c r="L87" s="89"/>
      <c r="M87" s="89"/>
      <c r="N87" s="95"/>
      <c r="O87" s="89"/>
      <c r="P87" s="95"/>
      <c r="Q87" s="89"/>
      <c r="R87" s="89"/>
      <c r="S87" s="89"/>
      <c r="T87" s="92"/>
      <c r="U87" s="89"/>
      <c r="V87" s="89"/>
      <c r="W87" s="92"/>
      <c r="X87" s="89"/>
      <c r="Y87" s="92"/>
    </row>
    <row r="88" spans="1:25" x14ac:dyDescent="0.25">
      <c r="A88" s="89"/>
      <c r="B88" s="93"/>
      <c r="C88" s="90"/>
      <c r="D88" s="91"/>
      <c r="E88" s="98">
        <v>11.2</v>
      </c>
      <c r="F88" s="94" t="s">
        <v>377</v>
      </c>
      <c r="G88" s="89"/>
      <c r="H88" s="95"/>
      <c r="I88" s="95"/>
      <c r="J88" s="89"/>
      <c r="K88" s="95"/>
      <c r="L88" s="89"/>
      <c r="M88" s="89"/>
      <c r="N88" s="95"/>
      <c r="O88" s="89"/>
      <c r="P88" s="95"/>
      <c r="Q88" s="89"/>
      <c r="R88" s="89"/>
      <c r="S88" s="89"/>
      <c r="T88" s="92"/>
      <c r="U88" s="89"/>
      <c r="V88" s="89"/>
      <c r="W88" s="92"/>
      <c r="X88" s="89"/>
      <c r="Y88" s="92"/>
    </row>
    <row r="89" spans="1:25" x14ac:dyDescent="0.25">
      <c r="A89" s="89"/>
      <c r="B89" s="93"/>
      <c r="C89" s="90"/>
      <c r="D89" s="91"/>
      <c r="E89" s="98">
        <v>11.3</v>
      </c>
      <c r="F89" s="94" t="s">
        <v>382</v>
      </c>
      <c r="G89" s="89"/>
      <c r="H89" s="95"/>
      <c r="I89" s="95"/>
      <c r="J89" s="89"/>
      <c r="K89" s="95"/>
      <c r="L89" s="89"/>
      <c r="M89" s="89"/>
      <c r="N89" s="95"/>
      <c r="O89" s="89"/>
      <c r="P89" s="95"/>
      <c r="Q89" s="89"/>
      <c r="R89" s="89"/>
      <c r="S89" s="89"/>
      <c r="T89" s="92"/>
      <c r="U89" s="89"/>
      <c r="V89" s="89"/>
      <c r="W89" s="92"/>
      <c r="X89" s="89"/>
      <c r="Y89" s="92"/>
    </row>
    <row r="90" spans="1:25" x14ac:dyDescent="0.25">
      <c r="A90" s="89"/>
      <c r="B90" s="93"/>
      <c r="C90" s="90"/>
      <c r="D90" s="91"/>
      <c r="E90" s="98">
        <v>11.4</v>
      </c>
      <c r="F90" s="94" t="s">
        <v>380</v>
      </c>
      <c r="G90" s="89"/>
      <c r="H90" s="95"/>
      <c r="I90" s="95"/>
      <c r="J90" s="89"/>
      <c r="K90" s="95"/>
      <c r="L90" s="89"/>
      <c r="M90" s="89"/>
      <c r="N90" s="95"/>
      <c r="O90" s="89"/>
      <c r="P90" s="95"/>
      <c r="Q90" s="89"/>
      <c r="R90" s="89"/>
      <c r="S90" s="89"/>
      <c r="T90" s="92"/>
      <c r="U90" s="89"/>
      <c r="V90" s="89"/>
      <c r="W90" s="92"/>
      <c r="X90" s="89"/>
      <c r="Y90" s="92"/>
    </row>
    <row r="91" spans="1:25" x14ac:dyDescent="0.25">
      <c r="A91" s="89"/>
      <c r="B91" s="93"/>
      <c r="C91" s="90"/>
      <c r="D91" s="91"/>
      <c r="E91" s="98">
        <v>11.5</v>
      </c>
      <c r="F91" s="94" t="s">
        <v>381</v>
      </c>
      <c r="G91" s="89"/>
      <c r="H91" s="95"/>
      <c r="I91" s="95"/>
      <c r="J91" s="89"/>
      <c r="K91" s="95"/>
      <c r="L91" s="89"/>
      <c r="M91" s="89"/>
      <c r="N91" s="95"/>
      <c r="O91" s="89"/>
      <c r="P91" s="95"/>
      <c r="Q91" s="89"/>
      <c r="R91" s="89"/>
      <c r="S91" s="89"/>
      <c r="T91" s="92"/>
      <c r="U91" s="89"/>
      <c r="V91" s="89"/>
      <c r="W91" s="92"/>
      <c r="X91" s="89"/>
      <c r="Y91" s="92"/>
    </row>
    <row r="92" spans="1:25" x14ac:dyDescent="0.25">
      <c r="A92" s="89"/>
      <c r="B92" s="93"/>
      <c r="C92" s="90"/>
      <c r="D92" s="91"/>
      <c r="E92" s="98">
        <v>11.6</v>
      </c>
      <c r="F92" s="94" t="s">
        <v>375</v>
      </c>
      <c r="G92" s="89"/>
      <c r="H92" s="95"/>
      <c r="I92" s="95"/>
      <c r="J92" s="89"/>
      <c r="K92" s="95"/>
      <c r="L92" s="89"/>
      <c r="M92" s="89"/>
      <c r="N92" s="95"/>
      <c r="O92" s="89"/>
      <c r="P92" s="95"/>
      <c r="Q92" s="89"/>
      <c r="R92" s="89"/>
      <c r="S92" s="89"/>
      <c r="T92" s="92"/>
      <c r="U92" s="89"/>
      <c r="V92" s="89"/>
      <c r="W92" s="92"/>
      <c r="X92" s="89"/>
      <c r="Y92" s="92"/>
    </row>
    <row r="93" spans="1:25" x14ac:dyDescent="0.25">
      <c r="A93" s="89"/>
      <c r="B93" s="93"/>
      <c r="C93" s="90"/>
      <c r="D93" s="91"/>
      <c r="E93" s="98">
        <v>11.7</v>
      </c>
      <c r="F93" s="94" t="s">
        <v>378</v>
      </c>
      <c r="G93" s="89"/>
      <c r="H93" s="95"/>
      <c r="I93" s="95"/>
      <c r="J93" s="89"/>
      <c r="K93" s="95"/>
      <c r="L93" s="89"/>
      <c r="M93" s="89"/>
      <c r="N93" s="95"/>
      <c r="O93" s="89"/>
      <c r="P93" s="95"/>
      <c r="Q93" s="89"/>
      <c r="R93" s="89"/>
      <c r="S93" s="89"/>
      <c r="T93" s="92"/>
      <c r="U93" s="89"/>
      <c r="V93" s="89"/>
      <c r="W93" s="92"/>
      <c r="X93" s="89"/>
      <c r="Y93" s="92"/>
    </row>
    <row r="94" spans="1:25" x14ac:dyDescent="0.25">
      <c r="A94" s="89"/>
      <c r="B94" s="93"/>
      <c r="C94" s="90"/>
      <c r="D94" s="91"/>
      <c r="E94" s="98"/>
      <c r="F94" s="89"/>
      <c r="G94" s="89"/>
      <c r="H94" s="95"/>
      <c r="I94" s="95"/>
      <c r="J94" s="89"/>
      <c r="K94" s="95"/>
      <c r="L94" s="89"/>
      <c r="M94" s="89"/>
      <c r="N94" s="95"/>
      <c r="O94" s="89"/>
      <c r="P94" s="95"/>
      <c r="Q94" s="89"/>
      <c r="R94" s="89"/>
      <c r="S94" s="89"/>
      <c r="T94" s="92"/>
      <c r="U94" s="89"/>
      <c r="V94" s="89"/>
      <c r="W94" s="92"/>
      <c r="X94" s="89"/>
      <c r="Y94" s="92"/>
    </row>
    <row r="95" spans="1:25" x14ac:dyDescent="0.25">
      <c r="A95" s="89" t="s">
        <v>37</v>
      </c>
      <c r="B95" s="93" t="s">
        <v>100</v>
      </c>
      <c r="C95" s="90" t="s">
        <v>101</v>
      </c>
      <c r="D95" s="91">
        <v>12</v>
      </c>
      <c r="E95" s="98"/>
      <c r="F95" s="89" t="s">
        <v>102</v>
      </c>
      <c r="G95" s="89"/>
      <c r="H95" s="95"/>
      <c r="I95" s="95"/>
      <c r="J95" s="89"/>
      <c r="K95" s="95"/>
      <c r="L95" s="89"/>
      <c r="M95" s="89"/>
      <c r="N95" s="95"/>
      <c r="O95" s="89"/>
      <c r="P95" s="95"/>
      <c r="Q95" s="89"/>
      <c r="R95" s="89"/>
      <c r="S95" s="89" t="s">
        <v>102</v>
      </c>
      <c r="T95" s="92"/>
      <c r="U95" s="89" t="s">
        <v>43</v>
      </c>
      <c r="V95" s="89" t="s">
        <v>29</v>
      </c>
      <c r="W95" s="92" t="s">
        <v>44</v>
      </c>
      <c r="X95" s="89" t="s">
        <v>45</v>
      </c>
      <c r="Y95" s="92" t="s">
        <v>46</v>
      </c>
    </row>
    <row r="96" spans="1:25" x14ac:dyDescent="0.25">
      <c r="A96" s="89"/>
      <c r="B96" s="93"/>
      <c r="C96" s="90"/>
      <c r="D96" s="91"/>
      <c r="E96" s="98">
        <v>12.1</v>
      </c>
      <c r="F96" s="94" t="s">
        <v>462</v>
      </c>
      <c r="G96" s="89"/>
      <c r="H96" s="95"/>
      <c r="I96" s="95"/>
      <c r="J96" s="89"/>
      <c r="K96" s="95"/>
      <c r="L96" s="89"/>
      <c r="M96" s="89"/>
      <c r="N96" s="95"/>
      <c r="O96" s="89"/>
      <c r="P96" s="95"/>
      <c r="Q96" s="89"/>
      <c r="R96" s="89"/>
      <c r="S96" s="89"/>
      <c r="T96" s="92"/>
      <c r="U96" s="89"/>
      <c r="V96" s="89"/>
      <c r="W96" s="92"/>
      <c r="X96" s="89"/>
      <c r="Y96" s="92"/>
    </row>
    <row r="97" spans="1:25" x14ac:dyDescent="0.25">
      <c r="A97" s="89"/>
      <c r="B97" s="93"/>
      <c r="C97" s="90"/>
      <c r="D97" s="91"/>
      <c r="E97" s="98">
        <v>12.2</v>
      </c>
      <c r="F97" s="94" t="s">
        <v>374</v>
      </c>
      <c r="G97" s="89"/>
      <c r="H97" s="95"/>
      <c r="I97" s="95"/>
      <c r="J97" s="89"/>
      <c r="K97" s="95"/>
      <c r="L97" s="89"/>
      <c r="M97" s="89"/>
      <c r="N97" s="95"/>
      <c r="O97" s="89"/>
      <c r="P97" s="95"/>
      <c r="Q97" s="89"/>
      <c r="R97" s="89"/>
      <c r="S97" s="89"/>
      <c r="T97" s="92"/>
      <c r="U97" s="89"/>
      <c r="V97" s="89"/>
      <c r="W97" s="92"/>
      <c r="X97" s="89"/>
      <c r="Y97" s="92"/>
    </row>
    <row r="98" spans="1:25" x14ac:dyDescent="0.25">
      <c r="A98" s="89"/>
      <c r="B98" s="93"/>
      <c r="C98" s="90"/>
      <c r="D98" s="91"/>
      <c r="E98" s="98">
        <v>12.3</v>
      </c>
      <c r="F98" s="94" t="s">
        <v>376</v>
      </c>
      <c r="G98" s="89"/>
      <c r="H98" s="95"/>
      <c r="I98" s="95"/>
      <c r="J98" s="89"/>
      <c r="K98" s="95"/>
      <c r="L98" s="89"/>
      <c r="M98" s="89"/>
      <c r="N98" s="95"/>
      <c r="O98" s="89"/>
      <c r="P98" s="95"/>
      <c r="Q98" s="89"/>
      <c r="R98" s="89"/>
      <c r="S98" s="89"/>
      <c r="T98" s="92"/>
      <c r="U98" s="89"/>
      <c r="V98" s="89"/>
      <c r="W98" s="92"/>
      <c r="X98" s="89"/>
      <c r="Y98" s="92"/>
    </row>
    <row r="99" spans="1:25" x14ac:dyDescent="0.25">
      <c r="A99" s="89"/>
      <c r="B99" s="93"/>
      <c r="C99" s="90"/>
      <c r="D99" s="91"/>
      <c r="E99" s="98">
        <v>12.4</v>
      </c>
      <c r="F99" s="94" t="s">
        <v>377</v>
      </c>
      <c r="G99" s="89"/>
      <c r="H99" s="95"/>
      <c r="I99" s="95"/>
      <c r="J99" s="89"/>
      <c r="K99" s="95"/>
      <c r="L99" s="89"/>
      <c r="M99" s="89"/>
      <c r="N99" s="95"/>
      <c r="O99" s="89"/>
      <c r="P99" s="95"/>
      <c r="Q99" s="89"/>
      <c r="R99" s="89"/>
      <c r="S99" s="89"/>
      <c r="T99" s="92"/>
      <c r="U99" s="89"/>
      <c r="V99" s="89"/>
      <c r="W99" s="92"/>
      <c r="X99" s="89"/>
      <c r="Y99" s="92"/>
    </row>
    <row r="100" spans="1:25" x14ac:dyDescent="0.25">
      <c r="A100" s="89"/>
      <c r="B100" s="93"/>
      <c r="C100" s="90"/>
      <c r="D100" s="91"/>
      <c r="E100" s="98">
        <v>12.5</v>
      </c>
      <c r="F100" s="94" t="s">
        <v>375</v>
      </c>
      <c r="G100" s="89"/>
      <c r="H100" s="95"/>
      <c r="I100" s="95"/>
      <c r="J100" s="89"/>
      <c r="K100" s="95"/>
      <c r="L100" s="89"/>
      <c r="M100" s="89"/>
      <c r="N100" s="95"/>
      <c r="O100" s="89"/>
      <c r="P100" s="95"/>
      <c r="Q100" s="89"/>
      <c r="R100" s="89"/>
      <c r="S100" s="89"/>
      <c r="T100" s="92"/>
      <c r="U100" s="89"/>
      <c r="V100" s="89"/>
      <c r="W100" s="92"/>
      <c r="X100" s="89"/>
      <c r="Y100" s="92"/>
    </row>
    <row r="101" spans="1:25" x14ac:dyDescent="0.25">
      <c r="A101" s="89"/>
      <c r="B101" s="93"/>
      <c r="C101" s="90"/>
      <c r="D101" s="91"/>
      <c r="E101" s="98">
        <v>12.6</v>
      </c>
      <c r="F101" s="94" t="s">
        <v>378</v>
      </c>
      <c r="G101" s="89"/>
      <c r="H101" s="95"/>
      <c r="I101" s="95"/>
      <c r="J101" s="89"/>
      <c r="K101" s="95"/>
      <c r="L101" s="89"/>
      <c r="M101" s="89"/>
      <c r="N101" s="95"/>
      <c r="O101" s="89"/>
      <c r="P101" s="95"/>
      <c r="Q101" s="89"/>
      <c r="R101" s="89"/>
      <c r="S101" s="89"/>
      <c r="T101" s="92"/>
      <c r="U101" s="89"/>
      <c r="V101" s="89"/>
      <c r="W101" s="92"/>
      <c r="X101" s="89"/>
      <c r="Y101" s="92"/>
    </row>
    <row r="102" spans="1:25" x14ac:dyDescent="0.25">
      <c r="A102" s="89"/>
      <c r="B102" s="93"/>
      <c r="C102" s="90"/>
      <c r="D102" s="91"/>
      <c r="E102" s="98"/>
      <c r="F102" s="89"/>
      <c r="G102" s="89"/>
      <c r="H102" s="95"/>
      <c r="I102" s="95"/>
      <c r="J102" s="89"/>
      <c r="K102" s="95"/>
      <c r="L102" s="89"/>
      <c r="M102" s="89"/>
      <c r="N102" s="95"/>
      <c r="O102" s="89"/>
      <c r="P102" s="95"/>
      <c r="Q102" s="89"/>
      <c r="R102" s="89"/>
      <c r="S102" s="89"/>
      <c r="T102" s="92"/>
      <c r="U102" s="89"/>
      <c r="V102" s="89"/>
      <c r="W102" s="92"/>
      <c r="X102" s="89"/>
      <c r="Y102" s="92"/>
    </row>
    <row r="103" spans="1:25" x14ac:dyDescent="0.25">
      <c r="A103" s="89" t="s">
        <v>47</v>
      </c>
      <c r="B103" s="93" t="s">
        <v>103</v>
      </c>
      <c r="C103" s="90" t="s">
        <v>104</v>
      </c>
      <c r="D103" s="91">
        <v>13</v>
      </c>
      <c r="E103" s="98"/>
      <c r="F103" s="89" t="s">
        <v>105</v>
      </c>
      <c r="G103" s="89"/>
      <c r="H103" s="95"/>
      <c r="I103" s="95"/>
      <c r="J103" s="89"/>
      <c r="K103" s="95"/>
      <c r="L103" s="89"/>
      <c r="M103" s="89"/>
      <c r="N103" s="95"/>
      <c r="O103" s="89"/>
      <c r="P103" s="95"/>
      <c r="Q103" s="89"/>
      <c r="R103" s="89"/>
      <c r="S103" s="89" t="s">
        <v>105</v>
      </c>
      <c r="T103" s="92"/>
      <c r="U103" s="89" t="s">
        <v>50</v>
      </c>
      <c r="V103" s="89"/>
      <c r="W103" s="92" t="s">
        <v>44</v>
      </c>
      <c r="X103" s="89"/>
      <c r="Y103" s="92" t="s">
        <v>46</v>
      </c>
    </row>
    <row r="104" spans="1:25" x14ac:dyDescent="0.25">
      <c r="A104" s="89"/>
      <c r="B104" s="93"/>
      <c r="C104" s="90"/>
      <c r="D104" s="91"/>
      <c r="E104" s="98">
        <v>13.1</v>
      </c>
      <c r="F104" s="94" t="s">
        <v>463</v>
      </c>
      <c r="G104" s="89"/>
      <c r="H104" s="95"/>
      <c r="I104" s="95"/>
      <c r="J104" s="89"/>
      <c r="K104" s="95"/>
      <c r="L104" s="89"/>
      <c r="M104" s="89"/>
      <c r="N104" s="95"/>
      <c r="O104" s="89"/>
      <c r="P104" s="95"/>
      <c r="Q104" s="89"/>
      <c r="R104" s="89"/>
      <c r="S104" s="89"/>
      <c r="T104" s="92"/>
      <c r="U104" s="89"/>
      <c r="V104" s="89"/>
      <c r="W104" s="92"/>
      <c r="X104" s="89"/>
      <c r="Y104" s="92"/>
    </row>
    <row r="105" spans="1:25" x14ac:dyDescent="0.25">
      <c r="A105" s="89"/>
      <c r="B105" s="93"/>
      <c r="C105" s="90"/>
      <c r="D105" s="91"/>
      <c r="E105" s="98">
        <v>13.2</v>
      </c>
      <c r="F105" s="94" t="s">
        <v>374</v>
      </c>
      <c r="G105" s="89"/>
      <c r="H105" s="95"/>
      <c r="I105" s="95"/>
      <c r="J105" s="89"/>
      <c r="K105" s="95"/>
      <c r="L105" s="89"/>
      <c r="M105" s="89"/>
      <c r="N105" s="95"/>
      <c r="O105" s="89"/>
      <c r="P105" s="95"/>
      <c r="Q105" s="89"/>
      <c r="R105" s="89"/>
      <c r="S105" s="89"/>
      <c r="T105" s="92"/>
      <c r="U105" s="89"/>
      <c r="V105" s="89"/>
      <c r="W105" s="92"/>
      <c r="X105" s="89"/>
      <c r="Y105" s="92"/>
    </row>
    <row r="106" spans="1:25" x14ac:dyDescent="0.25">
      <c r="A106" s="89"/>
      <c r="B106" s="93"/>
      <c r="C106" s="90"/>
      <c r="D106" s="91"/>
      <c r="E106" s="98">
        <v>13.3</v>
      </c>
      <c r="F106" s="94" t="s">
        <v>376</v>
      </c>
      <c r="G106" s="89"/>
      <c r="H106" s="95"/>
      <c r="I106" s="95"/>
      <c r="J106" s="89"/>
      <c r="K106" s="95"/>
      <c r="L106" s="89"/>
      <c r="M106" s="89"/>
      <c r="N106" s="95"/>
      <c r="O106" s="89"/>
      <c r="P106" s="95"/>
      <c r="Q106" s="89"/>
      <c r="R106" s="89"/>
      <c r="S106" s="89"/>
      <c r="T106" s="92"/>
      <c r="U106" s="89"/>
      <c r="V106" s="89"/>
      <c r="W106" s="92"/>
      <c r="X106" s="89"/>
      <c r="Y106" s="92"/>
    </row>
    <row r="107" spans="1:25" x14ac:dyDescent="0.25">
      <c r="A107" s="89"/>
      <c r="B107" s="93"/>
      <c r="C107" s="90"/>
      <c r="D107" s="91"/>
      <c r="E107" s="98">
        <v>13.4</v>
      </c>
      <c r="F107" s="94" t="s">
        <v>393</v>
      </c>
      <c r="G107" s="89"/>
      <c r="H107" s="95"/>
      <c r="I107" s="95"/>
      <c r="J107" s="89"/>
      <c r="K107" s="95"/>
      <c r="L107" s="89"/>
      <c r="M107" s="89"/>
      <c r="N107" s="95"/>
      <c r="O107" s="89"/>
      <c r="P107" s="95"/>
      <c r="Q107" s="89"/>
      <c r="R107" s="89"/>
      <c r="S107" s="89"/>
      <c r="T107" s="92"/>
      <c r="U107" s="89"/>
      <c r="V107" s="89"/>
      <c r="W107" s="92"/>
      <c r="X107" s="89"/>
      <c r="Y107" s="92"/>
    </row>
    <row r="108" spans="1:25" x14ac:dyDescent="0.25">
      <c r="A108" s="89"/>
      <c r="B108" s="93"/>
      <c r="C108" s="90"/>
      <c r="D108" s="91"/>
      <c r="E108" s="98">
        <v>13.5</v>
      </c>
      <c r="F108" s="94" t="s">
        <v>375</v>
      </c>
      <c r="G108" s="89"/>
      <c r="H108" s="95"/>
      <c r="I108" s="95"/>
      <c r="J108" s="89"/>
      <c r="K108" s="95"/>
      <c r="L108" s="89"/>
      <c r="M108" s="89"/>
      <c r="N108" s="95"/>
      <c r="O108" s="89"/>
      <c r="P108" s="95"/>
      <c r="Q108" s="89"/>
      <c r="R108" s="89"/>
      <c r="S108" s="89"/>
      <c r="T108" s="92"/>
      <c r="U108" s="89"/>
      <c r="V108" s="89"/>
      <c r="W108" s="92"/>
      <c r="X108" s="89"/>
      <c r="Y108" s="92"/>
    </row>
    <row r="109" spans="1:25" x14ac:dyDescent="0.25">
      <c r="A109" s="89"/>
      <c r="B109" s="93"/>
      <c r="C109" s="90"/>
      <c r="D109" s="91"/>
      <c r="E109" s="98"/>
      <c r="F109" s="89"/>
      <c r="G109" s="89"/>
      <c r="H109" s="95"/>
      <c r="I109" s="95"/>
      <c r="J109" s="89"/>
      <c r="K109" s="95"/>
      <c r="L109" s="89"/>
      <c r="M109" s="89"/>
      <c r="N109" s="95"/>
      <c r="O109" s="89"/>
      <c r="P109" s="95"/>
      <c r="Q109" s="89"/>
      <c r="R109" s="89"/>
      <c r="S109" s="89"/>
      <c r="T109" s="92"/>
      <c r="U109" s="89"/>
      <c r="V109" s="89"/>
      <c r="W109" s="92"/>
      <c r="X109" s="89"/>
      <c r="Y109" s="92"/>
    </row>
    <row r="110" spans="1:25" x14ac:dyDescent="0.25">
      <c r="A110" s="89" t="s">
        <v>111</v>
      </c>
      <c r="B110" s="93" t="s">
        <v>112</v>
      </c>
      <c r="C110" s="90"/>
      <c r="D110" s="91">
        <v>15</v>
      </c>
      <c r="E110" s="98"/>
      <c r="F110" s="89" t="s">
        <v>113</v>
      </c>
      <c r="G110" s="89"/>
      <c r="H110" s="95"/>
      <c r="I110" s="95"/>
      <c r="J110" s="89"/>
      <c r="K110" s="95"/>
      <c r="L110" s="89"/>
      <c r="M110" s="89"/>
      <c r="N110" s="95"/>
      <c r="O110" s="89"/>
      <c r="P110" s="95"/>
      <c r="Q110" s="89"/>
      <c r="R110" s="89"/>
      <c r="S110" s="89"/>
      <c r="T110" s="92"/>
      <c r="U110" s="89" t="s">
        <v>114</v>
      </c>
      <c r="V110" s="89"/>
      <c r="W110" s="92"/>
      <c r="X110" s="89"/>
      <c r="Y110" s="92" t="s">
        <v>95</v>
      </c>
    </row>
    <row r="111" spans="1:25" x14ac:dyDescent="0.25">
      <c r="A111" s="89"/>
      <c r="B111" s="93"/>
      <c r="C111" s="90"/>
      <c r="D111" s="91"/>
      <c r="E111" s="98">
        <v>15.1</v>
      </c>
      <c r="F111" s="94" t="s">
        <v>466</v>
      </c>
      <c r="G111" s="89"/>
      <c r="H111" s="95"/>
      <c r="I111" s="95"/>
      <c r="J111" s="89"/>
      <c r="K111" s="95"/>
      <c r="L111" s="89"/>
      <c r="M111" s="89"/>
      <c r="N111" s="95"/>
      <c r="O111" s="89"/>
      <c r="P111" s="95"/>
      <c r="Q111" s="89"/>
      <c r="R111" s="89"/>
      <c r="S111" s="89"/>
      <c r="T111" s="92"/>
      <c r="U111" s="89"/>
      <c r="V111" s="89"/>
      <c r="W111" s="92"/>
      <c r="X111" s="89"/>
      <c r="Y111" s="92"/>
    </row>
    <row r="112" spans="1:25" x14ac:dyDescent="0.25">
      <c r="A112" s="89"/>
      <c r="B112" s="93"/>
      <c r="C112" s="90"/>
      <c r="D112" s="91"/>
      <c r="E112" s="98">
        <v>15.2</v>
      </c>
      <c r="F112" s="94" t="s">
        <v>467</v>
      </c>
      <c r="G112" s="89"/>
      <c r="H112" s="95"/>
      <c r="I112" s="95"/>
      <c r="J112" s="89"/>
      <c r="K112" s="95"/>
      <c r="L112" s="89"/>
      <c r="M112" s="89"/>
      <c r="N112" s="95"/>
      <c r="O112" s="89"/>
      <c r="P112" s="95"/>
      <c r="Q112" s="89"/>
      <c r="R112" s="89"/>
      <c r="S112" s="89"/>
      <c r="T112" s="92"/>
      <c r="U112" s="89"/>
      <c r="V112" s="89"/>
      <c r="W112" s="92"/>
      <c r="X112" s="89"/>
      <c r="Y112" s="92"/>
    </row>
    <row r="113" spans="1:25" x14ac:dyDescent="0.25">
      <c r="A113" s="89"/>
      <c r="B113" s="93"/>
      <c r="C113" s="90"/>
      <c r="D113" s="91"/>
      <c r="E113" s="98"/>
      <c r="F113" s="89"/>
      <c r="G113" s="89"/>
      <c r="H113" s="95"/>
      <c r="I113" s="95"/>
      <c r="J113" s="89"/>
      <c r="K113" s="95"/>
      <c r="L113" s="89"/>
      <c r="M113" s="89"/>
      <c r="N113" s="95"/>
      <c r="O113" s="89"/>
      <c r="P113" s="95"/>
      <c r="Q113" s="89"/>
      <c r="R113" s="89"/>
      <c r="S113" s="89"/>
      <c r="T113" s="92"/>
      <c r="U113" s="89"/>
      <c r="V113" s="89"/>
      <c r="W113" s="92"/>
      <c r="X113" s="89"/>
      <c r="Y113" s="92"/>
    </row>
    <row r="114" spans="1:25" x14ac:dyDescent="0.25">
      <c r="A114" s="89" t="s">
        <v>111</v>
      </c>
      <c r="B114" s="93" t="s">
        <v>115</v>
      </c>
      <c r="C114" s="90" t="s">
        <v>116</v>
      </c>
      <c r="D114" s="91">
        <v>16</v>
      </c>
      <c r="E114" s="98"/>
      <c r="F114" s="89" t="s">
        <v>585</v>
      </c>
      <c r="G114" s="89"/>
      <c r="H114" s="95"/>
      <c r="I114" s="95"/>
      <c r="J114" s="89"/>
      <c r="K114" s="95"/>
      <c r="L114" s="89"/>
      <c r="M114" s="89"/>
      <c r="N114" s="95"/>
      <c r="O114" s="89"/>
      <c r="P114" s="95"/>
      <c r="Q114" s="89"/>
      <c r="R114" s="89"/>
      <c r="S114" s="89"/>
      <c r="T114" s="92"/>
      <c r="U114" s="89" t="s">
        <v>114</v>
      </c>
      <c r="V114" s="89"/>
      <c r="W114" s="92"/>
      <c r="X114" s="89"/>
      <c r="Y114" s="92" t="s">
        <v>95</v>
      </c>
    </row>
    <row r="115" spans="1:25" x14ac:dyDescent="0.25">
      <c r="A115" s="89"/>
      <c r="B115" s="93"/>
      <c r="C115" s="90"/>
      <c r="D115" s="91"/>
      <c r="E115" s="98">
        <v>16.100000000000001</v>
      </c>
      <c r="F115" s="94" t="s">
        <v>466</v>
      </c>
      <c r="G115" s="89"/>
      <c r="H115" s="95"/>
      <c r="I115" s="95"/>
      <c r="J115" s="89"/>
      <c r="K115" s="95"/>
      <c r="L115" s="89"/>
      <c r="M115" s="89"/>
      <c r="N115" s="95"/>
      <c r="O115" s="89"/>
      <c r="P115" s="95"/>
      <c r="Q115" s="89"/>
      <c r="R115" s="89"/>
      <c r="S115" s="89"/>
      <c r="T115" s="92"/>
      <c r="U115" s="89"/>
      <c r="V115" s="89"/>
      <c r="W115" s="92"/>
      <c r="X115" s="89"/>
      <c r="Y115" s="92"/>
    </row>
    <row r="116" spans="1:25" x14ac:dyDescent="0.25">
      <c r="A116" s="89"/>
      <c r="B116" s="93"/>
      <c r="C116" s="90"/>
      <c r="D116" s="91"/>
      <c r="E116" s="98">
        <v>16.2</v>
      </c>
      <c r="F116" s="94" t="s">
        <v>467</v>
      </c>
      <c r="G116" s="89"/>
      <c r="H116" s="95"/>
      <c r="I116" s="95"/>
      <c r="J116" s="89"/>
      <c r="K116" s="95"/>
      <c r="L116" s="89"/>
      <c r="M116" s="89"/>
      <c r="N116" s="95"/>
      <c r="O116" s="89"/>
      <c r="P116" s="95"/>
      <c r="Q116" s="89"/>
      <c r="R116" s="89"/>
      <c r="S116" s="89"/>
      <c r="T116" s="92"/>
      <c r="U116" s="89"/>
      <c r="V116" s="89"/>
      <c r="W116" s="92"/>
      <c r="X116" s="89"/>
      <c r="Y116" s="92"/>
    </row>
    <row r="117" spans="1:25" x14ac:dyDescent="0.25">
      <c r="A117" s="89"/>
      <c r="B117" s="93"/>
      <c r="C117" s="90"/>
      <c r="D117" s="91"/>
      <c r="E117" s="98"/>
      <c r="F117" s="89"/>
      <c r="G117" s="89"/>
      <c r="H117" s="95"/>
      <c r="I117" s="95"/>
      <c r="J117" s="89"/>
      <c r="K117" s="95"/>
      <c r="L117" s="89"/>
      <c r="M117" s="89"/>
      <c r="N117" s="95"/>
      <c r="O117" s="89"/>
      <c r="P117" s="95"/>
      <c r="Q117" s="89"/>
      <c r="R117" s="89"/>
      <c r="S117" s="89"/>
      <c r="T117" s="92"/>
      <c r="U117" s="89"/>
      <c r="V117" s="89"/>
      <c r="W117" s="92"/>
      <c r="X117" s="89"/>
      <c r="Y117" s="92"/>
    </row>
    <row r="118" spans="1:25" x14ac:dyDescent="0.25">
      <c r="A118" s="89" t="s">
        <v>59</v>
      </c>
      <c r="B118" s="93" t="s">
        <v>118</v>
      </c>
      <c r="C118" s="90"/>
      <c r="D118" s="91">
        <v>17</v>
      </c>
      <c r="E118" s="98"/>
      <c r="F118" s="145" t="s">
        <v>586</v>
      </c>
      <c r="G118" s="89"/>
      <c r="H118" s="95"/>
      <c r="I118" s="95"/>
      <c r="J118" s="89"/>
      <c r="K118" s="95"/>
      <c r="L118" s="89"/>
      <c r="M118" s="89"/>
      <c r="N118" s="95"/>
      <c r="O118" s="89"/>
      <c r="P118" s="95"/>
      <c r="Q118" s="89"/>
      <c r="R118" s="89"/>
      <c r="S118" s="89" t="s">
        <v>62</v>
      </c>
      <c r="T118" s="92"/>
      <c r="U118" s="89"/>
      <c r="V118" s="89" t="s">
        <v>56</v>
      </c>
      <c r="W118" s="92" t="s">
        <v>119</v>
      </c>
      <c r="X118" s="89"/>
      <c r="Y118" s="92" t="s">
        <v>46</v>
      </c>
    </row>
    <row r="119" spans="1:25" x14ac:dyDescent="0.25">
      <c r="A119" s="89"/>
      <c r="B119" s="93"/>
      <c r="C119" s="90"/>
      <c r="D119" s="91"/>
      <c r="E119" s="98">
        <v>17.100000000000001</v>
      </c>
      <c r="F119" s="94" t="s">
        <v>587</v>
      </c>
      <c r="G119" s="89"/>
      <c r="H119" s="95"/>
      <c r="I119" s="95"/>
      <c r="J119" s="89"/>
      <c r="K119" s="95"/>
      <c r="L119" s="89"/>
      <c r="M119" s="89"/>
      <c r="N119" s="95"/>
      <c r="O119" s="89"/>
      <c r="P119" s="95"/>
      <c r="Q119" s="89"/>
      <c r="R119" s="89"/>
      <c r="S119" s="89"/>
      <c r="T119" s="92"/>
      <c r="U119" s="89"/>
      <c r="V119" s="89"/>
      <c r="W119" s="92"/>
      <c r="X119" s="89"/>
      <c r="Y119" s="92"/>
    </row>
    <row r="120" spans="1:25" x14ac:dyDescent="0.25">
      <c r="A120" s="89"/>
      <c r="B120" s="93"/>
      <c r="C120" s="90"/>
      <c r="D120" s="91"/>
      <c r="E120" s="98">
        <v>17.2</v>
      </c>
      <c r="F120" s="94" t="s">
        <v>378</v>
      </c>
      <c r="G120" s="89"/>
      <c r="H120" s="95"/>
      <c r="I120" s="95"/>
      <c r="J120" s="89"/>
      <c r="K120" s="95"/>
      <c r="L120" s="89"/>
      <c r="M120" s="89"/>
      <c r="N120" s="95"/>
      <c r="O120" s="89"/>
      <c r="P120" s="95"/>
      <c r="Q120" s="89"/>
      <c r="R120" s="89"/>
      <c r="S120" s="89"/>
      <c r="T120" s="92"/>
      <c r="U120" s="89"/>
      <c r="V120" s="89"/>
      <c r="W120" s="92"/>
      <c r="X120" s="89"/>
      <c r="Y120" s="92"/>
    </row>
    <row r="121" spans="1:25" x14ac:dyDescent="0.25">
      <c r="A121" s="89"/>
      <c r="B121" s="93"/>
      <c r="C121" s="90"/>
      <c r="D121" s="91"/>
      <c r="E121" s="98">
        <v>17.3</v>
      </c>
      <c r="F121" s="94" t="s">
        <v>588</v>
      </c>
      <c r="G121" s="89"/>
      <c r="H121" s="95"/>
      <c r="I121" s="95"/>
      <c r="J121" s="89"/>
      <c r="K121" s="95"/>
      <c r="L121" s="89"/>
      <c r="M121" s="89"/>
      <c r="N121" s="95"/>
      <c r="O121" s="89"/>
      <c r="P121" s="95"/>
      <c r="Q121" s="89"/>
      <c r="R121" s="89"/>
      <c r="S121" s="89"/>
      <c r="T121" s="92"/>
      <c r="U121" s="89"/>
      <c r="V121" s="89"/>
      <c r="W121" s="92"/>
      <c r="X121" s="89"/>
      <c r="Y121" s="92"/>
    </row>
    <row r="122" spans="1:25" x14ac:dyDescent="0.25">
      <c r="A122" s="89"/>
      <c r="B122" s="93"/>
      <c r="C122" s="90"/>
      <c r="D122" s="91"/>
      <c r="E122" s="98">
        <v>17.399999999999999</v>
      </c>
      <c r="F122" s="94" t="s">
        <v>390</v>
      </c>
      <c r="G122" s="89"/>
      <c r="H122" s="95"/>
      <c r="I122" s="95"/>
      <c r="J122" s="89"/>
      <c r="K122" s="95"/>
      <c r="L122" s="89"/>
      <c r="M122" s="89"/>
      <c r="N122" s="95"/>
      <c r="O122" s="89"/>
      <c r="P122" s="95"/>
      <c r="Q122" s="89"/>
      <c r="R122" s="89"/>
      <c r="S122" s="89"/>
      <c r="T122" s="92"/>
      <c r="U122" s="89"/>
      <c r="V122" s="89"/>
      <c r="W122" s="92"/>
      <c r="X122" s="89"/>
      <c r="Y122" s="92"/>
    </row>
    <row r="123" spans="1:25" x14ac:dyDescent="0.25">
      <c r="A123" s="89"/>
      <c r="B123" s="93"/>
      <c r="C123" s="90"/>
      <c r="D123" s="91"/>
      <c r="E123" s="98"/>
      <c r="F123" s="89"/>
      <c r="G123" s="89"/>
      <c r="H123" s="95"/>
      <c r="I123" s="95"/>
      <c r="J123" s="89"/>
      <c r="K123" s="95"/>
      <c r="L123" s="89"/>
      <c r="M123" s="89"/>
      <c r="N123" s="95"/>
      <c r="O123" s="89"/>
      <c r="P123" s="95"/>
      <c r="Q123" s="89"/>
      <c r="R123" s="89"/>
      <c r="S123" s="89"/>
      <c r="T123" s="92"/>
      <c r="U123" s="89"/>
      <c r="V123" s="89"/>
      <c r="W123" s="92"/>
      <c r="X123" s="89"/>
      <c r="Y123" s="92"/>
    </row>
    <row r="124" spans="1:25" x14ac:dyDescent="0.25">
      <c r="A124" s="89" t="s">
        <v>59</v>
      </c>
      <c r="B124" s="93" t="s">
        <v>120</v>
      </c>
      <c r="C124" s="90"/>
      <c r="D124" s="91">
        <v>18</v>
      </c>
      <c r="E124" s="98"/>
      <c r="F124" s="89" t="s">
        <v>121</v>
      </c>
      <c r="G124" s="89"/>
      <c r="H124" s="95"/>
      <c r="I124" s="95"/>
      <c r="J124" s="89"/>
      <c r="K124" s="95"/>
      <c r="L124" s="89"/>
      <c r="M124" s="89"/>
      <c r="N124" s="95"/>
      <c r="O124" s="89"/>
      <c r="P124" s="95"/>
      <c r="Q124" s="89"/>
      <c r="R124" s="89"/>
      <c r="S124" s="89" t="s">
        <v>62</v>
      </c>
      <c r="T124" s="92" t="s">
        <v>578</v>
      </c>
      <c r="U124" s="89"/>
      <c r="V124" s="89" t="s">
        <v>56</v>
      </c>
      <c r="W124" s="92" t="s">
        <v>75</v>
      </c>
      <c r="X124" s="89"/>
      <c r="Y124" s="92" t="s">
        <v>46</v>
      </c>
    </row>
    <row r="125" spans="1:25" x14ac:dyDescent="0.25">
      <c r="A125" s="89"/>
      <c r="B125" s="93"/>
      <c r="C125" s="90"/>
      <c r="D125" s="91"/>
      <c r="E125" s="98">
        <v>18.100000000000001</v>
      </c>
      <c r="F125" s="94"/>
      <c r="G125" s="89"/>
      <c r="H125" s="95"/>
      <c r="I125" s="95"/>
      <c r="J125" s="89"/>
      <c r="K125" s="95"/>
      <c r="L125" s="89"/>
      <c r="M125" s="89"/>
      <c r="N125" s="95"/>
      <c r="O125" s="89"/>
      <c r="P125" s="95"/>
      <c r="Q125" s="89"/>
      <c r="R125" s="89"/>
      <c r="S125" s="89"/>
      <c r="T125" s="92"/>
      <c r="U125" s="89"/>
      <c r="V125" s="89"/>
      <c r="W125" s="92"/>
      <c r="X125" s="89"/>
      <c r="Y125" s="92"/>
    </row>
    <row r="126" spans="1:25" x14ac:dyDescent="0.25">
      <c r="A126" s="89"/>
      <c r="B126" s="93"/>
      <c r="C126" s="90"/>
      <c r="D126" s="91"/>
      <c r="E126" s="98">
        <v>18.2</v>
      </c>
      <c r="F126" s="94"/>
      <c r="G126" s="89"/>
      <c r="H126" s="95"/>
      <c r="I126" s="95"/>
      <c r="J126" s="89"/>
      <c r="K126" s="95"/>
      <c r="L126" s="89"/>
      <c r="M126" s="89"/>
      <c r="N126" s="95"/>
      <c r="O126" s="89"/>
      <c r="P126" s="95"/>
      <c r="Q126" s="89"/>
      <c r="R126" s="89"/>
      <c r="S126" s="89"/>
      <c r="T126" s="92"/>
      <c r="U126" s="89"/>
      <c r="V126" s="89"/>
      <c r="W126" s="92"/>
      <c r="X126" s="89"/>
      <c r="Y126" s="92"/>
    </row>
    <row r="127" spans="1:25" x14ac:dyDescent="0.25">
      <c r="A127" s="89"/>
      <c r="B127" s="93"/>
      <c r="C127" s="90"/>
      <c r="D127" s="91"/>
      <c r="E127" s="98">
        <v>18.3</v>
      </c>
      <c r="F127" s="94"/>
      <c r="G127" s="89"/>
      <c r="H127" s="95"/>
      <c r="I127" s="95"/>
      <c r="J127" s="89"/>
      <c r="K127" s="95"/>
      <c r="L127" s="89"/>
      <c r="M127" s="89"/>
      <c r="N127" s="95"/>
      <c r="O127" s="89"/>
      <c r="P127" s="95"/>
      <c r="Q127" s="89"/>
      <c r="R127" s="89"/>
      <c r="S127" s="89"/>
      <c r="T127" s="92"/>
      <c r="U127" s="89"/>
      <c r="V127" s="89"/>
      <c r="W127" s="92"/>
      <c r="X127" s="89"/>
      <c r="Y127" s="92"/>
    </row>
    <row r="128" spans="1:25" x14ac:dyDescent="0.25">
      <c r="A128" s="89"/>
      <c r="B128" s="93"/>
      <c r="C128" s="90"/>
      <c r="D128" s="91"/>
      <c r="E128" s="98">
        <v>18.399999999999999</v>
      </c>
      <c r="F128" s="94"/>
      <c r="G128" s="89"/>
      <c r="H128" s="95"/>
      <c r="I128" s="95"/>
      <c r="J128" s="89"/>
      <c r="K128" s="95"/>
      <c r="L128" s="89"/>
      <c r="M128" s="89"/>
      <c r="N128" s="95"/>
      <c r="O128" s="89"/>
      <c r="P128" s="95"/>
      <c r="Q128" s="89"/>
      <c r="R128" s="89"/>
      <c r="S128" s="89"/>
      <c r="T128" s="92"/>
      <c r="U128" s="89"/>
      <c r="V128" s="89"/>
      <c r="W128" s="92"/>
      <c r="X128" s="89"/>
      <c r="Y128" s="92"/>
    </row>
    <row r="129" spans="1:25" x14ac:dyDescent="0.25">
      <c r="A129" s="89"/>
      <c r="B129" s="93"/>
      <c r="C129" s="90"/>
      <c r="D129" s="91"/>
      <c r="E129" s="98">
        <v>18.5</v>
      </c>
      <c r="F129" s="94"/>
      <c r="G129" s="89"/>
      <c r="H129" s="95"/>
      <c r="I129" s="95"/>
      <c r="J129" s="89"/>
      <c r="K129" s="95"/>
      <c r="L129" s="89"/>
      <c r="M129" s="89"/>
      <c r="N129" s="95"/>
      <c r="O129" s="89"/>
      <c r="P129" s="95"/>
      <c r="Q129" s="89"/>
      <c r="R129" s="89"/>
      <c r="S129" s="89"/>
      <c r="T129" s="92"/>
      <c r="U129" s="89"/>
      <c r="V129" s="89"/>
      <c r="W129" s="92"/>
      <c r="X129" s="89"/>
      <c r="Y129" s="92"/>
    </row>
    <row r="130" spans="1:25" x14ac:dyDescent="0.25">
      <c r="A130" s="89"/>
      <c r="B130" s="93"/>
      <c r="C130" s="90"/>
      <c r="D130" s="91"/>
      <c r="E130" s="98"/>
      <c r="F130" s="89"/>
      <c r="G130" s="89"/>
      <c r="H130" s="95"/>
      <c r="I130" s="95"/>
      <c r="J130" s="89"/>
      <c r="K130" s="95"/>
      <c r="L130" s="89"/>
      <c r="M130" s="89"/>
      <c r="N130" s="95"/>
      <c r="O130" s="89"/>
      <c r="P130" s="95"/>
      <c r="Q130" s="89"/>
      <c r="R130" s="89"/>
      <c r="S130" s="89"/>
      <c r="T130" s="92"/>
      <c r="U130" s="89"/>
      <c r="V130" s="89"/>
      <c r="W130" s="92"/>
      <c r="X130" s="89"/>
      <c r="Y130" s="92"/>
    </row>
    <row r="131" spans="1:25" x14ac:dyDescent="0.25">
      <c r="A131" s="89" t="s">
        <v>59</v>
      </c>
      <c r="B131" s="93" t="s">
        <v>123</v>
      </c>
      <c r="C131" s="90" t="s">
        <v>124</v>
      </c>
      <c r="D131" s="91">
        <v>19</v>
      </c>
      <c r="E131" s="98"/>
      <c r="F131" s="89" t="s">
        <v>125</v>
      </c>
      <c r="G131" s="89"/>
      <c r="H131" s="95"/>
      <c r="I131" s="95"/>
      <c r="J131" s="89"/>
      <c r="K131" s="95"/>
      <c r="L131" s="89"/>
      <c r="M131" s="89"/>
      <c r="N131" s="95"/>
      <c r="O131" s="89"/>
      <c r="P131" s="95"/>
      <c r="Q131" s="89"/>
      <c r="R131" s="89"/>
      <c r="S131" s="89" t="s">
        <v>126</v>
      </c>
      <c r="T131" s="92" t="s">
        <v>27</v>
      </c>
      <c r="U131" s="89"/>
      <c r="V131" s="89" t="s">
        <v>29</v>
      </c>
      <c r="W131" s="92" t="s">
        <v>127</v>
      </c>
      <c r="X131" s="89"/>
      <c r="Y131" s="92" t="s">
        <v>46</v>
      </c>
    </row>
    <row r="132" spans="1:25" x14ac:dyDescent="0.25">
      <c r="A132" s="89"/>
      <c r="B132" s="93"/>
      <c r="C132" s="90"/>
      <c r="D132" s="91"/>
      <c r="E132" s="98">
        <v>19.100000000000001</v>
      </c>
      <c r="F132" s="94" t="s">
        <v>449</v>
      </c>
      <c r="G132" s="89"/>
      <c r="H132" s="95"/>
      <c r="I132" s="95"/>
      <c r="J132" s="89"/>
      <c r="K132" s="95"/>
      <c r="L132" s="89"/>
      <c r="M132" s="89"/>
      <c r="N132" s="95"/>
      <c r="O132" s="89"/>
      <c r="P132" s="95"/>
      <c r="Q132" s="89"/>
      <c r="R132" s="89"/>
      <c r="S132" s="89"/>
      <c r="T132" s="92"/>
      <c r="U132" s="89"/>
      <c r="V132" s="89"/>
      <c r="W132" s="92"/>
      <c r="X132" s="89"/>
      <c r="Y132" s="92"/>
    </row>
    <row r="133" spans="1:25" x14ac:dyDescent="0.25">
      <c r="A133" s="89"/>
      <c r="B133" s="93"/>
      <c r="C133" s="90"/>
      <c r="D133" s="91"/>
      <c r="E133" s="98">
        <v>19.2</v>
      </c>
      <c r="F133" s="94" t="s">
        <v>468</v>
      </c>
      <c r="G133" s="89"/>
      <c r="H133" s="95"/>
      <c r="I133" s="95"/>
      <c r="J133" s="89"/>
      <c r="K133" s="95"/>
      <c r="L133" s="89"/>
      <c r="M133" s="89"/>
      <c r="N133" s="95"/>
      <c r="O133" s="89"/>
      <c r="P133" s="95"/>
      <c r="Q133" s="89"/>
      <c r="R133" s="89"/>
      <c r="S133" s="89"/>
      <c r="T133" s="92"/>
      <c r="U133" s="89"/>
      <c r="V133" s="89"/>
      <c r="W133" s="92"/>
      <c r="X133" s="89"/>
      <c r="Y133" s="92"/>
    </row>
    <row r="134" spans="1:25" x14ac:dyDescent="0.25">
      <c r="A134" s="89"/>
      <c r="B134" s="93"/>
      <c r="C134" s="90"/>
      <c r="D134" s="91"/>
      <c r="E134" s="98">
        <v>19.3</v>
      </c>
      <c r="F134" s="94" t="s">
        <v>580</v>
      </c>
      <c r="G134" s="89"/>
      <c r="H134" s="95"/>
      <c r="I134" s="95"/>
      <c r="J134" s="89"/>
      <c r="K134" s="95"/>
      <c r="L134" s="89"/>
      <c r="M134" s="89"/>
      <c r="N134" s="95"/>
      <c r="O134" s="89"/>
      <c r="P134" s="95"/>
      <c r="Q134" s="89"/>
      <c r="R134" s="89"/>
      <c r="S134" s="89"/>
      <c r="T134" s="92"/>
      <c r="U134" s="89"/>
      <c r="V134" s="89"/>
      <c r="W134" s="92"/>
      <c r="X134" s="89"/>
      <c r="Y134" s="92"/>
    </row>
    <row r="135" spans="1:25" x14ac:dyDescent="0.25">
      <c r="A135" s="89"/>
      <c r="B135" s="93"/>
      <c r="C135" s="90"/>
      <c r="D135" s="91"/>
      <c r="E135" s="98">
        <v>19.399999999999999</v>
      </c>
      <c r="F135" s="94" t="s">
        <v>581</v>
      </c>
      <c r="G135" s="89"/>
      <c r="H135" s="95"/>
      <c r="I135" s="95"/>
      <c r="J135" s="89"/>
      <c r="K135" s="95"/>
      <c r="L135" s="89"/>
      <c r="M135" s="89"/>
      <c r="N135" s="95"/>
      <c r="O135" s="89"/>
      <c r="P135" s="95"/>
      <c r="Q135" s="89"/>
      <c r="R135" s="89"/>
      <c r="S135" s="89"/>
      <c r="T135" s="92"/>
      <c r="U135" s="89"/>
      <c r="V135" s="89"/>
      <c r="W135" s="92"/>
      <c r="X135" s="89"/>
      <c r="Y135" s="92"/>
    </row>
    <row r="136" spans="1:25" x14ac:dyDescent="0.25">
      <c r="A136" s="89"/>
      <c r="B136" s="93"/>
      <c r="C136" s="90"/>
      <c r="D136" s="91"/>
      <c r="E136" s="98">
        <v>19.5</v>
      </c>
      <c r="F136" s="94" t="s">
        <v>378</v>
      </c>
      <c r="G136" s="89"/>
      <c r="H136" s="95"/>
      <c r="I136" s="95"/>
      <c r="J136" s="89"/>
      <c r="K136" s="95"/>
      <c r="L136" s="89"/>
      <c r="M136" s="89"/>
      <c r="N136" s="95"/>
      <c r="O136" s="89"/>
      <c r="P136" s="95"/>
      <c r="Q136" s="89"/>
      <c r="R136" s="89"/>
      <c r="S136" s="89"/>
      <c r="T136" s="92"/>
      <c r="U136" s="89"/>
      <c r="V136" s="89"/>
      <c r="W136" s="92"/>
      <c r="X136" s="89"/>
      <c r="Y136" s="92"/>
    </row>
    <row r="137" spans="1:25" x14ac:dyDescent="0.25">
      <c r="A137" s="89"/>
      <c r="B137" s="93"/>
      <c r="C137" s="90"/>
      <c r="D137" s="91"/>
      <c r="E137" s="98"/>
      <c r="F137" s="94"/>
      <c r="G137" s="89"/>
      <c r="H137" s="95"/>
      <c r="I137" s="95"/>
      <c r="J137" s="89"/>
      <c r="K137" s="95"/>
      <c r="L137" s="89"/>
      <c r="M137" s="89"/>
      <c r="N137" s="95"/>
      <c r="O137" s="89"/>
      <c r="P137" s="95"/>
      <c r="Q137" s="89"/>
      <c r="R137" s="89"/>
      <c r="S137" s="89"/>
      <c r="T137" s="92"/>
      <c r="U137" s="89"/>
      <c r="V137" s="89"/>
      <c r="W137" s="92"/>
      <c r="X137" s="89"/>
      <c r="Y137" s="92"/>
    </row>
    <row r="138" spans="1:25" x14ac:dyDescent="0.25">
      <c r="A138" s="129" t="s">
        <v>59</v>
      </c>
      <c r="B138" s="129" t="s">
        <v>136</v>
      </c>
      <c r="C138" s="90"/>
      <c r="D138" s="91">
        <v>20</v>
      </c>
      <c r="E138" s="98"/>
      <c r="F138" s="146" t="s">
        <v>138</v>
      </c>
      <c r="G138" s="89"/>
      <c r="H138" s="95"/>
      <c r="I138" s="95"/>
      <c r="J138" s="89"/>
      <c r="K138" s="95"/>
      <c r="L138" s="89"/>
      <c r="M138" s="89"/>
      <c r="N138" s="95"/>
      <c r="O138" s="89"/>
      <c r="P138" s="95"/>
      <c r="Q138" s="89"/>
      <c r="R138" s="89"/>
      <c r="S138" s="89"/>
      <c r="T138" s="92"/>
      <c r="U138" s="89"/>
      <c r="V138" s="89"/>
      <c r="W138" s="92"/>
      <c r="X138" s="89"/>
      <c r="Y138" s="92"/>
    </row>
    <row r="139" spans="1:25" x14ac:dyDescent="0.25">
      <c r="A139" s="129"/>
      <c r="B139" s="129"/>
      <c r="C139" s="90"/>
      <c r="D139" s="91"/>
      <c r="E139" s="98"/>
      <c r="F139" s="26"/>
      <c r="G139" s="89"/>
      <c r="H139" s="95"/>
      <c r="I139" s="95"/>
      <c r="J139" s="89"/>
      <c r="K139" s="95"/>
      <c r="L139" s="89"/>
      <c r="M139" s="89"/>
      <c r="N139" s="95"/>
      <c r="O139" s="89"/>
      <c r="P139" s="95"/>
      <c r="Q139" s="89"/>
      <c r="R139" s="89"/>
      <c r="S139" s="89"/>
      <c r="T139" s="92"/>
      <c r="U139" s="89"/>
      <c r="V139" s="89"/>
      <c r="W139" s="92"/>
      <c r="X139" s="89"/>
      <c r="Y139" s="92"/>
    </row>
    <row r="140" spans="1:25" x14ac:dyDescent="0.25">
      <c r="A140" s="89"/>
      <c r="B140" s="93"/>
      <c r="C140" s="90"/>
      <c r="D140" s="91"/>
      <c r="E140" s="98"/>
      <c r="F140" s="89"/>
      <c r="G140" s="89"/>
      <c r="H140" s="95"/>
      <c r="I140" s="95"/>
      <c r="J140" s="89"/>
      <c r="K140" s="95"/>
      <c r="L140" s="89"/>
      <c r="M140" s="89"/>
      <c r="N140" s="95"/>
      <c r="O140" s="89"/>
      <c r="P140" s="95"/>
      <c r="Q140" s="89"/>
      <c r="R140" s="89"/>
      <c r="S140" s="89"/>
      <c r="T140" s="92"/>
      <c r="U140" s="89"/>
      <c r="V140" s="89"/>
      <c r="W140" s="92"/>
      <c r="X140" s="89"/>
      <c r="Y140" s="92"/>
    </row>
    <row r="141" spans="1:25" x14ac:dyDescent="0.25">
      <c r="A141" s="89"/>
      <c r="B141" s="93"/>
      <c r="C141" s="90"/>
      <c r="D141" s="91"/>
      <c r="E141" s="98"/>
      <c r="F141" s="89"/>
      <c r="G141" s="89"/>
      <c r="H141" s="95"/>
      <c r="I141" s="95"/>
      <c r="J141" s="89"/>
      <c r="K141" s="95"/>
      <c r="L141" s="89"/>
      <c r="M141" s="89"/>
      <c r="N141" s="95"/>
      <c r="O141" s="89"/>
      <c r="P141" s="95"/>
      <c r="Q141" s="89"/>
      <c r="R141" s="89"/>
      <c r="S141" s="89"/>
      <c r="T141" s="92"/>
      <c r="U141" s="89"/>
      <c r="V141" s="89"/>
      <c r="W141" s="92"/>
      <c r="X141" s="89"/>
      <c r="Y141" s="92"/>
    </row>
    <row r="142" spans="1:25" x14ac:dyDescent="0.25">
      <c r="A142" s="89"/>
      <c r="B142" s="93"/>
      <c r="C142" s="90"/>
      <c r="D142" s="91"/>
      <c r="E142" s="98"/>
      <c r="F142" s="89"/>
      <c r="G142" s="89"/>
      <c r="H142" s="95"/>
      <c r="I142" s="95"/>
      <c r="J142" s="89"/>
      <c r="K142" s="95"/>
      <c r="L142" s="89"/>
      <c r="M142" s="89"/>
      <c r="N142" s="95"/>
      <c r="O142" s="89"/>
      <c r="P142" s="95"/>
      <c r="Q142" s="89"/>
      <c r="R142" s="89"/>
      <c r="S142" s="89"/>
      <c r="T142" s="92"/>
      <c r="U142" s="89"/>
      <c r="V142" s="89"/>
      <c r="W142" s="92"/>
      <c r="X142" s="89"/>
      <c r="Y142" s="92"/>
    </row>
    <row r="143" spans="1:25" x14ac:dyDescent="0.25">
      <c r="A143" s="89"/>
      <c r="B143" s="93"/>
      <c r="C143" s="90"/>
      <c r="D143" s="91"/>
      <c r="E143" s="98"/>
      <c r="F143" s="89"/>
      <c r="G143" s="89"/>
      <c r="H143" s="95"/>
      <c r="I143" s="95"/>
      <c r="J143" s="89"/>
      <c r="K143" s="95"/>
      <c r="L143" s="89"/>
      <c r="M143" s="89"/>
      <c r="N143" s="95"/>
      <c r="O143" s="89"/>
      <c r="P143" s="95"/>
      <c r="Q143" s="89"/>
      <c r="R143" s="89"/>
      <c r="S143" s="89"/>
      <c r="T143" s="92"/>
      <c r="U143" s="89"/>
      <c r="V143" s="89"/>
      <c r="W143" s="92"/>
      <c r="X143" s="89"/>
      <c r="Y143" s="92"/>
    </row>
    <row r="144" spans="1:25" x14ac:dyDescent="0.25">
      <c r="A144" s="129" t="s">
        <v>90</v>
      </c>
      <c r="B144" s="129" t="s">
        <v>141</v>
      </c>
      <c r="C144" s="90"/>
      <c r="D144" s="91">
        <v>21</v>
      </c>
      <c r="E144" s="98"/>
      <c r="F144" s="146" t="s">
        <v>143</v>
      </c>
      <c r="G144" s="89"/>
      <c r="H144" s="95"/>
      <c r="I144" s="95"/>
      <c r="J144" s="89"/>
      <c r="K144" s="95"/>
      <c r="L144" s="89"/>
      <c r="M144" s="89"/>
      <c r="N144" s="95"/>
      <c r="O144" s="89"/>
      <c r="P144" s="95"/>
      <c r="Q144" s="89"/>
      <c r="R144" s="89"/>
      <c r="S144" s="89"/>
      <c r="T144" s="92"/>
      <c r="U144" s="89"/>
      <c r="V144" s="89"/>
      <c r="W144" s="92"/>
      <c r="X144" s="89"/>
      <c r="Y144" s="92"/>
    </row>
    <row r="145" spans="1:25" x14ac:dyDescent="0.25">
      <c r="A145" s="89"/>
      <c r="B145" s="93"/>
      <c r="C145" s="90"/>
      <c r="D145" s="91"/>
      <c r="E145" s="98"/>
      <c r="F145" s="89"/>
      <c r="G145" s="89"/>
      <c r="H145" s="95"/>
      <c r="I145" s="95"/>
      <c r="J145" s="89"/>
      <c r="K145" s="95"/>
      <c r="L145" s="89"/>
      <c r="M145" s="89"/>
      <c r="N145" s="95"/>
      <c r="O145" s="89"/>
      <c r="P145" s="95"/>
      <c r="Q145" s="89"/>
      <c r="R145" s="89"/>
      <c r="S145" s="89"/>
      <c r="T145" s="92"/>
      <c r="U145" s="89"/>
      <c r="V145" s="89"/>
      <c r="W145" s="92"/>
      <c r="X145" s="89"/>
      <c r="Y145" s="92"/>
    </row>
    <row r="146" spans="1:25" x14ac:dyDescent="0.25">
      <c r="A146" s="89"/>
      <c r="B146" s="93"/>
      <c r="C146" s="90"/>
      <c r="D146" s="91"/>
      <c r="E146" s="98"/>
      <c r="F146" s="89"/>
      <c r="G146" s="89"/>
      <c r="H146" s="95"/>
      <c r="I146" s="95"/>
      <c r="J146" s="89"/>
      <c r="K146" s="95"/>
      <c r="L146" s="89"/>
      <c r="M146" s="89"/>
      <c r="N146" s="95"/>
      <c r="O146" s="89"/>
      <c r="P146" s="95"/>
      <c r="Q146" s="89"/>
      <c r="R146" s="89"/>
      <c r="S146" s="89"/>
      <c r="T146" s="92"/>
      <c r="U146" s="89"/>
      <c r="V146" s="89"/>
      <c r="W146" s="92"/>
      <c r="X146" s="89"/>
      <c r="Y146" s="92"/>
    </row>
    <row r="147" spans="1:25" x14ac:dyDescent="0.25">
      <c r="A147" s="89"/>
      <c r="B147" s="93"/>
      <c r="C147" s="90"/>
      <c r="D147" s="91"/>
      <c r="E147" s="98"/>
      <c r="F147" s="89"/>
      <c r="G147" s="89"/>
      <c r="H147" s="95"/>
      <c r="I147" s="95"/>
      <c r="J147" s="89"/>
      <c r="K147" s="95"/>
      <c r="L147" s="89"/>
      <c r="M147" s="89"/>
      <c r="N147" s="95"/>
      <c r="O147" s="89"/>
      <c r="P147" s="95"/>
      <c r="Q147" s="89"/>
      <c r="R147" s="89"/>
      <c r="S147" s="89"/>
      <c r="T147" s="92"/>
      <c r="U147" s="89"/>
      <c r="V147" s="89"/>
      <c r="W147" s="92"/>
      <c r="X147" s="89"/>
      <c r="Y147" s="92"/>
    </row>
    <row r="148" spans="1:25" x14ac:dyDescent="0.25">
      <c r="A148" s="89"/>
      <c r="B148" s="93"/>
      <c r="C148" s="90"/>
      <c r="D148" s="91"/>
      <c r="E148" s="98"/>
      <c r="F148" s="89"/>
      <c r="G148" s="89"/>
      <c r="H148" s="95"/>
      <c r="I148" s="95"/>
      <c r="J148" s="89"/>
      <c r="K148" s="95"/>
      <c r="L148" s="89"/>
      <c r="M148" s="89"/>
      <c r="N148" s="95"/>
      <c r="O148" s="89"/>
      <c r="P148" s="95"/>
      <c r="Q148" s="89"/>
      <c r="R148" s="89"/>
      <c r="S148" s="89"/>
      <c r="T148" s="92"/>
      <c r="U148" s="89"/>
      <c r="V148" s="89"/>
      <c r="W148" s="92"/>
      <c r="X148" s="89"/>
      <c r="Y148" s="92"/>
    </row>
    <row r="149" spans="1:25" x14ac:dyDescent="0.25">
      <c r="A149" s="89"/>
      <c r="B149" s="93"/>
      <c r="C149" s="90"/>
      <c r="D149" s="91"/>
      <c r="E149" s="98"/>
      <c r="F149" s="89"/>
      <c r="G149" s="89"/>
      <c r="H149" s="95"/>
      <c r="I149" s="95"/>
      <c r="J149" s="89"/>
      <c r="K149" s="95"/>
      <c r="L149" s="89"/>
      <c r="M149" s="89"/>
      <c r="N149" s="95"/>
      <c r="O149" s="89"/>
      <c r="P149" s="95"/>
      <c r="Q149" s="89"/>
      <c r="R149" s="89"/>
      <c r="S149" s="89"/>
      <c r="T149" s="92"/>
      <c r="U149" s="89"/>
      <c r="V149" s="89"/>
      <c r="W149" s="92"/>
      <c r="X149" s="89"/>
      <c r="Y149" s="92"/>
    </row>
    <row r="150" spans="1:25" x14ac:dyDescent="0.25">
      <c r="A150" s="89"/>
      <c r="B150" s="93"/>
      <c r="C150" s="90"/>
      <c r="D150" s="91"/>
      <c r="E150" s="98"/>
      <c r="F150" s="89"/>
      <c r="G150" s="89"/>
      <c r="H150" s="95"/>
      <c r="I150" s="95"/>
      <c r="J150" s="89"/>
      <c r="K150" s="95"/>
      <c r="L150" s="89"/>
      <c r="M150" s="89"/>
      <c r="N150" s="95"/>
      <c r="O150" s="89"/>
      <c r="P150" s="95"/>
      <c r="Q150" s="89"/>
      <c r="R150" s="89"/>
      <c r="S150" s="89"/>
      <c r="T150" s="92"/>
      <c r="U150" s="89"/>
      <c r="V150" s="89"/>
      <c r="W150" s="92"/>
      <c r="X150" s="89"/>
      <c r="Y150" s="92"/>
    </row>
    <row r="151" spans="1:25" x14ac:dyDescent="0.25">
      <c r="A151" s="89"/>
      <c r="B151" s="93"/>
      <c r="C151" s="90"/>
      <c r="D151" s="91"/>
      <c r="E151" s="98"/>
      <c r="F151" s="89"/>
      <c r="G151" s="89"/>
      <c r="H151" s="95"/>
      <c r="I151" s="95"/>
      <c r="J151" s="89"/>
      <c r="K151" s="95"/>
      <c r="L151" s="89"/>
      <c r="M151" s="89"/>
      <c r="N151" s="95"/>
      <c r="O151" s="89"/>
      <c r="P151" s="95"/>
      <c r="Q151" s="89"/>
      <c r="R151" s="89"/>
      <c r="S151" s="89"/>
      <c r="T151" s="92"/>
      <c r="U151" s="89"/>
      <c r="V151" s="89"/>
      <c r="W151" s="92"/>
      <c r="X151" s="89"/>
      <c r="Y151" s="92"/>
    </row>
    <row r="152" spans="1:25" x14ac:dyDescent="0.25">
      <c r="A152" s="89"/>
      <c r="B152" s="93"/>
      <c r="C152" s="90"/>
      <c r="D152" s="91"/>
      <c r="E152" s="98"/>
      <c r="F152" s="89"/>
      <c r="G152" s="89"/>
      <c r="H152" s="95"/>
      <c r="I152" s="95"/>
      <c r="J152" s="89"/>
      <c r="K152" s="95"/>
      <c r="L152" s="89"/>
      <c r="M152" s="89"/>
      <c r="N152" s="95"/>
      <c r="O152" s="89"/>
      <c r="P152" s="95"/>
      <c r="Q152" s="89"/>
      <c r="R152" s="89"/>
      <c r="S152" s="89"/>
      <c r="T152" s="92"/>
      <c r="U152" s="89"/>
      <c r="V152" s="89"/>
      <c r="W152" s="92"/>
      <c r="X152" s="89"/>
      <c r="Y152" s="92"/>
    </row>
    <row r="153" spans="1:25" x14ac:dyDescent="0.25">
      <c r="A153" s="89"/>
      <c r="B153" s="93"/>
      <c r="C153" s="90"/>
      <c r="D153" s="91"/>
      <c r="E153" s="98"/>
      <c r="F153" s="89"/>
      <c r="G153" s="89"/>
      <c r="H153" s="95"/>
      <c r="I153" s="95"/>
      <c r="J153" s="89"/>
      <c r="K153" s="95"/>
      <c r="L153" s="89"/>
      <c r="M153" s="89"/>
      <c r="N153" s="95"/>
      <c r="O153" s="89"/>
      <c r="P153" s="95"/>
      <c r="Q153" s="89"/>
      <c r="R153" s="89"/>
      <c r="S153" s="89"/>
      <c r="T153" s="92"/>
      <c r="U153" s="89"/>
      <c r="V153" s="89"/>
      <c r="W153" s="92"/>
      <c r="X153" s="89"/>
      <c r="Y153" s="92"/>
    </row>
    <row r="154" spans="1:25" x14ac:dyDescent="0.25">
      <c r="A154" s="89"/>
      <c r="B154" s="93"/>
      <c r="C154" s="90"/>
      <c r="D154" s="91"/>
      <c r="E154" s="98"/>
      <c r="F154" s="89"/>
      <c r="G154" s="89"/>
      <c r="H154" s="95"/>
      <c r="I154" s="95"/>
      <c r="J154" s="89"/>
      <c r="K154" s="95"/>
      <c r="L154" s="89"/>
      <c r="M154" s="89"/>
      <c r="N154" s="95"/>
      <c r="O154" s="89"/>
      <c r="P154" s="95"/>
      <c r="Q154" s="89"/>
      <c r="R154" s="89"/>
      <c r="S154" s="89"/>
      <c r="T154" s="92"/>
      <c r="U154" s="89"/>
      <c r="V154" s="89"/>
      <c r="W154" s="92"/>
      <c r="X154" s="89"/>
      <c r="Y154" s="92"/>
    </row>
    <row r="155" spans="1:25" x14ac:dyDescent="0.25">
      <c r="A155" s="89"/>
      <c r="B155" s="93"/>
      <c r="C155" s="90"/>
      <c r="D155" s="91"/>
      <c r="E155" s="98"/>
      <c r="F155" s="89"/>
      <c r="G155" s="89"/>
      <c r="H155" s="95"/>
      <c r="I155" s="95"/>
      <c r="J155" s="89"/>
      <c r="K155" s="95"/>
      <c r="L155" s="89"/>
      <c r="M155" s="89"/>
      <c r="N155" s="95"/>
      <c r="O155" s="89"/>
      <c r="P155" s="95"/>
      <c r="Q155" s="89"/>
      <c r="R155" s="89"/>
      <c r="S155" s="89"/>
      <c r="T155" s="92"/>
      <c r="U155" s="89"/>
      <c r="V155" s="89"/>
      <c r="W155" s="92"/>
      <c r="X155" s="89"/>
      <c r="Y155" s="92"/>
    </row>
    <row r="156" spans="1:25" x14ac:dyDescent="0.25">
      <c r="A156" s="89"/>
      <c r="B156" s="93"/>
      <c r="C156" s="90"/>
      <c r="D156" s="91"/>
      <c r="E156" s="98"/>
      <c r="F156" s="89"/>
      <c r="G156" s="89"/>
      <c r="H156" s="95"/>
      <c r="I156" s="95"/>
      <c r="J156" s="89"/>
      <c r="K156" s="95"/>
      <c r="L156" s="89"/>
      <c r="M156" s="89"/>
      <c r="N156" s="95"/>
      <c r="O156" s="89"/>
      <c r="P156" s="95"/>
      <c r="Q156" s="89"/>
      <c r="R156" s="89"/>
      <c r="S156" s="89"/>
      <c r="T156" s="92"/>
      <c r="U156" s="89"/>
      <c r="V156" s="89"/>
      <c r="W156" s="92"/>
      <c r="X156" s="89"/>
      <c r="Y156" s="92"/>
    </row>
    <row r="157" spans="1:25" x14ac:dyDescent="0.25">
      <c r="A157" s="89"/>
      <c r="B157" s="93"/>
      <c r="C157" s="90"/>
      <c r="D157" s="91"/>
      <c r="E157" s="98"/>
      <c r="F157" s="89"/>
      <c r="G157" s="89"/>
      <c r="H157" s="95"/>
      <c r="I157" s="95"/>
      <c r="J157" s="89"/>
      <c r="K157" s="95"/>
      <c r="L157" s="89"/>
      <c r="M157" s="89"/>
      <c r="N157" s="95"/>
      <c r="O157" s="89"/>
      <c r="P157" s="95"/>
      <c r="Q157" s="89"/>
      <c r="R157" s="89"/>
      <c r="S157" s="89"/>
      <c r="T157" s="92"/>
      <c r="U157" s="89"/>
      <c r="V157" s="89"/>
      <c r="W157" s="92"/>
      <c r="X157" s="89"/>
      <c r="Y157" s="92"/>
    </row>
    <row r="158" spans="1:25" x14ac:dyDescent="0.25">
      <c r="A158" s="89"/>
      <c r="B158" s="93"/>
      <c r="C158" s="90"/>
      <c r="D158" s="91"/>
      <c r="E158" s="98"/>
      <c r="F158" s="89"/>
      <c r="G158" s="89"/>
      <c r="H158" s="95"/>
      <c r="I158" s="95"/>
      <c r="J158" s="89"/>
      <c r="K158" s="95"/>
      <c r="L158" s="89"/>
      <c r="M158" s="89"/>
      <c r="N158" s="95"/>
      <c r="O158" s="89"/>
      <c r="P158" s="95"/>
      <c r="Q158" s="89"/>
      <c r="R158" s="89"/>
      <c r="S158" s="89"/>
      <c r="T158" s="92"/>
      <c r="U158" s="89"/>
      <c r="V158" s="89"/>
      <c r="W158" s="92"/>
      <c r="X158" s="89"/>
      <c r="Y158" s="92"/>
    </row>
    <row r="159" spans="1:25" x14ac:dyDescent="0.25">
      <c r="A159" s="89"/>
      <c r="B159" s="93"/>
      <c r="C159" s="90"/>
      <c r="D159" s="91"/>
      <c r="E159" s="98"/>
      <c r="F159" s="89"/>
      <c r="G159" s="89"/>
      <c r="H159" s="95"/>
      <c r="I159" s="95"/>
      <c r="J159" s="89"/>
      <c r="K159" s="95"/>
      <c r="L159" s="89"/>
      <c r="M159" s="89"/>
      <c r="N159" s="95"/>
      <c r="O159" s="89"/>
      <c r="P159" s="95"/>
      <c r="Q159" s="89"/>
      <c r="R159" s="89"/>
      <c r="S159" s="89"/>
      <c r="T159" s="92"/>
      <c r="U159" s="89"/>
      <c r="V159" s="89"/>
      <c r="W159" s="92"/>
      <c r="X159" s="89"/>
      <c r="Y159" s="92"/>
    </row>
    <row r="160" spans="1:25" x14ac:dyDescent="0.25">
      <c r="A160" s="89"/>
      <c r="B160" s="93"/>
      <c r="C160" s="90"/>
      <c r="D160" s="91"/>
      <c r="E160" s="98"/>
      <c r="F160" s="89"/>
      <c r="G160" s="89"/>
      <c r="H160" s="95"/>
      <c r="I160" s="95"/>
      <c r="J160" s="89"/>
      <c r="K160" s="95"/>
      <c r="L160" s="89"/>
      <c r="M160" s="89"/>
      <c r="N160" s="95"/>
      <c r="O160" s="89"/>
      <c r="P160" s="95"/>
      <c r="Q160" s="89"/>
      <c r="R160" s="89"/>
      <c r="S160" s="89"/>
      <c r="T160" s="92"/>
      <c r="U160" s="89"/>
      <c r="V160" s="89"/>
      <c r="W160" s="92"/>
      <c r="X160" s="89"/>
      <c r="Y160" s="92"/>
    </row>
    <row r="161" spans="1:25" x14ac:dyDescent="0.25">
      <c r="A161" s="89"/>
      <c r="B161" s="93"/>
      <c r="C161" s="90"/>
      <c r="D161" s="91"/>
      <c r="E161" s="98"/>
      <c r="F161" s="89"/>
      <c r="G161" s="89"/>
      <c r="H161" s="95"/>
      <c r="I161" s="95"/>
      <c r="J161" s="89"/>
      <c r="K161" s="95"/>
      <c r="L161" s="89"/>
      <c r="M161" s="89"/>
      <c r="N161" s="95"/>
      <c r="O161" s="89"/>
      <c r="P161" s="95"/>
      <c r="Q161" s="89"/>
      <c r="R161" s="89"/>
      <c r="S161" s="89"/>
      <c r="T161" s="92"/>
      <c r="U161" s="89"/>
      <c r="V161" s="89"/>
      <c r="W161" s="92"/>
      <c r="X161" s="89"/>
      <c r="Y161" s="92"/>
    </row>
    <row r="162" spans="1:25" x14ac:dyDescent="0.25">
      <c r="A162" s="89"/>
      <c r="B162" s="93"/>
      <c r="C162" s="90"/>
      <c r="D162" s="91"/>
      <c r="E162" s="98"/>
      <c r="F162" s="89"/>
      <c r="G162" s="89"/>
      <c r="H162" s="95"/>
      <c r="I162" s="95"/>
      <c r="J162" s="89"/>
      <c r="K162" s="95"/>
      <c r="L162" s="89"/>
      <c r="M162" s="89"/>
      <c r="N162" s="95"/>
      <c r="O162" s="89"/>
      <c r="P162" s="95"/>
      <c r="Q162" s="89"/>
      <c r="R162" s="89"/>
      <c r="S162" s="89"/>
      <c r="T162" s="92"/>
      <c r="U162" s="89"/>
      <c r="V162" s="89"/>
      <c r="W162" s="92"/>
      <c r="X162" s="89"/>
      <c r="Y162" s="92"/>
    </row>
    <row r="163" spans="1:25" x14ac:dyDescent="0.25">
      <c r="A163" s="89"/>
      <c r="B163" s="93"/>
      <c r="C163" s="90"/>
      <c r="D163" s="91"/>
      <c r="E163" s="98"/>
      <c r="F163" s="89"/>
      <c r="G163" s="89"/>
      <c r="H163" s="95"/>
      <c r="I163" s="95"/>
      <c r="J163" s="89"/>
      <c r="K163" s="95"/>
      <c r="L163" s="89"/>
      <c r="M163" s="89"/>
      <c r="N163" s="95"/>
      <c r="O163" s="89"/>
      <c r="P163" s="95"/>
      <c r="Q163" s="89"/>
      <c r="R163" s="89"/>
      <c r="S163" s="89"/>
      <c r="T163" s="92"/>
      <c r="U163" s="89"/>
      <c r="V163" s="89"/>
      <c r="W163" s="92"/>
      <c r="X163" s="89"/>
      <c r="Y163" s="92"/>
    </row>
    <row r="164" spans="1:25" x14ac:dyDescent="0.25">
      <c r="A164" s="89"/>
      <c r="B164" s="93"/>
      <c r="C164" s="90"/>
      <c r="D164" s="91"/>
      <c r="E164" s="98"/>
      <c r="F164" s="89"/>
      <c r="G164" s="89"/>
      <c r="H164" s="95"/>
      <c r="I164" s="95"/>
      <c r="J164" s="89"/>
      <c r="K164" s="95"/>
      <c r="L164" s="89"/>
      <c r="M164" s="89"/>
      <c r="N164" s="95"/>
      <c r="O164" s="89"/>
      <c r="P164" s="95"/>
      <c r="Q164" s="89"/>
      <c r="R164" s="89"/>
      <c r="S164" s="89"/>
      <c r="T164" s="92"/>
      <c r="U164" s="89"/>
      <c r="V164" s="89"/>
      <c r="W164" s="92"/>
      <c r="X164" s="89"/>
      <c r="Y164" s="92"/>
    </row>
    <row r="165" spans="1:25" x14ac:dyDescent="0.25">
      <c r="A165" s="89"/>
      <c r="B165" s="93"/>
      <c r="C165" s="90"/>
      <c r="D165" s="91"/>
      <c r="E165" s="98"/>
      <c r="F165" s="89"/>
      <c r="G165" s="89"/>
      <c r="H165" s="95"/>
      <c r="I165" s="95"/>
      <c r="J165" s="89"/>
      <c r="K165" s="95"/>
      <c r="L165" s="89"/>
      <c r="M165" s="89"/>
      <c r="N165" s="95"/>
      <c r="O165" s="89"/>
      <c r="P165" s="95"/>
      <c r="Q165" s="89"/>
      <c r="R165" s="89"/>
      <c r="S165" s="89"/>
      <c r="T165" s="92"/>
      <c r="U165" s="89"/>
      <c r="V165" s="89"/>
      <c r="W165" s="92"/>
      <c r="X165" s="89"/>
      <c r="Y165" s="92"/>
    </row>
    <row r="166" spans="1:25" x14ac:dyDescent="0.25">
      <c r="A166" s="89"/>
      <c r="B166" s="93"/>
      <c r="C166" s="90"/>
      <c r="D166" s="91"/>
      <c r="E166" s="98"/>
      <c r="F166" s="89"/>
      <c r="G166" s="89"/>
      <c r="H166" s="95"/>
      <c r="I166" s="95"/>
      <c r="J166" s="89"/>
      <c r="K166" s="95"/>
      <c r="L166" s="89"/>
      <c r="M166" s="89"/>
      <c r="N166" s="95"/>
      <c r="O166" s="89"/>
      <c r="P166" s="95"/>
      <c r="Q166" s="89"/>
      <c r="R166" s="89"/>
      <c r="S166" s="89"/>
      <c r="T166" s="92"/>
      <c r="U166" s="89"/>
      <c r="V166" s="89"/>
      <c r="W166" s="92"/>
      <c r="X166" s="89"/>
      <c r="Y166" s="92"/>
    </row>
    <row r="167" spans="1:25" x14ac:dyDescent="0.25">
      <c r="A167" s="89"/>
      <c r="B167" s="93"/>
      <c r="C167" s="90"/>
      <c r="D167" s="91"/>
      <c r="E167" s="98"/>
      <c r="F167" s="89"/>
      <c r="G167" s="89"/>
      <c r="H167" s="95"/>
      <c r="I167" s="95"/>
      <c r="J167" s="89"/>
      <c r="K167" s="95"/>
      <c r="L167" s="89"/>
      <c r="M167" s="89"/>
      <c r="N167" s="95"/>
      <c r="O167" s="89"/>
      <c r="P167" s="95"/>
      <c r="Q167" s="89"/>
      <c r="R167" s="89"/>
      <c r="S167" s="89"/>
      <c r="T167" s="92"/>
      <c r="U167" s="89"/>
      <c r="V167" s="89"/>
      <c r="W167" s="92"/>
      <c r="X167" s="89"/>
      <c r="Y167" s="92"/>
    </row>
    <row r="168" spans="1:25" x14ac:dyDescent="0.25">
      <c r="A168" s="89"/>
      <c r="B168" s="93"/>
      <c r="C168" s="90"/>
      <c r="D168" s="91"/>
      <c r="E168" s="98"/>
      <c r="F168" s="89"/>
      <c r="G168" s="89"/>
      <c r="H168" s="95"/>
      <c r="I168" s="95"/>
      <c r="J168" s="89"/>
      <c r="K168" s="95"/>
      <c r="L168" s="89"/>
      <c r="M168" s="89"/>
      <c r="N168" s="95"/>
      <c r="O168" s="89"/>
      <c r="P168" s="95"/>
      <c r="Q168" s="89"/>
      <c r="R168" s="89"/>
      <c r="S168" s="89"/>
      <c r="T168" s="92"/>
      <c r="U168" s="89"/>
      <c r="V168" s="89"/>
      <c r="W168" s="92"/>
      <c r="X168" s="89"/>
      <c r="Y168" s="92"/>
    </row>
    <row r="169" spans="1:25" x14ac:dyDescent="0.25">
      <c r="A169" s="89"/>
      <c r="B169" s="93"/>
      <c r="C169" s="90"/>
      <c r="D169" s="91"/>
      <c r="E169" s="98"/>
      <c r="F169" s="89"/>
      <c r="G169" s="89"/>
      <c r="H169" s="95"/>
      <c r="I169" s="95"/>
      <c r="J169" s="89"/>
      <c r="K169" s="95"/>
      <c r="L169" s="89"/>
      <c r="M169" s="89"/>
      <c r="N169" s="95"/>
      <c r="O169" s="89"/>
      <c r="P169" s="95"/>
      <c r="Q169" s="89"/>
      <c r="R169" s="89"/>
      <c r="S169" s="89"/>
      <c r="T169" s="92"/>
      <c r="U169" s="89"/>
      <c r="V169" s="89"/>
      <c r="W169" s="92"/>
      <c r="X169" s="89"/>
      <c r="Y169" s="92"/>
    </row>
    <row r="170" spans="1:25" x14ac:dyDescent="0.25">
      <c r="A170" s="89"/>
      <c r="B170" s="93"/>
      <c r="C170" s="90"/>
      <c r="D170" s="91"/>
      <c r="E170" s="98"/>
      <c r="F170" s="89"/>
      <c r="G170" s="89"/>
      <c r="H170" s="95"/>
      <c r="I170" s="95"/>
      <c r="J170" s="89"/>
      <c r="K170" s="95"/>
      <c r="L170" s="89"/>
      <c r="M170" s="89"/>
      <c r="N170" s="95"/>
      <c r="O170" s="89"/>
      <c r="P170" s="95"/>
      <c r="Q170" s="89"/>
      <c r="R170" s="89"/>
      <c r="S170" s="89"/>
      <c r="T170" s="92"/>
      <c r="U170" s="89"/>
      <c r="V170" s="89"/>
      <c r="W170" s="92"/>
      <c r="X170" s="89"/>
      <c r="Y170" s="92"/>
    </row>
    <row r="171" spans="1:25" x14ac:dyDescent="0.25">
      <c r="A171" s="89"/>
      <c r="B171" s="93"/>
      <c r="C171" s="90"/>
      <c r="D171" s="91"/>
      <c r="E171" s="98"/>
      <c r="F171" s="89"/>
      <c r="G171" s="89"/>
      <c r="H171" s="95"/>
      <c r="I171" s="95"/>
      <c r="J171" s="89"/>
      <c r="K171" s="95"/>
      <c r="L171" s="89"/>
      <c r="M171" s="89"/>
      <c r="N171" s="95"/>
      <c r="O171" s="89"/>
      <c r="P171" s="95"/>
      <c r="Q171" s="89"/>
      <c r="R171" s="89"/>
      <c r="S171" s="89"/>
      <c r="T171" s="92"/>
      <c r="U171" s="89"/>
      <c r="V171" s="89"/>
      <c r="W171" s="92"/>
      <c r="X171" s="89"/>
      <c r="Y171" s="92"/>
    </row>
    <row r="172" spans="1:25" x14ac:dyDescent="0.25">
      <c r="A172" s="89"/>
      <c r="B172" s="93"/>
      <c r="C172" s="90"/>
      <c r="D172" s="91"/>
      <c r="E172" s="98"/>
      <c r="F172" s="89"/>
      <c r="G172" s="89"/>
      <c r="H172" s="95"/>
      <c r="I172" s="95"/>
      <c r="J172" s="89"/>
      <c r="K172" s="95"/>
      <c r="L172" s="89"/>
      <c r="M172" s="89"/>
      <c r="N172" s="95"/>
      <c r="O172" s="89"/>
      <c r="P172" s="95"/>
      <c r="Q172" s="89"/>
      <c r="R172" s="89"/>
      <c r="S172" s="89"/>
      <c r="T172" s="92"/>
      <c r="U172" s="89"/>
      <c r="V172" s="89"/>
      <c r="W172" s="92"/>
      <c r="X172" s="89"/>
      <c r="Y172" s="92"/>
    </row>
    <row r="173" spans="1:25" x14ac:dyDescent="0.25">
      <c r="A173" s="89"/>
      <c r="B173" s="93"/>
      <c r="C173" s="90"/>
      <c r="D173" s="91"/>
      <c r="E173" s="98"/>
      <c r="F173" s="89"/>
      <c r="G173" s="89"/>
      <c r="H173" s="95"/>
      <c r="I173" s="95"/>
      <c r="J173" s="89"/>
      <c r="K173" s="95"/>
      <c r="L173" s="89"/>
      <c r="M173" s="89"/>
      <c r="N173" s="95"/>
      <c r="O173" s="89"/>
      <c r="P173" s="95"/>
      <c r="Q173" s="89"/>
      <c r="R173" s="89"/>
      <c r="S173" s="89"/>
      <c r="T173" s="92"/>
      <c r="U173" s="89"/>
      <c r="V173" s="89"/>
      <c r="W173" s="92"/>
      <c r="X173" s="89"/>
      <c r="Y173" s="92"/>
    </row>
    <row r="174" spans="1:25" x14ac:dyDescent="0.25">
      <c r="A174" s="89"/>
      <c r="B174" s="93"/>
      <c r="C174" s="90"/>
      <c r="D174" s="91"/>
      <c r="E174" s="98"/>
      <c r="F174" s="89"/>
      <c r="G174" s="89"/>
      <c r="H174" s="95"/>
      <c r="I174" s="95"/>
      <c r="J174" s="89"/>
      <c r="K174" s="95"/>
      <c r="L174" s="89"/>
      <c r="M174" s="89"/>
      <c r="N174" s="95"/>
      <c r="O174" s="89"/>
      <c r="P174" s="95"/>
      <c r="Q174" s="89"/>
      <c r="R174" s="89"/>
      <c r="S174" s="89"/>
      <c r="T174" s="92"/>
      <c r="U174" s="89"/>
      <c r="V174" s="89"/>
      <c r="W174" s="92"/>
      <c r="X174" s="89"/>
      <c r="Y174" s="92"/>
    </row>
    <row r="175" spans="1:25" x14ac:dyDescent="0.25">
      <c r="A175" s="89"/>
      <c r="B175" s="93"/>
      <c r="C175" s="90"/>
      <c r="D175" s="91"/>
      <c r="E175" s="98"/>
      <c r="F175" s="89"/>
      <c r="G175" s="89"/>
      <c r="H175" s="95"/>
      <c r="I175" s="95"/>
      <c r="J175" s="89"/>
      <c r="K175" s="95"/>
      <c r="L175" s="89"/>
      <c r="M175" s="89"/>
      <c r="N175" s="95"/>
      <c r="O175" s="89"/>
      <c r="P175" s="95"/>
      <c r="Q175" s="89"/>
      <c r="R175" s="89"/>
      <c r="S175" s="89"/>
      <c r="T175" s="92"/>
      <c r="U175" s="89"/>
      <c r="V175" s="89"/>
      <c r="W175" s="92"/>
      <c r="X175" s="89"/>
      <c r="Y175" s="92"/>
    </row>
    <row r="176" spans="1:25" x14ac:dyDescent="0.25">
      <c r="A176" s="89"/>
      <c r="B176" s="93"/>
      <c r="C176" s="90"/>
      <c r="D176" s="91"/>
      <c r="E176" s="98"/>
      <c r="F176" s="89"/>
      <c r="G176" s="89"/>
      <c r="H176" s="95"/>
      <c r="I176" s="95"/>
      <c r="J176" s="89"/>
      <c r="K176" s="95"/>
      <c r="L176" s="89"/>
      <c r="M176" s="89"/>
      <c r="N176" s="95"/>
      <c r="O176" s="89"/>
      <c r="P176" s="95"/>
      <c r="Q176" s="89"/>
      <c r="R176" s="89"/>
      <c r="S176" s="89"/>
      <c r="T176" s="92"/>
      <c r="U176" s="89"/>
      <c r="V176" s="89"/>
      <c r="W176" s="92"/>
      <c r="X176" s="89"/>
      <c r="Y176" s="92"/>
    </row>
    <row r="177" spans="1:25" x14ac:dyDescent="0.25">
      <c r="A177" s="89"/>
      <c r="B177" s="93"/>
      <c r="C177" s="90"/>
      <c r="D177" s="91"/>
      <c r="E177" s="98"/>
      <c r="F177" s="89"/>
      <c r="G177" s="89"/>
      <c r="H177" s="95"/>
      <c r="I177" s="95"/>
      <c r="J177" s="89"/>
      <c r="K177" s="95"/>
      <c r="L177" s="89"/>
      <c r="M177" s="89"/>
      <c r="N177" s="95"/>
      <c r="O177" s="89"/>
      <c r="P177" s="95"/>
      <c r="Q177" s="89"/>
      <c r="R177" s="89"/>
      <c r="S177" s="89"/>
      <c r="T177" s="92"/>
      <c r="U177" s="89"/>
      <c r="V177" s="89"/>
      <c r="W177" s="92"/>
      <c r="X177" s="89"/>
      <c r="Y177" s="92"/>
    </row>
    <row r="178" spans="1:25" x14ac:dyDescent="0.25">
      <c r="A178" s="89"/>
      <c r="B178" s="93"/>
      <c r="C178" s="90"/>
      <c r="D178" s="91"/>
      <c r="E178" s="98"/>
      <c r="F178" s="89"/>
      <c r="G178" s="89"/>
      <c r="H178" s="95"/>
      <c r="I178" s="95"/>
      <c r="J178" s="89"/>
      <c r="K178" s="95"/>
      <c r="L178" s="89"/>
      <c r="M178" s="89"/>
      <c r="N178" s="95"/>
      <c r="O178" s="89"/>
      <c r="P178" s="95"/>
      <c r="Q178" s="89"/>
      <c r="R178" s="89"/>
      <c r="S178" s="89"/>
      <c r="T178" s="92"/>
      <c r="U178" s="89"/>
      <c r="V178" s="89"/>
      <c r="W178" s="92"/>
      <c r="X178" s="89"/>
      <c r="Y178" s="92"/>
    </row>
    <row r="179" spans="1:25" x14ac:dyDescent="0.25">
      <c r="A179" s="89"/>
      <c r="B179" s="93"/>
      <c r="C179" s="90"/>
      <c r="D179" s="91"/>
      <c r="E179" s="98"/>
      <c r="F179" s="89"/>
      <c r="G179" s="89"/>
      <c r="H179" s="95"/>
      <c r="I179" s="95"/>
      <c r="J179" s="89"/>
      <c r="K179" s="95"/>
      <c r="L179" s="89"/>
      <c r="M179" s="89"/>
      <c r="N179" s="95"/>
      <c r="O179" s="89"/>
      <c r="P179" s="95"/>
      <c r="Q179" s="89"/>
      <c r="R179" s="89"/>
      <c r="S179" s="89"/>
      <c r="T179" s="92"/>
      <c r="U179" s="89"/>
      <c r="V179" s="89"/>
      <c r="W179" s="92"/>
      <c r="X179" s="89"/>
      <c r="Y179" s="92"/>
    </row>
    <row r="180" spans="1:25" x14ac:dyDescent="0.25">
      <c r="A180" s="89"/>
      <c r="B180" s="93"/>
      <c r="C180" s="90"/>
      <c r="D180" s="91"/>
      <c r="E180" s="98"/>
      <c r="F180" s="89"/>
      <c r="G180" s="89"/>
      <c r="H180" s="95"/>
      <c r="I180" s="95"/>
      <c r="J180" s="89"/>
      <c r="K180" s="95"/>
      <c r="L180" s="89"/>
      <c r="M180" s="89"/>
      <c r="N180" s="95"/>
      <c r="O180" s="89"/>
      <c r="P180" s="95"/>
      <c r="Q180" s="89"/>
      <c r="R180" s="89"/>
      <c r="S180" s="89"/>
      <c r="T180" s="92"/>
      <c r="U180" s="89"/>
      <c r="V180" s="89"/>
      <c r="W180" s="92"/>
      <c r="X180" s="89"/>
      <c r="Y180" s="92"/>
    </row>
    <row r="181" spans="1:25" x14ac:dyDescent="0.25">
      <c r="A181" s="89"/>
      <c r="B181" s="93"/>
      <c r="C181" s="90"/>
      <c r="D181" s="91"/>
      <c r="E181" s="98"/>
      <c r="F181" s="89"/>
      <c r="G181" s="89"/>
      <c r="H181" s="95"/>
      <c r="I181" s="95"/>
      <c r="J181" s="89"/>
      <c r="K181" s="95"/>
      <c r="L181" s="89"/>
      <c r="M181" s="89"/>
      <c r="N181" s="95"/>
      <c r="O181" s="89"/>
      <c r="P181" s="95"/>
      <c r="Q181" s="89"/>
      <c r="R181" s="89"/>
      <c r="S181" s="89"/>
      <c r="T181" s="92"/>
      <c r="U181" s="89"/>
      <c r="V181" s="89"/>
      <c r="W181" s="92"/>
      <c r="X181" s="89"/>
      <c r="Y181" s="92"/>
    </row>
    <row r="182" spans="1:25" x14ac:dyDescent="0.25">
      <c r="A182" s="89"/>
      <c r="B182" s="93"/>
      <c r="C182" s="90"/>
      <c r="D182" s="91"/>
      <c r="E182" s="98"/>
      <c r="F182" s="89"/>
      <c r="G182" s="89"/>
      <c r="H182" s="95"/>
      <c r="I182" s="95"/>
      <c r="J182" s="89"/>
      <c r="K182" s="95"/>
      <c r="L182" s="89"/>
      <c r="M182" s="89"/>
      <c r="N182" s="95"/>
      <c r="O182" s="89"/>
      <c r="P182" s="95"/>
      <c r="Q182" s="89"/>
      <c r="R182" s="89"/>
      <c r="S182" s="89"/>
      <c r="T182" s="92"/>
      <c r="U182" s="89"/>
      <c r="V182" s="89"/>
      <c r="W182" s="92"/>
      <c r="X182" s="89"/>
      <c r="Y182" s="92"/>
    </row>
    <row r="183" spans="1:25" x14ac:dyDescent="0.25">
      <c r="A183" s="89"/>
      <c r="B183" s="93"/>
      <c r="C183" s="90"/>
      <c r="D183" s="91"/>
      <c r="E183" s="98"/>
      <c r="F183" s="89"/>
      <c r="G183" s="89"/>
      <c r="H183" s="95"/>
      <c r="I183" s="95"/>
      <c r="J183" s="89"/>
      <c r="K183" s="95"/>
      <c r="L183" s="89"/>
      <c r="M183" s="89"/>
      <c r="N183" s="95"/>
      <c r="O183" s="89"/>
      <c r="P183" s="95"/>
      <c r="Q183" s="89"/>
      <c r="R183" s="89"/>
      <c r="S183" s="89"/>
      <c r="T183" s="92"/>
      <c r="U183" s="89"/>
      <c r="V183" s="89"/>
      <c r="W183" s="92"/>
      <c r="X183" s="89"/>
      <c r="Y183" s="92"/>
    </row>
    <row r="184" spans="1:25" x14ac:dyDescent="0.25">
      <c r="A184" s="89"/>
      <c r="B184" s="93"/>
      <c r="C184" s="90"/>
      <c r="D184" s="91"/>
      <c r="E184" s="98"/>
      <c r="F184" s="89"/>
      <c r="G184" s="89"/>
      <c r="H184" s="95"/>
      <c r="I184" s="95"/>
      <c r="J184" s="89"/>
      <c r="K184" s="95"/>
      <c r="L184" s="89"/>
      <c r="M184" s="89"/>
      <c r="N184" s="95"/>
      <c r="O184" s="89"/>
      <c r="P184" s="95"/>
      <c r="Q184" s="89"/>
      <c r="R184" s="89"/>
      <c r="S184" s="89"/>
      <c r="T184" s="92"/>
      <c r="U184" s="89"/>
      <c r="V184" s="89"/>
      <c r="W184" s="92"/>
      <c r="X184" s="89"/>
      <c r="Y184" s="92"/>
    </row>
    <row r="185" spans="1:25" x14ac:dyDescent="0.25">
      <c r="A185" s="89"/>
      <c r="B185" s="93"/>
      <c r="C185" s="90"/>
      <c r="D185" s="91"/>
      <c r="E185" s="98"/>
      <c r="F185" s="89"/>
      <c r="G185" s="89"/>
      <c r="H185" s="95"/>
      <c r="I185" s="95"/>
      <c r="J185" s="89"/>
      <c r="K185" s="95"/>
      <c r="L185" s="89"/>
      <c r="M185" s="89"/>
      <c r="N185" s="95"/>
      <c r="O185" s="89"/>
      <c r="P185" s="95"/>
      <c r="Q185" s="89"/>
      <c r="R185" s="89"/>
      <c r="S185" s="89"/>
      <c r="T185" s="92"/>
      <c r="U185" s="89"/>
      <c r="V185" s="89"/>
      <c r="W185" s="92"/>
      <c r="X185" s="89"/>
      <c r="Y185" s="92"/>
    </row>
    <row r="186" spans="1:25" x14ac:dyDescent="0.25">
      <c r="A186" s="89"/>
      <c r="B186" s="93"/>
      <c r="C186" s="90"/>
      <c r="D186" s="91"/>
      <c r="E186" s="98"/>
      <c r="F186" s="89"/>
      <c r="G186" s="89"/>
      <c r="H186" s="95"/>
      <c r="I186" s="95"/>
      <c r="J186" s="89"/>
      <c r="K186" s="95"/>
      <c r="L186" s="89"/>
      <c r="M186" s="89"/>
      <c r="N186" s="95"/>
      <c r="O186" s="89"/>
      <c r="P186" s="95"/>
      <c r="Q186" s="89"/>
      <c r="R186" s="89"/>
      <c r="S186" s="89"/>
      <c r="T186" s="92"/>
      <c r="U186" s="89"/>
      <c r="V186" s="89"/>
      <c r="W186" s="92"/>
      <c r="X186" s="89"/>
      <c r="Y186" s="92"/>
    </row>
    <row r="187" spans="1:25" x14ac:dyDescent="0.25">
      <c r="A187" s="89"/>
      <c r="B187" s="93"/>
      <c r="C187" s="90"/>
      <c r="D187" s="91"/>
      <c r="E187" s="98"/>
      <c r="F187" s="89"/>
      <c r="G187" s="89"/>
      <c r="H187" s="95"/>
      <c r="I187" s="95"/>
      <c r="J187" s="89"/>
      <c r="K187" s="95"/>
      <c r="L187" s="89"/>
      <c r="M187" s="89"/>
      <c r="N187" s="95"/>
      <c r="O187" s="89"/>
      <c r="P187" s="95"/>
      <c r="Q187" s="89"/>
      <c r="R187" s="89"/>
      <c r="S187" s="89"/>
      <c r="T187" s="92"/>
      <c r="U187" s="89"/>
      <c r="V187" s="89"/>
      <c r="W187" s="92"/>
      <c r="X187" s="89"/>
      <c r="Y187" s="92"/>
    </row>
    <row r="188" spans="1:25" x14ac:dyDescent="0.25">
      <c r="A188" s="89"/>
      <c r="B188" s="93"/>
      <c r="C188" s="90"/>
      <c r="D188" s="91"/>
      <c r="E188" s="98"/>
      <c r="F188" s="89"/>
      <c r="G188" s="89"/>
      <c r="H188" s="95"/>
      <c r="I188" s="95"/>
      <c r="J188" s="89"/>
      <c r="K188" s="95"/>
      <c r="L188" s="89"/>
      <c r="M188" s="89"/>
      <c r="N188" s="95"/>
      <c r="O188" s="89"/>
      <c r="P188" s="95"/>
      <c r="Q188" s="89"/>
      <c r="R188" s="89"/>
      <c r="S188" s="89"/>
      <c r="T188" s="92"/>
      <c r="U188" s="89"/>
      <c r="V188" s="89"/>
      <c r="W188" s="92"/>
      <c r="X188" s="89"/>
      <c r="Y188" s="92"/>
    </row>
    <row r="189" spans="1:25" x14ac:dyDescent="0.25">
      <c r="A189" s="89"/>
      <c r="B189" s="93"/>
      <c r="C189" s="90"/>
      <c r="D189" s="91"/>
      <c r="E189" s="98"/>
      <c r="F189" s="89"/>
      <c r="G189" s="89"/>
      <c r="H189" s="95"/>
      <c r="I189" s="95"/>
      <c r="J189" s="89"/>
      <c r="K189" s="95"/>
      <c r="L189" s="89"/>
      <c r="M189" s="89"/>
      <c r="N189" s="95"/>
      <c r="O189" s="89"/>
      <c r="P189" s="95"/>
      <c r="Q189" s="89"/>
      <c r="R189" s="89"/>
      <c r="S189" s="89"/>
      <c r="T189" s="92"/>
      <c r="U189" s="89"/>
      <c r="V189" s="89"/>
      <c r="W189" s="92"/>
      <c r="X189" s="89"/>
      <c r="Y189" s="92"/>
    </row>
    <row r="190" spans="1:25" x14ac:dyDescent="0.25">
      <c r="A190" s="89"/>
      <c r="B190" s="93"/>
      <c r="C190" s="90"/>
      <c r="D190" s="91"/>
      <c r="E190" s="98"/>
      <c r="F190" s="89"/>
      <c r="G190" s="89"/>
      <c r="H190" s="95"/>
      <c r="I190" s="95"/>
      <c r="J190" s="89"/>
      <c r="K190" s="95"/>
      <c r="L190" s="89"/>
      <c r="M190" s="89"/>
      <c r="N190" s="95"/>
      <c r="O190" s="89"/>
      <c r="P190" s="95"/>
      <c r="Q190" s="89"/>
      <c r="R190" s="89"/>
      <c r="S190" s="89"/>
      <c r="T190" s="92"/>
      <c r="U190" s="89"/>
      <c r="V190" s="89"/>
      <c r="W190" s="92"/>
      <c r="X190" s="89"/>
      <c r="Y190" s="92"/>
    </row>
    <row r="191" spans="1:25" x14ac:dyDescent="0.25">
      <c r="A191" s="89"/>
      <c r="B191" s="93"/>
      <c r="C191" s="90"/>
      <c r="D191" s="91"/>
      <c r="E191" s="98"/>
      <c r="F191" s="89"/>
      <c r="G191" s="89"/>
      <c r="H191" s="95"/>
      <c r="I191" s="95"/>
      <c r="J191" s="89"/>
      <c r="K191" s="95"/>
      <c r="L191" s="89"/>
      <c r="M191" s="89"/>
      <c r="N191" s="95"/>
      <c r="O191" s="89"/>
      <c r="P191" s="95"/>
      <c r="Q191" s="89"/>
      <c r="R191" s="89"/>
      <c r="S191" s="89"/>
      <c r="T191" s="92"/>
      <c r="U191" s="89"/>
      <c r="V191" s="89"/>
      <c r="W191" s="92"/>
      <c r="X191" s="89"/>
      <c r="Y191" s="92"/>
    </row>
    <row r="192" spans="1:25" x14ac:dyDescent="0.25">
      <c r="A192" s="89"/>
      <c r="B192" s="93"/>
      <c r="C192" s="90"/>
      <c r="D192" s="91"/>
      <c r="E192" s="98"/>
      <c r="F192" s="89"/>
      <c r="G192" s="89"/>
      <c r="H192" s="95"/>
      <c r="I192" s="95"/>
      <c r="J192" s="89"/>
      <c r="K192" s="95"/>
      <c r="L192" s="89"/>
      <c r="M192" s="89"/>
      <c r="N192" s="95"/>
      <c r="O192" s="89"/>
      <c r="P192" s="95"/>
      <c r="Q192" s="89"/>
      <c r="R192" s="89"/>
      <c r="S192" s="89"/>
      <c r="T192" s="92"/>
      <c r="U192" s="89"/>
      <c r="V192" s="89"/>
      <c r="W192" s="92"/>
      <c r="X192" s="89"/>
      <c r="Y192" s="92"/>
    </row>
    <row r="193" spans="1:25" x14ac:dyDescent="0.25">
      <c r="A193" s="89"/>
      <c r="B193" s="93"/>
      <c r="C193" s="90"/>
      <c r="D193" s="91"/>
      <c r="E193" s="98"/>
      <c r="F193" s="89"/>
      <c r="G193" s="89"/>
      <c r="H193" s="95"/>
      <c r="I193" s="95"/>
      <c r="J193" s="89"/>
      <c r="K193" s="95"/>
      <c r="L193" s="89"/>
      <c r="M193" s="89"/>
      <c r="N193" s="95"/>
      <c r="O193" s="89"/>
      <c r="P193" s="95"/>
      <c r="Q193" s="89"/>
      <c r="R193" s="89"/>
      <c r="S193" s="89"/>
      <c r="T193" s="92"/>
      <c r="U193" s="89"/>
      <c r="V193" s="89"/>
      <c r="W193" s="92"/>
      <c r="X193" s="89"/>
      <c r="Y193" s="92"/>
    </row>
    <row r="194" spans="1:25" x14ac:dyDescent="0.25">
      <c r="A194" s="89"/>
      <c r="B194" s="93"/>
      <c r="C194" s="90"/>
      <c r="D194" s="91"/>
      <c r="E194" s="98"/>
      <c r="F194" s="89"/>
      <c r="G194" s="89"/>
      <c r="H194" s="95"/>
      <c r="I194" s="95"/>
      <c r="J194" s="89"/>
      <c r="K194" s="95"/>
      <c r="L194" s="89"/>
      <c r="M194" s="89"/>
      <c r="N194" s="95"/>
      <c r="O194" s="89"/>
      <c r="P194" s="95"/>
      <c r="Q194" s="89"/>
      <c r="R194" s="89"/>
      <c r="S194" s="89"/>
      <c r="T194" s="92"/>
      <c r="U194" s="89"/>
      <c r="V194" s="89"/>
      <c r="W194" s="92"/>
      <c r="X194" s="89"/>
      <c r="Y194" s="92"/>
    </row>
    <row r="195" spans="1:25" x14ac:dyDescent="0.25">
      <c r="A195" s="89"/>
      <c r="B195" s="93"/>
      <c r="C195" s="90"/>
      <c r="D195" s="91"/>
      <c r="E195" s="98"/>
      <c r="F195" s="89"/>
      <c r="G195" s="89"/>
      <c r="H195" s="95"/>
      <c r="I195" s="95"/>
      <c r="J195" s="89"/>
      <c r="K195" s="95"/>
      <c r="L195" s="89"/>
      <c r="M195" s="89"/>
      <c r="N195" s="95"/>
      <c r="O195" s="89"/>
      <c r="P195" s="95"/>
      <c r="Q195" s="89"/>
      <c r="R195" s="89"/>
      <c r="S195" s="89"/>
      <c r="T195" s="92"/>
      <c r="U195" s="89"/>
      <c r="V195" s="89"/>
      <c r="W195" s="92"/>
      <c r="X195" s="89"/>
      <c r="Y195" s="92"/>
    </row>
    <row r="196" spans="1:25" x14ac:dyDescent="0.25">
      <c r="A196" s="89"/>
      <c r="B196" s="93"/>
      <c r="C196" s="90"/>
      <c r="D196" s="91"/>
      <c r="E196" s="98"/>
      <c r="F196" s="89"/>
      <c r="G196" s="89"/>
      <c r="H196" s="95"/>
      <c r="I196" s="95"/>
      <c r="J196" s="89"/>
      <c r="K196" s="95"/>
      <c r="L196" s="89"/>
      <c r="M196" s="89"/>
      <c r="N196" s="95"/>
      <c r="O196" s="89"/>
      <c r="P196" s="95"/>
      <c r="Q196" s="89"/>
      <c r="R196" s="89"/>
      <c r="S196" s="89"/>
      <c r="T196" s="92"/>
      <c r="U196" s="89"/>
      <c r="V196" s="89"/>
      <c r="W196" s="92"/>
      <c r="X196" s="89"/>
      <c r="Y196" s="92"/>
    </row>
    <row r="197" spans="1:25" x14ac:dyDescent="0.25">
      <c r="A197" s="89"/>
      <c r="B197" s="93"/>
      <c r="C197" s="90"/>
      <c r="D197" s="91"/>
      <c r="E197" s="98"/>
      <c r="F197" s="89"/>
      <c r="G197" s="89"/>
      <c r="H197" s="95"/>
      <c r="I197" s="95"/>
      <c r="J197" s="89"/>
      <c r="K197" s="95"/>
      <c r="L197" s="89"/>
      <c r="M197" s="89"/>
      <c r="N197" s="95"/>
      <c r="O197" s="89"/>
      <c r="P197" s="95"/>
      <c r="Q197" s="89"/>
      <c r="R197" s="89"/>
      <c r="S197" s="89"/>
      <c r="T197" s="92"/>
      <c r="U197" s="89"/>
      <c r="V197" s="89"/>
      <c r="W197" s="92"/>
      <c r="X197" s="89"/>
      <c r="Y197" s="92"/>
    </row>
    <row r="198" spans="1:25" x14ac:dyDescent="0.25">
      <c r="A198" s="89"/>
      <c r="B198" s="93"/>
      <c r="C198" s="90"/>
      <c r="D198" s="91"/>
      <c r="E198" s="98"/>
      <c r="F198" s="89"/>
      <c r="G198" s="89"/>
      <c r="H198" s="95"/>
      <c r="I198" s="95"/>
      <c r="J198" s="89"/>
      <c r="K198" s="95"/>
      <c r="L198" s="89"/>
      <c r="M198" s="89"/>
      <c r="N198" s="95"/>
      <c r="O198" s="89"/>
      <c r="P198" s="95"/>
      <c r="Q198" s="89"/>
      <c r="R198" s="89"/>
      <c r="S198" s="89"/>
      <c r="T198" s="92"/>
      <c r="U198" s="89"/>
      <c r="V198" s="89"/>
      <c r="W198" s="92"/>
      <c r="X198" s="89"/>
      <c r="Y198" s="92"/>
    </row>
    <row r="199" spans="1:25" x14ac:dyDescent="0.25">
      <c r="A199" s="89"/>
      <c r="B199" s="93"/>
      <c r="C199" s="90"/>
      <c r="D199" s="91"/>
      <c r="E199" s="98"/>
      <c r="F199" s="89"/>
      <c r="G199" s="89"/>
      <c r="H199" s="95"/>
      <c r="I199" s="95"/>
      <c r="J199" s="89"/>
      <c r="K199" s="95"/>
      <c r="L199" s="89"/>
      <c r="M199" s="89"/>
      <c r="N199" s="95"/>
      <c r="O199" s="89"/>
      <c r="P199" s="95"/>
      <c r="Q199" s="89"/>
      <c r="R199" s="89"/>
      <c r="S199" s="89"/>
      <c r="T199" s="92"/>
      <c r="U199" s="89"/>
      <c r="V199" s="89"/>
      <c r="W199" s="92"/>
      <c r="X199" s="89"/>
      <c r="Y199" s="92"/>
    </row>
    <row r="200" spans="1:25" x14ac:dyDescent="0.25">
      <c r="A200" s="89"/>
      <c r="B200" s="93"/>
      <c r="C200" s="90"/>
      <c r="D200" s="91"/>
      <c r="E200" s="98"/>
      <c r="F200" s="89"/>
      <c r="G200" s="89"/>
      <c r="H200" s="95"/>
      <c r="I200" s="95"/>
      <c r="J200" s="89"/>
      <c r="K200" s="95"/>
      <c r="L200" s="89"/>
      <c r="M200" s="89"/>
      <c r="N200" s="95"/>
      <c r="O200" s="89"/>
      <c r="P200" s="95"/>
      <c r="Q200" s="89"/>
      <c r="R200" s="89"/>
      <c r="S200" s="89"/>
      <c r="T200" s="92"/>
      <c r="U200" s="89"/>
      <c r="V200" s="89"/>
      <c r="W200" s="92"/>
      <c r="X200" s="89"/>
      <c r="Y200" s="92"/>
    </row>
    <row r="201" spans="1:25" x14ac:dyDescent="0.25">
      <c r="A201" s="89"/>
      <c r="B201" s="93"/>
      <c r="C201" s="90"/>
      <c r="D201" s="91"/>
      <c r="E201" s="98"/>
      <c r="F201" s="89"/>
      <c r="G201" s="89"/>
      <c r="H201" s="95"/>
      <c r="I201" s="95"/>
      <c r="J201" s="89"/>
      <c r="K201" s="95"/>
      <c r="L201" s="89"/>
      <c r="M201" s="89"/>
      <c r="N201" s="95"/>
      <c r="O201" s="89"/>
      <c r="P201" s="95"/>
      <c r="Q201" s="89"/>
      <c r="R201" s="89"/>
      <c r="S201" s="89"/>
      <c r="T201" s="92"/>
      <c r="U201" s="89"/>
      <c r="V201" s="89"/>
      <c r="W201" s="92"/>
      <c r="X201" s="89"/>
      <c r="Y201" s="92"/>
    </row>
    <row r="202" spans="1:25" x14ac:dyDescent="0.25">
      <c r="A202" s="89"/>
      <c r="B202" s="93"/>
      <c r="C202" s="90"/>
      <c r="D202" s="91"/>
      <c r="E202" s="98"/>
      <c r="F202" s="89"/>
      <c r="G202" s="89"/>
      <c r="H202" s="95"/>
      <c r="I202" s="95"/>
      <c r="J202" s="89"/>
      <c r="K202" s="95"/>
      <c r="L202" s="89"/>
      <c r="M202" s="89"/>
      <c r="N202" s="95"/>
      <c r="O202" s="89"/>
      <c r="P202" s="95"/>
      <c r="Q202" s="89"/>
      <c r="R202" s="89"/>
      <c r="S202" s="89"/>
      <c r="T202" s="92"/>
      <c r="U202" s="89"/>
      <c r="V202" s="89"/>
      <c r="W202" s="92"/>
      <c r="X202" s="89"/>
      <c r="Y202" s="92"/>
    </row>
    <row r="203" spans="1:25" x14ac:dyDescent="0.25">
      <c r="A203" s="89"/>
      <c r="B203" s="93"/>
      <c r="C203" s="90"/>
      <c r="D203" s="91"/>
      <c r="E203" s="98"/>
      <c r="F203" s="89"/>
      <c r="G203" s="89"/>
      <c r="H203" s="95"/>
      <c r="I203" s="95"/>
      <c r="J203" s="89"/>
      <c r="K203" s="95"/>
      <c r="L203" s="89"/>
      <c r="M203" s="89"/>
      <c r="N203" s="95"/>
      <c r="O203" s="89"/>
      <c r="P203" s="95"/>
      <c r="Q203" s="89"/>
      <c r="R203" s="89"/>
      <c r="S203" s="89"/>
      <c r="T203" s="92"/>
      <c r="U203" s="89"/>
      <c r="V203" s="89"/>
      <c r="W203" s="92"/>
      <c r="X203" s="89"/>
      <c r="Y203" s="92"/>
    </row>
    <row r="204" spans="1:25" x14ac:dyDescent="0.25">
      <c r="A204" s="89"/>
      <c r="B204" s="93"/>
      <c r="C204" s="90"/>
      <c r="D204" s="91"/>
      <c r="E204" s="98"/>
      <c r="F204" s="89"/>
      <c r="G204" s="89"/>
      <c r="H204" s="95"/>
      <c r="I204" s="95"/>
      <c r="J204" s="89"/>
      <c r="K204" s="95"/>
      <c r="L204" s="89"/>
      <c r="M204" s="89"/>
      <c r="N204" s="95"/>
      <c r="O204" s="89"/>
      <c r="P204" s="95"/>
      <c r="Q204" s="89"/>
      <c r="R204" s="89"/>
      <c r="S204" s="89"/>
      <c r="T204" s="92"/>
      <c r="U204" s="89"/>
      <c r="V204" s="89"/>
      <c r="W204" s="92"/>
      <c r="X204" s="89"/>
      <c r="Y204" s="92"/>
    </row>
    <row r="205" spans="1:25" x14ac:dyDescent="0.25">
      <c r="A205" s="89"/>
      <c r="B205" s="93"/>
      <c r="C205" s="90"/>
      <c r="D205" s="91"/>
      <c r="E205" s="98"/>
      <c r="F205" s="89"/>
      <c r="G205" s="89"/>
      <c r="H205" s="95"/>
      <c r="I205" s="95"/>
      <c r="J205" s="89"/>
      <c r="K205" s="95"/>
      <c r="L205" s="89"/>
      <c r="M205" s="89"/>
      <c r="N205" s="95"/>
      <c r="O205" s="89"/>
      <c r="P205" s="95"/>
      <c r="Q205" s="89"/>
      <c r="R205" s="89"/>
      <c r="S205" s="89"/>
      <c r="T205" s="92"/>
      <c r="U205" s="89"/>
      <c r="V205" s="89"/>
      <c r="W205" s="92"/>
      <c r="X205" s="89"/>
      <c r="Y205" s="92"/>
    </row>
    <row r="206" spans="1:25" x14ac:dyDescent="0.25">
      <c r="A206" s="89"/>
      <c r="B206" s="93"/>
      <c r="C206" s="90"/>
      <c r="D206" s="91"/>
      <c r="E206" s="98"/>
      <c r="F206" s="89"/>
      <c r="G206" s="89"/>
      <c r="H206" s="95"/>
      <c r="I206" s="95"/>
      <c r="J206" s="89"/>
      <c r="K206" s="95"/>
      <c r="L206" s="89"/>
      <c r="M206" s="89"/>
      <c r="N206" s="95"/>
      <c r="O206" s="89"/>
      <c r="P206" s="95"/>
      <c r="Q206" s="89"/>
      <c r="R206" s="89"/>
      <c r="S206" s="89"/>
      <c r="T206" s="92"/>
      <c r="U206" s="89"/>
      <c r="V206" s="89"/>
      <c r="W206" s="92"/>
      <c r="X206" s="89"/>
      <c r="Y206" s="92"/>
    </row>
    <row r="207" spans="1:25" x14ac:dyDescent="0.25">
      <c r="A207" s="89"/>
      <c r="B207" s="93"/>
      <c r="C207" s="90"/>
      <c r="D207" s="91"/>
      <c r="E207" s="98"/>
      <c r="F207" s="89"/>
      <c r="G207" s="89"/>
      <c r="H207" s="95"/>
      <c r="I207" s="95"/>
      <c r="J207" s="89"/>
      <c r="K207" s="95"/>
      <c r="L207" s="89"/>
      <c r="M207" s="89"/>
      <c r="N207" s="95"/>
      <c r="O207" s="89"/>
      <c r="P207" s="95"/>
      <c r="Q207" s="89"/>
      <c r="R207" s="89"/>
      <c r="S207" s="89"/>
      <c r="T207" s="92"/>
      <c r="U207" s="89"/>
      <c r="V207" s="89"/>
      <c r="W207" s="92"/>
      <c r="X207" s="89"/>
      <c r="Y207" s="92"/>
    </row>
    <row r="208" spans="1:25" x14ac:dyDescent="0.25">
      <c r="A208" s="89"/>
      <c r="B208" s="93"/>
      <c r="C208" s="90"/>
      <c r="D208" s="91"/>
      <c r="E208" s="98"/>
      <c r="F208" s="89"/>
      <c r="G208" s="89"/>
      <c r="H208" s="95"/>
      <c r="I208" s="95"/>
      <c r="J208" s="89"/>
      <c r="K208" s="95"/>
      <c r="L208" s="89"/>
      <c r="M208" s="89"/>
      <c r="N208" s="95"/>
      <c r="O208" s="89"/>
      <c r="P208" s="95"/>
      <c r="Q208" s="89"/>
      <c r="R208" s="89"/>
      <c r="S208" s="89"/>
      <c r="T208" s="92"/>
      <c r="U208" s="89"/>
      <c r="V208" s="89"/>
      <c r="W208" s="92"/>
      <c r="X208" s="89"/>
      <c r="Y208" s="92"/>
    </row>
    <row r="209" spans="1:25" x14ac:dyDescent="0.25">
      <c r="A209" s="89"/>
      <c r="B209" s="93"/>
      <c r="C209" s="90"/>
      <c r="D209" s="91"/>
      <c r="E209" s="98"/>
      <c r="F209" s="89"/>
      <c r="G209" s="89"/>
      <c r="H209" s="95"/>
      <c r="I209" s="95"/>
      <c r="J209" s="89"/>
      <c r="K209" s="95"/>
      <c r="L209" s="89"/>
      <c r="M209" s="89"/>
      <c r="N209" s="95"/>
      <c r="O209" s="89"/>
      <c r="P209" s="95"/>
      <c r="Q209" s="89"/>
      <c r="R209" s="89"/>
      <c r="S209" s="89"/>
      <c r="T209" s="92"/>
      <c r="U209" s="89"/>
      <c r="V209" s="89"/>
      <c r="W209" s="92"/>
      <c r="X209" s="89"/>
      <c r="Y209" s="92"/>
    </row>
    <row r="210" spans="1:25" x14ac:dyDescent="0.25">
      <c r="A210" s="89"/>
      <c r="B210" s="93"/>
      <c r="C210" s="90"/>
      <c r="D210" s="91"/>
      <c r="E210" s="98"/>
      <c r="F210" s="89"/>
      <c r="G210" s="89"/>
      <c r="H210" s="95"/>
      <c r="I210" s="95"/>
      <c r="J210" s="89"/>
      <c r="K210" s="95"/>
      <c r="L210" s="89"/>
      <c r="M210" s="89"/>
      <c r="N210" s="95"/>
      <c r="O210" s="89"/>
      <c r="P210" s="95"/>
      <c r="Q210" s="89"/>
      <c r="R210" s="89"/>
      <c r="S210" s="89"/>
      <c r="T210" s="92"/>
      <c r="U210" s="89"/>
      <c r="V210" s="89"/>
      <c r="W210" s="92"/>
      <c r="X210" s="89"/>
      <c r="Y210" s="92"/>
    </row>
    <row r="211" spans="1:25" x14ac:dyDescent="0.25">
      <c r="A211" s="89"/>
      <c r="B211" s="93"/>
      <c r="C211" s="90"/>
      <c r="D211" s="91"/>
      <c r="E211" s="98"/>
      <c r="F211" s="89"/>
      <c r="G211" s="89"/>
      <c r="H211" s="95"/>
      <c r="I211" s="95"/>
      <c r="J211" s="89"/>
      <c r="K211" s="95"/>
      <c r="L211" s="89"/>
      <c r="M211" s="89"/>
      <c r="N211" s="95"/>
      <c r="O211" s="89"/>
      <c r="P211" s="95"/>
      <c r="Q211" s="89"/>
      <c r="R211" s="89"/>
      <c r="S211" s="89"/>
      <c r="T211" s="92"/>
      <c r="U211" s="89"/>
      <c r="V211" s="89"/>
      <c r="W211" s="92"/>
      <c r="X211" s="89"/>
      <c r="Y211" s="92"/>
    </row>
    <row r="212" spans="1:25" x14ac:dyDescent="0.25">
      <c r="A212" s="89"/>
      <c r="B212" s="93"/>
      <c r="C212" s="90"/>
      <c r="D212" s="91"/>
      <c r="E212" s="98"/>
      <c r="F212" s="89"/>
      <c r="G212" s="89"/>
      <c r="H212" s="95"/>
      <c r="I212" s="95"/>
      <c r="J212" s="89"/>
      <c r="K212" s="95"/>
      <c r="L212" s="89"/>
      <c r="M212" s="89"/>
      <c r="N212" s="95"/>
      <c r="O212" s="89"/>
      <c r="P212" s="95"/>
      <c r="Q212" s="89"/>
      <c r="R212" s="89"/>
      <c r="S212" s="89"/>
      <c r="T212" s="92"/>
      <c r="U212" s="89"/>
      <c r="V212" s="89"/>
      <c r="W212" s="92"/>
      <c r="X212" s="89"/>
      <c r="Y212" s="92"/>
    </row>
    <row r="213" spans="1:25" x14ac:dyDescent="0.25">
      <c r="A213" s="89"/>
      <c r="B213" s="93"/>
      <c r="C213" s="90"/>
      <c r="D213" s="91"/>
      <c r="E213" s="98"/>
      <c r="F213" s="89"/>
      <c r="G213" s="89"/>
      <c r="H213" s="95"/>
      <c r="I213" s="95"/>
      <c r="J213" s="89"/>
      <c r="K213" s="95"/>
      <c r="L213" s="89"/>
      <c r="M213" s="89"/>
      <c r="N213" s="95"/>
      <c r="O213" s="89"/>
      <c r="P213" s="95"/>
      <c r="Q213" s="89"/>
      <c r="R213" s="89"/>
      <c r="S213" s="89"/>
      <c r="T213" s="92"/>
      <c r="U213" s="89"/>
      <c r="V213" s="89"/>
      <c r="W213" s="92"/>
      <c r="X213" s="89"/>
      <c r="Y213" s="92"/>
    </row>
    <row r="214" spans="1:25" x14ac:dyDescent="0.25">
      <c r="A214" s="89"/>
      <c r="B214" s="93"/>
      <c r="C214" s="90"/>
      <c r="D214" s="91"/>
      <c r="E214" s="98"/>
      <c r="F214" s="89"/>
      <c r="G214" s="89"/>
      <c r="H214" s="95"/>
      <c r="I214" s="95"/>
      <c r="J214" s="89"/>
      <c r="K214" s="95"/>
      <c r="L214" s="89"/>
      <c r="M214" s="89"/>
      <c r="N214" s="95"/>
      <c r="O214" s="89"/>
      <c r="P214" s="95"/>
      <c r="Q214" s="89"/>
      <c r="R214" s="89"/>
      <c r="S214" s="89"/>
      <c r="T214" s="92"/>
      <c r="U214" s="89"/>
      <c r="V214" s="89"/>
      <c r="W214" s="92"/>
      <c r="X214" s="89"/>
      <c r="Y214" s="92"/>
    </row>
    <row r="215" spans="1:25" x14ac:dyDescent="0.25">
      <c r="A215" s="89"/>
      <c r="B215" s="93"/>
      <c r="C215" s="90"/>
      <c r="D215" s="91"/>
      <c r="E215" s="98"/>
      <c r="F215" s="89"/>
      <c r="G215" s="89"/>
      <c r="H215" s="95"/>
      <c r="I215" s="95"/>
      <c r="J215" s="89"/>
      <c r="K215" s="95"/>
      <c r="L215" s="89"/>
      <c r="M215" s="89"/>
      <c r="N215" s="95"/>
      <c r="O215" s="89"/>
      <c r="P215" s="95"/>
      <c r="Q215" s="89"/>
      <c r="R215" s="89"/>
      <c r="S215" s="89"/>
      <c r="T215" s="92"/>
      <c r="U215" s="89"/>
      <c r="V215" s="89"/>
      <c r="W215" s="92"/>
      <c r="X215" s="89"/>
      <c r="Y215" s="92"/>
    </row>
    <row r="216" spans="1:25" x14ac:dyDescent="0.25">
      <c r="A216" s="89"/>
      <c r="B216" s="93"/>
      <c r="C216" s="90"/>
      <c r="D216" s="91"/>
      <c r="E216" s="98"/>
      <c r="F216" s="89"/>
      <c r="G216" s="89"/>
      <c r="H216" s="95"/>
      <c r="I216" s="95"/>
      <c r="J216" s="89"/>
      <c r="K216" s="95"/>
      <c r="L216" s="89"/>
      <c r="M216" s="89"/>
      <c r="N216" s="95"/>
      <c r="O216" s="89"/>
      <c r="P216" s="95"/>
      <c r="Q216" s="89"/>
      <c r="R216" s="89"/>
      <c r="S216" s="89"/>
      <c r="T216" s="92"/>
      <c r="U216" s="89"/>
      <c r="V216" s="89"/>
      <c r="W216" s="92"/>
      <c r="X216" s="89"/>
      <c r="Y216" s="92"/>
    </row>
    <row r="217" spans="1:25" x14ac:dyDescent="0.25">
      <c r="A217" s="89"/>
      <c r="B217" s="93"/>
      <c r="C217" s="90"/>
      <c r="D217" s="91"/>
      <c r="E217" s="98"/>
      <c r="F217" s="89"/>
      <c r="G217" s="89"/>
      <c r="H217" s="95"/>
      <c r="I217" s="95"/>
      <c r="J217" s="89"/>
      <c r="K217" s="95"/>
      <c r="L217" s="89"/>
      <c r="M217" s="89"/>
      <c r="N217" s="95"/>
      <c r="O217" s="89"/>
      <c r="P217" s="95"/>
      <c r="Q217" s="89"/>
      <c r="R217" s="89"/>
      <c r="S217" s="89"/>
      <c r="T217" s="92"/>
      <c r="U217" s="89"/>
      <c r="V217" s="89"/>
      <c r="W217" s="92"/>
      <c r="X217" s="89"/>
      <c r="Y217" s="92"/>
    </row>
    <row r="218" spans="1:25" x14ac:dyDescent="0.25">
      <c r="A218" s="89"/>
      <c r="B218" s="93"/>
      <c r="C218" s="90"/>
      <c r="D218" s="91"/>
      <c r="E218" s="98"/>
      <c r="F218" s="89"/>
      <c r="G218" s="89"/>
      <c r="H218" s="95"/>
      <c r="I218" s="95"/>
      <c r="J218" s="89"/>
      <c r="K218" s="95"/>
      <c r="L218" s="89"/>
      <c r="M218" s="89"/>
      <c r="N218" s="95"/>
      <c r="O218" s="89"/>
      <c r="P218" s="95"/>
      <c r="Q218" s="89"/>
      <c r="R218" s="89"/>
      <c r="S218" s="89"/>
      <c r="T218" s="92"/>
      <c r="U218" s="89"/>
      <c r="V218" s="89"/>
      <c r="W218" s="92"/>
      <c r="X218" s="89"/>
      <c r="Y218" s="92"/>
    </row>
    <row r="219" spans="1:25" x14ac:dyDescent="0.25">
      <c r="A219" s="89"/>
      <c r="B219" s="93"/>
      <c r="C219" s="90"/>
      <c r="D219" s="91"/>
      <c r="E219" s="98"/>
      <c r="F219" s="89"/>
      <c r="G219" s="89"/>
      <c r="H219" s="95"/>
      <c r="I219" s="95"/>
      <c r="J219" s="89"/>
      <c r="K219" s="95"/>
      <c r="L219" s="89"/>
      <c r="M219" s="89"/>
      <c r="N219" s="95"/>
      <c r="O219" s="89"/>
      <c r="P219" s="95"/>
      <c r="Q219" s="89"/>
      <c r="R219" s="89"/>
      <c r="S219" s="89"/>
      <c r="T219" s="92"/>
      <c r="U219" s="89"/>
      <c r="V219" s="89"/>
      <c r="W219" s="92"/>
      <c r="X219" s="89"/>
      <c r="Y219" s="92"/>
    </row>
    <row r="220" spans="1:25" x14ac:dyDescent="0.25">
      <c r="A220" s="89"/>
      <c r="B220" s="93"/>
      <c r="C220" s="90"/>
      <c r="D220" s="91"/>
      <c r="E220" s="98"/>
      <c r="F220" s="89"/>
      <c r="G220" s="89"/>
      <c r="H220" s="95"/>
      <c r="I220" s="95"/>
      <c r="J220" s="89"/>
      <c r="K220" s="95"/>
      <c r="L220" s="89"/>
      <c r="M220" s="89"/>
      <c r="N220" s="95"/>
      <c r="O220" s="89"/>
      <c r="P220" s="95"/>
      <c r="Q220" s="89"/>
      <c r="R220" s="89"/>
      <c r="S220" s="89"/>
      <c r="T220" s="92"/>
      <c r="U220" s="89"/>
      <c r="V220" s="89"/>
      <c r="W220" s="92"/>
      <c r="X220" s="89"/>
      <c r="Y220" s="92"/>
    </row>
    <row r="221" spans="1:25" x14ac:dyDescent="0.25">
      <c r="A221" s="89"/>
      <c r="B221" s="93"/>
      <c r="C221" s="90"/>
      <c r="D221" s="91"/>
      <c r="E221" s="98"/>
      <c r="F221" s="89"/>
      <c r="G221" s="89"/>
      <c r="H221" s="95"/>
      <c r="I221" s="95"/>
      <c r="J221" s="89"/>
      <c r="K221" s="95"/>
      <c r="L221" s="89"/>
      <c r="M221" s="89"/>
      <c r="N221" s="95"/>
      <c r="O221" s="89"/>
      <c r="P221" s="95"/>
      <c r="Q221" s="89"/>
      <c r="R221" s="89"/>
      <c r="S221" s="89"/>
      <c r="T221" s="92"/>
      <c r="U221" s="89"/>
      <c r="V221" s="89"/>
      <c r="W221" s="92"/>
      <c r="X221" s="89"/>
      <c r="Y221" s="92"/>
    </row>
    <row r="222" spans="1:25" x14ac:dyDescent="0.25">
      <c r="A222" s="89"/>
      <c r="B222" s="93"/>
      <c r="C222" s="90"/>
      <c r="D222" s="91"/>
      <c r="E222" s="98"/>
      <c r="F222" s="89"/>
      <c r="G222" s="89"/>
      <c r="H222" s="95"/>
      <c r="I222" s="95"/>
      <c r="J222" s="89"/>
      <c r="K222" s="95"/>
      <c r="L222" s="89"/>
      <c r="M222" s="89"/>
      <c r="N222" s="95"/>
      <c r="O222" s="89"/>
      <c r="P222" s="95"/>
      <c r="Q222" s="89"/>
      <c r="R222" s="89"/>
      <c r="S222" s="89"/>
      <c r="T222" s="92"/>
      <c r="U222" s="89"/>
      <c r="V222" s="89"/>
      <c r="W222" s="92"/>
      <c r="X222" s="89"/>
      <c r="Y222" s="92"/>
    </row>
    <row r="223" spans="1:25" x14ac:dyDescent="0.25">
      <c r="A223" s="89"/>
      <c r="B223" s="93"/>
      <c r="C223" s="90"/>
      <c r="D223" s="91"/>
      <c r="E223" s="98"/>
      <c r="F223" s="89"/>
      <c r="G223" s="89"/>
      <c r="H223" s="95"/>
      <c r="I223" s="95"/>
      <c r="J223" s="89"/>
      <c r="K223" s="95"/>
      <c r="L223" s="89"/>
      <c r="M223" s="89"/>
      <c r="N223" s="95"/>
      <c r="O223" s="89"/>
      <c r="P223" s="95"/>
      <c r="Q223" s="89"/>
      <c r="R223" s="89"/>
      <c r="S223" s="89"/>
      <c r="T223" s="92"/>
      <c r="U223" s="89"/>
      <c r="V223" s="89"/>
      <c r="W223" s="92"/>
      <c r="X223" s="89"/>
      <c r="Y223" s="92"/>
    </row>
    <row r="224" spans="1:25" x14ac:dyDescent="0.25">
      <c r="A224" s="89"/>
      <c r="B224" s="93"/>
      <c r="C224" s="90"/>
      <c r="D224" s="91"/>
      <c r="E224" s="98"/>
      <c r="F224" s="89"/>
      <c r="G224" s="89"/>
      <c r="H224" s="95"/>
      <c r="I224" s="95"/>
      <c r="J224" s="89"/>
      <c r="K224" s="95"/>
      <c r="L224" s="89"/>
      <c r="M224" s="89"/>
      <c r="N224" s="95"/>
      <c r="O224" s="89"/>
      <c r="P224" s="95"/>
      <c r="Q224" s="89"/>
      <c r="R224" s="89"/>
      <c r="S224" s="89"/>
      <c r="T224" s="92"/>
      <c r="U224" s="89"/>
      <c r="V224" s="89"/>
      <c r="W224" s="92"/>
      <c r="X224" s="89"/>
      <c r="Y224" s="92"/>
    </row>
    <row r="225" spans="1:25" x14ac:dyDescent="0.25">
      <c r="A225" s="89"/>
      <c r="B225" s="93"/>
      <c r="C225" s="90"/>
      <c r="D225" s="91"/>
      <c r="E225" s="98"/>
      <c r="F225" s="89"/>
      <c r="G225" s="89"/>
      <c r="H225" s="95"/>
      <c r="I225" s="95"/>
      <c r="J225" s="89"/>
      <c r="K225" s="95"/>
      <c r="L225" s="89"/>
      <c r="M225" s="89"/>
      <c r="N225" s="95"/>
      <c r="O225" s="89"/>
      <c r="P225" s="95"/>
      <c r="Q225" s="89"/>
      <c r="R225" s="89"/>
      <c r="S225" s="89"/>
      <c r="T225" s="92"/>
      <c r="U225" s="89"/>
      <c r="V225" s="89"/>
      <c r="W225" s="92"/>
      <c r="X225" s="89"/>
      <c r="Y225" s="92"/>
    </row>
    <row r="226" spans="1:25" x14ac:dyDescent="0.25">
      <c r="A226" s="89"/>
      <c r="B226" s="93"/>
      <c r="C226" s="90"/>
      <c r="D226" s="91"/>
      <c r="E226" s="98"/>
      <c r="F226" s="89"/>
      <c r="G226" s="89"/>
      <c r="H226" s="95"/>
      <c r="I226" s="95"/>
      <c r="J226" s="89"/>
      <c r="K226" s="95"/>
      <c r="L226" s="89"/>
      <c r="M226" s="89"/>
      <c r="N226" s="95"/>
      <c r="O226" s="89"/>
      <c r="P226" s="95"/>
      <c r="Q226" s="89"/>
      <c r="R226" s="89"/>
      <c r="S226" s="89"/>
      <c r="T226" s="92"/>
      <c r="U226" s="89"/>
      <c r="V226" s="89"/>
      <c r="W226" s="92"/>
      <c r="X226" s="89"/>
      <c r="Y226" s="92"/>
    </row>
    <row r="227" spans="1:25" x14ac:dyDescent="0.25">
      <c r="A227" s="89"/>
      <c r="B227" s="93"/>
      <c r="C227" s="90"/>
      <c r="D227" s="91"/>
      <c r="E227" s="98"/>
      <c r="F227" s="89"/>
      <c r="G227" s="89"/>
      <c r="H227" s="95"/>
      <c r="I227" s="95"/>
      <c r="J227" s="89"/>
      <c r="K227" s="95"/>
      <c r="L227" s="89"/>
      <c r="M227" s="89"/>
      <c r="N227" s="95"/>
      <c r="O227" s="89"/>
      <c r="P227" s="95"/>
      <c r="Q227" s="89"/>
      <c r="R227" s="89"/>
      <c r="S227" s="89"/>
      <c r="T227" s="92"/>
      <c r="U227" s="89"/>
      <c r="V227" s="89"/>
      <c r="W227" s="92"/>
      <c r="X227" s="89"/>
      <c r="Y227" s="92"/>
    </row>
    <row r="228" spans="1:25" x14ac:dyDescent="0.25">
      <c r="A228" s="89"/>
      <c r="B228" s="93"/>
      <c r="C228" s="90"/>
      <c r="D228" s="91"/>
      <c r="E228" s="98"/>
      <c r="F228" s="89"/>
      <c r="G228" s="89"/>
      <c r="H228" s="95"/>
      <c r="I228" s="95"/>
      <c r="J228" s="89"/>
      <c r="K228" s="95"/>
      <c r="L228" s="89"/>
      <c r="M228" s="89"/>
      <c r="N228" s="95"/>
      <c r="O228" s="89"/>
      <c r="P228" s="95"/>
      <c r="Q228" s="89"/>
      <c r="R228" s="89"/>
      <c r="S228" s="89"/>
      <c r="T228" s="92"/>
      <c r="U228" s="89"/>
      <c r="V228" s="89"/>
      <c r="W228" s="92"/>
      <c r="X228" s="89"/>
      <c r="Y228" s="92"/>
    </row>
    <row r="229" spans="1:25" x14ac:dyDescent="0.25">
      <c r="A229" s="89"/>
      <c r="B229" s="93"/>
      <c r="C229" s="90"/>
      <c r="D229" s="91"/>
      <c r="E229" s="98"/>
      <c r="F229" s="89"/>
      <c r="G229" s="89"/>
      <c r="H229" s="95"/>
      <c r="I229" s="95"/>
      <c r="J229" s="89"/>
      <c r="K229" s="95"/>
      <c r="L229" s="89"/>
      <c r="M229" s="89"/>
      <c r="N229" s="95"/>
      <c r="O229" s="89"/>
      <c r="P229" s="95"/>
      <c r="Q229" s="89"/>
      <c r="R229" s="89"/>
      <c r="S229" s="89"/>
      <c r="T229" s="92"/>
      <c r="U229" s="89"/>
      <c r="V229" s="89"/>
      <c r="W229" s="92"/>
      <c r="X229" s="89"/>
      <c r="Y229" s="92"/>
    </row>
    <row r="230" spans="1:25" x14ac:dyDescent="0.25">
      <c r="A230" s="89"/>
      <c r="B230" s="93"/>
      <c r="C230" s="90"/>
      <c r="D230" s="91"/>
      <c r="E230" s="98"/>
      <c r="F230" s="89"/>
      <c r="G230" s="89"/>
      <c r="H230" s="95"/>
      <c r="I230" s="95"/>
      <c r="J230" s="89"/>
      <c r="K230" s="95"/>
      <c r="L230" s="89"/>
      <c r="M230" s="89"/>
      <c r="N230" s="95"/>
      <c r="O230" s="89"/>
      <c r="P230" s="95"/>
      <c r="Q230" s="89"/>
      <c r="R230" s="89"/>
      <c r="S230" s="89"/>
      <c r="T230" s="92"/>
      <c r="U230" s="89"/>
      <c r="V230" s="89"/>
      <c r="W230" s="92"/>
      <c r="X230" s="89"/>
      <c r="Y230" s="92"/>
    </row>
    <row r="231" spans="1:25" x14ac:dyDescent="0.25">
      <c r="A231" s="89"/>
      <c r="B231" s="93"/>
      <c r="C231" s="90"/>
      <c r="D231" s="91"/>
      <c r="E231" s="98"/>
      <c r="F231" s="89"/>
      <c r="G231" s="89"/>
      <c r="H231" s="95"/>
      <c r="I231" s="95"/>
      <c r="J231" s="89"/>
      <c r="K231" s="95"/>
      <c r="L231" s="89"/>
      <c r="M231" s="89"/>
      <c r="N231" s="95"/>
      <c r="O231" s="89"/>
      <c r="P231" s="95"/>
      <c r="Q231" s="89"/>
      <c r="R231" s="89"/>
      <c r="S231" s="89"/>
      <c r="T231" s="92"/>
      <c r="U231" s="89"/>
      <c r="V231" s="89"/>
      <c r="W231" s="92"/>
      <c r="X231" s="89"/>
      <c r="Y231" s="92"/>
    </row>
    <row r="232" spans="1:25" x14ac:dyDescent="0.25">
      <c r="A232" s="89"/>
      <c r="B232" s="93"/>
      <c r="C232" s="90"/>
      <c r="D232" s="91"/>
      <c r="E232" s="98"/>
      <c r="F232" s="89"/>
      <c r="G232" s="89"/>
      <c r="H232" s="95"/>
      <c r="I232" s="95"/>
      <c r="J232" s="89"/>
      <c r="K232" s="95"/>
      <c r="L232" s="89"/>
      <c r="M232" s="89"/>
      <c r="N232" s="95"/>
      <c r="O232" s="89"/>
      <c r="P232" s="95"/>
      <c r="Q232" s="89"/>
      <c r="R232" s="89"/>
      <c r="S232" s="89"/>
      <c r="T232" s="92"/>
      <c r="U232" s="89"/>
      <c r="V232" s="89"/>
      <c r="W232" s="92"/>
      <c r="X232" s="89"/>
      <c r="Y232" s="92"/>
    </row>
    <row r="233" spans="1:25" x14ac:dyDescent="0.25">
      <c r="A233" s="89"/>
      <c r="B233" s="93"/>
      <c r="C233" s="90"/>
      <c r="D233" s="91"/>
      <c r="E233" s="98"/>
      <c r="F233" s="89"/>
      <c r="G233" s="89"/>
      <c r="H233" s="95"/>
      <c r="I233" s="95"/>
      <c r="J233" s="89"/>
      <c r="K233" s="95"/>
      <c r="L233" s="89"/>
      <c r="M233" s="89"/>
      <c r="N233" s="95"/>
      <c r="O233" s="89"/>
      <c r="P233" s="95"/>
      <c r="Q233" s="89"/>
      <c r="R233" s="89"/>
      <c r="S233" s="89"/>
      <c r="T233" s="92"/>
      <c r="U233" s="89"/>
      <c r="V233" s="89"/>
      <c r="W233" s="92"/>
      <c r="X233" s="89"/>
      <c r="Y233" s="92"/>
    </row>
    <row r="234" spans="1:25" x14ac:dyDescent="0.25">
      <c r="A234" s="89"/>
      <c r="B234" s="93"/>
      <c r="C234" s="90"/>
      <c r="D234" s="91"/>
      <c r="E234" s="98"/>
      <c r="F234" s="89"/>
      <c r="G234" s="89"/>
      <c r="H234" s="95"/>
      <c r="I234" s="95"/>
      <c r="J234" s="89"/>
      <c r="K234" s="95"/>
      <c r="L234" s="89"/>
      <c r="M234" s="89"/>
      <c r="N234" s="95"/>
      <c r="O234" s="89"/>
      <c r="P234" s="95"/>
      <c r="Q234" s="89"/>
      <c r="R234" s="89"/>
      <c r="S234" s="89"/>
      <c r="T234" s="92"/>
      <c r="U234" s="89"/>
      <c r="V234" s="89"/>
      <c r="W234" s="92"/>
      <c r="X234" s="89"/>
      <c r="Y234" s="92"/>
    </row>
    <row r="235" spans="1:25" x14ac:dyDescent="0.25">
      <c r="A235" s="89"/>
      <c r="B235" s="93"/>
      <c r="C235" s="90"/>
      <c r="D235" s="91"/>
      <c r="E235" s="98"/>
      <c r="F235" s="89"/>
      <c r="G235" s="89"/>
      <c r="H235" s="95"/>
      <c r="I235" s="95"/>
      <c r="J235" s="89"/>
      <c r="K235" s="95"/>
      <c r="L235" s="89"/>
      <c r="M235" s="89"/>
      <c r="N235" s="95"/>
      <c r="O235" s="89"/>
      <c r="P235" s="95"/>
      <c r="Q235" s="89"/>
      <c r="R235" s="89"/>
      <c r="S235" s="89"/>
      <c r="T235" s="92"/>
      <c r="U235" s="89"/>
      <c r="V235" s="89"/>
      <c r="W235" s="92"/>
      <c r="X235" s="89"/>
      <c r="Y235" s="92"/>
    </row>
    <row r="236" spans="1:25" x14ac:dyDescent="0.25">
      <c r="A236" s="89"/>
      <c r="B236" s="93"/>
      <c r="C236" s="90"/>
      <c r="D236" s="91"/>
      <c r="E236" s="98"/>
      <c r="F236" s="89"/>
      <c r="G236" s="89"/>
      <c r="H236" s="95"/>
      <c r="I236" s="95"/>
      <c r="J236" s="89"/>
      <c r="K236" s="95"/>
      <c r="L236" s="89"/>
      <c r="M236" s="89"/>
      <c r="N236" s="95"/>
      <c r="O236" s="89"/>
      <c r="P236" s="95"/>
      <c r="Q236" s="89"/>
      <c r="R236" s="89"/>
      <c r="S236" s="89"/>
      <c r="T236" s="92"/>
      <c r="U236" s="89"/>
      <c r="V236" s="89"/>
      <c r="W236" s="92"/>
      <c r="X236" s="89"/>
      <c r="Y236" s="92"/>
    </row>
    <row r="237" spans="1:25" x14ac:dyDescent="0.25">
      <c r="A237" s="89"/>
      <c r="B237" s="93"/>
      <c r="C237" s="90"/>
      <c r="D237" s="91"/>
      <c r="E237" s="98"/>
      <c r="F237" s="89"/>
      <c r="G237" s="89"/>
      <c r="H237" s="95"/>
      <c r="I237" s="95"/>
      <c r="J237" s="89"/>
      <c r="K237" s="95"/>
      <c r="L237" s="89"/>
      <c r="M237" s="89"/>
      <c r="N237" s="95"/>
      <c r="O237" s="89"/>
      <c r="P237" s="95"/>
      <c r="Q237" s="89"/>
      <c r="R237" s="89"/>
      <c r="S237" s="89"/>
      <c r="T237" s="92"/>
      <c r="U237" s="89"/>
      <c r="V237" s="89"/>
      <c r="W237" s="92"/>
      <c r="X237" s="89"/>
      <c r="Y237" s="92"/>
    </row>
    <row r="238" spans="1:25" x14ac:dyDescent="0.25">
      <c r="A238" s="89"/>
      <c r="B238" s="93"/>
      <c r="C238" s="90"/>
      <c r="D238" s="91"/>
      <c r="E238" s="98"/>
      <c r="F238" s="89"/>
      <c r="G238" s="89"/>
      <c r="H238" s="95"/>
      <c r="I238" s="95"/>
      <c r="J238" s="89"/>
      <c r="K238" s="95"/>
      <c r="L238" s="89"/>
      <c r="M238" s="89"/>
      <c r="N238" s="95"/>
      <c r="O238" s="89"/>
      <c r="P238" s="95"/>
      <c r="Q238" s="89"/>
      <c r="R238" s="89"/>
      <c r="S238" s="89"/>
      <c r="T238" s="92"/>
      <c r="U238" s="89"/>
      <c r="V238" s="89"/>
      <c r="W238" s="92"/>
      <c r="X238" s="89"/>
      <c r="Y238" s="92"/>
    </row>
    <row r="239" spans="1:25" x14ac:dyDescent="0.25">
      <c r="A239" s="89"/>
      <c r="B239" s="93"/>
      <c r="C239" s="90"/>
      <c r="D239" s="91"/>
      <c r="E239" s="98"/>
      <c r="F239" s="89"/>
      <c r="G239" s="89"/>
      <c r="H239" s="95"/>
      <c r="I239" s="95"/>
      <c r="J239" s="89"/>
      <c r="K239" s="95"/>
      <c r="L239" s="89"/>
      <c r="M239" s="89"/>
      <c r="N239" s="95"/>
      <c r="O239" s="89"/>
      <c r="P239" s="95"/>
      <c r="Q239" s="89"/>
      <c r="R239" s="89"/>
      <c r="S239" s="89"/>
      <c r="T239" s="92"/>
      <c r="U239" s="89"/>
      <c r="V239" s="89"/>
      <c r="W239" s="92"/>
      <c r="X239" s="89"/>
      <c r="Y239" s="92"/>
    </row>
    <row r="240" spans="1:25" x14ac:dyDescent="0.25">
      <c r="A240" s="89"/>
      <c r="B240" s="93"/>
      <c r="C240" s="90"/>
      <c r="D240" s="91"/>
      <c r="E240" s="98"/>
      <c r="F240" s="89"/>
      <c r="G240" s="89"/>
      <c r="H240" s="95"/>
      <c r="I240" s="95"/>
      <c r="J240" s="89"/>
      <c r="K240" s="95"/>
      <c r="L240" s="89"/>
      <c r="M240" s="89"/>
      <c r="N240" s="95"/>
      <c r="O240" s="89"/>
      <c r="P240" s="95"/>
      <c r="Q240" s="89"/>
      <c r="R240" s="89"/>
      <c r="S240" s="89"/>
      <c r="T240" s="92"/>
      <c r="U240" s="89"/>
      <c r="V240" s="89"/>
      <c r="W240" s="92"/>
      <c r="X240" s="89"/>
      <c r="Y240" s="92"/>
    </row>
    <row r="241" spans="1:25" x14ac:dyDescent="0.25">
      <c r="A241" s="89"/>
      <c r="B241" s="93"/>
      <c r="C241" s="90"/>
      <c r="D241" s="91"/>
      <c r="E241" s="98"/>
      <c r="F241" s="89"/>
      <c r="G241" s="89"/>
      <c r="H241" s="95"/>
      <c r="I241" s="95"/>
      <c r="J241" s="89"/>
      <c r="K241" s="95"/>
      <c r="L241" s="89"/>
      <c r="M241" s="89"/>
      <c r="N241" s="95"/>
      <c r="O241" s="89"/>
      <c r="P241" s="95"/>
      <c r="Q241" s="89"/>
      <c r="R241" s="89"/>
      <c r="S241" s="89"/>
      <c r="T241" s="92"/>
      <c r="U241" s="89"/>
      <c r="V241" s="89"/>
      <c r="W241" s="92"/>
      <c r="X241" s="89"/>
      <c r="Y241" s="92"/>
    </row>
    <row r="242" spans="1:25" x14ac:dyDescent="0.25">
      <c r="A242" s="89"/>
      <c r="B242" s="93"/>
      <c r="C242" s="90"/>
      <c r="D242" s="91"/>
      <c r="E242" s="98"/>
      <c r="F242" s="89"/>
      <c r="G242" s="89"/>
      <c r="H242" s="95"/>
      <c r="I242" s="95"/>
      <c r="J242" s="89"/>
      <c r="K242" s="95"/>
      <c r="L242" s="89"/>
      <c r="M242" s="89"/>
      <c r="N242" s="95"/>
      <c r="O242" s="89"/>
      <c r="P242" s="95"/>
      <c r="Q242" s="89"/>
      <c r="R242" s="89"/>
      <c r="S242" s="89"/>
      <c r="T242" s="92"/>
      <c r="U242" s="89"/>
      <c r="V242" s="89"/>
      <c r="W242" s="92"/>
      <c r="X242" s="89"/>
      <c r="Y242" s="92"/>
    </row>
    <row r="243" spans="1:25" x14ac:dyDescent="0.25">
      <c r="A243" s="89"/>
      <c r="B243" s="93"/>
      <c r="C243" s="90"/>
      <c r="D243" s="91"/>
      <c r="E243" s="98"/>
      <c r="F243" s="89"/>
      <c r="G243" s="89"/>
      <c r="H243" s="95"/>
      <c r="I243" s="95"/>
      <c r="J243" s="89"/>
      <c r="K243" s="95"/>
      <c r="L243" s="89"/>
      <c r="M243" s="89"/>
      <c r="N243" s="95"/>
      <c r="O243" s="89"/>
      <c r="P243" s="95"/>
      <c r="Q243" s="89"/>
      <c r="R243" s="89"/>
      <c r="S243" s="89"/>
      <c r="T243" s="92"/>
      <c r="U243" s="89"/>
      <c r="V243" s="89"/>
      <c r="W243" s="92"/>
      <c r="X243" s="89"/>
      <c r="Y243" s="92"/>
    </row>
    <row r="244" spans="1:25" x14ac:dyDescent="0.25">
      <c r="A244" s="89"/>
      <c r="B244" s="93"/>
      <c r="C244" s="90"/>
      <c r="D244" s="91"/>
      <c r="E244" s="98"/>
      <c r="F244" s="89"/>
      <c r="G244" s="89"/>
      <c r="H244" s="95"/>
      <c r="I244" s="95"/>
      <c r="J244" s="89"/>
      <c r="K244" s="95"/>
      <c r="L244" s="89"/>
      <c r="M244" s="89"/>
      <c r="N244" s="95"/>
      <c r="O244" s="89"/>
      <c r="P244" s="95"/>
      <c r="Q244" s="89"/>
      <c r="R244" s="89"/>
      <c r="S244" s="89"/>
      <c r="T244" s="92"/>
      <c r="U244" s="89"/>
      <c r="V244" s="89"/>
      <c r="W244" s="92"/>
      <c r="X244" s="89"/>
      <c r="Y244" s="92"/>
    </row>
    <row r="245" spans="1:25" x14ac:dyDescent="0.25">
      <c r="A245" s="89"/>
      <c r="B245" s="93"/>
      <c r="C245" s="90"/>
      <c r="D245" s="91"/>
      <c r="E245" s="98"/>
      <c r="F245" s="89"/>
      <c r="G245" s="89"/>
      <c r="H245" s="95"/>
      <c r="I245" s="95"/>
      <c r="J245" s="89"/>
      <c r="K245" s="95"/>
      <c r="L245" s="89"/>
      <c r="M245" s="89"/>
      <c r="N245" s="95"/>
      <c r="O245" s="89"/>
      <c r="P245" s="95"/>
      <c r="Q245" s="89"/>
      <c r="R245" s="89"/>
      <c r="S245" s="89"/>
      <c r="T245" s="92"/>
      <c r="U245" s="89"/>
      <c r="V245" s="89"/>
      <c r="W245" s="92"/>
      <c r="X245" s="89"/>
      <c r="Y245" s="92"/>
    </row>
    <row r="246" spans="1:25" x14ac:dyDescent="0.25">
      <c r="A246" s="89"/>
      <c r="B246" s="93"/>
      <c r="C246" s="90"/>
      <c r="D246" s="91"/>
      <c r="E246" s="98"/>
      <c r="F246" s="89"/>
      <c r="G246" s="89"/>
      <c r="H246" s="95"/>
      <c r="I246" s="95"/>
      <c r="J246" s="89"/>
      <c r="K246" s="95"/>
      <c r="L246" s="89"/>
      <c r="M246" s="89"/>
      <c r="N246" s="95"/>
      <c r="O246" s="89"/>
      <c r="P246" s="95"/>
      <c r="Q246" s="89"/>
      <c r="R246" s="89"/>
      <c r="S246" s="89"/>
      <c r="T246" s="92"/>
      <c r="U246" s="89"/>
      <c r="V246" s="89"/>
      <c r="W246" s="92"/>
      <c r="X246" s="89"/>
      <c r="Y246" s="92"/>
    </row>
    <row r="247" spans="1:25" x14ac:dyDescent="0.25">
      <c r="A247" s="89"/>
      <c r="B247" s="93"/>
      <c r="C247" s="90"/>
      <c r="D247" s="91"/>
      <c r="E247" s="98"/>
      <c r="F247" s="89"/>
      <c r="G247" s="89"/>
      <c r="H247" s="95"/>
      <c r="I247" s="95"/>
      <c r="J247" s="89"/>
      <c r="K247" s="95"/>
      <c r="L247" s="89"/>
      <c r="M247" s="89"/>
      <c r="N247" s="95"/>
      <c r="O247" s="89"/>
      <c r="P247" s="95"/>
      <c r="Q247" s="89"/>
      <c r="R247" s="89"/>
      <c r="S247" s="89"/>
      <c r="T247" s="92"/>
      <c r="U247" s="89"/>
      <c r="V247" s="89"/>
      <c r="W247" s="92"/>
      <c r="X247" s="89"/>
      <c r="Y247" s="92"/>
    </row>
    <row r="248" spans="1:25" x14ac:dyDescent="0.25">
      <c r="A248" s="89"/>
      <c r="B248" s="93"/>
      <c r="C248" s="90"/>
      <c r="D248" s="91"/>
      <c r="E248" s="98"/>
      <c r="F248" s="89"/>
      <c r="G248" s="89"/>
      <c r="H248" s="95"/>
      <c r="I248" s="95"/>
      <c r="J248" s="89"/>
      <c r="K248" s="95"/>
      <c r="L248" s="89"/>
      <c r="M248" s="89"/>
      <c r="N248" s="95"/>
      <c r="O248" s="89"/>
      <c r="P248" s="95"/>
      <c r="Q248" s="89"/>
      <c r="R248" s="89"/>
      <c r="S248" s="89"/>
      <c r="T248" s="92"/>
      <c r="U248" s="89"/>
      <c r="V248" s="89"/>
      <c r="W248" s="92"/>
      <c r="X248" s="89"/>
      <c r="Y248" s="92"/>
    </row>
    <row r="249" spans="1:25" x14ac:dyDescent="0.25">
      <c r="A249" s="89"/>
      <c r="B249" s="93"/>
      <c r="C249" s="90"/>
      <c r="D249" s="91"/>
      <c r="E249" s="98"/>
      <c r="F249" s="89"/>
      <c r="G249" s="89"/>
      <c r="H249" s="95"/>
      <c r="I249" s="95"/>
      <c r="J249" s="89"/>
      <c r="K249" s="95"/>
      <c r="L249" s="89"/>
      <c r="M249" s="89"/>
      <c r="N249" s="95"/>
      <c r="O249" s="89"/>
      <c r="P249" s="95"/>
      <c r="Q249" s="89"/>
      <c r="R249" s="89"/>
      <c r="S249" s="89"/>
      <c r="T249" s="92"/>
      <c r="U249" s="89"/>
      <c r="V249" s="89"/>
      <c r="W249" s="92"/>
      <c r="X249" s="89"/>
      <c r="Y249" s="92"/>
    </row>
    <row r="250" spans="1:25" x14ac:dyDescent="0.25">
      <c r="A250" s="89"/>
      <c r="B250" s="93"/>
      <c r="C250" s="90"/>
      <c r="D250" s="91"/>
      <c r="E250" s="98"/>
      <c r="F250" s="89"/>
      <c r="G250" s="89"/>
      <c r="H250" s="95"/>
      <c r="I250" s="95"/>
      <c r="J250" s="89"/>
      <c r="K250" s="95"/>
      <c r="L250" s="89"/>
      <c r="M250" s="89"/>
      <c r="N250" s="95"/>
      <c r="O250" s="89"/>
      <c r="P250" s="95"/>
      <c r="Q250" s="89"/>
      <c r="R250" s="89"/>
      <c r="S250" s="89"/>
      <c r="T250" s="92"/>
      <c r="U250" s="89"/>
      <c r="V250" s="89"/>
      <c r="W250" s="92"/>
      <c r="X250" s="89"/>
      <c r="Y250" s="92"/>
    </row>
    <row r="251" spans="1:25" x14ac:dyDescent="0.25">
      <c r="A251" s="89"/>
      <c r="B251" s="93"/>
      <c r="C251" s="90"/>
      <c r="D251" s="91"/>
      <c r="E251" s="98"/>
      <c r="F251" s="89"/>
      <c r="G251" s="89"/>
      <c r="H251" s="95"/>
      <c r="I251" s="95"/>
      <c r="J251" s="89"/>
      <c r="K251" s="95"/>
      <c r="L251" s="89"/>
      <c r="M251" s="89"/>
      <c r="N251" s="95"/>
      <c r="O251" s="89"/>
      <c r="P251" s="95"/>
      <c r="Q251" s="89"/>
      <c r="R251" s="89"/>
      <c r="S251" s="89"/>
      <c r="T251" s="92"/>
      <c r="U251" s="89"/>
      <c r="V251" s="89"/>
      <c r="W251" s="92"/>
      <c r="X251" s="89"/>
      <c r="Y251" s="92"/>
    </row>
    <row r="252" spans="1:25" x14ac:dyDescent="0.25">
      <c r="A252" s="89"/>
      <c r="B252" s="93"/>
      <c r="C252" s="90"/>
      <c r="D252" s="91"/>
      <c r="E252" s="98"/>
      <c r="F252" s="89"/>
      <c r="G252" s="89"/>
      <c r="H252" s="95"/>
      <c r="I252" s="95"/>
      <c r="J252" s="89"/>
      <c r="K252" s="95"/>
      <c r="L252" s="89"/>
      <c r="M252" s="89"/>
      <c r="N252" s="95"/>
      <c r="O252" s="89"/>
      <c r="P252" s="95"/>
      <c r="Q252" s="89"/>
      <c r="R252" s="89"/>
      <c r="S252" s="89"/>
      <c r="T252" s="92"/>
      <c r="U252" s="89"/>
      <c r="V252" s="89"/>
      <c r="W252" s="92"/>
      <c r="X252" s="89"/>
      <c r="Y252" s="92"/>
    </row>
    <row r="253" spans="1:25" x14ac:dyDescent="0.25">
      <c r="A253" s="89"/>
      <c r="B253" s="93"/>
      <c r="C253" s="90"/>
      <c r="D253" s="91"/>
      <c r="E253" s="98"/>
      <c r="F253" s="89"/>
      <c r="G253" s="89"/>
      <c r="H253" s="95"/>
      <c r="I253" s="95"/>
      <c r="J253" s="89"/>
      <c r="K253" s="95"/>
      <c r="L253" s="89"/>
      <c r="M253" s="89"/>
      <c r="N253" s="95"/>
      <c r="O253" s="89"/>
      <c r="P253" s="95"/>
      <c r="Q253" s="89"/>
      <c r="R253" s="89"/>
      <c r="S253" s="89"/>
      <c r="T253" s="92"/>
      <c r="U253" s="89"/>
      <c r="V253" s="89"/>
      <c r="W253" s="92"/>
      <c r="X253" s="89"/>
      <c r="Y253" s="92"/>
    </row>
    <row r="254" spans="1:25" x14ac:dyDescent="0.25">
      <c r="A254" s="89"/>
      <c r="B254" s="93"/>
      <c r="C254" s="90"/>
      <c r="D254" s="91"/>
      <c r="E254" s="98"/>
      <c r="F254" s="89"/>
      <c r="G254" s="89"/>
      <c r="H254" s="95"/>
      <c r="I254" s="95"/>
      <c r="J254" s="89"/>
      <c r="K254" s="95"/>
      <c r="L254" s="89"/>
      <c r="M254" s="89"/>
      <c r="N254" s="95"/>
      <c r="O254" s="89"/>
      <c r="P254" s="95"/>
      <c r="Q254" s="89"/>
      <c r="R254" s="89"/>
      <c r="S254" s="89"/>
      <c r="T254" s="92"/>
      <c r="U254" s="89"/>
      <c r="V254" s="89"/>
      <c r="W254" s="92"/>
      <c r="X254" s="89"/>
      <c r="Y254" s="92"/>
    </row>
    <row r="255" spans="1:25" x14ac:dyDescent="0.25">
      <c r="A255" s="89"/>
      <c r="B255" s="93"/>
      <c r="C255" s="90"/>
      <c r="D255" s="91"/>
      <c r="E255" s="98"/>
      <c r="F255" s="89"/>
      <c r="G255" s="89"/>
      <c r="H255" s="95"/>
      <c r="I255" s="95"/>
      <c r="J255" s="89"/>
      <c r="K255" s="95"/>
      <c r="L255" s="89"/>
      <c r="M255" s="89"/>
      <c r="N255" s="95"/>
      <c r="O255" s="89"/>
      <c r="P255" s="95"/>
      <c r="Q255" s="89"/>
      <c r="R255" s="89"/>
      <c r="S255" s="89"/>
      <c r="T255" s="92"/>
      <c r="U255" s="89"/>
      <c r="V255" s="89"/>
      <c r="W255" s="92"/>
      <c r="X255" s="89"/>
      <c r="Y255" s="92"/>
    </row>
    <row r="256" spans="1:25" x14ac:dyDescent="0.25">
      <c r="A256" s="89"/>
      <c r="B256" s="93"/>
      <c r="C256" s="90"/>
      <c r="D256" s="91"/>
      <c r="E256" s="98"/>
      <c r="F256" s="89"/>
      <c r="G256" s="89"/>
      <c r="H256" s="95"/>
      <c r="I256" s="95"/>
      <c r="J256" s="89"/>
      <c r="K256" s="95"/>
      <c r="L256" s="89"/>
      <c r="M256" s="89"/>
      <c r="N256" s="95"/>
      <c r="O256" s="89"/>
      <c r="P256" s="95"/>
      <c r="Q256" s="89"/>
      <c r="R256" s="89"/>
      <c r="S256" s="89"/>
      <c r="T256" s="92"/>
      <c r="U256" s="89"/>
      <c r="V256" s="89"/>
      <c r="W256" s="92"/>
      <c r="X256" s="89"/>
      <c r="Y256" s="92"/>
    </row>
    <row r="257" spans="1:25" x14ac:dyDescent="0.25">
      <c r="A257" s="89"/>
      <c r="B257" s="93"/>
      <c r="C257" s="90"/>
      <c r="D257" s="91"/>
      <c r="E257" s="98"/>
      <c r="F257" s="89"/>
      <c r="G257" s="89"/>
      <c r="H257" s="95"/>
      <c r="I257" s="95"/>
      <c r="J257" s="89"/>
      <c r="K257" s="95"/>
      <c r="L257" s="89"/>
      <c r="M257" s="89"/>
      <c r="N257" s="95"/>
      <c r="O257" s="89"/>
      <c r="P257" s="95"/>
      <c r="Q257" s="89"/>
      <c r="R257" s="89"/>
      <c r="S257" s="89"/>
      <c r="T257" s="92"/>
      <c r="U257" s="89"/>
      <c r="V257" s="89"/>
      <c r="W257" s="92"/>
      <c r="X257" s="89"/>
      <c r="Y257" s="92"/>
    </row>
    <row r="258" spans="1:25" x14ac:dyDescent="0.25">
      <c r="A258" s="89"/>
      <c r="B258" s="93"/>
      <c r="C258" s="90"/>
      <c r="D258" s="91"/>
      <c r="E258" s="98"/>
      <c r="F258" s="89"/>
      <c r="G258" s="89"/>
      <c r="H258" s="95"/>
      <c r="I258" s="95"/>
      <c r="J258" s="89"/>
      <c r="K258" s="95"/>
      <c r="L258" s="89"/>
      <c r="M258" s="89"/>
      <c r="N258" s="95"/>
      <c r="O258" s="89"/>
      <c r="P258" s="95"/>
      <c r="Q258" s="89"/>
      <c r="R258" s="89"/>
      <c r="S258" s="89"/>
      <c r="T258" s="92"/>
      <c r="U258" s="89"/>
      <c r="V258" s="89"/>
      <c r="W258" s="92"/>
      <c r="X258" s="89"/>
      <c r="Y258" s="92"/>
    </row>
    <row r="259" spans="1:25" x14ac:dyDescent="0.25">
      <c r="A259" s="89"/>
      <c r="B259" s="93"/>
      <c r="C259" s="90"/>
      <c r="D259" s="91"/>
      <c r="E259" s="98"/>
      <c r="F259" s="89"/>
      <c r="G259" s="89"/>
      <c r="H259" s="95"/>
      <c r="I259" s="95"/>
      <c r="J259" s="89"/>
      <c r="K259" s="95"/>
      <c r="L259" s="89"/>
      <c r="M259" s="89"/>
      <c r="N259" s="95"/>
      <c r="O259" s="89"/>
      <c r="P259" s="95"/>
      <c r="Q259" s="89"/>
      <c r="R259" s="89"/>
      <c r="S259" s="89"/>
      <c r="T259" s="92"/>
      <c r="U259" s="89"/>
      <c r="V259" s="89"/>
      <c r="W259" s="92"/>
      <c r="X259" s="89"/>
      <c r="Y259" s="92"/>
    </row>
    <row r="260" spans="1:25" x14ac:dyDescent="0.25">
      <c r="A260" s="89"/>
      <c r="B260" s="93"/>
      <c r="C260" s="90"/>
      <c r="D260" s="91"/>
      <c r="E260" s="98"/>
      <c r="F260" s="89"/>
      <c r="G260" s="89"/>
      <c r="H260" s="95"/>
      <c r="I260" s="95"/>
      <c r="J260" s="89"/>
      <c r="K260" s="95"/>
      <c r="L260" s="89"/>
      <c r="M260" s="89"/>
      <c r="N260" s="95"/>
      <c r="O260" s="89"/>
      <c r="P260" s="95"/>
      <c r="Q260" s="89"/>
      <c r="R260" s="89"/>
      <c r="S260" s="89"/>
      <c r="T260" s="92"/>
      <c r="U260" s="89"/>
      <c r="V260" s="89"/>
      <c r="W260" s="92"/>
      <c r="X260" s="89"/>
      <c r="Y260" s="92"/>
    </row>
    <row r="261" spans="1:25" x14ac:dyDescent="0.25">
      <c r="A261" s="89"/>
      <c r="B261" s="93"/>
      <c r="C261" s="90"/>
      <c r="D261" s="91"/>
      <c r="E261" s="98"/>
      <c r="F261" s="89"/>
      <c r="G261" s="89"/>
      <c r="H261" s="95"/>
      <c r="I261" s="95"/>
      <c r="J261" s="89"/>
      <c r="K261" s="95"/>
      <c r="L261" s="89"/>
      <c r="M261" s="89"/>
      <c r="N261" s="95"/>
      <c r="O261" s="89"/>
      <c r="P261" s="95"/>
      <c r="Q261" s="89"/>
      <c r="R261" s="89"/>
      <c r="S261" s="89"/>
      <c r="T261" s="92"/>
      <c r="U261" s="89"/>
      <c r="V261" s="89"/>
      <c r="W261" s="92"/>
      <c r="X261" s="89"/>
      <c r="Y261" s="92"/>
    </row>
    <row r="262" spans="1:25" x14ac:dyDescent="0.25">
      <c r="A262" s="89"/>
      <c r="B262" s="93"/>
      <c r="C262" s="90"/>
      <c r="D262" s="91"/>
      <c r="E262" s="98"/>
      <c r="F262" s="89"/>
      <c r="G262" s="89"/>
      <c r="H262" s="95"/>
      <c r="I262" s="95"/>
      <c r="J262" s="89"/>
      <c r="K262" s="95"/>
      <c r="L262" s="89"/>
      <c r="M262" s="89"/>
      <c r="N262" s="95"/>
      <c r="O262" s="89"/>
      <c r="P262" s="95"/>
      <c r="Q262" s="89"/>
      <c r="R262" s="89"/>
      <c r="S262" s="89"/>
      <c r="T262" s="92"/>
      <c r="U262" s="89"/>
      <c r="V262" s="89"/>
      <c r="W262" s="92"/>
      <c r="X262" s="89"/>
      <c r="Y262" s="92"/>
    </row>
    <row r="263" spans="1:25" x14ac:dyDescent="0.25">
      <c r="A263" s="89"/>
      <c r="B263" s="93"/>
      <c r="C263" s="90"/>
      <c r="D263" s="91"/>
      <c r="E263" s="98"/>
      <c r="F263" s="89"/>
      <c r="G263" s="89"/>
      <c r="H263" s="95"/>
      <c r="I263" s="95"/>
      <c r="J263" s="89"/>
      <c r="K263" s="95"/>
      <c r="L263" s="89"/>
      <c r="M263" s="89"/>
      <c r="N263" s="95"/>
      <c r="O263" s="89"/>
      <c r="P263" s="95"/>
      <c r="Q263" s="89"/>
      <c r="R263" s="89"/>
      <c r="S263" s="89"/>
      <c r="T263" s="92"/>
      <c r="U263" s="89"/>
      <c r="V263" s="89"/>
      <c r="W263" s="92"/>
      <c r="X263" s="89"/>
      <c r="Y263" s="92"/>
    </row>
    <row r="264" spans="1:25" x14ac:dyDescent="0.25">
      <c r="A264" s="89"/>
      <c r="B264" s="93"/>
      <c r="C264" s="90"/>
      <c r="D264" s="91"/>
      <c r="E264" s="98"/>
      <c r="F264" s="89"/>
      <c r="G264" s="89"/>
      <c r="H264" s="95"/>
      <c r="I264" s="95"/>
      <c r="J264" s="89"/>
      <c r="K264" s="95"/>
      <c r="L264" s="89"/>
      <c r="M264" s="89"/>
      <c r="N264" s="95"/>
      <c r="O264" s="89"/>
      <c r="P264" s="95"/>
      <c r="Q264" s="89"/>
      <c r="R264" s="89"/>
      <c r="S264" s="89"/>
      <c r="T264" s="92"/>
      <c r="U264" s="89"/>
      <c r="V264" s="89"/>
      <c r="W264" s="92"/>
      <c r="X264" s="89"/>
      <c r="Y264" s="92"/>
    </row>
    <row r="265" spans="1:25" x14ac:dyDescent="0.25">
      <c r="A265" s="89"/>
      <c r="B265" s="93"/>
      <c r="C265" s="90"/>
      <c r="D265" s="91"/>
      <c r="E265" s="98"/>
      <c r="F265" s="89"/>
      <c r="G265" s="89"/>
      <c r="H265" s="95"/>
      <c r="I265" s="95"/>
      <c r="J265" s="89"/>
      <c r="K265" s="95"/>
      <c r="L265" s="89"/>
      <c r="M265" s="89"/>
      <c r="N265" s="95"/>
      <c r="O265" s="89"/>
      <c r="P265" s="95"/>
      <c r="Q265" s="89"/>
      <c r="R265" s="89"/>
      <c r="S265" s="89"/>
      <c r="T265" s="92"/>
      <c r="U265" s="89"/>
      <c r="V265" s="89"/>
      <c r="W265" s="92"/>
      <c r="X265" s="89"/>
      <c r="Y265" s="92"/>
    </row>
    <row r="266" spans="1:25" x14ac:dyDescent="0.25">
      <c r="A266" s="89"/>
      <c r="B266" s="93"/>
      <c r="C266" s="90"/>
      <c r="D266" s="91"/>
      <c r="E266" s="98"/>
      <c r="F266" s="89"/>
      <c r="G266" s="89"/>
      <c r="H266" s="95"/>
      <c r="I266" s="95"/>
      <c r="J266" s="89"/>
      <c r="K266" s="95"/>
      <c r="L266" s="89"/>
      <c r="M266" s="89"/>
      <c r="N266" s="95"/>
      <c r="O266" s="89"/>
      <c r="P266" s="95"/>
      <c r="Q266" s="89"/>
      <c r="R266" s="89"/>
      <c r="S266" s="89"/>
      <c r="T266" s="92"/>
      <c r="U266" s="89"/>
      <c r="V266" s="89"/>
      <c r="W266" s="92"/>
      <c r="X266" s="89"/>
      <c r="Y266" s="92"/>
    </row>
    <row r="267" spans="1:25" x14ac:dyDescent="0.25">
      <c r="A267" s="89"/>
      <c r="B267" s="93"/>
      <c r="C267" s="90"/>
      <c r="D267" s="91"/>
      <c r="E267" s="98"/>
      <c r="F267" s="89"/>
      <c r="G267" s="89"/>
      <c r="H267" s="95"/>
      <c r="I267" s="95"/>
      <c r="J267" s="89"/>
      <c r="K267" s="95"/>
      <c r="L267" s="89"/>
      <c r="M267" s="89"/>
      <c r="N267" s="95"/>
      <c r="O267" s="89"/>
      <c r="P267" s="95"/>
      <c r="Q267" s="89"/>
      <c r="R267" s="89"/>
      <c r="S267" s="89"/>
      <c r="T267" s="92"/>
      <c r="U267" s="89"/>
      <c r="V267" s="89"/>
      <c r="W267" s="92"/>
      <c r="X267" s="89"/>
      <c r="Y267" s="92"/>
    </row>
    <row r="268" spans="1:25" x14ac:dyDescent="0.25">
      <c r="A268" s="89"/>
      <c r="B268" s="93"/>
      <c r="C268" s="90"/>
      <c r="D268" s="91"/>
      <c r="E268" s="98"/>
      <c r="F268" s="89"/>
      <c r="G268" s="89"/>
      <c r="H268" s="95"/>
      <c r="I268" s="95"/>
      <c r="J268" s="89"/>
      <c r="K268" s="95"/>
      <c r="L268" s="89"/>
      <c r="M268" s="89"/>
      <c r="N268" s="95"/>
      <c r="O268" s="89"/>
      <c r="P268" s="95"/>
      <c r="Q268" s="89"/>
      <c r="R268" s="89"/>
      <c r="S268" s="89"/>
      <c r="T268" s="92"/>
      <c r="U268" s="89"/>
      <c r="V268" s="89"/>
      <c r="W268" s="92"/>
      <c r="X268" s="89"/>
      <c r="Y268" s="92"/>
    </row>
    <row r="269" spans="1:25" x14ac:dyDescent="0.25">
      <c r="A269" s="89"/>
      <c r="B269" s="93"/>
      <c r="C269" s="90"/>
      <c r="D269" s="91"/>
      <c r="E269" s="98"/>
      <c r="F269" s="89"/>
      <c r="G269" s="89"/>
      <c r="H269" s="95"/>
      <c r="I269" s="95"/>
      <c r="J269" s="89"/>
      <c r="K269" s="95"/>
      <c r="L269" s="89"/>
      <c r="M269" s="89"/>
      <c r="N269" s="95"/>
      <c r="O269" s="89"/>
      <c r="P269" s="95"/>
      <c r="Q269" s="89"/>
      <c r="R269" s="89"/>
      <c r="S269" s="89"/>
      <c r="T269" s="92"/>
      <c r="U269" s="89"/>
      <c r="V269" s="89"/>
      <c r="W269" s="92"/>
      <c r="X269" s="89"/>
      <c r="Y269" s="92"/>
    </row>
    <row r="270" spans="1:25" x14ac:dyDescent="0.25">
      <c r="A270" s="89"/>
      <c r="B270" s="93"/>
      <c r="C270" s="90"/>
      <c r="D270" s="91"/>
      <c r="E270" s="98"/>
      <c r="F270" s="89"/>
      <c r="G270" s="89"/>
      <c r="H270" s="95"/>
      <c r="I270" s="95"/>
      <c r="J270" s="89"/>
      <c r="K270" s="95"/>
      <c r="L270" s="89"/>
      <c r="M270" s="89"/>
      <c r="N270" s="95"/>
      <c r="O270" s="89"/>
      <c r="P270" s="95"/>
      <c r="Q270" s="89"/>
      <c r="R270" s="89"/>
      <c r="S270" s="89"/>
      <c r="T270" s="92"/>
      <c r="U270" s="89"/>
      <c r="V270" s="89"/>
      <c r="W270" s="92"/>
      <c r="X270" s="89"/>
      <c r="Y270" s="92"/>
    </row>
    <row r="271" spans="1:25" x14ac:dyDescent="0.25">
      <c r="A271" s="89"/>
      <c r="B271" s="93"/>
      <c r="C271" s="90"/>
      <c r="D271" s="91"/>
      <c r="E271" s="98"/>
      <c r="F271" s="89"/>
      <c r="G271" s="89"/>
      <c r="H271" s="95"/>
      <c r="I271" s="95"/>
      <c r="J271" s="89"/>
      <c r="K271" s="95"/>
      <c r="L271" s="89"/>
      <c r="M271" s="89"/>
      <c r="N271" s="95"/>
      <c r="O271" s="89"/>
      <c r="P271" s="95"/>
      <c r="Q271" s="89"/>
      <c r="R271" s="89"/>
      <c r="S271" s="89"/>
      <c r="T271" s="92"/>
      <c r="U271" s="89"/>
      <c r="V271" s="89"/>
      <c r="W271" s="92"/>
      <c r="X271" s="89"/>
      <c r="Y271" s="92"/>
    </row>
    <row r="272" spans="1:25" x14ac:dyDescent="0.25">
      <c r="A272" s="89"/>
      <c r="B272" s="93"/>
      <c r="C272" s="90"/>
      <c r="D272" s="91"/>
      <c r="E272" s="98"/>
      <c r="F272" s="89"/>
      <c r="G272" s="89"/>
      <c r="H272" s="95"/>
      <c r="I272" s="95"/>
      <c r="J272" s="89"/>
      <c r="K272" s="95"/>
      <c r="L272" s="89"/>
      <c r="M272" s="89"/>
      <c r="N272" s="95"/>
      <c r="O272" s="89"/>
      <c r="P272" s="95"/>
      <c r="Q272" s="89"/>
      <c r="R272" s="89"/>
      <c r="S272" s="89"/>
      <c r="T272" s="92"/>
      <c r="U272" s="89"/>
      <c r="V272" s="89"/>
      <c r="W272" s="92"/>
      <c r="X272" s="89"/>
      <c r="Y272" s="92"/>
    </row>
    <row r="273" spans="1:25" x14ac:dyDescent="0.25">
      <c r="A273" s="89"/>
      <c r="B273" s="93"/>
      <c r="C273" s="90"/>
      <c r="D273" s="91"/>
      <c r="E273" s="98"/>
      <c r="F273" s="89"/>
      <c r="G273" s="89"/>
      <c r="H273" s="95"/>
      <c r="I273" s="95"/>
      <c r="J273" s="89"/>
      <c r="K273" s="95"/>
      <c r="L273" s="89"/>
      <c r="M273" s="89"/>
      <c r="N273" s="95"/>
      <c r="O273" s="89"/>
      <c r="P273" s="95"/>
      <c r="Q273" s="89"/>
      <c r="R273" s="89"/>
      <c r="S273" s="89"/>
      <c r="T273" s="92"/>
      <c r="U273" s="89"/>
      <c r="V273" s="89"/>
      <c r="W273" s="92"/>
      <c r="X273" s="89"/>
      <c r="Y273" s="92"/>
    </row>
    <row r="274" spans="1:25" x14ac:dyDescent="0.25">
      <c r="A274" s="89"/>
      <c r="B274" s="93"/>
      <c r="C274" s="90"/>
      <c r="D274" s="91"/>
      <c r="E274" s="98"/>
      <c r="F274" s="89"/>
      <c r="G274" s="89"/>
      <c r="H274" s="95"/>
      <c r="I274" s="95"/>
      <c r="J274" s="89"/>
      <c r="K274" s="95"/>
      <c r="L274" s="89"/>
      <c r="M274" s="89"/>
      <c r="N274" s="95"/>
      <c r="O274" s="89"/>
      <c r="P274" s="95"/>
      <c r="Q274" s="89"/>
      <c r="R274" s="89"/>
      <c r="S274" s="89"/>
      <c r="T274" s="92"/>
      <c r="U274" s="89"/>
      <c r="V274" s="89"/>
      <c r="W274" s="92"/>
      <c r="X274" s="89"/>
      <c r="Y274" s="92"/>
    </row>
    <row r="275" spans="1:25" x14ac:dyDescent="0.25">
      <c r="A275" s="89"/>
      <c r="B275" s="93"/>
      <c r="C275" s="90"/>
      <c r="D275" s="91"/>
      <c r="E275" s="98"/>
      <c r="F275" s="89"/>
      <c r="G275" s="89"/>
      <c r="H275" s="95"/>
      <c r="I275" s="95"/>
      <c r="J275" s="89"/>
      <c r="K275" s="95"/>
      <c r="L275" s="89"/>
      <c r="M275" s="89"/>
      <c r="N275" s="95"/>
      <c r="O275" s="89"/>
      <c r="P275" s="95"/>
      <c r="Q275" s="89"/>
      <c r="R275" s="89"/>
      <c r="S275" s="89"/>
      <c r="T275" s="92"/>
      <c r="U275" s="89"/>
      <c r="V275" s="89"/>
      <c r="W275" s="92"/>
      <c r="X275" s="89"/>
      <c r="Y275" s="92"/>
    </row>
    <row r="276" spans="1:25" x14ac:dyDescent="0.25">
      <c r="A276" s="89"/>
      <c r="B276" s="93"/>
      <c r="C276" s="90"/>
      <c r="D276" s="91"/>
      <c r="E276" s="98"/>
      <c r="F276" s="89"/>
      <c r="G276" s="89"/>
      <c r="H276" s="95"/>
      <c r="I276" s="95"/>
      <c r="J276" s="89"/>
      <c r="K276" s="95"/>
      <c r="L276" s="89"/>
      <c r="M276" s="89"/>
      <c r="N276" s="95"/>
      <c r="O276" s="89"/>
      <c r="P276" s="95"/>
      <c r="Q276" s="89"/>
      <c r="R276" s="89"/>
      <c r="S276" s="89"/>
      <c r="T276" s="92"/>
      <c r="U276" s="89"/>
      <c r="V276" s="89"/>
      <c r="W276" s="92"/>
      <c r="X276" s="89"/>
      <c r="Y276" s="92"/>
    </row>
    <row r="277" spans="1:25" x14ac:dyDescent="0.25">
      <c r="A277" s="89"/>
      <c r="B277" s="93"/>
      <c r="C277" s="90"/>
      <c r="D277" s="91"/>
      <c r="E277" s="98"/>
      <c r="F277" s="89"/>
      <c r="G277" s="89"/>
      <c r="H277" s="95"/>
      <c r="I277" s="95"/>
      <c r="J277" s="89"/>
      <c r="K277" s="95"/>
      <c r="L277" s="89"/>
      <c r="M277" s="89"/>
      <c r="N277" s="95"/>
      <c r="O277" s="89"/>
      <c r="P277" s="95"/>
      <c r="Q277" s="89"/>
      <c r="R277" s="89"/>
      <c r="S277" s="89"/>
      <c r="T277" s="92"/>
      <c r="U277" s="89"/>
      <c r="V277" s="89"/>
      <c r="W277" s="92"/>
      <c r="X277" s="89"/>
      <c r="Y277" s="92"/>
    </row>
    <row r="278" spans="1:25" x14ac:dyDescent="0.25">
      <c r="A278" s="89"/>
      <c r="B278" s="93"/>
      <c r="C278" s="90"/>
      <c r="D278" s="91"/>
      <c r="E278" s="98"/>
      <c r="F278" s="89"/>
      <c r="G278" s="89"/>
      <c r="H278" s="95"/>
      <c r="I278" s="95"/>
      <c r="J278" s="89"/>
      <c r="K278" s="95"/>
      <c r="L278" s="89"/>
      <c r="M278" s="89"/>
      <c r="N278" s="95"/>
      <c r="O278" s="89"/>
      <c r="P278" s="95"/>
      <c r="Q278" s="89"/>
      <c r="R278" s="89"/>
      <c r="S278" s="89"/>
      <c r="T278" s="92"/>
      <c r="U278" s="89"/>
      <c r="V278" s="89"/>
      <c r="W278" s="92"/>
      <c r="X278" s="89"/>
      <c r="Y278" s="92"/>
    </row>
    <row r="279" spans="1:25" x14ac:dyDescent="0.25">
      <c r="A279" s="89"/>
      <c r="B279" s="93"/>
      <c r="C279" s="90"/>
      <c r="D279" s="91"/>
      <c r="E279" s="98"/>
      <c r="F279" s="89"/>
      <c r="G279" s="89"/>
      <c r="H279" s="95"/>
      <c r="I279" s="95"/>
      <c r="J279" s="89"/>
      <c r="K279" s="95"/>
      <c r="L279" s="89"/>
      <c r="M279" s="89"/>
      <c r="N279" s="95"/>
      <c r="O279" s="89"/>
      <c r="P279" s="95"/>
      <c r="Q279" s="89"/>
      <c r="R279" s="89"/>
      <c r="S279" s="89"/>
      <c r="T279" s="92"/>
      <c r="U279" s="89"/>
      <c r="V279" s="89"/>
      <c r="W279" s="92"/>
      <c r="X279" s="89"/>
      <c r="Y279" s="92"/>
    </row>
    <row r="280" spans="1:25" x14ac:dyDescent="0.25">
      <c r="A280" s="89"/>
      <c r="B280" s="93"/>
      <c r="C280" s="90"/>
      <c r="D280" s="91"/>
      <c r="E280" s="98"/>
      <c r="F280" s="89"/>
      <c r="G280" s="89"/>
      <c r="H280" s="95"/>
      <c r="I280" s="95"/>
      <c r="J280" s="89"/>
      <c r="K280" s="95"/>
      <c r="L280" s="89"/>
      <c r="M280" s="89"/>
      <c r="N280" s="95"/>
      <c r="O280" s="89"/>
      <c r="P280" s="95"/>
      <c r="Q280" s="89"/>
      <c r="R280" s="89"/>
      <c r="S280" s="89"/>
      <c r="T280" s="92"/>
      <c r="U280" s="89"/>
      <c r="V280" s="89"/>
      <c r="W280" s="92"/>
      <c r="X280" s="89"/>
      <c r="Y280" s="92"/>
    </row>
    <row r="281" spans="1:25" x14ac:dyDescent="0.25">
      <c r="A281" s="89"/>
      <c r="B281" s="93"/>
      <c r="C281" s="90"/>
      <c r="D281" s="91"/>
      <c r="E281" s="98"/>
      <c r="F281" s="89"/>
      <c r="G281" s="89"/>
      <c r="H281" s="95"/>
      <c r="I281" s="95"/>
      <c r="J281" s="89"/>
      <c r="K281" s="95"/>
      <c r="L281" s="89"/>
      <c r="M281" s="89"/>
      <c r="N281" s="95"/>
      <c r="O281" s="89"/>
      <c r="P281" s="95"/>
      <c r="Q281" s="89"/>
      <c r="R281" s="89"/>
      <c r="S281" s="89"/>
      <c r="T281" s="92"/>
      <c r="U281" s="89"/>
      <c r="V281" s="89"/>
      <c r="W281" s="92"/>
      <c r="X281" s="89"/>
      <c r="Y281" s="92"/>
    </row>
    <row r="282" spans="1:25" x14ac:dyDescent="0.25">
      <c r="A282" s="89"/>
      <c r="B282" s="93"/>
      <c r="C282" s="90"/>
      <c r="D282" s="91"/>
      <c r="E282" s="98"/>
      <c r="F282" s="89"/>
      <c r="G282" s="89"/>
      <c r="H282" s="95"/>
      <c r="I282" s="95"/>
      <c r="J282" s="89"/>
      <c r="K282" s="95"/>
      <c r="L282" s="89"/>
      <c r="M282" s="89"/>
      <c r="N282" s="95"/>
      <c r="O282" s="89"/>
      <c r="P282" s="95"/>
      <c r="Q282" s="89"/>
      <c r="R282" s="89"/>
      <c r="S282" s="89"/>
      <c r="T282" s="92"/>
      <c r="U282" s="89"/>
      <c r="V282" s="89"/>
      <c r="W282" s="92"/>
      <c r="X282" s="89"/>
      <c r="Y282" s="92"/>
    </row>
    <row r="283" spans="1:25" x14ac:dyDescent="0.25">
      <c r="A283" s="89"/>
      <c r="B283" s="93"/>
      <c r="C283" s="90"/>
      <c r="D283" s="91"/>
      <c r="E283" s="98"/>
      <c r="F283" s="89"/>
      <c r="G283" s="89"/>
      <c r="H283" s="95"/>
      <c r="I283" s="95"/>
      <c r="J283" s="89"/>
      <c r="K283" s="95"/>
      <c r="L283" s="89"/>
      <c r="M283" s="89"/>
      <c r="N283" s="95"/>
      <c r="O283" s="89"/>
      <c r="P283" s="95"/>
      <c r="Q283" s="89"/>
      <c r="R283" s="89"/>
      <c r="S283" s="89"/>
      <c r="T283" s="92"/>
      <c r="U283" s="89"/>
      <c r="V283" s="89"/>
      <c r="W283" s="92"/>
      <c r="X283" s="89"/>
      <c r="Y283" s="92"/>
    </row>
    <row r="284" spans="1:25" x14ac:dyDescent="0.25">
      <c r="A284" s="89"/>
      <c r="B284" s="93"/>
      <c r="C284" s="90"/>
      <c r="D284" s="91"/>
      <c r="E284" s="98"/>
      <c r="F284" s="89"/>
      <c r="G284" s="89"/>
      <c r="H284" s="95"/>
      <c r="I284" s="95"/>
      <c r="J284" s="89"/>
      <c r="K284" s="95"/>
      <c r="L284" s="89"/>
      <c r="M284" s="89"/>
      <c r="N284" s="95"/>
      <c r="O284" s="89"/>
      <c r="P284" s="95"/>
      <c r="Q284" s="89"/>
      <c r="R284" s="89"/>
      <c r="S284" s="89"/>
      <c r="T284" s="92"/>
      <c r="U284" s="89"/>
      <c r="V284" s="89"/>
      <c r="W284" s="92"/>
      <c r="X284" s="89"/>
      <c r="Y284" s="92"/>
    </row>
    <row r="285" spans="1:25" x14ac:dyDescent="0.25">
      <c r="A285" s="89"/>
      <c r="B285" s="93"/>
      <c r="C285" s="90"/>
      <c r="D285" s="91"/>
      <c r="E285" s="98"/>
      <c r="F285" s="89"/>
      <c r="G285" s="89"/>
      <c r="H285" s="95"/>
      <c r="I285" s="95"/>
      <c r="J285" s="89"/>
      <c r="K285" s="95"/>
      <c r="L285" s="89"/>
      <c r="M285" s="89"/>
      <c r="N285" s="95"/>
      <c r="O285" s="89"/>
      <c r="P285" s="95"/>
      <c r="Q285" s="89"/>
      <c r="R285" s="89"/>
      <c r="S285" s="89"/>
      <c r="T285" s="92"/>
      <c r="U285" s="89"/>
      <c r="V285" s="89"/>
      <c r="W285" s="92"/>
      <c r="X285" s="89"/>
      <c r="Y285" s="92"/>
    </row>
    <row r="286" spans="1:25" x14ac:dyDescent="0.25">
      <c r="A286" s="89"/>
      <c r="B286" s="93"/>
      <c r="C286" s="90"/>
      <c r="D286" s="91"/>
      <c r="E286" s="98"/>
      <c r="F286" s="89"/>
      <c r="G286" s="89"/>
      <c r="H286" s="95"/>
      <c r="I286" s="95"/>
      <c r="J286" s="89"/>
      <c r="K286" s="95"/>
      <c r="L286" s="89"/>
      <c r="M286" s="89"/>
      <c r="N286" s="95"/>
      <c r="O286" s="89"/>
      <c r="P286" s="95"/>
      <c r="Q286" s="89"/>
      <c r="R286" s="89"/>
      <c r="S286" s="89"/>
      <c r="T286" s="92"/>
      <c r="U286" s="89"/>
      <c r="V286" s="89"/>
      <c r="W286" s="92"/>
      <c r="X286" s="89"/>
      <c r="Y286" s="92"/>
    </row>
    <row r="287" spans="1:25" x14ac:dyDescent="0.25">
      <c r="A287" s="89"/>
      <c r="B287" s="93"/>
      <c r="C287" s="90"/>
      <c r="D287" s="91"/>
      <c r="E287" s="98"/>
      <c r="F287" s="89"/>
      <c r="G287" s="89"/>
      <c r="H287" s="95"/>
      <c r="I287" s="95"/>
      <c r="J287" s="89"/>
      <c r="K287" s="95"/>
      <c r="L287" s="89"/>
      <c r="M287" s="89"/>
      <c r="N287" s="95"/>
      <c r="O287" s="89"/>
      <c r="P287" s="95"/>
      <c r="Q287" s="89"/>
      <c r="R287" s="89"/>
      <c r="S287" s="89"/>
      <c r="T287" s="92"/>
      <c r="U287" s="89"/>
      <c r="V287" s="89"/>
      <c r="W287" s="92"/>
      <c r="X287" s="89"/>
      <c r="Y287" s="92"/>
    </row>
    <row r="288" spans="1:25" x14ac:dyDescent="0.25">
      <c r="A288" s="89"/>
      <c r="B288" s="93"/>
      <c r="C288" s="90"/>
      <c r="D288" s="91"/>
      <c r="E288" s="98"/>
      <c r="F288" s="89"/>
      <c r="G288" s="89"/>
      <c r="H288" s="95"/>
      <c r="I288" s="95"/>
      <c r="J288" s="89"/>
      <c r="K288" s="95"/>
      <c r="L288" s="89"/>
      <c r="M288" s="89"/>
      <c r="N288" s="95"/>
      <c r="O288" s="89"/>
      <c r="P288" s="95"/>
      <c r="Q288" s="89"/>
      <c r="R288" s="89"/>
      <c r="S288" s="89"/>
      <c r="T288" s="92"/>
      <c r="U288" s="89"/>
      <c r="V288" s="89"/>
      <c r="W288" s="92"/>
      <c r="X288" s="89"/>
      <c r="Y288" s="92"/>
    </row>
    <row r="289" spans="1:25" x14ac:dyDescent="0.25">
      <c r="A289" s="89"/>
      <c r="B289" s="93"/>
      <c r="C289" s="90"/>
      <c r="D289" s="91"/>
      <c r="E289" s="98"/>
      <c r="F289" s="89"/>
      <c r="G289" s="89"/>
      <c r="H289" s="95"/>
      <c r="I289" s="95"/>
      <c r="J289" s="89"/>
      <c r="K289" s="95"/>
      <c r="L289" s="89"/>
      <c r="M289" s="89"/>
      <c r="N289" s="95"/>
      <c r="O289" s="89"/>
      <c r="P289" s="95"/>
      <c r="Q289" s="89"/>
      <c r="R289" s="89"/>
      <c r="S289" s="89"/>
      <c r="T289" s="92"/>
      <c r="U289" s="89"/>
      <c r="V289" s="89"/>
      <c r="W289" s="92"/>
      <c r="X289" s="89"/>
      <c r="Y289" s="92"/>
    </row>
    <row r="290" spans="1:25" x14ac:dyDescent="0.25">
      <c r="A290" s="89"/>
      <c r="B290" s="93"/>
      <c r="C290" s="90"/>
      <c r="D290" s="91"/>
      <c r="E290" s="98"/>
      <c r="F290" s="89"/>
      <c r="G290" s="89"/>
      <c r="H290" s="95"/>
      <c r="I290" s="95"/>
      <c r="J290" s="89"/>
      <c r="K290" s="95"/>
      <c r="L290" s="89"/>
      <c r="M290" s="89"/>
      <c r="N290" s="95"/>
      <c r="O290" s="89"/>
      <c r="P290" s="95"/>
      <c r="Q290" s="89"/>
      <c r="R290" s="89"/>
      <c r="S290" s="89"/>
      <c r="T290" s="92"/>
      <c r="U290" s="89"/>
      <c r="V290" s="89"/>
      <c r="W290" s="92"/>
      <c r="X290" s="89"/>
      <c r="Y290" s="92"/>
    </row>
    <row r="291" spans="1:25" x14ac:dyDescent="0.25">
      <c r="A291" s="89"/>
      <c r="B291" s="93"/>
      <c r="C291" s="90"/>
      <c r="D291" s="91"/>
      <c r="E291" s="98"/>
      <c r="F291" s="89"/>
      <c r="G291" s="89"/>
      <c r="H291" s="95"/>
      <c r="I291" s="95"/>
      <c r="J291" s="89"/>
      <c r="K291" s="95"/>
      <c r="L291" s="89"/>
      <c r="M291" s="89"/>
      <c r="N291" s="95"/>
      <c r="O291" s="89"/>
      <c r="P291" s="95"/>
      <c r="Q291" s="89"/>
      <c r="R291" s="89"/>
      <c r="S291" s="89"/>
      <c r="T291" s="92"/>
      <c r="U291" s="89"/>
      <c r="V291" s="89"/>
      <c r="W291" s="92"/>
      <c r="X291" s="89"/>
      <c r="Y291" s="92"/>
    </row>
    <row r="292" spans="1:25" x14ac:dyDescent="0.25">
      <c r="A292" s="89"/>
      <c r="B292" s="93"/>
      <c r="C292" s="90"/>
      <c r="D292" s="91"/>
      <c r="E292" s="98"/>
      <c r="F292" s="89"/>
      <c r="G292" s="89"/>
      <c r="H292" s="95"/>
      <c r="I292" s="95"/>
      <c r="J292" s="89"/>
      <c r="K292" s="95"/>
      <c r="L292" s="89"/>
      <c r="M292" s="89"/>
      <c r="N292" s="95"/>
      <c r="O292" s="89"/>
      <c r="P292" s="95"/>
      <c r="Q292" s="89"/>
      <c r="R292" s="89"/>
      <c r="S292" s="89"/>
      <c r="T292" s="92"/>
      <c r="U292" s="89"/>
      <c r="V292" s="89"/>
      <c r="W292" s="92"/>
      <c r="X292" s="89"/>
      <c r="Y292" s="92"/>
    </row>
    <row r="293" spans="1:25" x14ac:dyDescent="0.25">
      <c r="A293" s="89"/>
      <c r="B293" s="93"/>
      <c r="C293" s="90"/>
      <c r="D293" s="91"/>
      <c r="E293" s="98"/>
      <c r="F293" s="89"/>
      <c r="G293" s="89"/>
      <c r="H293" s="95"/>
      <c r="I293" s="95"/>
      <c r="J293" s="89"/>
      <c r="K293" s="95"/>
      <c r="L293" s="89"/>
      <c r="M293" s="89"/>
      <c r="N293" s="95"/>
      <c r="O293" s="89"/>
      <c r="P293" s="95"/>
      <c r="Q293" s="89"/>
      <c r="R293" s="89"/>
      <c r="S293" s="89"/>
      <c r="T293" s="92"/>
      <c r="U293" s="89"/>
      <c r="V293" s="89"/>
      <c r="W293" s="92"/>
      <c r="X293" s="89"/>
      <c r="Y293" s="92"/>
    </row>
    <row r="294" spans="1:25" x14ac:dyDescent="0.25">
      <c r="A294" s="89"/>
      <c r="B294" s="93"/>
      <c r="C294" s="90"/>
      <c r="D294" s="91"/>
      <c r="E294" s="98"/>
      <c r="F294" s="89"/>
      <c r="G294" s="89"/>
      <c r="H294" s="95"/>
      <c r="I294" s="95"/>
      <c r="J294" s="89"/>
      <c r="K294" s="95"/>
      <c r="L294" s="89"/>
      <c r="M294" s="89"/>
      <c r="N294" s="95"/>
      <c r="O294" s="89"/>
      <c r="P294" s="95"/>
      <c r="Q294" s="89"/>
      <c r="R294" s="89"/>
      <c r="S294" s="89"/>
      <c r="T294" s="92"/>
      <c r="U294" s="89"/>
      <c r="V294" s="89"/>
      <c r="W294" s="92"/>
      <c r="X294" s="89"/>
      <c r="Y294" s="92"/>
    </row>
    <row r="295" spans="1:25" x14ac:dyDescent="0.25">
      <c r="A295" s="89"/>
      <c r="B295" s="93"/>
      <c r="C295" s="90"/>
      <c r="D295" s="91"/>
      <c r="E295" s="98"/>
      <c r="F295" s="89"/>
      <c r="G295" s="89"/>
      <c r="H295" s="95"/>
      <c r="I295" s="95"/>
      <c r="J295" s="89"/>
      <c r="K295" s="95"/>
      <c r="L295" s="89"/>
      <c r="M295" s="89"/>
      <c r="N295" s="95"/>
      <c r="O295" s="89"/>
      <c r="P295" s="95"/>
      <c r="Q295" s="89"/>
      <c r="R295" s="89"/>
      <c r="S295" s="89"/>
      <c r="T295" s="92"/>
      <c r="U295" s="89"/>
      <c r="V295" s="89"/>
      <c r="W295" s="92"/>
      <c r="X295" s="89"/>
      <c r="Y295" s="92"/>
    </row>
    <row r="296" spans="1:25" x14ac:dyDescent="0.25">
      <c r="A296" s="89"/>
      <c r="B296" s="93"/>
      <c r="C296" s="90"/>
      <c r="D296" s="91"/>
      <c r="E296" s="98"/>
      <c r="F296" s="89"/>
      <c r="G296" s="89"/>
      <c r="H296" s="95"/>
      <c r="I296" s="95"/>
      <c r="J296" s="89"/>
      <c r="K296" s="95"/>
      <c r="L296" s="89"/>
      <c r="M296" s="89"/>
      <c r="N296" s="95"/>
      <c r="O296" s="89"/>
      <c r="P296" s="95"/>
      <c r="Q296" s="89"/>
      <c r="R296" s="89"/>
      <c r="S296" s="89"/>
      <c r="T296" s="92"/>
      <c r="U296" s="89"/>
      <c r="V296" s="89"/>
      <c r="W296" s="92"/>
      <c r="X296" s="89"/>
      <c r="Y296" s="92"/>
    </row>
    <row r="297" spans="1:25" x14ac:dyDescent="0.25">
      <c r="A297" s="89"/>
      <c r="B297" s="93"/>
      <c r="C297" s="90"/>
      <c r="D297" s="91"/>
      <c r="E297" s="98"/>
      <c r="F297" s="89"/>
      <c r="G297" s="89"/>
      <c r="H297" s="95"/>
      <c r="I297" s="95"/>
      <c r="J297" s="89"/>
      <c r="K297" s="95"/>
      <c r="L297" s="89"/>
      <c r="M297" s="89"/>
      <c r="N297" s="95"/>
      <c r="O297" s="89"/>
      <c r="P297" s="95"/>
      <c r="Q297" s="89"/>
      <c r="R297" s="89"/>
      <c r="S297" s="89"/>
      <c r="T297" s="92"/>
      <c r="U297" s="89"/>
      <c r="V297" s="89"/>
      <c r="W297" s="92"/>
      <c r="X297" s="89"/>
      <c r="Y297" s="92"/>
    </row>
    <row r="298" spans="1:25" x14ac:dyDescent="0.25">
      <c r="A298" s="89"/>
      <c r="B298" s="93"/>
      <c r="C298" s="90"/>
      <c r="D298" s="91"/>
      <c r="E298" s="98"/>
      <c r="F298" s="89"/>
      <c r="G298" s="89"/>
      <c r="H298" s="95"/>
      <c r="I298" s="95"/>
      <c r="J298" s="89"/>
      <c r="K298" s="95"/>
      <c r="L298" s="89"/>
      <c r="M298" s="89"/>
      <c r="N298" s="95"/>
      <c r="O298" s="89"/>
      <c r="P298" s="95"/>
      <c r="Q298" s="89"/>
      <c r="R298" s="89"/>
      <c r="S298" s="89"/>
      <c r="T298" s="92"/>
      <c r="U298" s="89"/>
      <c r="V298" s="89"/>
      <c r="W298" s="92"/>
      <c r="X298" s="89"/>
      <c r="Y298" s="92"/>
    </row>
    <row r="299" spans="1:25" x14ac:dyDescent="0.25">
      <c r="A299" s="89"/>
      <c r="B299" s="93"/>
      <c r="C299" s="90"/>
      <c r="D299" s="91"/>
      <c r="E299" s="98"/>
      <c r="F299" s="89"/>
      <c r="G299" s="89"/>
      <c r="H299" s="95"/>
      <c r="I299" s="95"/>
      <c r="J299" s="89"/>
      <c r="K299" s="95"/>
      <c r="L299" s="89"/>
      <c r="M299" s="89"/>
      <c r="N299" s="95"/>
      <c r="O299" s="89"/>
      <c r="P299" s="95"/>
      <c r="Q299" s="89"/>
      <c r="R299" s="89"/>
      <c r="S299" s="89"/>
      <c r="T299" s="92"/>
      <c r="U299" s="89"/>
      <c r="V299" s="89"/>
      <c r="W299" s="92"/>
      <c r="X299" s="89"/>
      <c r="Y299" s="92"/>
    </row>
    <row r="300" spans="1:25" x14ac:dyDescent="0.25">
      <c r="A300" s="89"/>
      <c r="B300" s="93"/>
      <c r="C300" s="90"/>
      <c r="D300" s="91"/>
      <c r="E300" s="98"/>
      <c r="F300" s="89"/>
      <c r="G300" s="89"/>
      <c r="H300" s="95"/>
      <c r="I300" s="95"/>
      <c r="J300" s="89"/>
      <c r="K300" s="95"/>
      <c r="L300" s="89"/>
      <c r="M300" s="89"/>
      <c r="N300" s="95"/>
      <c r="O300" s="89"/>
      <c r="P300" s="95"/>
      <c r="Q300" s="89"/>
      <c r="R300" s="89"/>
      <c r="S300" s="89"/>
      <c r="T300" s="92"/>
      <c r="U300" s="89"/>
      <c r="V300" s="89"/>
      <c r="W300" s="92"/>
      <c r="X300" s="89"/>
      <c r="Y300" s="92"/>
    </row>
    <row r="301" spans="1:25" x14ac:dyDescent="0.25">
      <c r="A301" s="89"/>
      <c r="B301" s="93"/>
      <c r="C301" s="90"/>
      <c r="D301" s="91"/>
      <c r="E301" s="98"/>
      <c r="F301" s="89"/>
      <c r="G301" s="89"/>
      <c r="H301" s="95"/>
      <c r="I301" s="95"/>
      <c r="J301" s="89"/>
      <c r="K301" s="95"/>
      <c r="L301" s="89"/>
      <c r="M301" s="89"/>
      <c r="N301" s="95"/>
      <c r="O301" s="89"/>
      <c r="P301" s="95"/>
      <c r="Q301" s="89"/>
      <c r="R301" s="89"/>
      <c r="S301" s="89"/>
      <c r="T301" s="92"/>
      <c r="U301" s="89"/>
      <c r="V301" s="89"/>
      <c r="W301" s="92"/>
      <c r="X301" s="89"/>
      <c r="Y301" s="92"/>
    </row>
    <row r="302" spans="1:25" x14ac:dyDescent="0.25">
      <c r="A302" s="89"/>
      <c r="B302" s="93"/>
      <c r="C302" s="90"/>
      <c r="D302" s="91"/>
      <c r="E302" s="98"/>
      <c r="F302" s="89"/>
      <c r="G302" s="89"/>
      <c r="H302" s="95"/>
      <c r="I302" s="95"/>
      <c r="J302" s="89"/>
      <c r="K302" s="95"/>
      <c r="L302" s="89"/>
      <c r="M302" s="89"/>
      <c r="N302" s="95"/>
      <c r="O302" s="89"/>
      <c r="P302" s="95"/>
      <c r="Q302" s="89"/>
      <c r="R302" s="89"/>
      <c r="S302" s="89"/>
      <c r="T302" s="92"/>
      <c r="U302" s="89"/>
      <c r="V302" s="89"/>
      <c r="W302" s="92"/>
      <c r="X302" s="89"/>
      <c r="Y302" s="92"/>
    </row>
    <row r="303" spans="1:25" x14ac:dyDescent="0.25">
      <c r="A303" s="89"/>
      <c r="B303" s="93"/>
      <c r="C303" s="90"/>
      <c r="D303" s="91"/>
      <c r="E303" s="98"/>
      <c r="F303" s="89"/>
      <c r="G303" s="89"/>
      <c r="H303" s="95"/>
      <c r="I303" s="95"/>
      <c r="J303" s="89"/>
      <c r="K303" s="95"/>
      <c r="L303" s="89"/>
      <c r="M303" s="89"/>
      <c r="N303" s="95"/>
      <c r="O303" s="89"/>
      <c r="P303" s="95"/>
      <c r="Q303" s="89"/>
      <c r="R303" s="89"/>
      <c r="S303" s="89"/>
      <c r="T303" s="92"/>
      <c r="U303" s="89"/>
      <c r="V303" s="89"/>
      <c r="W303" s="92"/>
      <c r="X303" s="89"/>
      <c r="Y303" s="92"/>
    </row>
    <row r="304" spans="1:25" x14ac:dyDescent="0.25">
      <c r="A304" s="89"/>
      <c r="B304" s="93"/>
      <c r="C304" s="90"/>
      <c r="D304" s="91"/>
      <c r="E304" s="98"/>
      <c r="F304" s="89"/>
      <c r="G304" s="89"/>
      <c r="H304" s="95"/>
      <c r="I304" s="95"/>
      <c r="J304" s="89"/>
      <c r="K304" s="95"/>
      <c r="L304" s="89"/>
      <c r="M304" s="89"/>
      <c r="N304" s="95"/>
      <c r="O304" s="89"/>
      <c r="P304" s="95"/>
      <c r="Q304" s="89"/>
      <c r="R304" s="89"/>
      <c r="S304" s="89"/>
      <c r="T304" s="92"/>
      <c r="U304" s="89"/>
      <c r="V304" s="89"/>
      <c r="W304" s="92"/>
      <c r="X304" s="89"/>
      <c r="Y304" s="92"/>
    </row>
    <row r="305" spans="1:25" x14ac:dyDescent="0.25">
      <c r="A305" s="89"/>
      <c r="B305" s="93"/>
      <c r="C305" s="90"/>
      <c r="D305" s="91"/>
      <c r="E305" s="98"/>
      <c r="F305" s="89"/>
      <c r="G305" s="89"/>
      <c r="H305" s="95"/>
      <c r="I305" s="95"/>
      <c r="J305" s="89"/>
      <c r="K305" s="95"/>
      <c r="L305" s="89"/>
      <c r="M305" s="89"/>
      <c r="N305" s="95"/>
      <c r="O305" s="89"/>
      <c r="P305" s="95"/>
      <c r="Q305" s="89"/>
      <c r="R305" s="89"/>
      <c r="S305" s="89"/>
      <c r="T305" s="92"/>
      <c r="U305" s="89"/>
      <c r="V305" s="89"/>
      <c r="W305" s="92"/>
      <c r="X305" s="89"/>
      <c r="Y305" s="92"/>
    </row>
    <row r="306" spans="1:25" x14ac:dyDescent="0.25">
      <c r="A306" s="89"/>
      <c r="B306" s="93"/>
      <c r="C306" s="90"/>
      <c r="D306" s="91"/>
      <c r="E306" s="98"/>
      <c r="F306" s="89"/>
      <c r="G306" s="89"/>
      <c r="H306" s="95"/>
      <c r="I306" s="95"/>
      <c r="J306" s="89"/>
      <c r="K306" s="95"/>
      <c r="L306" s="89"/>
      <c r="M306" s="89"/>
      <c r="N306" s="95"/>
      <c r="O306" s="89"/>
      <c r="P306" s="95"/>
      <c r="Q306" s="89"/>
      <c r="R306" s="89"/>
      <c r="S306" s="89"/>
      <c r="T306" s="92"/>
      <c r="U306" s="89"/>
      <c r="V306" s="89"/>
      <c r="W306" s="92"/>
      <c r="X306" s="89"/>
      <c r="Y306" s="92"/>
    </row>
    <row r="307" spans="1:25" x14ac:dyDescent="0.25">
      <c r="A307" s="89"/>
      <c r="B307" s="93"/>
      <c r="C307" s="90"/>
      <c r="D307" s="91"/>
      <c r="E307" s="98"/>
      <c r="F307" s="89"/>
      <c r="G307" s="89"/>
      <c r="H307" s="95"/>
      <c r="I307" s="95"/>
      <c r="J307" s="89"/>
      <c r="K307" s="95"/>
      <c r="L307" s="89"/>
      <c r="M307" s="89"/>
      <c r="N307" s="95"/>
      <c r="O307" s="89"/>
      <c r="P307" s="95"/>
      <c r="Q307" s="89"/>
      <c r="R307" s="89"/>
      <c r="S307" s="89"/>
      <c r="T307" s="92"/>
      <c r="U307" s="89"/>
      <c r="V307" s="89"/>
      <c r="W307" s="92"/>
      <c r="X307" s="89"/>
      <c r="Y307" s="92"/>
    </row>
    <row r="308" spans="1:25" x14ac:dyDescent="0.25">
      <c r="A308" s="89"/>
      <c r="B308" s="93"/>
      <c r="C308" s="90"/>
      <c r="D308" s="91"/>
      <c r="E308" s="98"/>
      <c r="F308" s="89"/>
      <c r="G308" s="89"/>
      <c r="H308" s="95"/>
      <c r="I308" s="95"/>
      <c r="J308" s="89"/>
      <c r="K308" s="95"/>
      <c r="L308" s="89"/>
      <c r="M308" s="89"/>
      <c r="N308" s="95"/>
      <c r="O308" s="89"/>
      <c r="P308" s="95"/>
      <c r="Q308" s="89"/>
      <c r="R308" s="89"/>
      <c r="S308" s="89"/>
      <c r="T308" s="92"/>
      <c r="U308" s="89"/>
      <c r="V308" s="89"/>
      <c r="W308" s="92"/>
      <c r="X308" s="89"/>
      <c r="Y308" s="92"/>
    </row>
    <row r="309" spans="1:25" x14ac:dyDescent="0.25">
      <c r="A309" s="89"/>
      <c r="B309" s="93"/>
      <c r="C309" s="90"/>
      <c r="D309" s="91"/>
      <c r="E309" s="98"/>
      <c r="F309" s="89"/>
      <c r="G309" s="89"/>
      <c r="H309" s="95"/>
      <c r="I309" s="95"/>
      <c r="J309" s="89"/>
      <c r="K309" s="95"/>
      <c r="L309" s="89"/>
      <c r="M309" s="89"/>
      <c r="N309" s="95"/>
      <c r="O309" s="89"/>
      <c r="P309" s="95"/>
      <c r="Q309" s="89"/>
      <c r="R309" s="89"/>
      <c r="S309" s="89"/>
      <c r="T309" s="92"/>
      <c r="U309" s="89"/>
      <c r="V309" s="89"/>
      <c r="W309" s="92"/>
      <c r="X309" s="89"/>
      <c r="Y309" s="92"/>
    </row>
    <row r="310" spans="1:25" x14ac:dyDescent="0.25">
      <c r="A310" s="89"/>
      <c r="B310" s="93"/>
      <c r="C310" s="90"/>
      <c r="D310" s="91"/>
      <c r="E310" s="98"/>
      <c r="F310" s="89"/>
      <c r="G310" s="89"/>
      <c r="H310" s="95"/>
      <c r="I310" s="95"/>
      <c r="J310" s="89"/>
      <c r="K310" s="95"/>
      <c r="L310" s="89"/>
      <c r="M310" s="89"/>
      <c r="N310" s="95"/>
      <c r="O310" s="89"/>
      <c r="P310" s="95"/>
      <c r="Q310" s="89"/>
      <c r="R310" s="89"/>
      <c r="S310" s="89"/>
      <c r="T310" s="92"/>
      <c r="U310" s="89"/>
      <c r="V310" s="89"/>
      <c r="W310" s="92"/>
      <c r="X310" s="89"/>
      <c r="Y310" s="92"/>
    </row>
    <row r="311" spans="1:25" x14ac:dyDescent="0.25">
      <c r="A311" s="89"/>
      <c r="B311" s="93"/>
      <c r="C311" s="90"/>
      <c r="D311" s="91"/>
      <c r="E311" s="98"/>
      <c r="F311" s="89"/>
      <c r="G311" s="89"/>
      <c r="H311" s="95"/>
      <c r="I311" s="95"/>
      <c r="J311" s="89"/>
      <c r="K311" s="95"/>
      <c r="L311" s="89"/>
      <c r="M311" s="89"/>
      <c r="N311" s="95"/>
      <c r="O311" s="89"/>
      <c r="P311" s="95"/>
      <c r="Q311" s="89"/>
      <c r="R311" s="89"/>
      <c r="S311" s="89"/>
      <c r="T311" s="92"/>
      <c r="U311" s="89"/>
      <c r="V311" s="89"/>
      <c r="W311" s="92"/>
      <c r="X311" s="89"/>
      <c r="Y311" s="92"/>
    </row>
    <row r="312" spans="1:25" x14ac:dyDescent="0.25">
      <c r="A312" s="89"/>
      <c r="B312" s="93"/>
      <c r="C312" s="90"/>
      <c r="D312" s="91"/>
      <c r="E312" s="98"/>
      <c r="F312" s="89"/>
      <c r="G312" s="89"/>
      <c r="H312" s="95"/>
      <c r="I312" s="95"/>
      <c r="J312" s="89"/>
      <c r="K312" s="95"/>
      <c r="L312" s="89"/>
      <c r="M312" s="89"/>
      <c r="N312" s="95"/>
      <c r="O312" s="89"/>
      <c r="P312" s="95"/>
      <c r="Q312" s="89"/>
      <c r="R312" s="89"/>
      <c r="S312" s="89"/>
      <c r="T312" s="92"/>
      <c r="U312" s="89"/>
      <c r="V312" s="89"/>
      <c r="W312" s="92"/>
      <c r="X312" s="89"/>
      <c r="Y312" s="92"/>
    </row>
    <row r="313" spans="1:25" x14ac:dyDescent="0.25">
      <c r="A313" s="89"/>
      <c r="B313" s="93"/>
      <c r="C313" s="90"/>
      <c r="D313" s="91"/>
      <c r="E313" s="98"/>
      <c r="F313" s="89"/>
      <c r="G313" s="89"/>
      <c r="H313" s="95"/>
      <c r="I313" s="95"/>
      <c r="J313" s="89"/>
      <c r="K313" s="95"/>
      <c r="L313" s="89"/>
      <c r="M313" s="89"/>
      <c r="N313" s="95"/>
      <c r="O313" s="89"/>
      <c r="P313" s="95"/>
      <c r="Q313" s="89"/>
      <c r="R313" s="89"/>
      <c r="S313" s="89"/>
      <c r="T313" s="92"/>
      <c r="U313" s="89"/>
      <c r="V313" s="89"/>
      <c r="W313" s="92"/>
      <c r="X313" s="89"/>
      <c r="Y313" s="92"/>
    </row>
    <row r="314" spans="1:25" x14ac:dyDescent="0.25">
      <c r="A314" s="89"/>
      <c r="B314" s="93"/>
      <c r="C314" s="90"/>
      <c r="D314" s="91"/>
      <c r="E314" s="98"/>
      <c r="F314" s="89"/>
      <c r="G314" s="89"/>
      <c r="H314" s="95"/>
      <c r="I314" s="95"/>
      <c r="J314" s="89"/>
      <c r="K314" s="95"/>
      <c r="L314" s="89"/>
      <c r="M314" s="89"/>
      <c r="N314" s="95"/>
      <c r="O314" s="89"/>
      <c r="P314" s="95"/>
      <c r="Q314" s="89"/>
      <c r="R314" s="89"/>
      <c r="S314" s="89"/>
      <c r="T314" s="92"/>
      <c r="U314" s="89"/>
      <c r="V314" s="89"/>
      <c r="W314" s="92"/>
      <c r="X314" s="89"/>
      <c r="Y314" s="92"/>
    </row>
    <row r="315" spans="1:25" x14ac:dyDescent="0.25">
      <c r="A315" s="89"/>
      <c r="B315" s="93"/>
      <c r="C315" s="90"/>
      <c r="D315" s="91"/>
      <c r="E315" s="98"/>
      <c r="F315" s="89"/>
      <c r="G315" s="89"/>
      <c r="H315" s="95"/>
      <c r="I315" s="95"/>
      <c r="J315" s="89"/>
      <c r="K315" s="95"/>
      <c r="L315" s="89"/>
      <c r="M315" s="89"/>
      <c r="N315" s="95"/>
      <c r="O315" s="89"/>
      <c r="P315" s="95"/>
      <c r="Q315" s="89"/>
      <c r="R315" s="89"/>
      <c r="S315" s="89"/>
      <c r="T315" s="92"/>
      <c r="U315" s="89"/>
      <c r="V315" s="89"/>
      <c r="W315" s="92"/>
      <c r="X315" s="89"/>
      <c r="Y315" s="92"/>
    </row>
    <row r="316" spans="1:25" x14ac:dyDescent="0.25">
      <c r="A316" s="89"/>
      <c r="B316" s="93"/>
      <c r="C316" s="90"/>
      <c r="D316" s="91"/>
      <c r="E316" s="98"/>
      <c r="F316" s="89"/>
      <c r="G316" s="89"/>
      <c r="H316" s="95"/>
      <c r="I316" s="95"/>
      <c r="J316" s="89"/>
      <c r="K316" s="95"/>
      <c r="L316" s="89"/>
      <c r="M316" s="89"/>
      <c r="N316" s="95"/>
      <c r="O316" s="89"/>
      <c r="P316" s="95"/>
      <c r="Q316" s="89"/>
      <c r="R316" s="89"/>
      <c r="S316" s="89"/>
      <c r="T316" s="92"/>
      <c r="U316" s="89"/>
      <c r="V316" s="89"/>
      <c r="W316" s="92"/>
      <c r="X316" s="89"/>
      <c r="Y316" s="92"/>
    </row>
    <row r="317" spans="1:25" x14ac:dyDescent="0.25">
      <c r="A317" s="89"/>
      <c r="B317" s="93"/>
      <c r="C317" s="90"/>
      <c r="D317" s="91"/>
      <c r="E317" s="98"/>
      <c r="F317" s="89"/>
      <c r="G317" s="89"/>
      <c r="H317" s="95"/>
      <c r="I317" s="95"/>
      <c r="J317" s="89"/>
      <c r="K317" s="95"/>
      <c r="L317" s="89"/>
      <c r="M317" s="89"/>
      <c r="N317" s="95"/>
      <c r="O317" s="89"/>
      <c r="P317" s="95"/>
      <c r="Q317" s="89"/>
      <c r="R317" s="89"/>
      <c r="S317" s="89"/>
      <c r="T317" s="92"/>
      <c r="U317" s="89"/>
      <c r="V317" s="89"/>
      <c r="W317" s="92"/>
      <c r="X317" s="89"/>
      <c r="Y317" s="92"/>
    </row>
    <row r="318" spans="1:25" x14ac:dyDescent="0.25">
      <c r="A318" s="89"/>
      <c r="B318" s="93"/>
      <c r="C318" s="90"/>
      <c r="D318" s="91"/>
      <c r="E318" s="98"/>
      <c r="F318" s="89"/>
      <c r="G318" s="89"/>
      <c r="H318" s="95"/>
      <c r="I318" s="95"/>
      <c r="J318" s="89"/>
      <c r="K318" s="95"/>
      <c r="L318" s="89"/>
      <c r="M318" s="89"/>
      <c r="N318" s="95"/>
      <c r="O318" s="89"/>
      <c r="P318" s="95"/>
      <c r="Q318" s="89"/>
      <c r="R318" s="89"/>
      <c r="S318" s="89"/>
      <c r="T318" s="92"/>
      <c r="U318" s="89"/>
      <c r="V318" s="89"/>
      <c r="W318" s="92"/>
      <c r="X318" s="89"/>
      <c r="Y318" s="92"/>
    </row>
    <row r="319" spans="1:25" x14ac:dyDescent="0.25">
      <c r="A319" s="89"/>
      <c r="B319" s="93"/>
      <c r="C319" s="90"/>
      <c r="D319" s="91"/>
      <c r="E319" s="98"/>
      <c r="F319" s="89"/>
      <c r="G319" s="89"/>
      <c r="H319" s="95"/>
      <c r="I319" s="95"/>
      <c r="J319" s="89"/>
      <c r="K319" s="95"/>
      <c r="L319" s="89"/>
      <c r="M319" s="89"/>
      <c r="N319" s="95"/>
      <c r="O319" s="89"/>
      <c r="P319" s="95"/>
      <c r="Q319" s="89"/>
      <c r="R319" s="89"/>
      <c r="S319" s="89"/>
      <c r="T319" s="92"/>
      <c r="U319" s="89"/>
      <c r="V319" s="89"/>
      <c r="W319" s="92"/>
      <c r="X319" s="89"/>
      <c r="Y319" s="92"/>
    </row>
    <row r="320" spans="1:25" x14ac:dyDescent="0.25">
      <c r="A320" s="89"/>
      <c r="B320" s="93"/>
      <c r="C320" s="90"/>
      <c r="D320" s="91"/>
      <c r="E320" s="98"/>
      <c r="F320" s="89"/>
      <c r="G320" s="89"/>
      <c r="H320" s="95"/>
      <c r="I320" s="95"/>
      <c r="J320" s="89"/>
      <c r="K320" s="95"/>
      <c r="L320" s="89"/>
      <c r="M320" s="89"/>
      <c r="N320" s="95"/>
      <c r="O320" s="89"/>
      <c r="P320" s="95"/>
      <c r="Q320" s="89"/>
      <c r="R320" s="89"/>
      <c r="S320" s="89"/>
      <c r="T320" s="92"/>
      <c r="U320" s="89"/>
      <c r="V320" s="89"/>
      <c r="W320" s="92"/>
      <c r="X320" s="89"/>
      <c r="Y320" s="92"/>
    </row>
    <row r="321" spans="1:25" x14ac:dyDescent="0.25">
      <c r="A321" s="89"/>
      <c r="B321" s="93"/>
      <c r="C321" s="90"/>
      <c r="D321" s="91"/>
      <c r="E321" s="98"/>
      <c r="F321" s="89"/>
      <c r="G321" s="89"/>
      <c r="H321" s="95"/>
      <c r="I321" s="95"/>
      <c r="J321" s="89"/>
      <c r="K321" s="95"/>
      <c r="L321" s="89"/>
      <c r="M321" s="89"/>
      <c r="N321" s="95"/>
      <c r="O321" s="89"/>
      <c r="P321" s="95"/>
      <c r="Q321" s="89"/>
      <c r="R321" s="89"/>
      <c r="S321" s="89"/>
      <c r="T321" s="92"/>
      <c r="U321" s="89"/>
      <c r="V321" s="89"/>
      <c r="W321" s="92"/>
      <c r="X321" s="89"/>
      <c r="Y321" s="92"/>
    </row>
    <row r="322" spans="1:25" x14ac:dyDescent="0.25">
      <c r="A322" s="89"/>
      <c r="B322" s="93"/>
      <c r="C322" s="90"/>
      <c r="D322" s="91"/>
      <c r="E322" s="98"/>
      <c r="F322" s="89"/>
      <c r="G322" s="89"/>
      <c r="H322" s="95"/>
      <c r="I322" s="95"/>
      <c r="J322" s="89"/>
      <c r="K322" s="95"/>
      <c r="L322" s="89"/>
      <c r="M322" s="89"/>
      <c r="N322" s="95"/>
      <c r="O322" s="89"/>
      <c r="P322" s="95"/>
      <c r="Q322" s="89"/>
      <c r="R322" s="89"/>
      <c r="S322" s="89"/>
      <c r="T322" s="92"/>
      <c r="U322" s="89"/>
      <c r="V322" s="89"/>
      <c r="W322" s="92"/>
      <c r="X322" s="89"/>
      <c r="Y322" s="92"/>
    </row>
    <row r="323" spans="1:25" x14ac:dyDescent="0.25">
      <c r="A323" s="89"/>
      <c r="B323" s="93"/>
      <c r="C323" s="90"/>
      <c r="D323" s="91"/>
      <c r="E323" s="98"/>
      <c r="F323" s="89"/>
      <c r="G323" s="89"/>
      <c r="H323" s="95"/>
      <c r="I323" s="95"/>
      <c r="J323" s="89"/>
      <c r="K323" s="95"/>
      <c r="L323" s="89"/>
      <c r="M323" s="89"/>
      <c r="N323" s="95"/>
      <c r="O323" s="89"/>
      <c r="P323" s="95"/>
      <c r="Q323" s="89"/>
      <c r="R323" s="89"/>
      <c r="S323" s="89"/>
      <c r="T323" s="92"/>
      <c r="U323" s="89"/>
      <c r="V323" s="89"/>
      <c r="W323" s="92"/>
      <c r="X323" s="89"/>
      <c r="Y323" s="92"/>
    </row>
    <row r="324" spans="1:25" x14ac:dyDescent="0.25">
      <c r="A324" s="89"/>
      <c r="B324" s="93"/>
      <c r="C324" s="90"/>
      <c r="D324" s="91"/>
      <c r="E324" s="98"/>
      <c r="F324" s="89"/>
      <c r="G324" s="89"/>
      <c r="H324" s="95"/>
      <c r="I324" s="95"/>
      <c r="J324" s="89"/>
      <c r="K324" s="95"/>
      <c r="L324" s="89"/>
      <c r="M324" s="89"/>
      <c r="N324" s="95"/>
      <c r="O324" s="89"/>
      <c r="P324" s="95"/>
      <c r="Q324" s="89"/>
      <c r="R324" s="89"/>
      <c r="S324" s="89"/>
      <c r="T324" s="92"/>
      <c r="U324" s="89"/>
      <c r="V324" s="89"/>
      <c r="W324" s="92"/>
      <c r="X324" s="89"/>
      <c r="Y324" s="92"/>
    </row>
    <row r="325" spans="1:25" x14ac:dyDescent="0.25">
      <c r="A325" s="89"/>
      <c r="B325" s="93"/>
      <c r="C325" s="90"/>
      <c r="D325" s="91"/>
      <c r="E325" s="98"/>
      <c r="F325" s="89"/>
      <c r="G325" s="89"/>
      <c r="H325" s="95"/>
      <c r="I325" s="95"/>
      <c r="J325" s="89"/>
      <c r="K325" s="95"/>
      <c r="L325" s="89"/>
      <c r="M325" s="89"/>
      <c r="N325" s="95"/>
      <c r="O325" s="89"/>
      <c r="P325" s="95"/>
      <c r="Q325" s="89"/>
      <c r="R325" s="89"/>
      <c r="S325" s="89"/>
      <c r="T325" s="92"/>
      <c r="U325" s="89"/>
      <c r="V325" s="89"/>
      <c r="W325" s="92"/>
      <c r="X325" s="89"/>
      <c r="Y325" s="92"/>
    </row>
    <row r="326" spans="1:25" x14ac:dyDescent="0.25">
      <c r="A326" s="89"/>
      <c r="B326" s="93"/>
      <c r="C326" s="90"/>
      <c r="D326" s="91"/>
      <c r="E326" s="98"/>
      <c r="F326" s="89"/>
      <c r="G326" s="89"/>
      <c r="H326" s="95"/>
      <c r="I326" s="95"/>
      <c r="J326" s="89"/>
      <c r="K326" s="95"/>
      <c r="L326" s="89"/>
      <c r="M326" s="89"/>
      <c r="N326" s="95"/>
      <c r="O326" s="89"/>
      <c r="P326" s="95"/>
      <c r="Q326" s="89"/>
      <c r="R326" s="89"/>
      <c r="S326" s="89"/>
      <c r="T326" s="92"/>
      <c r="U326" s="89"/>
      <c r="V326" s="89"/>
      <c r="W326" s="92"/>
      <c r="X326" s="89"/>
      <c r="Y326" s="92"/>
    </row>
    <row r="327" spans="1:25" x14ac:dyDescent="0.25">
      <c r="A327" s="89"/>
      <c r="B327" s="93"/>
      <c r="C327" s="90"/>
      <c r="D327" s="91"/>
      <c r="E327" s="98"/>
      <c r="F327" s="89"/>
      <c r="G327" s="89"/>
      <c r="H327" s="95"/>
      <c r="I327" s="95"/>
      <c r="J327" s="89"/>
      <c r="K327" s="95"/>
      <c r="L327" s="89"/>
      <c r="M327" s="89"/>
      <c r="N327" s="95"/>
      <c r="O327" s="89"/>
      <c r="P327" s="95"/>
      <c r="Q327" s="89"/>
      <c r="R327" s="89"/>
      <c r="S327" s="89"/>
      <c r="T327" s="92"/>
      <c r="U327" s="89"/>
      <c r="V327" s="89"/>
      <c r="W327" s="92"/>
      <c r="X327" s="89"/>
      <c r="Y327" s="92"/>
    </row>
    <row r="328" spans="1:25" x14ac:dyDescent="0.25">
      <c r="A328" s="89"/>
      <c r="B328" s="93"/>
      <c r="C328" s="90"/>
      <c r="D328" s="91"/>
      <c r="E328" s="98"/>
      <c r="F328" s="89"/>
      <c r="G328" s="89"/>
      <c r="H328" s="95"/>
      <c r="I328" s="95"/>
      <c r="J328" s="89"/>
      <c r="K328" s="95"/>
      <c r="L328" s="89"/>
      <c r="M328" s="89"/>
      <c r="N328" s="95"/>
      <c r="O328" s="89"/>
      <c r="P328" s="95"/>
      <c r="Q328" s="89"/>
      <c r="R328" s="89"/>
      <c r="S328" s="89"/>
      <c r="T328" s="92"/>
      <c r="U328" s="89"/>
      <c r="V328" s="89"/>
      <c r="W328" s="92"/>
      <c r="X328" s="89"/>
      <c r="Y328" s="92"/>
    </row>
    <row r="329" spans="1:25" x14ac:dyDescent="0.25">
      <c r="A329" s="89"/>
      <c r="B329" s="93"/>
      <c r="C329" s="90"/>
      <c r="D329" s="91"/>
      <c r="E329" s="98"/>
      <c r="F329" s="89"/>
      <c r="G329" s="89"/>
      <c r="H329" s="95"/>
      <c r="I329" s="95"/>
      <c r="J329" s="89"/>
      <c r="K329" s="95"/>
      <c r="L329" s="89"/>
      <c r="M329" s="89"/>
      <c r="N329" s="95"/>
      <c r="O329" s="89"/>
      <c r="P329" s="95"/>
      <c r="Q329" s="89"/>
      <c r="R329" s="89"/>
      <c r="S329" s="89"/>
      <c r="T329" s="92"/>
      <c r="U329" s="89"/>
      <c r="V329" s="89"/>
      <c r="W329" s="92"/>
      <c r="X329" s="89"/>
      <c r="Y329" s="92"/>
    </row>
    <row r="330" spans="1:25" x14ac:dyDescent="0.25">
      <c r="A330" s="89"/>
      <c r="B330" s="93"/>
      <c r="C330" s="90"/>
      <c r="D330" s="91"/>
      <c r="E330" s="98"/>
      <c r="F330" s="89"/>
      <c r="G330" s="89"/>
      <c r="H330" s="95"/>
      <c r="I330" s="95"/>
      <c r="J330" s="89"/>
      <c r="K330" s="95"/>
      <c r="L330" s="89"/>
      <c r="M330" s="89"/>
      <c r="N330" s="95"/>
      <c r="O330" s="89"/>
      <c r="P330" s="95"/>
      <c r="Q330" s="89"/>
      <c r="R330" s="89"/>
      <c r="S330" s="89"/>
      <c r="T330" s="92"/>
      <c r="U330" s="89"/>
      <c r="V330" s="89"/>
      <c r="W330" s="92"/>
      <c r="X330" s="89"/>
      <c r="Y330" s="92"/>
    </row>
    <row r="331" spans="1:25" x14ac:dyDescent="0.25">
      <c r="A331" s="89"/>
      <c r="B331" s="93"/>
      <c r="C331" s="90"/>
      <c r="D331" s="91"/>
      <c r="E331" s="98"/>
      <c r="F331" s="89"/>
      <c r="G331" s="89"/>
      <c r="H331" s="95"/>
      <c r="I331" s="95"/>
      <c r="J331" s="89"/>
      <c r="K331" s="95"/>
      <c r="L331" s="89"/>
      <c r="M331" s="89"/>
      <c r="N331" s="95"/>
      <c r="O331" s="89"/>
      <c r="P331" s="95"/>
      <c r="Q331" s="89"/>
      <c r="R331" s="89"/>
      <c r="S331" s="89"/>
      <c r="T331" s="92"/>
      <c r="U331" s="89"/>
      <c r="V331" s="89"/>
      <c r="W331" s="92"/>
      <c r="X331" s="89"/>
      <c r="Y331" s="92"/>
    </row>
    <row r="332" spans="1:25" x14ac:dyDescent="0.25">
      <c r="A332" s="89"/>
      <c r="B332" s="93"/>
      <c r="C332" s="90"/>
      <c r="D332" s="91"/>
      <c r="E332" s="98"/>
      <c r="F332" s="89"/>
      <c r="G332" s="89"/>
      <c r="H332" s="95"/>
      <c r="I332" s="95"/>
      <c r="J332" s="89"/>
      <c r="K332" s="95"/>
      <c r="L332" s="89"/>
      <c r="M332" s="89"/>
      <c r="N332" s="95"/>
      <c r="O332" s="89"/>
      <c r="P332" s="95"/>
      <c r="Q332" s="89"/>
      <c r="R332" s="89"/>
      <c r="S332" s="89"/>
      <c r="T332" s="92"/>
      <c r="U332" s="89"/>
      <c r="V332" s="89"/>
      <c r="W332" s="92"/>
      <c r="X332" s="89"/>
      <c r="Y332" s="92"/>
    </row>
    <row r="333" spans="1:25" x14ac:dyDescent="0.25">
      <c r="A333" s="89"/>
      <c r="B333" s="93"/>
      <c r="C333" s="90"/>
      <c r="D333" s="91"/>
      <c r="E333" s="98"/>
      <c r="F333" s="89"/>
      <c r="G333" s="89"/>
      <c r="H333" s="95"/>
      <c r="I333" s="95"/>
      <c r="J333" s="89"/>
      <c r="K333" s="95"/>
      <c r="L333" s="89"/>
      <c r="M333" s="89"/>
      <c r="N333" s="95"/>
      <c r="O333" s="89"/>
      <c r="P333" s="95"/>
      <c r="Q333" s="89"/>
      <c r="R333" s="89"/>
      <c r="S333" s="89"/>
      <c r="T333" s="92"/>
      <c r="U333" s="89"/>
      <c r="V333" s="89"/>
      <c r="W333" s="92"/>
      <c r="X333" s="89"/>
      <c r="Y333" s="92"/>
    </row>
    <row r="334" spans="1:25" x14ac:dyDescent="0.25">
      <c r="A334" s="89"/>
      <c r="B334" s="93"/>
      <c r="C334" s="90"/>
      <c r="D334" s="91"/>
      <c r="E334" s="98"/>
      <c r="F334" s="89"/>
      <c r="G334" s="89"/>
      <c r="H334" s="95"/>
      <c r="I334" s="95"/>
      <c r="J334" s="89"/>
      <c r="K334" s="95"/>
      <c r="L334" s="89"/>
      <c r="M334" s="89"/>
      <c r="N334" s="95"/>
      <c r="O334" s="89"/>
      <c r="P334" s="95"/>
      <c r="Q334" s="89"/>
      <c r="R334" s="89"/>
      <c r="S334" s="89"/>
      <c r="T334" s="92"/>
      <c r="U334" s="89"/>
      <c r="V334" s="89"/>
      <c r="W334" s="92"/>
      <c r="X334" s="89"/>
      <c r="Y334" s="92"/>
    </row>
    <row r="335" spans="1:25" x14ac:dyDescent="0.25">
      <c r="A335" s="89"/>
      <c r="B335" s="93"/>
      <c r="C335" s="90"/>
      <c r="D335" s="91"/>
      <c r="E335" s="98"/>
      <c r="F335" s="89"/>
      <c r="G335" s="89"/>
      <c r="H335" s="95"/>
      <c r="I335" s="95"/>
      <c r="J335" s="89"/>
      <c r="K335" s="95"/>
      <c r="L335" s="89"/>
      <c r="M335" s="89"/>
      <c r="N335" s="95"/>
      <c r="O335" s="89"/>
      <c r="P335" s="95"/>
      <c r="Q335" s="89"/>
      <c r="R335" s="89"/>
      <c r="S335" s="89"/>
      <c r="T335" s="92"/>
      <c r="U335" s="89"/>
      <c r="V335" s="89"/>
      <c r="W335" s="92"/>
      <c r="X335" s="89"/>
      <c r="Y335" s="92"/>
    </row>
    <row r="336" spans="1:25" x14ac:dyDescent="0.25">
      <c r="A336" s="89"/>
      <c r="B336" s="93"/>
      <c r="C336" s="90"/>
      <c r="D336" s="91"/>
      <c r="E336" s="98"/>
      <c r="F336" s="89"/>
      <c r="G336" s="89"/>
      <c r="H336" s="95"/>
      <c r="I336" s="95"/>
      <c r="J336" s="89"/>
      <c r="K336" s="95"/>
      <c r="L336" s="89"/>
      <c r="M336" s="89"/>
      <c r="N336" s="95"/>
      <c r="O336" s="89"/>
      <c r="P336" s="95"/>
      <c r="Q336" s="89"/>
      <c r="R336" s="89"/>
      <c r="S336" s="89"/>
      <c r="T336" s="92"/>
      <c r="U336" s="89"/>
      <c r="V336" s="89"/>
      <c r="W336" s="92"/>
      <c r="X336" s="89"/>
      <c r="Y336" s="92"/>
    </row>
    <row r="337" spans="1:25" x14ac:dyDescent="0.25">
      <c r="A337" s="89"/>
      <c r="B337" s="93"/>
      <c r="C337" s="90"/>
      <c r="D337" s="91"/>
      <c r="E337" s="98"/>
      <c r="F337" s="89"/>
      <c r="G337" s="89"/>
      <c r="H337" s="95"/>
      <c r="I337" s="95"/>
      <c r="J337" s="89"/>
      <c r="K337" s="95"/>
      <c r="L337" s="89"/>
      <c r="M337" s="89"/>
      <c r="N337" s="95"/>
      <c r="O337" s="89"/>
      <c r="P337" s="95"/>
      <c r="Q337" s="89"/>
      <c r="R337" s="89"/>
      <c r="S337" s="89"/>
      <c r="T337" s="92"/>
      <c r="U337" s="89"/>
      <c r="V337" s="89"/>
      <c r="W337" s="92"/>
      <c r="X337" s="89"/>
      <c r="Y337" s="92"/>
    </row>
    <row r="338" spans="1:25" x14ac:dyDescent="0.25">
      <c r="A338" s="89"/>
      <c r="B338" s="93"/>
      <c r="C338" s="90"/>
      <c r="D338" s="91"/>
      <c r="E338" s="98"/>
      <c r="F338" s="89"/>
      <c r="G338" s="89"/>
      <c r="H338" s="95"/>
      <c r="I338" s="95"/>
      <c r="J338" s="89"/>
      <c r="K338" s="95"/>
      <c r="L338" s="89"/>
      <c r="M338" s="89"/>
      <c r="N338" s="95"/>
      <c r="O338" s="89"/>
      <c r="P338" s="95"/>
      <c r="Q338" s="89"/>
      <c r="R338" s="89"/>
      <c r="S338" s="89"/>
      <c r="T338" s="92"/>
      <c r="U338" s="89"/>
      <c r="V338" s="89"/>
      <c r="W338" s="92"/>
      <c r="X338" s="89"/>
      <c r="Y338" s="92"/>
    </row>
    <row r="339" spans="1:25" x14ac:dyDescent="0.25">
      <c r="A339" s="89"/>
      <c r="B339" s="93"/>
      <c r="C339" s="90"/>
      <c r="D339" s="91"/>
      <c r="E339" s="98"/>
      <c r="F339" s="89"/>
      <c r="G339" s="89"/>
      <c r="H339" s="95"/>
      <c r="I339" s="95"/>
      <c r="J339" s="89"/>
      <c r="K339" s="95"/>
      <c r="L339" s="89"/>
      <c r="M339" s="89"/>
      <c r="N339" s="95"/>
      <c r="O339" s="89"/>
      <c r="P339" s="95"/>
      <c r="Q339" s="89"/>
      <c r="R339" s="89"/>
      <c r="S339" s="89"/>
      <c r="T339" s="92"/>
      <c r="U339" s="89"/>
      <c r="V339" s="89"/>
      <c r="W339" s="92"/>
      <c r="X339" s="89"/>
      <c r="Y339" s="92"/>
    </row>
    <row r="340" spans="1:25" x14ac:dyDescent="0.25">
      <c r="A340" s="89"/>
      <c r="B340" s="93"/>
      <c r="C340" s="90"/>
      <c r="D340" s="91"/>
      <c r="E340" s="98"/>
      <c r="F340" s="89"/>
      <c r="G340" s="89"/>
      <c r="H340" s="95"/>
      <c r="I340" s="95"/>
      <c r="J340" s="89"/>
      <c r="K340" s="95"/>
      <c r="L340" s="89"/>
      <c r="M340" s="89"/>
      <c r="N340" s="95"/>
      <c r="O340" s="89"/>
      <c r="P340" s="95"/>
      <c r="Q340" s="89"/>
      <c r="R340" s="89"/>
      <c r="S340" s="89"/>
      <c r="T340" s="92"/>
      <c r="U340" s="89"/>
      <c r="V340" s="89"/>
      <c r="W340" s="92"/>
      <c r="X340" s="89"/>
      <c r="Y340" s="92"/>
    </row>
    <row r="341" spans="1:25" x14ac:dyDescent="0.25">
      <c r="A341" s="89"/>
      <c r="B341" s="93"/>
      <c r="C341" s="90"/>
      <c r="D341" s="91"/>
      <c r="E341" s="98"/>
      <c r="F341" s="89"/>
      <c r="G341" s="89"/>
      <c r="H341" s="95"/>
      <c r="I341" s="95"/>
      <c r="J341" s="89"/>
      <c r="K341" s="95"/>
      <c r="L341" s="89"/>
      <c r="M341" s="89"/>
      <c r="N341" s="95"/>
      <c r="O341" s="89"/>
      <c r="P341" s="95"/>
      <c r="Q341" s="89"/>
      <c r="R341" s="89"/>
      <c r="S341" s="89"/>
      <c r="T341" s="92"/>
      <c r="U341" s="89"/>
      <c r="V341" s="89"/>
      <c r="W341" s="92"/>
      <c r="X341" s="89"/>
      <c r="Y341" s="92"/>
    </row>
    <row r="342" spans="1:25" x14ac:dyDescent="0.25">
      <c r="A342" s="89"/>
      <c r="B342" s="93"/>
      <c r="C342" s="90"/>
      <c r="D342" s="91"/>
      <c r="E342" s="98"/>
      <c r="F342" s="89"/>
      <c r="G342" s="89"/>
      <c r="H342" s="95"/>
      <c r="I342" s="95"/>
      <c r="J342" s="89"/>
      <c r="K342" s="95"/>
      <c r="L342" s="89"/>
      <c r="M342" s="89"/>
      <c r="N342" s="95"/>
      <c r="O342" s="89"/>
      <c r="P342" s="95"/>
      <c r="Q342" s="89"/>
      <c r="R342" s="89"/>
      <c r="S342" s="89"/>
      <c r="T342" s="92"/>
      <c r="U342" s="89"/>
      <c r="V342" s="89"/>
      <c r="W342" s="92"/>
      <c r="X342" s="89"/>
      <c r="Y342" s="92"/>
    </row>
    <row r="343" spans="1:25" x14ac:dyDescent="0.25">
      <c r="A343" s="89"/>
      <c r="B343" s="93"/>
      <c r="C343" s="90"/>
      <c r="D343" s="91"/>
      <c r="E343" s="98"/>
      <c r="F343" s="89"/>
      <c r="G343" s="89"/>
      <c r="H343" s="95"/>
      <c r="I343" s="95"/>
      <c r="J343" s="89"/>
      <c r="K343" s="95"/>
      <c r="L343" s="89"/>
      <c r="M343" s="89"/>
      <c r="N343" s="95"/>
      <c r="O343" s="89"/>
      <c r="P343" s="95"/>
      <c r="Q343" s="89"/>
      <c r="R343" s="89"/>
      <c r="S343" s="89"/>
      <c r="T343" s="92"/>
      <c r="U343" s="89"/>
      <c r="V343" s="89"/>
      <c r="W343" s="92"/>
      <c r="X343" s="89"/>
      <c r="Y343" s="92"/>
    </row>
    <row r="344" spans="1:25" x14ac:dyDescent="0.25">
      <c r="A344" s="89"/>
      <c r="B344" s="93"/>
      <c r="C344" s="90"/>
      <c r="D344" s="91"/>
      <c r="E344" s="98"/>
      <c r="F344" s="89"/>
      <c r="G344" s="89"/>
      <c r="H344" s="95"/>
      <c r="I344" s="95"/>
      <c r="J344" s="89"/>
      <c r="K344" s="95"/>
      <c r="L344" s="89"/>
      <c r="M344" s="89"/>
      <c r="N344" s="95"/>
      <c r="O344" s="89"/>
      <c r="P344" s="95"/>
      <c r="Q344" s="89"/>
      <c r="R344" s="89"/>
      <c r="S344" s="89"/>
      <c r="T344" s="92"/>
      <c r="U344" s="89"/>
      <c r="V344" s="89"/>
      <c r="W344" s="92"/>
      <c r="X344" s="89"/>
      <c r="Y344" s="92"/>
    </row>
    <row r="345" spans="1:25" x14ac:dyDescent="0.25">
      <c r="A345" s="89"/>
      <c r="B345" s="93"/>
      <c r="C345" s="90"/>
      <c r="D345" s="91"/>
      <c r="E345" s="98"/>
      <c r="F345" s="89"/>
      <c r="G345" s="89"/>
      <c r="H345" s="95"/>
      <c r="I345" s="95"/>
      <c r="J345" s="89"/>
      <c r="K345" s="95"/>
      <c r="L345" s="89"/>
      <c r="M345" s="89"/>
      <c r="N345" s="95"/>
      <c r="O345" s="89"/>
      <c r="P345" s="95"/>
      <c r="Q345" s="89"/>
      <c r="R345" s="89"/>
      <c r="S345" s="89"/>
      <c r="T345" s="92"/>
      <c r="U345" s="89"/>
      <c r="V345" s="89"/>
      <c r="W345" s="92"/>
      <c r="X345" s="89"/>
      <c r="Y345" s="92"/>
    </row>
    <row r="346" spans="1:25" x14ac:dyDescent="0.25">
      <c r="A346" s="89"/>
      <c r="B346" s="93"/>
      <c r="C346" s="90"/>
      <c r="D346" s="91"/>
      <c r="E346" s="98"/>
      <c r="F346" s="89"/>
      <c r="G346" s="89"/>
      <c r="H346" s="95"/>
      <c r="I346" s="95"/>
      <c r="J346" s="89"/>
      <c r="K346" s="95"/>
      <c r="L346" s="89"/>
      <c r="M346" s="89"/>
      <c r="N346" s="95"/>
      <c r="O346" s="89"/>
      <c r="P346" s="95"/>
      <c r="Q346" s="89"/>
      <c r="R346" s="89"/>
      <c r="S346" s="89"/>
      <c r="T346" s="92"/>
      <c r="U346" s="89"/>
      <c r="V346" s="89"/>
      <c r="W346" s="92"/>
      <c r="X346" s="89"/>
      <c r="Y346" s="92"/>
    </row>
    <row r="347" spans="1:25" x14ac:dyDescent="0.25">
      <c r="A347" s="89"/>
      <c r="B347" s="93"/>
      <c r="C347" s="90"/>
      <c r="D347" s="91"/>
      <c r="E347" s="98"/>
      <c r="F347" s="89"/>
      <c r="G347" s="89"/>
      <c r="H347" s="95"/>
      <c r="I347" s="95"/>
      <c r="J347" s="89"/>
      <c r="K347" s="95"/>
      <c r="L347" s="89"/>
      <c r="M347" s="89"/>
      <c r="N347" s="95"/>
      <c r="O347" s="89"/>
      <c r="P347" s="95"/>
      <c r="Q347" s="89"/>
      <c r="R347" s="89"/>
      <c r="S347" s="89"/>
      <c r="T347" s="92"/>
      <c r="U347" s="89"/>
      <c r="V347" s="89"/>
      <c r="W347" s="92"/>
      <c r="X347" s="89"/>
      <c r="Y347" s="92"/>
    </row>
    <row r="348" spans="1:25" x14ac:dyDescent="0.25">
      <c r="A348" s="89"/>
      <c r="B348" s="93"/>
      <c r="C348" s="90"/>
      <c r="D348" s="91"/>
      <c r="E348" s="98"/>
      <c r="F348" s="89"/>
      <c r="G348" s="89"/>
      <c r="H348" s="95"/>
      <c r="I348" s="95"/>
      <c r="J348" s="89"/>
      <c r="K348" s="95"/>
      <c r="L348" s="89"/>
      <c r="M348" s="89"/>
      <c r="N348" s="95"/>
      <c r="O348" s="89"/>
      <c r="P348" s="95"/>
      <c r="Q348" s="89"/>
      <c r="R348" s="89"/>
      <c r="S348" s="89"/>
      <c r="T348" s="92"/>
      <c r="U348" s="89"/>
      <c r="V348" s="89"/>
      <c r="W348" s="92"/>
      <c r="X348" s="89"/>
      <c r="Y348" s="92"/>
    </row>
    <row r="349" spans="1:25" x14ac:dyDescent="0.25">
      <c r="A349" s="89"/>
      <c r="B349" s="93"/>
      <c r="C349" s="90"/>
      <c r="D349" s="91"/>
      <c r="E349" s="98"/>
      <c r="F349" s="89"/>
      <c r="G349" s="89"/>
      <c r="H349" s="95"/>
      <c r="I349" s="95"/>
      <c r="J349" s="89"/>
      <c r="K349" s="95"/>
      <c r="L349" s="89"/>
      <c r="M349" s="89"/>
      <c r="N349" s="95"/>
      <c r="O349" s="89"/>
      <c r="P349" s="95"/>
      <c r="Q349" s="89"/>
      <c r="R349" s="89"/>
      <c r="S349" s="89"/>
      <c r="T349" s="92"/>
      <c r="U349" s="89"/>
      <c r="V349" s="89"/>
      <c r="W349" s="92"/>
      <c r="X349" s="89"/>
      <c r="Y349" s="92"/>
    </row>
    <row r="350" spans="1:25" x14ac:dyDescent="0.25">
      <c r="A350" s="89"/>
      <c r="B350" s="93"/>
      <c r="C350" s="90"/>
      <c r="D350" s="91"/>
      <c r="E350" s="98"/>
      <c r="F350" s="89"/>
      <c r="G350" s="89"/>
      <c r="H350" s="95"/>
      <c r="I350" s="95"/>
      <c r="J350" s="89"/>
      <c r="K350" s="95"/>
      <c r="L350" s="89"/>
      <c r="M350" s="89"/>
      <c r="N350" s="95"/>
      <c r="O350" s="89"/>
      <c r="P350" s="95"/>
      <c r="Q350" s="89"/>
      <c r="R350" s="89"/>
      <c r="S350" s="89"/>
      <c r="T350" s="92"/>
      <c r="U350" s="89"/>
      <c r="V350" s="89"/>
      <c r="W350" s="92"/>
      <c r="X350" s="89"/>
      <c r="Y350" s="92"/>
    </row>
    <row r="351" spans="1:25" x14ac:dyDescent="0.25">
      <c r="A351" s="89"/>
      <c r="B351" s="93"/>
      <c r="C351" s="90"/>
      <c r="D351" s="91"/>
      <c r="E351" s="98"/>
      <c r="F351" s="89"/>
      <c r="G351" s="89"/>
      <c r="H351" s="95"/>
      <c r="I351" s="95"/>
      <c r="J351" s="89"/>
      <c r="K351" s="95"/>
      <c r="L351" s="89"/>
      <c r="M351" s="89"/>
      <c r="N351" s="95"/>
      <c r="O351" s="89"/>
      <c r="P351" s="95"/>
      <c r="Q351" s="89"/>
      <c r="R351" s="89"/>
      <c r="S351" s="89"/>
      <c r="T351" s="92"/>
      <c r="U351" s="89"/>
      <c r="V351" s="89"/>
      <c r="W351" s="92"/>
      <c r="X351" s="89"/>
      <c r="Y351" s="92"/>
    </row>
    <row r="352" spans="1:25" x14ac:dyDescent="0.25">
      <c r="A352" s="89"/>
      <c r="B352" s="93"/>
      <c r="C352" s="90"/>
      <c r="D352" s="91"/>
      <c r="E352" s="98"/>
      <c r="F352" s="89"/>
      <c r="G352" s="89"/>
      <c r="H352" s="95"/>
      <c r="I352" s="95"/>
      <c r="J352" s="89"/>
      <c r="K352" s="95"/>
      <c r="L352" s="89"/>
      <c r="M352" s="89"/>
      <c r="N352" s="95"/>
      <c r="O352" s="89"/>
      <c r="P352" s="95"/>
      <c r="Q352" s="89"/>
      <c r="R352" s="89"/>
      <c r="S352" s="89"/>
      <c r="T352" s="92"/>
      <c r="U352" s="89"/>
      <c r="V352" s="89"/>
      <c r="W352" s="92"/>
      <c r="X352" s="89"/>
      <c r="Y352" s="92"/>
    </row>
    <row r="353" spans="1:25" x14ac:dyDescent="0.25">
      <c r="A353" s="89"/>
      <c r="B353" s="93"/>
      <c r="C353" s="90"/>
      <c r="D353" s="91"/>
      <c r="E353" s="98"/>
      <c r="F353" s="89"/>
      <c r="G353" s="89"/>
      <c r="H353" s="95"/>
      <c r="I353" s="95"/>
      <c r="J353" s="89"/>
      <c r="K353" s="95"/>
      <c r="L353" s="89"/>
      <c r="M353" s="89"/>
      <c r="N353" s="95"/>
      <c r="O353" s="89"/>
      <c r="P353" s="95"/>
      <c r="Q353" s="89"/>
      <c r="R353" s="89"/>
      <c r="S353" s="89"/>
      <c r="T353" s="92"/>
      <c r="U353" s="89"/>
      <c r="V353" s="89"/>
      <c r="W353" s="92"/>
      <c r="X353" s="89"/>
      <c r="Y353" s="92"/>
    </row>
    <row r="354" spans="1:25" x14ac:dyDescent="0.25">
      <c r="A354" s="89"/>
      <c r="B354" s="93"/>
      <c r="C354" s="90"/>
      <c r="D354" s="91"/>
      <c r="E354" s="98"/>
      <c r="F354" s="89"/>
      <c r="G354" s="89"/>
      <c r="H354" s="95"/>
      <c r="I354" s="95"/>
      <c r="J354" s="89"/>
      <c r="K354" s="95"/>
      <c r="L354" s="89"/>
      <c r="M354" s="89"/>
      <c r="N354" s="95"/>
      <c r="O354" s="89"/>
      <c r="P354" s="95"/>
      <c r="Q354" s="89"/>
      <c r="R354" s="89"/>
      <c r="S354" s="89"/>
      <c r="T354" s="92"/>
      <c r="U354" s="89"/>
      <c r="V354" s="89"/>
      <c r="W354" s="92"/>
      <c r="X354" s="89"/>
      <c r="Y354" s="92"/>
    </row>
    <row r="355" spans="1:25" x14ac:dyDescent="0.25">
      <c r="A355" s="89"/>
      <c r="B355" s="93"/>
      <c r="C355" s="90"/>
      <c r="D355" s="91"/>
      <c r="E355" s="98"/>
      <c r="F355" s="89"/>
      <c r="G355" s="89"/>
      <c r="H355" s="95"/>
      <c r="I355" s="95"/>
      <c r="J355" s="89"/>
      <c r="K355" s="95"/>
      <c r="L355" s="89"/>
      <c r="M355" s="89"/>
      <c r="N355" s="95"/>
      <c r="O355" s="89"/>
      <c r="P355" s="95"/>
      <c r="Q355" s="89"/>
      <c r="R355" s="89"/>
      <c r="S355" s="89"/>
      <c r="T355" s="92"/>
      <c r="U355" s="89"/>
      <c r="V355" s="89"/>
      <c r="W355" s="92"/>
      <c r="X355" s="89"/>
      <c r="Y355" s="92"/>
    </row>
    <row r="356" spans="1:25" x14ac:dyDescent="0.25">
      <c r="A356" s="89"/>
      <c r="B356" s="93"/>
      <c r="C356" s="90"/>
      <c r="D356" s="91"/>
      <c r="E356" s="98"/>
      <c r="F356" s="89"/>
      <c r="G356" s="89"/>
      <c r="H356" s="95"/>
      <c r="I356" s="95"/>
      <c r="J356" s="89"/>
      <c r="K356" s="95"/>
      <c r="L356" s="89"/>
      <c r="M356" s="89"/>
      <c r="N356" s="95"/>
      <c r="O356" s="89"/>
      <c r="P356" s="95"/>
      <c r="Q356" s="89"/>
      <c r="R356" s="89"/>
      <c r="S356" s="89"/>
      <c r="T356" s="92"/>
      <c r="U356" s="89"/>
      <c r="V356" s="89"/>
      <c r="W356" s="92"/>
      <c r="X356" s="89"/>
      <c r="Y356" s="92"/>
    </row>
    <row r="357" spans="1:25" x14ac:dyDescent="0.25">
      <c r="A357" s="89"/>
      <c r="B357" s="93"/>
      <c r="C357" s="90"/>
      <c r="D357" s="91"/>
      <c r="E357" s="98"/>
      <c r="F357" s="89"/>
      <c r="G357" s="89"/>
      <c r="H357" s="95"/>
      <c r="I357" s="95"/>
      <c r="J357" s="89"/>
      <c r="K357" s="95"/>
      <c r="L357" s="89"/>
      <c r="M357" s="89"/>
      <c r="N357" s="95"/>
      <c r="O357" s="89"/>
      <c r="P357" s="95"/>
      <c r="Q357" s="89"/>
      <c r="R357" s="89"/>
      <c r="S357" s="89"/>
      <c r="T357" s="92"/>
      <c r="U357" s="89"/>
      <c r="V357" s="89"/>
      <c r="W357" s="92"/>
      <c r="X357" s="89"/>
      <c r="Y357" s="92"/>
    </row>
    <row r="358" spans="1:25" x14ac:dyDescent="0.25">
      <c r="A358" s="89"/>
      <c r="B358" s="93"/>
      <c r="C358" s="90"/>
      <c r="D358" s="91"/>
      <c r="E358" s="98"/>
      <c r="F358" s="89"/>
      <c r="G358" s="89"/>
      <c r="H358" s="95"/>
      <c r="I358" s="95"/>
      <c r="J358" s="89"/>
      <c r="K358" s="95"/>
      <c r="L358" s="89"/>
      <c r="M358" s="89"/>
      <c r="N358" s="95"/>
      <c r="O358" s="89"/>
      <c r="P358" s="95"/>
      <c r="Q358" s="89"/>
      <c r="R358" s="89"/>
      <c r="S358" s="89"/>
      <c r="T358" s="92"/>
      <c r="U358" s="89"/>
      <c r="V358" s="89"/>
      <c r="W358" s="92"/>
      <c r="X358" s="89"/>
      <c r="Y358" s="92"/>
    </row>
    <row r="359" spans="1:25" x14ac:dyDescent="0.25">
      <c r="A359" s="89"/>
      <c r="B359" s="93"/>
      <c r="C359" s="90"/>
      <c r="D359" s="91"/>
      <c r="E359" s="98"/>
      <c r="F359" s="89"/>
      <c r="G359" s="89"/>
      <c r="H359" s="95"/>
      <c r="I359" s="95"/>
      <c r="J359" s="89"/>
      <c r="K359" s="95"/>
      <c r="L359" s="89"/>
      <c r="M359" s="89"/>
      <c r="N359" s="95"/>
      <c r="O359" s="89"/>
      <c r="P359" s="95"/>
      <c r="Q359" s="89"/>
      <c r="R359" s="89"/>
      <c r="S359" s="89"/>
      <c r="T359" s="92"/>
      <c r="U359" s="89"/>
      <c r="V359" s="89"/>
      <c r="W359" s="92"/>
      <c r="X359" s="89"/>
      <c r="Y359" s="92"/>
    </row>
    <row r="360" spans="1:25" x14ac:dyDescent="0.25">
      <c r="A360" s="89"/>
      <c r="B360" s="93"/>
      <c r="C360" s="90"/>
      <c r="D360" s="91"/>
      <c r="E360" s="98"/>
      <c r="F360" s="89"/>
      <c r="G360" s="89"/>
      <c r="H360" s="95"/>
      <c r="I360" s="95"/>
      <c r="J360" s="89"/>
      <c r="K360" s="95"/>
      <c r="L360" s="89"/>
      <c r="M360" s="89"/>
      <c r="N360" s="95"/>
      <c r="O360" s="89"/>
      <c r="P360" s="95"/>
      <c r="Q360" s="89"/>
      <c r="R360" s="89"/>
      <c r="S360" s="89"/>
      <c r="T360" s="92"/>
      <c r="U360" s="89"/>
      <c r="V360" s="89"/>
      <c r="W360" s="92"/>
      <c r="X360" s="89"/>
      <c r="Y360" s="92"/>
    </row>
    <row r="361" spans="1:25" x14ac:dyDescent="0.25">
      <c r="A361" s="89"/>
      <c r="B361" s="93"/>
      <c r="C361" s="90"/>
      <c r="D361" s="91"/>
      <c r="E361" s="98"/>
      <c r="F361" s="89"/>
      <c r="G361" s="89"/>
      <c r="H361" s="95"/>
      <c r="I361" s="95"/>
      <c r="J361" s="89"/>
      <c r="K361" s="95"/>
      <c r="L361" s="89"/>
      <c r="M361" s="89"/>
      <c r="N361" s="95"/>
      <c r="O361" s="89"/>
      <c r="P361" s="95"/>
      <c r="Q361" s="89"/>
      <c r="R361" s="89"/>
      <c r="S361" s="89"/>
      <c r="T361" s="92"/>
      <c r="U361" s="89"/>
      <c r="V361" s="89"/>
      <c r="W361" s="92"/>
      <c r="X361" s="89"/>
      <c r="Y361" s="92"/>
    </row>
    <row r="362" spans="1:25" x14ac:dyDescent="0.25">
      <c r="A362" s="89"/>
      <c r="B362" s="93"/>
      <c r="C362" s="90"/>
      <c r="D362" s="91"/>
      <c r="E362" s="98"/>
      <c r="F362" s="89"/>
      <c r="G362" s="89"/>
      <c r="H362" s="95"/>
      <c r="I362" s="95"/>
      <c r="J362" s="89"/>
      <c r="K362" s="95"/>
      <c r="L362" s="89"/>
      <c r="M362" s="89"/>
      <c r="N362" s="95"/>
      <c r="O362" s="89"/>
      <c r="P362" s="95"/>
      <c r="Q362" s="89"/>
      <c r="R362" s="89"/>
      <c r="S362" s="89"/>
      <c r="T362" s="92"/>
      <c r="U362" s="89"/>
      <c r="V362" s="89"/>
      <c r="W362" s="92"/>
      <c r="X362" s="89"/>
      <c r="Y362" s="92"/>
    </row>
    <row r="363" spans="1:25" x14ac:dyDescent="0.25">
      <c r="A363" s="89"/>
      <c r="B363" s="93"/>
      <c r="C363" s="90"/>
      <c r="D363" s="91"/>
      <c r="E363" s="98"/>
      <c r="F363" s="89"/>
      <c r="G363" s="89"/>
      <c r="H363" s="95"/>
      <c r="I363" s="95"/>
      <c r="J363" s="89"/>
      <c r="K363" s="95"/>
      <c r="L363" s="89"/>
      <c r="M363" s="89"/>
      <c r="N363" s="95"/>
      <c r="O363" s="89"/>
      <c r="P363" s="95"/>
      <c r="Q363" s="89"/>
      <c r="R363" s="89"/>
      <c r="S363" s="89"/>
      <c r="T363" s="92"/>
      <c r="U363" s="89"/>
      <c r="V363" s="89"/>
      <c r="W363" s="92"/>
      <c r="X363" s="89"/>
      <c r="Y363" s="92"/>
    </row>
    <row r="364" spans="1:25" x14ac:dyDescent="0.25">
      <c r="A364" s="89"/>
      <c r="B364" s="93"/>
      <c r="C364" s="90"/>
      <c r="D364" s="91"/>
      <c r="E364" s="98"/>
      <c r="F364" s="89"/>
      <c r="G364" s="89"/>
      <c r="H364" s="95"/>
      <c r="I364" s="95"/>
      <c r="J364" s="89"/>
      <c r="K364" s="95"/>
      <c r="L364" s="89"/>
      <c r="M364" s="89"/>
      <c r="N364" s="95"/>
      <c r="O364" s="89"/>
      <c r="P364" s="95"/>
      <c r="Q364" s="89"/>
      <c r="R364" s="89"/>
      <c r="S364" s="89"/>
      <c r="T364" s="92"/>
      <c r="U364" s="89"/>
      <c r="V364" s="89"/>
      <c r="W364" s="92"/>
      <c r="X364" s="89"/>
      <c r="Y364" s="92"/>
    </row>
    <row r="365" spans="1:25" x14ac:dyDescent="0.25">
      <c r="A365" s="89"/>
      <c r="B365" s="93"/>
      <c r="C365" s="90"/>
      <c r="D365" s="91"/>
      <c r="E365" s="98"/>
      <c r="F365" s="89"/>
      <c r="G365" s="89"/>
      <c r="H365" s="95"/>
      <c r="I365" s="95"/>
      <c r="J365" s="89"/>
      <c r="K365" s="95"/>
      <c r="L365" s="89"/>
      <c r="M365" s="89"/>
      <c r="N365" s="95"/>
      <c r="O365" s="89"/>
      <c r="P365" s="95"/>
      <c r="Q365" s="89"/>
      <c r="R365" s="89"/>
      <c r="S365" s="89"/>
      <c r="T365" s="92"/>
      <c r="U365" s="89"/>
      <c r="V365" s="89"/>
      <c r="W365" s="92"/>
      <c r="X365" s="89"/>
      <c r="Y365" s="92"/>
    </row>
    <row r="366" spans="1:25" x14ac:dyDescent="0.25">
      <c r="A366" s="89"/>
      <c r="B366" s="93"/>
      <c r="C366" s="90"/>
      <c r="D366" s="91"/>
      <c r="E366" s="98"/>
      <c r="F366" s="89"/>
      <c r="G366" s="89"/>
      <c r="H366" s="95"/>
      <c r="I366" s="95"/>
      <c r="J366" s="89"/>
      <c r="K366" s="95"/>
      <c r="L366" s="89"/>
      <c r="M366" s="89"/>
      <c r="N366" s="95"/>
      <c r="O366" s="89"/>
      <c r="P366" s="95"/>
      <c r="Q366" s="89"/>
      <c r="R366" s="89"/>
      <c r="S366" s="89"/>
      <c r="T366" s="92"/>
      <c r="U366" s="89"/>
      <c r="V366" s="89"/>
      <c r="W366" s="92"/>
      <c r="X366" s="89"/>
      <c r="Y366" s="92"/>
    </row>
    <row r="367" spans="1:25" x14ac:dyDescent="0.25">
      <c r="A367" s="89"/>
      <c r="B367" s="93"/>
      <c r="C367" s="90"/>
      <c r="D367" s="91"/>
      <c r="E367" s="98"/>
      <c r="F367" s="89"/>
      <c r="G367" s="89"/>
      <c r="H367" s="95"/>
      <c r="I367" s="95"/>
      <c r="J367" s="89"/>
      <c r="K367" s="95"/>
      <c r="L367" s="89"/>
      <c r="M367" s="89"/>
      <c r="N367" s="95"/>
      <c r="O367" s="89"/>
      <c r="P367" s="95"/>
      <c r="Q367" s="89"/>
      <c r="R367" s="89"/>
      <c r="S367" s="89"/>
      <c r="T367" s="92"/>
      <c r="U367" s="89"/>
      <c r="V367" s="89"/>
      <c r="W367" s="92"/>
      <c r="X367" s="89"/>
      <c r="Y367" s="92"/>
    </row>
    <row r="368" spans="1:25" x14ac:dyDescent="0.25">
      <c r="A368" s="89"/>
      <c r="B368" s="93"/>
      <c r="C368" s="90"/>
      <c r="D368" s="91"/>
      <c r="E368" s="98"/>
      <c r="F368" s="89"/>
      <c r="G368" s="89"/>
      <c r="H368" s="95"/>
      <c r="I368" s="95"/>
      <c r="J368" s="89"/>
      <c r="K368" s="95"/>
      <c r="L368" s="89"/>
      <c r="M368" s="89"/>
      <c r="N368" s="95"/>
      <c r="O368" s="89"/>
      <c r="P368" s="95"/>
      <c r="Q368" s="89"/>
      <c r="R368" s="89"/>
      <c r="S368" s="89"/>
      <c r="T368" s="92"/>
      <c r="U368" s="89"/>
      <c r="V368" s="89"/>
      <c r="W368" s="92"/>
      <c r="X368" s="89"/>
      <c r="Y368" s="92"/>
    </row>
    <row r="369" spans="1:25" x14ac:dyDescent="0.25">
      <c r="A369" s="89"/>
      <c r="B369" s="93"/>
      <c r="C369" s="90"/>
      <c r="D369" s="91"/>
      <c r="E369" s="98"/>
      <c r="F369" s="89"/>
      <c r="G369" s="89"/>
      <c r="H369" s="95"/>
      <c r="I369" s="95"/>
      <c r="J369" s="89"/>
      <c r="K369" s="95"/>
      <c r="L369" s="89"/>
      <c r="M369" s="89"/>
      <c r="N369" s="95"/>
      <c r="O369" s="89"/>
      <c r="P369" s="95"/>
      <c r="Q369" s="89"/>
      <c r="R369" s="89"/>
      <c r="S369" s="89"/>
      <c r="T369" s="92"/>
      <c r="U369" s="89"/>
      <c r="V369" s="89"/>
      <c r="W369" s="92"/>
      <c r="X369" s="89"/>
      <c r="Y369" s="92"/>
    </row>
    <row r="370" spans="1:25" x14ac:dyDescent="0.25">
      <c r="A370" s="89"/>
      <c r="B370" s="93"/>
      <c r="C370" s="90"/>
      <c r="D370" s="91"/>
      <c r="E370" s="98"/>
      <c r="F370" s="89"/>
      <c r="G370" s="89"/>
      <c r="H370" s="95"/>
      <c r="I370" s="95"/>
      <c r="J370" s="89"/>
      <c r="K370" s="95"/>
      <c r="L370" s="89"/>
      <c r="M370" s="89"/>
      <c r="N370" s="95"/>
      <c r="O370" s="89"/>
      <c r="P370" s="95"/>
      <c r="Q370" s="89"/>
      <c r="R370" s="89"/>
      <c r="S370" s="89"/>
      <c r="T370" s="92"/>
      <c r="U370" s="89"/>
      <c r="V370" s="89"/>
      <c r="W370" s="92"/>
      <c r="X370" s="89"/>
      <c r="Y370" s="92"/>
    </row>
    <row r="371" spans="1:25" x14ac:dyDescent="0.25">
      <c r="A371" s="89"/>
      <c r="B371" s="93"/>
      <c r="C371" s="90"/>
      <c r="D371" s="91"/>
      <c r="E371" s="98"/>
      <c r="F371" s="89"/>
      <c r="G371" s="89"/>
      <c r="H371" s="95"/>
      <c r="I371" s="95"/>
      <c r="J371" s="89"/>
      <c r="K371" s="95"/>
      <c r="L371" s="89"/>
      <c r="M371" s="89"/>
      <c r="N371" s="95"/>
      <c r="O371" s="89"/>
      <c r="P371" s="95"/>
      <c r="Q371" s="89"/>
      <c r="R371" s="89"/>
      <c r="S371" s="89"/>
      <c r="T371" s="92"/>
      <c r="U371" s="89"/>
      <c r="V371" s="89"/>
      <c r="W371" s="92"/>
      <c r="X371" s="89"/>
      <c r="Y371" s="92"/>
    </row>
    <row r="372" spans="1:25" x14ac:dyDescent="0.25">
      <c r="A372" s="89"/>
      <c r="B372" s="93"/>
      <c r="C372" s="90"/>
      <c r="D372" s="91"/>
      <c r="E372" s="98"/>
      <c r="F372" s="89"/>
      <c r="G372" s="89"/>
      <c r="H372" s="95"/>
      <c r="I372" s="95"/>
      <c r="J372" s="89"/>
      <c r="K372" s="95"/>
      <c r="L372" s="89"/>
      <c r="M372" s="89"/>
      <c r="N372" s="95"/>
      <c r="O372" s="89"/>
      <c r="P372" s="95"/>
      <c r="Q372" s="89"/>
      <c r="R372" s="89"/>
      <c r="S372" s="89"/>
      <c r="T372" s="92"/>
      <c r="U372" s="89"/>
      <c r="V372" s="89"/>
      <c r="W372" s="92"/>
      <c r="X372" s="89"/>
      <c r="Y372" s="92"/>
    </row>
    <row r="373" spans="1:25" x14ac:dyDescent="0.25">
      <c r="A373" s="89"/>
      <c r="B373" s="93"/>
      <c r="C373" s="90"/>
      <c r="D373" s="91"/>
      <c r="E373" s="98"/>
      <c r="F373" s="89"/>
      <c r="G373" s="89"/>
      <c r="H373" s="95"/>
      <c r="I373" s="95"/>
      <c r="J373" s="89"/>
      <c r="K373" s="95"/>
      <c r="L373" s="89"/>
      <c r="M373" s="89"/>
      <c r="N373" s="95"/>
      <c r="O373" s="89"/>
      <c r="P373" s="95"/>
      <c r="Q373" s="89"/>
      <c r="R373" s="89"/>
      <c r="S373" s="89"/>
      <c r="T373" s="92"/>
      <c r="U373" s="89"/>
      <c r="V373" s="89"/>
      <c r="W373" s="92"/>
      <c r="X373" s="89"/>
      <c r="Y373" s="92"/>
    </row>
    <row r="374" spans="1:25" x14ac:dyDescent="0.25">
      <c r="A374" s="89"/>
      <c r="B374" s="93"/>
      <c r="C374" s="90"/>
      <c r="D374" s="91"/>
      <c r="E374" s="98"/>
      <c r="F374" s="89"/>
      <c r="G374" s="89"/>
      <c r="H374" s="95"/>
      <c r="I374" s="95"/>
      <c r="J374" s="89"/>
      <c r="K374" s="95"/>
      <c r="L374" s="89"/>
      <c r="M374" s="89"/>
      <c r="N374" s="95"/>
      <c r="O374" s="89"/>
      <c r="P374" s="95"/>
      <c r="Q374" s="89"/>
      <c r="R374" s="89"/>
      <c r="S374" s="89"/>
      <c r="T374" s="92"/>
      <c r="U374" s="89"/>
      <c r="V374" s="89"/>
      <c r="W374" s="92"/>
      <c r="X374" s="89"/>
      <c r="Y374" s="92"/>
    </row>
    <row r="375" spans="1:25" x14ac:dyDescent="0.25">
      <c r="A375" s="89"/>
      <c r="B375" s="93"/>
      <c r="C375" s="90"/>
      <c r="D375" s="91"/>
      <c r="E375" s="98"/>
      <c r="F375" s="89"/>
      <c r="G375" s="89"/>
      <c r="H375" s="95"/>
      <c r="I375" s="95"/>
      <c r="J375" s="89"/>
      <c r="K375" s="95"/>
      <c r="L375" s="89"/>
      <c r="M375" s="89"/>
      <c r="N375" s="95"/>
      <c r="O375" s="89"/>
      <c r="P375" s="95"/>
      <c r="Q375" s="89"/>
      <c r="R375" s="89"/>
      <c r="S375" s="89"/>
      <c r="T375" s="92"/>
      <c r="U375" s="89"/>
      <c r="V375" s="89"/>
      <c r="W375" s="92"/>
      <c r="X375" s="89"/>
      <c r="Y375" s="92"/>
    </row>
    <row r="376" spans="1:25" x14ac:dyDescent="0.25">
      <c r="A376" s="89"/>
      <c r="B376" s="93"/>
      <c r="C376" s="90"/>
      <c r="D376" s="91"/>
      <c r="E376" s="98"/>
      <c r="F376" s="89"/>
      <c r="G376" s="89"/>
      <c r="H376" s="95"/>
      <c r="I376" s="95"/>
      <c r="J376" s="89"/>
      <c r="K376" s="95"/>
      <c r="L376" s="89"/>
      <c r="M376" s="89"/>
      <c r="N376" s="95"/>
      <c r="O376" s="89"/>
      <c r="P376" s="95"/>
      <c r="Q376" s="89"/>
      <c r="R376" s="89"/>
      <c r="S376" s="89"/>
      <c r="T376" s="92"/>
      <c r="U376" s="89"/>
      <c r="V376" s="89"/>
      <c r="W376" s="92"/>
      <c r="X376" s="89"/>
      <c r="Y376" s="92"/>
    </row>
    <row r="377" spans="1:25" x14ac:dyDescent="0.25">
      <c r="A377" s="89"/>
      <c r="B377" s="93"/>
      <c r="C377" s="90"/>
      <c r="D377" s="91"/>
      <c r="E377" s="98"/>
      <c r="F377" s="89"/>
      <c r="G377" s="89"/>
      <c r="H377" s="95"/>
      <c r="I377" s="95"/>
      <c r="J377" s="89"/>
      <c r="K377" s="95"/>
      <c r="L377" s="89"/>
      <c r="M377" s="89"/>
      <c r="N377" s="95"/>
      <c r="O377" s="89"/>
      <c r="P377" s="95"/>
      <c r="Q377" s="89"/>
      <c r="R377" s="89"/>
      <c r="S377" s="89"/>
      <c r="T377" s="92"/>
      <c r="U377" s="89"/>
      <c r="V377" s="89"/>
      <c r="W377" s="92"/>
      <c r="X377" s="89"/>
      <c r="Y377" s="92"/>
    </row>
    <row r="378" spans="1:25" x14ac:dyDescent="0.25">
      <c r="A378" s="89"/>
      <c r="B378" s="93"/>
      <c r="C378" s="90"/>
      <c r="D378" s="91"/>
      <c r="E378" s="98"/>
      <c r="F378" s="89"/>
      <c r="G378" s="89"/>
      <c r="H378" s="95"/>
      <c r="I378" s="95"/>
      <c r="J378" s="89"/>
      <c r="K378" s="95"/>
      <c r="L378" s="89"/>
      <c r="M378" s="89"/>
      <c r="N378" s="95"/>
      <c r="O378" s="89"/>
      <c r="P378" s="95"/>
      <c r="Q378" s="89"/>
      <c r="R378" s="89"/>
      <c r="S378" s="89"/>
      <c r="T378" s="92"/>
      <c r="U378" s="89"/>
      <c r="V378" s="89"/>
      <c r="W378" s="92"/>
      <c r="X378" s="89"/>
      <c r="Y378" s="92"/>
    </row>
    <row r="379" spans="1:25" x14ac:dyDescent="0.25">
      <c r="A379" s="89"/>
      <c r="B379" s="93"/>
      <c r="C379" s="90"/>
      <c r="D379" s="91"/>
      <c r="E379" s="98"/>
      <c r="F379" s="89"/>
      <c r="G379" s="89"/>
      <c r="H379" s="95"/>
      <c r="I379" s="95"/>
      <c r="J379" s="89"/>
      <c r="K379" s="95"/>
      <c r="L379" s="89"/>
      <c r="M379" s="89"/>
      <c r="N379" s="95"/>
      <c r="O379" s="89"/>
      <c r="P379" s="95"/>
      <c r="Q379" s="89"/>
      <c r="R379" s="89"/>
      <c r="S379" s="89"/>
      <c r="T379" s="92"/>
      <c r="U379" s="89"/>
      <c r="V379" s="89"/>
      <c r="W379" s="92"/>
      <c r="X379" s="89"/>
      <c r="Y379" s="92"/>
    </row>
    <row r="380" spans="1:25" x14ac:dyDescent="0.25">
      <c r="A380" s="89"/>
      <c r="B380" s="93"/>
      <c r="C380" s="90"/>
      <c r="D380" s="91"/>
      <c r="E380" s="98"/>
      <c r="F380" s="89"/>
      <c r="G380" s="89"/>
      <c r="H380" s="95"/>
      <c r="I380" s="95"/>
      <c r="J380" s="89"/>
      <c r="K380" s="95"/>
      <c r="L380" s="89"/>
      <c r="M380" s="89"/>
      <c r="N380" s="95"/>
      <c r="O380" s="89"/>
      <c r="P380" s="95"/>
      <c r="Q380" s="89"/>
      <c r="R380" s="89"/>
      <c r="S380" s="89"/>
      <c r="T380" s="92"/>
      <c r="U380" s="89"/>
      <c r="V380" s="89"/>
      <c r="W380" s="92"/>
      <c r="X380" s="89"/>
      <c r="Y380" s="92"/>
    </row>
    <row r="381" spans="1:25" x14ac:dyDescent="0.25">
      <c r="A381" s="89"/>
      <c r="B381" s="93"/>
      <c r="C381" s="90"/>
      <c r="D381" s="91"/>
      <c r="E381" s="98"/>
      <c r="F381" s="89"/>
      <c r="G381" s="89"/>
      <c r="H381" s="95"/>
      <c r="I381" s="95"/>
      <c r="J381" s="89"/>
      <c r="K381" s="95"/>
      <c r="L381" s="89"/>
      <c r="M381" s="89"/>
      <c r="N381" s="95"/>
      <c r="O381" s="89"/>
      <c r="P381" s="95"/>
      <c r="Q381" s="89"/>
      <c r="R381" s="89"/>
      <c r="S381" s="89"/>
      <c r="T381" s="92"/>
      <c r="U381" s="89"/>
      <c r="V381" s="89"/>
      <c r="W381" s="92"/>
      <c r="X381" s="89"/>
      <c r="Y381" s="92"/>
    </row>
    <row r="382" spans="1:25" x14ac:dyDescent="0.25">
      <c r="A382" s="89"/>
      <c r="B382" s="93"/>
      <c r="C382" s="90"/>
      <c r="D382" s="91"/>
      <c r="E382" s="98"/>
      <c r="F382" s="89"/>
      <c r="G382" s="89"/>
      <c r="H382" s="95"/>
      <c r="I382" s="95"/>
      <c r="J382" s="89"/>
      <c r="K382" s="95"/>
      <c r="L382" s="89"/>
      <c r="M382" s="89"/>
      <c r="N382" s="95"/>
      <c r="O382" s="89"/>
      <c r="P382" s="95"/>
      <c r="Q382" s="89"/>
      <c r="R382" s="89"/>
      <c r="S382" s="89"/>
      <c r="T382" s="92"/>
      <c r="U382" s="89"/>
      <c r="V382" s="89"/>
      <c r="W382" s="92"/>
      <c r="X382" s="89"/>
      <c r="Y382" s="92"/>
    </row>
    <row r="383" spans="1:25" x14ac:dyDescent="0.25">
      <c r="A383" s="89"/>
      <c r="B383" s="93"/>
      <c r="C383" s="90"/>
      <c r="D383" s="91"/>
      <c r="E383" s="98"/>
      <c r="F383" s="89"/>
      <c r="G383" s="89"/>
      <c r="H383" s="95"/>
      <c r="I383" s="95"/>
      <c r="J383" s="89"/>
      <c r="K383" s="95"/>
      <c r="L383" s="89"/>
      <c r="M383" s="89"/>
      <c r="N383" s="95"/>
      <c r="O383" s="89"/>
      <c r="P383" s="95"/>
      <c r="Q383" s="89"/>
      <c r="R383" s="89"/>
      <c r="S383" s="89"/>
      <c r="T383" s="92"/>
      <c r="U383" s="89"/>
      <c r="V383" s="89"/>
      <c r="W383" s="92"/>
      <c r="X383" s="89"/>
      <c r="Y383" s="92"/>
    </row>
    <row r="384" spans="1:25" x14ac:dyDescent="0.25">
      <c r="A384" s="89"/>
      <c r="B384" s="93"/>
      <c r="C384" s="90"/>
      <c r="D384" s="91"/>
      <c r="E384" s="98"/>
      <c r="F384" s="89"/>
      <c r="G384" s="89"/>
      <c r="H384" s="95"/>
      <c r="I384" s="95"/>
      <c r="J384" s="89"/>
      <c r="K384" s="95"/>
      <c r="L384" s="89"/>
      <c r="M384" s="89"/>
      <c r="N384" s="95"/>
      <c r="O384" s="89"/>
      <c r="P384" s="95"/>
      <c r="Q384" s="89"/>
      <c r="R384" s="89"/>
      <c r="S384" s="89"/>
      <c r="T384" s="92"/>
      <c r="U384" s="89"/>
      <c r="V384" s="89"/>
      <c r="W384" s="92"/>
      <c r="X384" s="89"/>
      <c r="Y384" s="92"/>
    </row>
    <row r="385" spans="1:25" x14ac:dyDescent="0.25">
      <c r="A385" s="89"/>
      <c r="B385" s="93"/>
      <c r="C385" s="90"/>
      <c r="D385" s="91"/>
      <c r="E385" s="98"/>
      <c r="F385" s="89"/>
      <c r="G385" s="89"/>
      <c r="H385" s="95"/>
      <c r="I385" s="95"/>
      <c r="J385" s="89"/>
      <c r="K385" s="95"/>
      <c r="L385" s="89"/>
      <c r="M385" s="89"/>
      <c r="N385" s="95"/>
      <c r="O385" s="89"/>
      <c r="P385" s="95"/>
      <c r="Q385" s="89"/>
      <c r="R385" s="89"/>
      <c r="S385" s="89"/>
      <c r="T385" s="92"/>
      <c r="U385" s="89"/>
      <c r="V385" s="89"/>
      <c r="W385" s="92"/>
      <c r="X385" s="89"/>
      <c r="Y385" s="92"/>
    </row>
    <row r="386" spans="1:25" x14ac:dyDescent="0.25">
      <c r="A386" s="89"/>
      <c r="B386" s="93"/>
      <c r="C386" s="90"/>
      <c r="D386" s="91"/>
      <c r="E386" s="98"/>
      <c r="F386" s="89"/>
      <c r="G386" s="89"/>
      <c r="H386" s="95"/>
      <c r="I386" s="95"/>
      <c r="J386" s="89"/>
      <c r="K386" s="95"/>
      <c r="L386" s="89"/>
      <c r="M386" s="89"/>
      <c r="N386" s="95"/>
      <c r="O386" s="89"/>
      <c r="P386" s="95"/>
      <c r="Q386" s="89"/>
      <c r="R386" s="89"/>
      <c r="S386" s="89"/>
      <c r="T386" s="92"/>
      <c r="U386" s="89"/>
      <c r="V386" s="89"/>
      <c r="W386" s="92"/>
      <c r="X386" s="89"/>
      <c r="Y386" s="92"/>
    </row>
    <row r="387" spans="1:25" x14ac:dyDescent="0.25">
      <c r="A387" s="89"/>
      <c r="B387" s="93"/>
      <c r="C387" s="90"/>
      <c r="D387" s="91"/>
      <c r="E387" s="98"/>
      <c r="F387" s="89"/>
      <c r="G387" s="89"/>
      <c r="H387" s="95"/>
      <c r="I387" s="95"/>
      <c r="J387" s="89"/>
      <c r="K387" s="95"/>
      <c r="L387" s="89"/>
      <c r="M387" s="89"/>
      <c r="N387" s="95"/>
      <c r="O387" s="89"/>
      <c r="P387" s="95"/>
      <c r="Q387" s="89"/>
      <c r="R387" s="89"/>
      <c r="S387" s="89"/>
      <c r="T387" s="92"/>
      <c r="U387" s="89"/>
      <c r="V387" s="89"/>
      <c r="W387" s="92"/>
      <c r="X387" s="89"/>
      <c r="Y387" s="92"/>
    </row>
    <row r="388" spans="1:25" x14ac:dyDescent="0.25">
      <c r="A388" s="89"/>
      <c r="B388" s="93"/>
      <c r="C388" s="90"/>
      <c r="D388" s="91"/>
      <c r="E388" s="98"/>
      <c r="F388" s="89"/>
      <c r="G388" s="89"/>
      <c r="H388" s="95"/>
      <c r="I388" s="95"/>
      <c r="J388" s="89"/>
      <c r="K388" s="95"/>
      <c r="L388" s="89"/>
      <c r="M388" s="89"/>
      <c r="N388" s="95"/>
      <c r="O388" s="89"/>
      <c r="P388" s="95"/>
      <c r="Q388" s="89"/>
      <c r="R388" s="89"/>
      <c r="S388" s="89"/>
      <c r="T388" s="92"/>
      <c r="U388" s="89"/>
      <c r="V388" s="89"/>
      <c r="W388" s="92"/>
      <c r="X388" s="89"/>
      <c r="Y388" s="92"/>
    </row>
    <row r="389" spans="1:25" x14ac:dyDescent="0.25">
      <c r="A389" s="89"/>
      <c r="B389" s="93"/>
      <c r="C389" s="90"/>
      <c r="D389" s="91"/>
      <c r="E389" s="98"/>
      <c r="F389" s="89"/>
      <c r="G389" s="89"/>
      <c r="H389" s="95"/>
      <c r="I389" s="95"/>
      <c r="J389" s="89"/>
      <c r="K389" s="95"/>
      <c r="L389" s="89"/>
      <c r="M389" s="89"/>
      <c r="N389" s="95"/>
      <c r="O389" s="89"/>
      <c r="P389" s="95"/>
      <c r="Q389" s="89"/>
      <c r="R389" s="89"/>
      <c r="S389" s="89"/>
      <c r="T389" s="92"/>
      <c r="U389" s="89"/>
      <c r="V389" s="89"/>
      <c r="W389" s="92"/>
      <c r="X389" s="89"/>
      <c r="Y389" s="92"/>
    </row>
    <row r="390" spans="1:25" x14ac:dyDescent="0.25">
      <c r="A390" s="89"/>
      <c r="B390" s="93"/>
      <c r="C390" s="90"/>
      <c r="D390" s="91"/>
      <c r="E390" s="98"/>
      <c r="F390" s="89"/>
      <c r="G390" s="89"/>
      <c r="H390" s="95"/>
      <c r="I390" s="95"/>
      <c r="J390" s="89"/>
      <c r="K390" s="95"/>
      <c r="L390" s="89"/>
      <c r="M390" s="89"/>
      <c r="N390" s="95"/>
      <c r="O390" s="89"/>
      <c r="P390" s="95"/>
      <c r="Q390" s="89"/>
      <c r="R390" s="89"/>
      <c r="S390" s="89"/>
      <c r="T390" s="92"/>
      <c r="U390" s="89"/>
      <c r="V390" s="89"/>
      <c r="W390" s="92"/>
      <c r="X390" s="89"/>
      <c r="Y390" s="92"/>
    </row>
    <row r="391" spans="1:25" x14ac:dyDescent="0.25">
      <c r="A391" s="89"/>
      <c r="B391" s="93"/>
      <c r="C391" s="90"/>
      <c r="D391" s="91"/>
      <c r="E391" s="98"/>
      <c r="F391" s="89"/>
      <c r="G391" s="89"/>
      <c r="H391" s="95"/>
      <c r="I391" s="95"/>
      <c r="J391" s="89"/>
      <c r="K391" s="95"/>
      <c r="L391" s="89"/>
      <c r="M391" s="89"/>
      <c r="N391" s="95"/>
      <c r="O391" s="89"/>
      <c r="P391" s="95"/>
      <c r="Q391" s="89"/>
      <c r="R391" s="89"/>
      <c r="S391" s="89"/>
      <c r="T391" s="92"/>
      <c r="U391" s="89"/>
      <c r="V391" s="89"/>
      <c r="W391" s="92"/>
      <c r="X391" s="89"/>
      <c r="Y391" s="92"/>
    </row>
    <row r="392" spans="1:25" x14ac:dyDescent="0.25">
      <c r="A392" s="89"/>
      <c r="B392" s="93"/>
      <c r="C392" s="90"/>
      <c r="D392" s="91"/>
      <c r="E392" s="98"/>
      <c r="F392" s="89"/>
      <c r="G392" s="89"/>
      <c r="H392" s="95"/>
      <c r="I392" s="95"/>
      <c r="J392" s="89"/>
      <c r="K392" s="95"/>
      <c r="L392" s="89"/>
      <c r="M392" s="89"/>
      <c r="N392" s="95"/>
      <c r="O392" s="89"/>
      <c r="P392" s="95"/>
      <c r="Q392" s="89"/>
      <c r="R392" s="89"/>
      <c r="S392" s="89"/>
      <c r="T392" s="92"/>
      <c r="U392" s="89"/>
      <c r="V392" s="89"/>
      <c r="W392" s="92"/>
      <c r="X392" s="89"/>
      <c r="Y392" s="92"/>
    </row>
    <row r="393" spans="1:25" x14ac:dyDescent="0.25">
      <c r="A393" s="89"/>
      <c r="B393" s="93"/>
      <c r="C393" s="90"/>
      <c r="D393" s="91"/>
      <c r="E393" s="98"/>
      <c r="F393" s="89"/>
      <c r="G393" s="89"/>
      <c r="H393" s="95"/>
      <c r="I393" s="95"/>
      <c r="J393" s="89"/>
      <c r="K393" s="95"/>
      <c r="L393" s="89"/>
      <c r="M393" s="89"/>
      <c r="N393" s="95"/>
      <c r="O393" s="89"/>
      <c r="P393" s="95"/>
      <c r="Q393" s="89"/>
      <c r="R393" s="89"/>
      <c r="S393" s="89"/>
      <c r="T393" s="92"/>
      <c r="U393" s="89"/>
      <c r="V393" s="89"/>
      <c r="W393" s="92"/>
      <c r="X393" s="89"/>
      <c r="Y393" s="92"/>
    </row>
    <row r="394" spans="1:25" x14ac:dyDescent="0.25">
      <c r="A394" s="89"/>
      <c r="B394" s="93"/>
      <c r="C394" s="90"/>
      <c r="D394" s="91"/>
      <c r="E394" s="98"/>
      <c r="F394" s="89"/>
      <c r="G394" s="89"/>
      <c r="H394" s="95"/>
      <c r="I394" s="95"/>
      <c r="J394" s="89"/>
      <c r="K394" s="95"/>
      <c r="L394" s="89"/>
      <c r="M394" s="89"/>
      <c r="N394" s="95"/>
      <c r="O394" s="89"/>
      <c r="P394" s="95"/>
      <c r="Q394" s="89"/>
      <c r="R394" s="89"/>
      <c r="S394" s="89"/>
      <c r="T394" s="92"/>
      <c r="U394" s="89"/>
      <c r="V394" s="89"/>
      <c r="W394" s="92"/>
      <c r="X394" s="89"/>
      <c r="Y394" s="92"/>
    </row>
    <row r="395" spans="1:25" x14ac:dyDescent="0.25">
      <c r="A395" s="89"/>
      <c r="B395" s="93"/>
      <c r="C395" s="90"/>
      <c r="D395" s="91"/>
      <c r="E395" s="98"/>
      <c r="F395" s="89"/>
      <c r="G395" s="89"/>
      <c r="H395" s="95"/>
      <c r="I395" s="95"/>
      <c r="J395" s="89"/>
      <c r="K395" s="95"/>
      <c r="L395" s="89"/>
      <c r="M395" s="89"/>
      <c r="N395" s="95"/>
      <c r="O395" s="89"/>
      <c r="P395" s="95"/>
      <c r="Q395" s="89"/>
      <c r="R395" s="89"/>
      <c r="S395" s="89"/>
      <c r="T395" s="92"/>
      <c r="U395" s="89"/>
      <c r="V395" s="89"/>
      <c r="W395" s="92"/>
      <c r="X395" s="89"/>
      <c r="Y395" s="92"/>
    </row>
    <row r="396" spans="1:25" x14ac:dyDescent="0.25">
      <c r="A396" s="89"/>
      <c r="B396" s="93"/>
      <c r="C396" s="90"/>
      <c r="D396" s="91"/>
      <c r="E396" s="98"/>
      <c r="F396" s="89"/>
      <c r="G396" s="89"/>
      <c r="H396" s="95"/>
      <c r="I396" s="95"/>
      <c r="J396" s="89"/>
      <c r="K396" s="95"/>
      <c r="L396" s="89"/>
      <c r="M396" s="89"/>
      <c r="N396" s="95"/>
      <c r="O396" s="89"/>
      <c r="P396" s="95"/>
      <c r="Q396" s="89"/>
      <c r="R396" s="89"/>
      <c r="S396" s="89"/>
      <c r="T396" s="92"/>
      <c r="U396" s="89"/>
      <c r="V396" s="89"/>
      <c r="W396" s="92"/>
      <c r="X396" s="89"/>
      <c r="Y396" s="92"/>
    </row>
    <row r="397" spans="1:25" x14ac:dyDescent="0.25">
      <c r="A397" s="89"/>
      <c r="B397" s="93"/>
      <c r="C397" s="90"/>
      <c r="D397" s="91"/>
      <c r="E397" s="98"/>
      <c r="F397" s="89"/>
      <c r="G397" s="89"/>
      <c r="H397" s="95"/>
      <c r="I397" s="95"/>
      <c r="J397" s="89"/>
      <c r="K397" s="95"/>
      <c r="L397" s="89"/>
      <c r="M397" s="89"/>
      <c r="N397" s="95"/>
      <c r="O397" s="89"/>
      <c r="P397" s="95"/>
      <c r="Q397" s="89"/>
      <c r="R397" s="89"/>
      <c r="S397" s="89"/>
      <c r="T397" s="92"/>
      <c r="U397" s="89"/>
      <c r="V397" s="89"/>
      <c r="W397" s="92"/>
      <c r="X397" s="89"/>
      <c r="Y397" s="92"/>
    </row>
    <row r="398" spans="1:25" x14ac:dyDescent="0.25">
      <c r="A398" s="89"/>
      <c r="B398" s="93"/>
      <c r="C398" s="90"/>
      <c r="D398" s="91"/>
      <c r="E398" s="98"/>
      <c r="F398" s="89"/>
      <c r="G398" s="89"/>
      <c r="H398" s="95"/>
      <c r="I398" s="95"/>
      <c r="J398" s="89"/>
      <c r="K398" s="95"/>
      <c r="L398" s="89"/>
      <c r="M398" s="89"/>
      <c r="N398" s="95"/>
      <c r="O398" s="89"/>
      <c r="P398" s="95"/>
      <c r="Q398" s="89"/>
      <c r="R398" s="89"/>
      <c r="S398" s="89"/>
      <c r="T398" s="92"/>
      <c r="U398" s="89"/>
      <c r="V398" s="89"/>
      <c r="W398" s="92"/>
      <c r="X398" s="89"/>
      <c r="Y398" s="92"/>
    </row>
    <row r="399" spans="1:25" x14ac:dyDescent="0.25">
      <c r="A399" s="89"/>
      <c r="B399" s="93"/>
      <c r="C399" s="90"/>
      <c r="D399" s="91"/>
      <c r="E399" s="98"/>
      <c r="F399" s="89"/>
      <c r="G399" s="89"/>
      <c r="H399" s="95"/>
      <c r="I399" s="95"/>
      <c r="J399" s="89"/>
      <c r="K399" s="95"/>
      <c r="L399" s="89"/>
      <c r="M399" s="89"/>
      <c r="N399" s="95"/>
      <c r="O399" s="89"/>
      <c r="P399" s="95"/>
      <c r="Q399" s="89"/>
      <c r="R399" s="89"/>
      <c r="S399" s="89"/>
      <c r="T399" s="92"/>
      <c r="U399" s="89"/>
      <c r="V399" s="89"/>
      <c r="W399" s="92"/>
      <c r="X399" s="89"/>
      <c r="Y399" s="92"/>
    </row>
    <row r="400" spans="1:25" x14ac:dyDescent="0.25">
      <c r="A400" s="89"/>
      <c r="B400" s="93"/>
      <c r="C400" s="90"/>
      <c r="D400" s="91"/>
      <c r="E400" s="98"/>
      <c r="F400" s="89"/>
      <c r="G400" s="89"/>
      <c r="H400" s="95"/>
      <c r="I400" s="95"/>
      <c r="J400" s="89"/>
      <c r="K400" s="95"/>
      <c r="L400" s="89"/>
      <c r="M400" s="89"/>
      <c r="N400" s="95"/>
      <c r="O400" s="89"/>
      <c r="P400" s="95"/>
      <c r="Q400" s="89"/>
      <c r="R400" s="89"/>
      <c r="S400" s="89"/>
      <c r="T400" s="92"/>
      <c r="U400" s="89"/>
      <c r="V400" s="89"/>
      <c r="W400" s="92"/>
      <c r="X400" s="89"/>
      <c r="Y400" s="92"/>
    </row>
    <row r="401" spans="1:25" x14ac:dyDescent="0.25">
      <c r="A401" s="89"/>
      <c r="B401" s="93"/>
      <c r="C401" s="90"/>
      <c r="D401" s="91"/>
      <c r="E401" s="98"/>
      <c r="F401" s="89"/>
      <c r="G401" s="89"/>
      <c r="H401" s="95"/>
      <c r="I401" s="95"/>
      <c r="J401" s="89"/>
      <c r="K401" s="95"/>
      <c r="L401" s="89"/>
      <c r="M401" s="89"/>
      <c r="N401" s="95"/>
      <c r="O401" s="89"/>
      <c r="P401" s="95"/>
      <c r="Q401" s="89"/>
      <c r="R401" s="89"/>
      <c r="S401" s="89"/>
      <c r="T401" s="92"/>
      <c r="U401" s="89"/>
      <c r="V401" s="89"/>
      <c r="W401" s="92"/>
      <c r="X401" s="89"/>
      <c r="Y401" s="92"/>
    </row>
    <row r="402" spans="1:25" x14ac:dyDescent="0.25">
      <c r="A402" s="89"/>
      <c r="B402" s="93"/>
      <c r="C402" s="90"/>
      <c r="D402" s="91"/>
      <c r="E402" s="98"/>
      <c r="F402" s="89"/>
      <c r="G402" s="89"/>
      <c r="H402" s="95"/>
      <c r="I402" s="95"/>
      <c r="J402" s="89"/>
      <c r="K402" s="95"/>
      <c r="L402" s="89"/>
      <c r="M402" s="89"/>
      <c r="N402" s="95"/>
      <c r="O402" s="89"/>
      <c r="P402" s="95"/>
      <c r="Q402" s="89"/>
      <c r="R402" s="89"/>
      <c r="S402" s="89"/>
      <c r="T402" s="92"/>
      <c r="U402" s="89"/>
      <c r="V402" s="89"/>
      <c r="W402" s="92"/>
      <c r="X402" s="89"/>
      <c r="Y402" s="92"/>
    </row>
    <row r="403" spans="1:25" x14ac:dyDescent="0.25">
      <c r="A403" s="89"/>
      <c r="B403" s="93"/>
      <c r="C403" s="90"/>
      <c r="D403" s="91"/>
      <c r="E403" s="98"/>
      <c r="F403" s="89"/>
      <c r="G403" s="89"/>
      <c r="H403" s="95"/>
      <c r="I403" s="95"/>
      <c r="J403" s="89"/>
      <c r="K403" s="95"/>
      <c r="L403" s="89"/>
      <c r="M403" s="89"/>
      <c r="N403" s="95"/>
      <c r="O403" s="89"/>
      <c r="P403" s="95"/>
      <c r="Q403" s="89"/>
      <c r="R403" s="89"/>
      <c r="S403" s="89"/>
      <c r="T403" s="92"/>
      <c r="U403" s="89"/>
      <c r="V403" s="89"/>
      <c r="W403" s="92"/>
      <c r="X403" s="89"/>
      <c r="Y403" s="92"/>
    </row>
    <row r="404" spans="1:25" x14ac:dyDescent="0.25">
      <c r="A404" s="89"/>
      <c r="B404" s="93"/>
      <c r="C404" s="90"/>
      <c r="D404" s="91"/>
      <c r="E404" s="98"/>
      <c r="F404" s="89"/>
      <c r="G404" s="89"/>
      <c r="H404" s="95"/>
      <c r="I404" s="95"/>
      <c r="J404" s="89"/>
      <c r="K404" s="95"/>
      <c r="L404" s="89"/>
      <c r="M404" s="89"/>
      <c r="N404" s="95"/>
      <c r="O404" s="89"/>
      <c r="P404" s="95"/>
      <c r="Q404" s="89"/>
      <c r="R404" s="89"/>
      <c r="S404" s="89"/>
      <c r="T404" s="92"/>
      <c r="U404" s="89"/>
      <c r="V404" s="89"/>
      <c r="W404" s="92"/>
      <c r="X404" s="89"/>
      <c r="Y404" s="92"/>
    </row>
    <row r="405" spans="1:25" x14ac:dyDescent="0.25">
      <c r="A405" s="89"/>
      <c r="B405" s="93"/>
      <c r="C405" s="90"/>
      <c r="D405" s="91"/>
      <c r="E405" s="98"/>
      <c r="F405" s="89"/>
      <c r="G405" s="89"/>
      <c r="H405" s="95"/>
      <c r="I405" s="95"/>
      <c r="J405" s="89"/>
      <c r="K405" s="95"/>
      <c r="L405" s="89"/>
      <c r="M405" s="89"/>
      <c r="N405" s="95"/>
      <c r="O405" s="89"/>
      <c r="P405" s="95"/>
      <c r="Q405" s="89"/>
      <c r="R405" s="89"/>
      <c r="S405" s="89"/>
      <c r="T405" s="92"/>
      <c r="U405" s="89"/>
      <c r="V405" s="89"/>
      <c r="W405" s="92"/>
      <c r="X405" s="89"/>
      <c r="Y405" s="92"/>
    </row>
    <row r="406" spans="1:25" x14ac:dyDescent="0.25">
      <c r="A406" s="89"/>
      <c r="B406" s="93"/>
      <c r="C406" s="90"/>
      <c r="D406" s="91"/>
      <c r="E406" s="98"/>
      <c r="F406" s="89"/>
      <c r="G406" s="89"/>
      <c r="H406" s="95"/>
      <c r="I406" s="95"/>
      <c r="J406" s="89"/>
      <c r="K406" s="95"/>
      <c r="L406" s="89"/>
      <c r="M406" s="89"/>
      <c r="N406" s="95"/>
      <c r="O406" s="89"/>
      <c r="P406" s="95"/>
      <c r="Q406" s="89"/>
      <c r="R406" s="89"/>
      <c r="S406" s="89"/>
      <c r="T406" s="92"/>
      <c r="U406" s="89"/>
      <c r="V406" s="89"/>
      <c r="W406" s="92"/>
      <c r="X406" s="89"/>
      <c r="Y406" s="92"/>
    </row>
    <row r="407" spans="1:25" x14ac:dyDescent="0.25">
      <c r="A407" s="89"/>
      <c r="B407" s="93"/>
      <c r="C407" s="90"/>
      <c r="D407" s="91"/>
      <c r="E407" s="98"/>
      <c r="F407" s="89"/>
      <c r="G407" s="89"/>
      <c r="H407" s="95"/>
      <c r="I407" s="95"/>
      <c r="J407" s="89"/>
      <c r="K407" s="95"/>
      <c r="L407" s="89"/>
      <c r="M407" s="89"/>
      <c r="N407" s="95"/>
      <c r="O407" s="89"/>
      <c r="P407" s="95"/>
      <c r="Q407" s="89"/>
      <c r="R407" s="89"/>
      <c r="S407" s="89"/>
      <c r="T407" s="92"/>
      <c r="U407" s="89"/>
      <c r="V407" s="89"/>
      <c r="W407" s="92"/>
      <c r="X407" s="89"/>
      <c r="Y407" s="92"/>
    </row>
    <row r="408" spans="1:25" x14ac:dyDescent="0.25">
      <c r="A408" s="89"/>
      <c r="B408" s="93"/>
      <c r="C408" s="90"/>
      <c r="D408" s="91"/>
      <c r="E408" s="98"/>
      <c r="F408" s="89"/>
      <c r="G408" s="89"/>
      <c r="H408" s="95"/>
      <c r="I408" s="95"/>
      <c r="J408" s="89"/>
      <c r="K408" s="95"/>
      <c r="L408" s="89"/>
      <c r="M408" s="89"/>
      <c r="N408" s="95"/>
      <c r="O408" s="89"/>
      <c r="P408" s="95"/>
      <c r="Q408" s="89"/>
      <c r="R408" s="89"/>
      <c r="S408" s="89"/>
      <c r="T408" s="92"/>
      <c r="U408" s="89"/>
      <c r="V408" s="89"/>
      <c r="W408" s="92"/>
      <c r="X408" s="89"/>
      <c r="Y408" s="92"/>
    </row>
    <row r="409" spans="1:25" x14ac:dyDescent="0.25">
      <c r="A409" s="89"/>
      <c r="B409" s="93"/>
      <c r="C409" s="90"/>
      <c r="D409" s="91"/>
      <c r="E409" s="98"/>
      <c r="F409" s="89"/>
      <c r="G409" s="89"/>
      <c r="H409" s="95"/>
      <c r="I409" s="95"/>
      <c r="J409" s="89"/>
      <c r="K409" s="95"/>
      <c r="L409" s="89"/>
      <c r="M409" s="89"/>
      <c r="N409" s="95"/>
      <c r="O409" s="89"/>
      <c r="P409" s="95"/>
      <c r="Q409" s="89"/>
      <c r="R409" s="89"/>
      <c r="S409" s="89"/>
      <c r="T409" s="92"/>
      <c r="U409" s="89"/>
      <c r="V409" s="89"/>
      <c r="W409" s="92"/>
      <c r="X409" s="89"/>
      <c r="Y409" s="92"/>
    </row>
    <row r="410" spans="1:25" x14ac:dyDescent="0.25">
      <c r="A410" s="89"/>
      <c r="B410" s="93"/>
      <c r="C410" s="90"/>
      <c r="D410" s="91"/>
      <c r="E410" s="98"/>
      <c r="F410" s="89"/>
      <c r="G410" s="89"/>
      <c r="H410" s="95"/>
      <c r="I410" s="95"/>
      <c r="J410" s="89"/>
      <c r="K410" s="95"/>
      <c r="L410" s="89"/>
      <c r="M410" s="89"/>
      <c r="N410" s="95"/>
      <c r="O410" s="89"/>
      <c r="P410" s="95"/>
      <c r="Q410" s="89"/>
      <c r="R410" s="89"/>
      <c r="S410" s="89"/>
      <c r="T410" s="92"/>
      <c r="U410" s="89"/>
      <c r="V410" s="89"/>
      <c r="W410" s="92"/>
      <c r="X410" s="89"/>
      <c r="Y410" s="92"/>
    </row>
    <row r="411" spans="1:25" x14ac:dyDescent="0.25">
      <c r="A411" s="89"/>
      <c r="B411" s="93"/>
      <c r="C411" s="90"/>
      <c r="D411" s="91"/>
      <c r="E411" s="98"/>
      <c r="F411" s="89"/>
      <c r="G411" s="89"/>
      <c r="H411" s="95"/>
      <c r="I411" s="95"/>
      <c r="J411" s="89"/>
      <c r="K411" s="95"/>
      <c r="L411" s="89"/>
      <c r="M411" s="89"/>
      <c r="N411" s="95"/>
      <c r="O411" s="89"/>
      <c r="P411" s="95"/>
      <c r="Q411" s="89"/>
      <c r="R411" s="89"/>
      <c r="S411" s="89"/>
      <c r="T411" s="92"/>
      <c r="U411" s="89"/>
      <c r="V411" s="89"/>
      <c r="W411" s="92"/>
      <c r="X411" s="89"/>
      <c r="Y411" s="92"/>
    </row>
    <row r="412" spans="1:25" x14ac:dyDescent="0.25">
      <c r="A412" s="89"/>
      <c r="B412" s="93"/>
      <c r="C412" s="90"/>
      <c r="D412" s="91"/>
      <c r="E412" s="98"/>
      <c r="F412" s="89"/>
      <c r="G412" s="89"/>
      <c r="H412" s="95"/>
      <c r="I412" s="95"/>
      <c r="J412" s="89"/>
      <c r="K412" s="95"/>
      <c r="L412" s="89"/>
      <c r="M412" s="89"/>
      <c r="N412" s="95"/>
      <c r="O412" s="89"/>
      <c r="P412" s="95"/>
      <c r="Q412" s="89"/>
      <c r="R412" s="89"/>
      <c r="S412" s="89"/>
      <c r="T412" s="92"/>
      <c r="U412" s="89"/>
      <c r="V412" s="89"/>
      <c r="W412" s="92"/>
      <c r="X412" s="89"/>
      <c r="Y412" s="92"/>
    </row>
    <row r="413" spans="1:25" x14ac:dyDescent="0.25">
      <c r="A413" s="89"/>
      <c r="B413" s="93"/>
      <c r="C413" s="90"/>
      <c r="D413" s="91"/>
      <c r="E413" s="98"/>
      <c r="F413" s="89"/>
      <c r="G413" s="89"/>
      <c r="H413" s="95"/>
      <c r="I413" s="95"/>
      <c r="J413" s="89"/>
      <c r="K413" s="95"/>
      <c r="L413" s="89"/>
      <c r="M413" s="89"/>
      <c r="N413" s="95"/>
      <c r="O413" s="89"/>
      <c r="P413" s="95"/>
      <c r="Q413" s="89"/>
      <c r="R413" s="89"/>
      <c r="S413" s="89"/>
      <c r="T413" s="92"/>
      <c r="U413" s="89"/>
      <c r="V413" s="89"/>
      <c r="W413" s="92"/>
      <c r="X413" s="89"/>
      <c r="Y413" s="92"/>
    </row>
    <row r="414" spans="1:25" x14ac:dyDescent="0.25">
      <c r="A414" s="89"/>
      <c r="B414" s="93"/>
      <c r="C414" s="90"/>
      <c r="D414" s="91"/>
      <c r="E414" s="98"/>
      <c r="F414" s="89"/>
      <c r="G414" s="89"/>
      <c r="H414" s="95"/>
      <c r="I414" s="95"/>
      <c r="J414" s="89"/>
      <c r="K414" s="95"/>
      <c r="L414" s="89"/>
      <c r="M414" s="89"/>
      <c r="N414" s="95"/>
      <c r="O414" s="89"/>
      <c r="P414" s="95"/>
      <c r="Q414" s="89"/>
      <c r="R414" s="89"/>
      <c r="S414" s="89"/>
      <c r="T414" s="92"/>
      <c r="U414" s="89"/>
      <c r="V414" s="89"/>
      <c r="W414" s="92"/>
      <c r="X414" s="89"/>
      <c r="Y414" s="92"/>
    </row>
    <row r="415" spans="1:25" x14ac:dyDescent="0.25">
      <c r="A415" s="89"/>
      <c r="B415" s="93"/>
      <c r="C415" s="90"/>
      <c r="D415" s="91"/>
      <c r="E415" s="98"/>
      <c r="F415" s="89"/>
      <c r="G415" s="89"/>
      <c r="H415" s="95"/>
      <c r="I415" s="95"/>
      <c r="J415" s="89"/>
      <c r="K415" s="95"/>
      <c r="L415" s="89"/>
      <c r="M415" s="89"/>
      <c r="N415" s="95"/>
      <c r="O415" s="89"/>
      <c r="P415" s="95"/>
      <c r="Q415" s="89"/>
      <c r="R415" s="89"/>
      <c r="S415" s="89"/>
      <c r="T415" s="92"/>
      <c r="U415" s="89"/>
      <c r="V415" s="89"/>
      <c r="W415" s="92"/>
      <c r="X415" s="89"/>
      <c r="Y415" s="92"/>
    </row>
    <row r="416" spans="1:25" x14ac:dyDescent="0.25">
      <c r="A416" s="89"/>
      <c r="B416" s="93"/>
      <c r="C416" s="90"/>
      <c r="D416" s="91"/>
      <c r="E416" s="98"/>
      <c r="F416" s="89"/>
      <c r="G416" s="89"/>
      <c r="H416" s="95"/>
      <c r="I416" s="95"/>
      <c r="J416" s="89"/>
      <c r="K416" s="95"/>
      <c r="L416" s="89"/>
      <c r="M416" s="89"/>
      <c r="N416" s="95"/>
      <c r="O416" s="89"/>
      <c r="P416" s="95"/>
      <c r="Q416" s="89"/>
      <c r="R416" s="89"/>
      <c r="S416" s="89"/>
      <c r="T416" s="92"/>
      <c r="U416" s="89"/>
      <c r="V416" s="89"/>
      <c r="W416" s="92"/>
      <c r="X416" s="89"/>
      <c r="Y416" s="92"/>
    </row>
    <row r="417" spans="1:25" x14ac:dyDescent="0.25">
      <c r="A417" s="89"/>
      <c r="B417" s="93"/>
      <c r="C417" s="90"/>
      <c r="D417" s="91"/>
      <c r="E417" s="98"/>
      <c r="F417" s="89"/>
      <c r="G417" s="89"/>
      <c r="H417" s="95"/>
      <c r="I417" s="95"/>
      <c r="J417" s="89"/>
      <c r="K417" s="95"/>
      <c r="L417" s="89"/>
      <c r="M417" s="89"/>
      <c r="N417" s="95"/>
      <c r="O417" s="89"/>
      <c r="P417" s="95"/>
      <c r="Q417" s="89"/>
      <c r="R417" s="89"/>
      <c r="S417" s="89"/>
      <c r="T417" s="92"/>
      <c r="U417" s="89"/>
      <c r="V417" s="89"/>
      <c r="W417" s="92"/>
      <c r="X417" s="89"/>
      <c r="Y417" s="92"/>
    </row>
    <row r="418" spans="1:25" x14ac:dyDescent="0.25">
      <c r="A418" s="89"/>
      <c r="B418" s="93"/>
      <c r="C418" s="90"/>
      <c r="D418" s="91"/>
      <c r="E418" s="98"/>
      <c r="F418" s="89"/>
      <c r="G418" s="89"/>
      <c r="H418" s="95"/>
      <c r="I418" s="95"/>
      <c r="J418" s="89"/>
      <c r="K418" s="95"/>
      <c r="L418" s="89"/>
      <c r="M418" s="89"/>
      <c r="N418" s="95"/>
      <c r="O418" s="89"/>
      <c r="P418" s="95"/>
      <c r="Q418" s="89"/>
      <c r="R418" s="89"/>
      <c r="S418" s="89"/>
      <c r="T418" s="92"/>
      <c r="U418" s="89"/>
      <c r="V418" s="89"/>
      <c r="W418" s="92"/>
      <c r="X418" s="89"/>
      <c r="Y418" s="92"/>
    </row>
    <row r="419" spans="1:25" x14ac:dyDescent="0.25">
      <c r="A419" s="89"/>
      <c r="B419" s="93"/>
      <c r="C419" s="90"/>
      <c r="D419" s="91"/>
      <c r="E419" s="98"/>
      <c r="F419" s="89"/>
      <c r="G419" s="89"/>
      <c r="H419" s="95"/>
      <c r="I419" s="95"/>
      <c r="J419" s="89"/>
      <c r="K419" s="95"/>
      <c r="L419" s="89"/>
      <c r="M419" s="89"/>
      <c r="N419" s="95"/>
      <c r="O419" s="89"/>
      <c r="P419" s="95"/>
      <c r="Q419" s="89"/>
      <c r="R419" s="89"/>
      <c r="S419" s="89"/>
      <c r="T419" s="92"/>
      <c r="U419" s="89"/>
      <c r="V419" s="89"/>
      <c r="W419" s="92"/>
      <c r="X419" s="89"/>
      <c r="Y419" s="92"/>
    </row>
    <row r="420" spans="1:25" x14ac:dyDescent="0.25">
      <c r="A420" s="89"/>
      <c r="B420" s="93"/>
      <c r="C420" s="90"/>
      <c r="D420" s="91"/>
      <c r="E420" s="98"/>
      <c r="F420" s="89"/>
      <c r="G420" s="89"/>
      <c r="H420" s="95"/>
      <c r="I420" s="95"/>
      <c r="J420" s="89"/>
      <c r="K420" s="95"/>
      <c r="L420" s="89"/>
      <c r="M420" s="89"/>
      <c r="N420" s="95"/>
      <c r="O420" s="89"/>
      <c r="P420" s="95"/>
      <c r="Q420" s="89"/>
      <c r="R420" s="89"/>
      <c r="S420" s="89"/>
      <c r="T420" s="92"/>
      <c r="U420" s="89"/>
      <c r="V420" s="89"/>
      <c r="W420" s="92"/>
      <c r="X420" s="89"/>
      <c r="Y420" s="92"/>
    </row>
    <row r="421" spans="1:25" x14ac:dyDescent="0.25">
      <c r="A421" s="89"/>
      <c r="B421" s="93"/>
      <c r="C421" s="90"/>
      <c r="D421" s="91"/>
      <c r="E421" s="98"/>
      <c r="F421" s="89"/>
      <c r="G421" s="89"/>
      <c r="H421" s="95"/>
      <c r="I421" s="95"/>
      <c r="J421" s="89"/>
      <c r="K421" s="95"/>
      <c r="L421" s="89"/>
      <c r="M421" s="89"/>
      <c r="N421" s="95"/>
      <c r="O421" s="89"/>
      <c r="P421" s="95"/>
      <c r="Q421" s="89"/>
      <c r="R421" s="89"/>
      <c r="S421" s="89"/>
      <c r="T421" s="92"/>
      <c r="U421" s="89"/>
      <c r="V421" s="89"/>
      <c r="W421" s="92"/>
      <c r="X421" s="89"/>
      <c r="Y421" s="92"/>
    </row>
    <row r="422" spans="1:25" x14ac:dyDescent="0.25">
      <c r="A422" s="89"/>
      <c r="B422" s="93"/>
      <c r="C422" s="90"/>
      <c r="D422" s="91"/>
      <c r="E422" s="98"/>
      <c r="F422" s="89"/>
      <c r="G422" s="89"/>
      <c r="H422" s="95"/>
      <c r="I422" s="95"/>
      <c r="J422" s="89"/>
      <c r="K422" s="95"/>
      <c r="L422" s="89"/>
      <c r="M422" s="89"/>
      <c r="N422" s="95"/>
      <c r="O422" s="89"/>
      <c r="P422" s="95"/>
      <c r="Q422" s="89"/>
      <c r="R422" s="89"/>
      <c r="S422" s="89"/>
      <c r="T422" s="92"/>
      <c r="U422" s="89"/>
      <c r="V422" s="89"/>
      <c r="W422" s="92"/>
      <c r="X422" s="89"/>
      <c r="Y422" s="92"/>
    </row>
    <row r="423" spans="1:25" x14ac:dyDescent="0.25">
      <c r="A423" s="89"/>
      <c r="B423" s="93"/>
      <c r="C423" s="90"/>
      <c r="D423" s="91"/>
      <c r="E423" s="98"/>
      <c r="F423" s="89"/>
      <c r="G423" s="89"/>
      <c r="H423" s="95"/>
      <c r="I423" s="95"/>
      <c r="J423" s="89"/>
      <c r="K423" s="95"/>
      <c r="L423" s="89"/>
      <c r="M423" s="89"/>
      <c r="N423" s="95"/>
      <c r="O423" s="89"/>
      <c r="P423" s="95"/>
      <c r="Q423" s="89"/>
      <c r="R423" s="89"/>
      <c r="S423" s="89"/>
      <c r="T423" s="92"/>
      <c r="U423" s="89"/>
      <c r="V423" s="89"/>
      <c r="W423" s="92"/>
      <c r="X423" s="89"/>
      <c r="Y423" s="92"/>
    </row>
    <row r="424" spans="1:25" x14ac:dyDescent="0.25">
      <c r="A424" s="89"/>
      <c r="B424" s="93"/>
      <c r="C424" s="90"/>
      <c r="D424" s="91"/>
      <c r="E424" s="98"/>
      <c r="F424" s="89"/>
      <c r="G424" s="89"/>
      <c r="H424" s="95"/>
      <c r="I424" s="95"/>
      <c r="J424" s="89"/>
      <c r="K424" s="95"/>
      <c r="L424" s="89"/>
      <c r="M424" s="89"/>
      <c r="N424" s="95"/>
      <c r="O424" s="89"/>
      <c r="P424" s="95"/>
      <c r="Q424" s="89"/>
      <c r="R424" s="89"/>
      <c r="S424" s="89"/>
      <c r="T424" s="92"/>
      <c r="U424" s="89"/>
      <c r="V424" s="89"/>
      <c r="W424" s="92"/>
      <c r="X424" s="89"/>
      <c r="Y424" s="92"/>
    </row>
    <row r="425" spans="1:25" x14ac:dyDescent="0.25">
      <c r="A425" s="89"/>
      <c r="B425" s="93"/>
      <c r="C425" s="90"/>
      <c r="D425" s="91"/>
      <c r="E425" s="98"/>
      <c r="F425" s="89"/>
      <c r="G425" s="89"/>
      <c r="H425" s="95"/>
      <c r="I425" s="95"/>
      <c r="J425" s="89"/>
      <c r="K425" s="95"/>
      <c r="L425" s="89"/>
      <c r="M425" s="89"/>
      <c r="N425" s="95"/>
      <c r="O425" s="89"/>
      <c r="P425" s="95"/>
      <c r="Q425" s="89"/>
      <c r="R425" s="89"/>
      <c r="S425" s="89"/>
      <c r="T425" s="92"/>
      <c r="U425" s="89"/>
      <c r="V425" s="89"/>
      <c r="W425" s="92"/>
      <c r="X425" s="89"/>
      <c r="Y425" s="92"/>
    </row>
    <row r="426" spans="1:25" x14ac:dyDescent="0.25">
      <c r="A426" s="89"/>
      <c r="B426" s="93"/>
      <c r="C426" s="90"/>
      <c r="D426" s="91"/>
      <c r="E426" s="98"/>
      <c r="F426" s="89"/>
      <c r="G426" s="89"/>
      <c r="H426" s="95"/>
      <c r="I426" s="95"/>
      <c r="J426" s="89"/>
      <c r="K426" s="95"/>
      <c r="L426" s="89"/>
      <c r="M426" s="89"/>
      <c r="N426" s="95"/>
      <c r="O426" s="89"/>
      <c r="P426" s="95"/>
      <c r="Q426" s="89"/>
      <c r="R426" s="89"/>
      <c r="S426" s="89"/>
      <c r="T426" s="92"/>
      <c r="U426" s="89"/>
      <c r="V426" s="89"/>
      <c r="W426" s="92"/>
      <c r="X426" s="89"/>
      <c r="Y426" s="92"/>
    </row>
    <row r="427" spans="1:25" x14ac:dyDescent="0.25">
      <c r="A427" s="89"/>
      <c r="B427" s="93"/>
      <c r="C427" s="90"/>
      <c r="D427" s="91"/>
      <c r="E427" s="98"/>
      <c r="F427" s="89"/>
      <c r="G427" s="89"/>
      <c r="H427" s="95"/>
      <c r="I427" s="95"/>
      <c r="J427" s="89"/>
      <c r="K427" s="95"/>
      <c r="L427" s="89"/>
      <c r="M427" s="89"/>
      <c r="N427" s="95"/>
      <c r="O427" s="89"/>
      <c r="P427" s="95"/>
      <c r="Q427" s="89"/>
      <c r="R427" s="89"/>
      <c r="S427" s="89"/>
      <c r="T427" s="92"/>
      <c r="U427" s="89"/>
      <c r="V427" s="89"/>
      <c r="W427" s="92"/>
      <c r="X427" s="89"/>
      <c r="Y427" s="92"/>
    </row>
    <row r="428" spans="1:25" x14ac:dyDescent="0.25">
      <c r="A428" s="89"/>
      <c r="B428" s="93"/>
      <c r="C428" s="90"/>
      <c r="D428" s="91"/>
      <c r="E428" s="98"/>
      <c r="F428" s="89"/>
      <c r="G428" s="89"/>
      <c r="H428" s="95"/>
      <c r="I428" s="95"/>
      <c r="J428" s="89"/>
      <c r="K428" s="95"/>
      <c r="L428" s="89"/>
      <c r="M428" s="89"/>
      <c r="N428" s="95"/>
      <c r="O428" s="89"/>
      <c r="P428" s="95"/>
      <c r="Q428" s="89"/>
      <c r="R428" s="89"/>
      <c r="S428" s="89"/>
      <c r="T428" s="92"/>
      <c r="U428" s="89"/>
      <c r="V428" s="89"/>
      <c r="W428" s="92"/>
      <c r="X428" s="89"/>
      <c r="Y428" s="92"/>
    </row>
    <row r="429" spans="1:25" x14ac:dyDescent="0.25">
      <c r="A429" s="89"/>
      <c r="B429" s="93"/>
      <c r="C429" s="90"/>
      <c r="D429" s="91"/>
      <c r="E429" s="98"/>
      <c r="F429" s="89"/>
      <c r="G429" s="89"/>
      <c r="H429" s="95"/>
      <c r="I429" s="95"/>
      <c r="J429" s="89"/>
      <c r="K429" s="95"/>
      <c r="L429" s="89"/>
      <c r="M429" s="89"/>
      <c r="N429" s="95"/>
      <c r="O429" s="89"/>
      <c r="P429" s="95"/>
      <c r="Q429" s="89"/>
      <c r="R429" s="89"/>
      <c r="S429" s="89"/>
      <c r="T429" s="92"/>
      <c r="U429" s="89"/>
      <c r="V429" s="89"/>
      <c r="W429" s="92"/>
      <c r="X429" s="89"/>
      <c r="Y429" s="92"/>
    </row>
    <row r="430" spans="1:25" x14ac:dyDescent="0.25">
      <c r="A430" s="89"/>
      <c r="B430" s="93"/>
      <c r="C430" s="90"/>
      <c r="D430" s="91"/>
      <c r="E430" s="98"/>
      <c r="F430" s="89"/>
      <c r="G430" s="89"/>
      <c r="H430" s="95"/>
      <c r="I430" s="95"/>
      <c r="J430" s="89"/>
      <c r="K430" s="95"/>
      <c r="L430" s="89"/>
      <c r="M430" s="89"/>
      <c r="N430" s="95"/>
      <c r="O430" s="89"/>
      <c r="P430" s="95"/>
      <c r="Q430" s="89"/>
      <c r="R430" s="89"/>
      <c r="S430" s="89"/>
      <c r="T430" s="92"/>
      <c r="U430" s="89"/>
      <c r="V430" s="89"/>
      <c r="W430" s="92"/>
      <c r="X430" s="89"/>
      <c r="Y430" s="92"/>
    </row>
    <row r="431" spans="1:25" x14ac:dyDescent="0.25">
      <c r="A431" s="89"/>
      <c r="B431" s="93"/>
      <c r="C431" s="90"/>
      <c r="D431" s="91"/>
      <c r="E431" s="98"/>
      <c r="F431" s="89"/>
      <c r="G431" s="89"/>
      <c r="H431" s="95"/>
      <c r="I431" s="95"/>
      <c r="J431" s="89"/>
      <c r="K431" s="95"/>
      <c r="L431" s="89"/>
      <c r="M431" s="89"/>
      <c r="N431" s="95"/>
      <c r="O431" s="89"/>
      <c r="P431" s="95"/>
      <c r="Q431" s="89"/>
      <c r="R431" s="89"/>
      <c r="S431" s="89"/>
      <c r="T431" s="92"/>
      <c r="U431" s="89"/>
      <c r="V431" s="89"/>
      <c r="W431" s="92"/>
      <c r="X431" s="89"/>
      <c r="Y431" s="92"/>
    </row>
    <row r="432" spans="1:25" x14ac:dyDescent="0.25">
      <c r="A432" s="89"/>
      <c r="B432" s="93"/>
      <c r="C432" s="90"/>
      <c r="D432" s="91"/>
      <c r="E432" s="98"/>
      <c r="F432" s="89"/>
      <c r="G432" s="89"/>
      <c r="H432" s="95"/>
      <c r="I432" s="95"/>
      <c r="J432" s="89"/>
      <c r="K432" s="95"/>
      <c r="L432" s="89"/>
      <c r="M432" s="89"/>
      <c r="N432" s="95"/>
      <c r="O432" s="89"/>
      <c r="P432" s="95"/>
      <c r="Q432" s="89"/>
      <c r="R432" s="89"/>
      <c r="S432" s="89"/>
      <c r="T432" s="92"/>
      <c r="U432" s="89"/>
      <c r="V432" s="89"/>
      <c r="W432" s="92"/>
      <c r="X432" s="89"/>
      <c r="Y432" s="92"/>
    </row>
    <row r="433" spans="1:25" x14ac:dyDescent="0.25">
      <c r="A433" s="89"/>
      <c r="B433" s="93"/>
      <c r="C433" s="90"/>
      <c r="D433" s="91"/>
      <c r="E433" s="98"/>
      <c r="F433" s="89"/>
      <c r="G433" s="89"/>
      <c r="H433" s="95"/>
      <c r="I433" s="95"/>
      <c r="J433" s="89"/>
      <c r="K433" s="95"/>
      <c r="L433" s="89"/>
      <c r="M433" s="89"/>
      <c r="N433" s="95"/>
      <c r="O433" s="89"/>
      <c r="P433" s="95"/>
      <c r="Q433" s="89"/>
      <c r="R433" s="89"/>
      <c r="S433" s="89"/>
      <c r="T433" s="92"/>
      <c r="U433" s="89"/>
      <c r="V433" s="89"/>
      <c r="W433" s="92"/>
      <c r="X433" s="89"/>
      <c r="Y433" s="92"/>
    </row>
    <row r="434" spans="1:25" x14ac:dyDescent="0.25">
      <c r="A434" s="89"/>
      <c r="B434" s="93"/>
      <c r="C434" s="90"/>
      <c r="D434" s="91"/>
      <c r="E434" s="98"/>
      <c r="F434" s="89"/>
      <c r="G434" s="89"/>
      <c r="H434" s="95"/>
      <c r="I434" s="95"/>
      <c r="J434" s="89"/>
      <c r="K434" s="95"/>
      <c r="L434" s="89"/>
      <c r="M434" s="89"/>
      <c r="N434" s="95"/>
      <c r="O434" s="89"/>
      <c r="P434" s="95"/>
      <c r="Q434" s="89"/>
      <c r="R434" s="89"/>
      <c r="S434" s="89"/>
      <c r="T434" s="92"/>
      <c r="U434" s="89"/>
      <c r="V434" s="89"/>
      <c r="W434" s="92"/>
      <c r="X434" s="89"/>
      <c r="Y434" s="92"/>
    </row>
    <row r="435" spans="1:25" x14ac:dyDescent="0.25">
      <c r="A435" s="89"/>
      <c r="B435" s="93"/>
      <c r="C435" s="90"/>
      <c r="D435" s="91"/>
      <c r="E435" s="98"/>
      <c r="F435" s="89"/>
      <c r="G435" s="89"/>
      <c r="H435" s="95"/>
      <c r="I435" s="95"/>
      <c r="J435" s="89"/>
      <c r="K435" s="95"/>
      <c r="L435" s="89"/>
      <c r="M435" s="89"/>
      <c r="N435" s="95"/>
      <c r="O435" s="89"/>
      <c r="P435" s="95"/>
      <c r="Q435" s="89"/>
      <c r="R435" s="89"/>
      <c r="S435" s="89"/>
      <c r="T435" s="92"/>
      <c r="U435" s="89"/>
      <c r="V435" s="89"/>
      <c r="W435" s="92"/>
      <c r="X435" s="89"/>
      <c r="Y435" s="92"/>
    </row>
    <row r="436" spans="1:25" x14ac:dyDescent="0.25">
      <c r="A436" s="89"/>
      <c r="B436" s="93"/>
      <c r="C436" s="90"/>
      <c r="D436" s="91"/>
      <c r="E436" s="98"/>
      <c r="F436" s="89"/>
      <c r="G436" s="89"/>
      <c r="H436" s="95"/>
      <c r="I436" s="95"/>
      <c r="J436" s="89"/>
      <c r="K436" s="95"/>
      <c r="L436" s="89"/>
      <c r="M436" s="89"/>
      <c r="N436" s="95"/>
      <c r="O436" s="89"/>
      <c r="P436" s="95"/>
      <c r="Q436" s="89"/>
      <c r="R436" s="89"/>
      <c r="S436" s="89"/>
      <c r="T436" s="92"/>
      <c r="U436" s="89"/>
      <c r="V436" s="89"/>
      <c r="W436" s="92"/>
      <c r="X436" s="89"/>
      <c r="Y436" s="92"/>
    </row>
    <row r="437" spans="1:25" x14ac:dyDescent="0.25">
      <c r="A437" s="89"/>
      <c r="B437" s="93"/>
      <c r="C437" s="90"/>
      <c r="D437" s="91"/>
      <c r="E437" s="98"/>
      <c r="F437" s="89"/>
      <c r="G437" s="89"/>
      <c r="H437" s="95"/>
      <c r="I437" s="95"/>
      <c r="J437" s="89"/>
      <c r="K437" s="95"/>
      <c r="L437" s="89"/>
      <c r="M437" s="89"/>
      <c r="N437" s="95"/>
      <c r="O437" s="89"/>
      <c r="P437" s="95"/>
      <c r="Q437" s="89"/>
      <c r="R437" s="89"/>
      <c r="S437" s="89"/>
      <c r="T437" s="92"/>
      <c r="U437" s="89"/>
      <c r="V437" s="89"/>
      <c r="W437" s="92"/>
      <c r="X437" s="89"/>
      <c r="Y437" s="92"/>
    </row>
    <row r="438" spans="1:25" x14ac:dyDescent="0.25">
      <c r="A438" s="89"/>
      <c r="B438" s="93"/>
      <c r="C438" s="90"/>
      <c r="D438" s="91"/>
      <c r="E438" s="98"/>
      <c r="F438" s="89"/>
      <c r="G438" s="89"/>
      <c r="H438" s="95"/>
      <c r="I438" s="95"/>
      <c r="J438" s="89"/>
      <c r="K438" s="95"/>
      <c r="L438" s="89"/>
      <c r="M438" s="89"/>
      <c r="N438" s="95"/>
      <c r="O438" s="89"/>
      <c r="P438" s="95"/>
      <c r="Q438" s="89"/>
      <c r="R438" s="89"/>
      <c r="S438" s="89"/>
      <c r="T438" s="92"/>
      <c r="U438" s="89"/>
      <c r="V438" s="89"/>
      <c r="W438" s="92"/>
      <c r="X438" s="89"/>
      <c r="Y438" s="92"/>
    </row>
    <row r="439" spans="1:25" x14ac:dyDescent="0.25">
      <c r="A439" s="89"/>
      <c r="B439" s="93"/>
      <c r="C439" s="90"/>
      <c r="D439" s="91"/>
      <c r="E439" s="98"/>
      <c r="F439" s="89"/>
      <c r="G439" s="89"/>
      <c r="H439" s="95"/>
      <c r="I439" s="95"/>
      <c r="J439" s="89"/>
      <c r="K439" s="95"/>
      <c r="L439" s="89"/>
      <c r="M439" s="89"/>
      <c r="N439" s="95"/>
      <c r="O439" s="89"/>
      <c r="P439" s="95"/>
      <c r="Q439" s="89"/>
      <c r="R439" s="89"/>
      <c r="S439" s="89"/>
      <c r="T439" s="92"/>
      <c r="U439" s="89"/>
      <c r="V439" s="89"/>
      <c r="W439" s="92"/>
      <c r="X439" s="89"/>
      <c r="Y439" s="92"/>
    </row>
    <row r="440" spans="1:25" x14ac:dyDescent="0.25">
      <c r="A440" s="89"/>
      <c r="B440" s="93"/>
      <c r="C440" s="90"/>
      <c r="D440" s="91"/>
      <c r="E440" s="98"/>
      <c r="F440" s="89"/>
      <c r="G440" s="89"/>
      <c r="H440" s="95"/>
      <c r="I440" s="95"/>
      <c r="J440" s="89"/>
      <c r="K440" s="95"/>
      <c r="L440" s="89"/>
      <c r="M440" s="89"/>
      <c r="N440" s="95"/>
      <c r="O440" s="89"/>
      <c r="P440" s="95"/>
      <c r="Q440" s="89"/>
      <c r="R440" s="89"/>
      <c r="S440" s="89"/>
      <c r="T440" s="92"/>
      <c r="U440" s="89"/>
      <c r="V440" s="89"/>
      <c r="W440" s="92"/>
      <c r="X440" s="89"/>
      <c r="Y440" s="92"/>
    </row>
    <row r="441" spans="1:25" x14ac:dyDescent="0.25">
      <c r="A441" s="89"/>
      <c r="B441" s="93"/>
      <c r="C441" s="90"/>
      <c r="D441" s="91"/>
      <c r="E441" s="98"/>
      <c r="F441" s="89"/>
      <c r="G441" s="89"/>
      <c r="H441" s="95"/>
      <c r="I441" s="95"/>
      <c r="J441" s="89"/>
      <c r="K441" s="95"/>
      <c r="L441" s="89"/>
      <c r="M441" s="89"/>
      <c r="N441" s="95"/>
      <c r="O441" s="89"/>
      <c r="P441" s="95"/>
      <c r="Q441" s="89"/>
      <c r="R441" s="89"/>
      <c r="S441" s="89"/>
      <c r="T441" s="92"/>
      <c r="U441" s="89"/>
      <c r="V441" s="89"/>
      <c r="W441" s="92"/>
      <c r="X441" s="89"/>
      <c r="Y441" s="92"/>
    </row>
    <row r="442" spans="1:25" x14ac:dyDescent="0.25">
      <c r="A442" s="89"/>
      <c r="B442" s="93"/>
      <c r="C442" s="90"/>
      <c r="D442" s="91"/>
      <c r="E442" s="98"/>
      <c r="F442" s="89"/>
      <c r="G442" s="89"/>
      <c r="H442" s="95"/>
      <c r="I442" s="95"/>
      <c r="J442" s="89"/>
      <c r="K442" s="95"/>
      <c r="L442" s="89"/>
      <c r="M442" s="89"/>
      <c r="N442" s="95"/>
      <c r="O442" s="89"/>
      <c r="P442" s="95"/>
      <c r="Q442" s="89"/>
      <c r="R442" s="89"/>
      <c r="S442" s="89"/>
      <c r="T442" s="92"/>
      <c r="U442" s="89"/>
      <c r="V442" s="89"/>
      <c r="W442" s="92"/>
      <c r="X442" s="89"/>
      <c r="Y442" s="92"/>
    </row>
    <row r="443" spans="1:25" x14ac:dyDescent="0.25">
      <c r="A443" s="89"/>
      <c r="B443" s="93"/>
      <c r="C443" s="90"/>
      <c r="D443" s="91"/>
      <c r="E443" s="98"/>
      <c r="F443" s="89"/>
      <c r="G443" s="89"/>
      <c r="H443" s="95"/>
      <c r="I443" s="95"/>
      <c r="J443" s="89"/>
      <c r="K443" s="95"/>
      <c r="L443" s="89"/>
      <c r="M443" s="89"/>
      <c r="N443" s="95"/>
      <c r="O443" s="89"/>
      <c r="P443" s="95"/>
      <c r="Q443" s="89"/>
      <c r="R443" s="89"/>
      <c r="S443" s="89"/>
      <c r="T443" s="92"/>
      <c r="U443" s="89"/>
      <c r="V443" s="89"/>
      <c r="W443" s="92"/>
      <c r="X443" s="89"/>
      <c r="Y443" s="92"/>
    </row>
    <row r="444" spans="1:25" x14ac:dyDescent="0.25">
      <c r="A444" s="89"/>
      <c r="B444" s="93"/>
      <c r="C444" s="90"/>
      <c r="D444" s="91"/>
      <c r="E444" s="98"/>
      <c r="F444" s="89"/>
      <c r="G444" s="89"/>
      <c r="H444" s="95"/>
      <c r="I444" s="95"/>
      <c r="J444" s="89"/>
      <c r="K444" s="95"/>
      <c r="L444" s="89"/>
      <c r="M444" s="89"/>
      <c r="N444" s="95"/>
      <c r="O444" s="89"/>
      <c r="P444" s="95"/>
      <c r="Q444" s="89"/>
      <c r="R444" s="89"/>
      <c r="S444" s="89"/>
      <c r="T444" s="92"/>
      <c r="U444" s="89"/>
      <c r="V444" s="89"/>
      <c r="W444" s="92"/>
      <c r="X444" s="89"/>
      <c r="Y444" s="92"/>
    </row>
    <row r="445" spans="1:25" x14ac:dyDescent="0.25">
      <c r="A445" s="89"/>
      <c r="B445" s="93"/>
      <c r="C445" s="90"/>
      <c r="D445" s="91"/>
      <c r="E445" s="98"/>
      <c r="F445" s="89"/>
      <c r="G445" s="89"/>
      <c r="H445" s="95"/>
      <c r="I445" s="95"/>
      <c r="J445" s="89"/>
      <c r="K445" s="95"/>
      <c r="L445" s="89"/>
      <c r="M445" s="89"/>
      <c r="N445" s="95"/>
      <c r="O445" s="89"/>
      <c r="P445" s="95"/>
      <c r="Q445" s="89"/>
      <c r="R445" s="89"/>
      <c r="S445" s="89"/>
      <c r="T445" s="92"/>
      <c r="U445" s="89"/>
      <c r="V445" s="89"/>
      <c r="W445" s="92"/>
      <c r="X445" s="89"/>
      <c r="Y445" s="92"/>
    </row>
    <row r="446" spans="1:25" x14ac:dyDescent="0.25">
      <c r="A446" s="89"/>
      <c r="B446" s="93"/>
      <c r="C446" s="90"/>
      <c r="D446" s="91"/>
      <c r="E446" s="98"/>
      <c r="F446" s="89"/>
      <c r="G446" s="89"/>
      <c r="H446" s="95"/>
      <c r="I446" s="95"/>
      <c r="J446" s="89"/>
      <c r="K446" s="95"/>
      <c r="L446" s="89"/>
      <c r="M446" s="89"/>
      <c r="N446" s="95"/>
      <c r="O446" s="89"/>
      <c r="P446" s="95"/>
      <c r="Q446" s="89"/>
      <c r="R446" s="89"/>
      <c r="S446" s="89"/>
      <c r="T446" s="92"/>
      <c r="U446" s="89"/>
      <c r="V446" s="89"/>
      <c r="W446" s="92"/>
      <c r="X446" s="89"/>
      <c r="Y446" s="92"/>
    </row>
    <row r="447" spans="1:25" x14ac:dyDescent="0.25">
      <c r="A447" s="89"/>
      <c r="B447" s="93"/>
      <c r="C447" s="90"/>
      <c r="D447" s="91"/>
      <c r="E447" s="98"/>
      <c r="F447" s="89"/>
      <c r="G447" s="89"/>
      <c r="H447" s="95"/>
      <c r="I447" s="95"/>
      <c r="J447" s="89"/>
      <c r="K447" s="95"/>
      <c r="L447" s="89"/>
      <c r="M447" s="89"/>
      <c r="N447" s="95"/>
      <c r="O447" s="89"/>
      <c r="P447" s="95"/>
      <c r="Q447" s="89"/>
      <c r="R447" s="89"/>
      <c r="S447" s="89"/>
      <c r="T447" s="92"/>
      <c r="U447" s="89"/>
      <c r="V447" s="89"/>
      <c r="W447" s="92"/>
      <c r="X447" s="89"/>
      <c r="Y447" s="92"/>
    </row>
    <row r="448" spans="1:25" x14ac:dyDescent="0.25">
      <c r="A448" s="89"/>
      <c r="B448" s="93"/>
      <c r="C448" s="90"/>
      <c r="D448" s="91"/>
      <c r="E448" s="98"/>
      <c r="F448" s="89"/>
      <c r="G448" s="89"/>
      <c r="H448" s="95"/>
      <c r="I448" s="95"/>
      <c r="J448" s="89"/>
      <c r="K448" s="95"/>
      <c r="L448" s="89"/>
      <c r="M448" s="89"/>
      <c r="N448" s="95"/>
      <c r="O448" s="89"/>
      <c r="P448" s="95"/>
      <c r="Q448" s="89"/>
      <c r="R448" s="89"/>
      <c r="S448" s="89"/>
      <c r="T448" s="92"/>
      <c r="U448" s="89"/>
      <c r="V448" s="89"/>
      <c r="W448" s="92"/>
      <c r="X448" s="89"/>
      <c r="Y448" s="92"/>
    </row>
    <row r="449" spans="1:25" x14ac:dyDescent="0.25">
      <c r="A449" s="89"/>
      <c r="B449" s="93"/>
      <c r="C449" s="90"/>
      <c r="D449" s="91"/>
      <c r="E449" s="98"/>
      <c r="F449" s="89"/>
      <c r="G449" s="89"/>
      <c r="H449" s="95"/>
      <c r="I449" s="95"/>
      <c r="J449" s="89"/>
      <c r="K449" s="95"/>
      <c r="L449" s="89"/>
      <c r="M449" s="89"/>
      <c r="N449" s="95"/>
      <c r="O449" s="89"/>
      <c r="P449" s="95"/>
      <c r="Q449" s="89"/>
      <c r="R449" s="89"/>
      <c r="S449" s="89"/>
      <c r="T449" s="92"/>
      <c r="U449" s="89"/>
      <c r="V449" s="89"/>
      <c r="W449" s="92"/>
      <c r="X449" s="89"/>
      <c r="Y449" s="92"/>
    </row>
    <row r="450" spans="1:25" x14ac:dyDescent="0.25">
      <c r="A450" s="89"/>
      <c r="B450" s="93"/>
      <c r="C450" s="90"/>
      <c r="D450" s="91"/>
      <c r="E450" s="98"/>
      <c r="F450" s="89"/>
      <c r="G450" s="89"/>
      <c r="H450" s="95"/>
      <c r="I450" s="95"/>
      <c r="J450" s="89"/>
      <c r="K450" s="95"/>
      <c r="L450" s="89"/>
      <c r="M450" s="89"/>
      <c r="N450" s="95"/>
      <c r="O450" s="89"/>
      <c r="P450" s="95"/>
      <c r="Q450" s="89"/>
      <c r="R450" s="89"/>
      <c r="S450" s="89"/>
      <c r="T450" s="92"/>
      <c r="U450" s="89"/>
      <c r="V450" s="89"/>
      <c r="W450" s="92"/>
      <c r="X450" s="89"/>
      <c r="Y450" s="92"/>
    </row>
    <row r="451" spans="1:25" x14ac:dyDescent="0.25">
      <c r="A451" s="89"/>
      <c r="B451" s="93"/>
      <c r="C451" s="90"/>
      <c r="D451" s="91"/>
      <c r="E451" s="98"/>
      <c r="F451" s="89"/>
      <c r="G451" s="89"/>
      <c r="H451" s="95"/>
      <c r="I451" s="95"/>
      <c r="J451" s="89"/>
      <c r="K451" s="95"/>
      <c r="L451" s="89"/>
      <c r="M451" s="89"/>
      <c r="N451" s="95"/>
      <c r="O451" s="89"/>
      <c r="P451" s="95"/>
      <c r="Q451" s="89"/>
      <c r="R451" s="89"/>
      <c r="S451" s="89"/>
      <c r="T451" s="92"/>
      <c r="U451" s="89"/>
      <c r="V451" s="89"/>
      <c r="W451" s="92"/>
      <c r="X451" s="89"/>
      <c r="Y451" s="92"/>
    </row>
    <row r="452" spans="1:25" x14ac:dyDescent="0.25">
      <c r="A452" s="89"/>
      <c r="B452" s="93"/>
      <c r="C452" s="90"/>
      <c r="D452" s="91"/>
      <c r="E452" s="98"/>
      <c r="F452" s="89"/>
      <c r="G452" s="89"/>
      <c r="H452" s="95"/>
      <c r="I452" s="95"/>
      <c r="J452" s="89"/>
      <c r="K452" s="95"/>
      <c r="L452" s="89"/>
      <c r="M452" s="89"/>
      <c r="N452" s="95"/>
      <c r="O452" s="89"/>
      <c r="P452" s="95"/>
      <c r="Q452" s="89"/>
      <c r="R452" s="89"/>
      <c r="S452" s="89"/>
      <c r="T452" s="92"/>
      <c r="U452" s="89"/>
      <c r="V452" s="89"/>
      <c r="W452" s="92"/>
      <c r="X452" s="89"/>
      <c r="Y452" s="92"/>
    </row>
    <row r="453" spans="1:25" x14ac:dyDescent="0.25">
      <c r="A453" s="89"/>
      <c r="B453" s="93"/>
      <c r="C453" s="90"/>
      <c r="D453" s="91"/>
      <c r="E453" s="98"/>
      <c r="F453" s="89"/>
      <c r="G453" s="89"/>
      <c r="H453" s="95"/>
      <c r="I453" s="95"/>
      <c r="J453" s="89"/>
      <c r="K453" s="95"/>
      <c r="L453" s="89"/>
      <c r="M453" s="89"/>
      <c r="N453" s="95"/>
      <c r="O453" s="89"/>
      <c r="P453" s="95"/>
      <c r="Q453" s="89"/>
      <c r="R453" s="89"/>
      <c r="S453" s="89"/>
      <c r="T453" s="92"/>
      <c r="U453" s="89"/>
      <c r="V453" s="89"/>
      <c r="W453" s="92"/>
      <c r="X453" s="89"/>
      <c r="Y453" s="92"/>
    </row>
    <row r="454" spans="1:25" x14ac:dyDescent="0.25">
      <c r="A454" s="89"/>
      <c r="B454" s="93"/>
      <c r="C454" s="90"/>
      <c r="D454" s="91"/>
      <c r="E454" s="98"/>
      <c r="F454" s="89"/>
      <c r="G454" s="89"/>
      <c r="H454" s="95"/>
      <c r="I454" s="95"/>
      <c r="J454" s="89"/>
      <c r="K454" s="95"/>
      <c r="L454" s="89"/>
      <c r="M454" s="89"/>
      <c r="N454" s="95"/>
      <c r="O454" s="89"/>
      <c r="P454" s="95"/>
      <c r="Q454" s="89"/>
      <c r="R454" s="89"/>
      <c r="S454" s="89"/>
      <c r="T454" s="92"/>
      <c r="U454" s="89"/>
      <c r="V454" s="89"/>
      <c r="W454" s="92"/>
      <c r="X454" s="89"/>
      <c r="Y454" s="92"/>
    </row>
    <row r="455" spans="1:25" x14ac:dyDescent="0.25">
      <c r="A455" s="89"/>
      <c r="B455" s="93"/>
      <c r="C455" s="90"/>
      <c r="D455" s="91"/>
      <c r="E455" s="98"/>
      <c r="F455" s="89"/>
      <c r="G455" s="89"/>
      <c r="H455" s="95"/>
      <c r="I455" s="95"/>
      <c r="J455" s="89"/>
      <c r="K455" s="95"/>
      <c r="L455" s="89"/>
      <c r="M455" s="89"/>
      <c r="N455" s="95"/>
      <c r="O455" s="89"/>
      <c r="P455" s="95"/>
      <c r="Q455" s="89"/>
      <c r="R455" s="89"/>
      <c r="S455" s="89"/>
      <c r="T455" s="92"/>
      <c r="U455" s="89"/>
      <c r="V455" s="89"/>
      <c r="W455" s="92"/>
      <c r="X455" s="89"/>
      <c r="Y455" s="92"/>
    </row>
    <row r="456" spans="1:25" x14ac:dyDescent="0.25">
      <c r="A456" s="89"/>
      <c r="B456" s="93"/>
      <c r="C456" s="90"/>
      <c r="D456" s="91"/>
      <c r="E456" s="98"/>
      <c r="F456" s="89"/>
      <c r="G456" s="89"/>
      <c r="H456" s="95"/>
      <c r="I456" s="95"/>
      <c r="J456" s="89"/>
      <c r="K456" s="95"/>
      <c r="L456" s="89"/>
      <c r="M456" s="89"/>
      <c r="N456" s="95"/>
      <c r="O456" s="89"/>
      <c r="P456" s="95"/>
      <c r="Q456" s="89"/>
      <c r="R456" s="89"/>
      <c r="S456" s="89"/>
      <c r="T456" s="92"/>
      <c r="U456" s="89"/>
      <c r="V456" s="89"/>
      <c r="W456" s="92"/>
      <c r="X456" s="89"/>
      <c r="Y456" s="92"/>
    </row>
    <row r="457" spans="1:25" x14ac:dyDescent="0.25">
      <c r="A457" s="89"/>
      <c r="B457" s="93"/>
      <c r="C457" s="90"/>
      <c r="D457" s="91"/>
      <c r="E457" s="98"/>
      <c r="F457" s="89"/>
      <c r="G457" s="89"/>
      <c r="H457" s="95"/>
      <c r="I457" s="95"/>
      <c r="J457" s="89"/>
      <c r="K457" s="95"/>
      <c r="L457" s="89"/>
      <c r="M457" s="89"/>
      <c r="N457" s="95"/>
      <c r="O457" s="89"/>
      <c r="P457" s="95"/>
      <c r="Q457" s="89"/>
      <c r="R457" s="89"/>
      <c r="S457" s="89"/>
      <c r="T457" s="92"/>
      <c r="U457" s="89"/>
      <c r="V457" s="89"/>
      <c r="W457" s="92"/>
      <c r="X457" s="89"/>
      <c r="Y457" s="92"/>
    </row>
    <row r="458" spans="1:25" x14ac:dyDescent="0.25">
      <c r="A458" s="89"/>
      <c r="B458" s="93"/>
      <c r="C458" s="90"/>
      <c r="D458" s="91"/>
      <c r="E458" s="98"/>
      <c r="F458" s="89"/>
      <c r="G458" s="89"/>
      <c r="H458" s="95"/>
      <c r="I458" s="95"/>
      <c r="J458" s="89"/>
      <c r="K458" s="95"/>
      <c r="L458" s="89"/>
      <c r="M458" s="89"/>
      <c r="N458" s="95"/>
      <c r="O458" s="89"/>
      <c r="P458" s="95"/>
      <c r="Q458" s="89"/>
      <c r="R458" s="89"/>
      <c r="S458" s="89"/>
      <c r="T458" s="92"/>
      <c r="U458" s="89"/>
      <c r="V458" s="89"/>
      <c r="W458" s="92"/>
      <c r="X458" s="89"/>
      <c r="Y458" s="92"/>
    </row>
    <row r="459" spans="1:25" x14ac:dyDescent="0.25">
      <c r="A459" s="89"/>
      <c r="B459" s="93"/>
      <c r="C459" s="90"/>
      <c r="D459" s="91"/>
      <c r="E459" s="98"/>
      <c r="F459" s="89"/>
      <c r="G459" s="89"/>
      <c r="H459" s="95"/>
      <c r="I459" s="95"/>
      <c r="J459" s="89"/>
      <c r="K459" s="95"/>
      <c r="L459" s="89"/>
      <c r="M459" s="89"/>
      <c r="N459" s="95"/>
      <c r="O459" s="89"/>
      <c r="P459" s="95"/>
      <c r="Q459" s="89"/>
      <c r="R459" s="89"/>
      <c r="S459" s="89"/>
      <c r="T459" s="92"/>
      <c r="U459" s="89"/>
      <c r="V459" s="89"/>
      <c r="W459" s="92"/>
      <c r="X459" s="89"/>
      <c r="Y459" s="92"/>
    </row>
    <row r="460" spans="1:25" x14ac:dyDescent="0.25">
      <c r="A460" s="89"/>
      <c r="B460" s="93"/>
      <c r="C460" s="90"/>
      <c r="D460" s="91"/>
      <c r="E460" s="98"/>
      <c r="F460" s="89"/>
      <c r="G460" s="89"/>
      <c r="H460" s="95"/>
      <c r="I460" s="95"/>
      <c r="J460" s="89"/>
      <c r="K460" s="95"/>
      <c r="L460" s="89"/>
      <c r="M460" s="89"/>
      <c r="N460" s="95"/>
      <c r="O460" s="89"/>
      <c r="P460" s="95"/>
      <c r="Q460" s="89"/>
      <c r="R460" s="89"/>
      <c r="S460" s="89"/>
      <c r="T460" s="92"/>
      <c r="U460" s="89"/>
      <c r="V460" s="89"/>
      <c r="W460" s="92"/>
      <c r="X460" s="89"/>
      <c r="Y460" s="92"/>
    </row>
    <row r="461" spans="1:25" x14ac:dyDescent="0.25">
      <c r="A461" s="89"/>
      <c r="B461" s="93"/>
      <c r="C461" s="90"/>
      <c r="D461" s="91"/>
      <c r="E461" s="98"/>
      <c r="F461" s="89"/>
      <c r="G461" s="89"/>
      <c r="H461" s="95"/>
      <c r="I461" s="95"/>
      <c r="J461" s="89"/>
      <c r="K461" s="95"/>
      <c r="L461" s="89"/>
      <c r="M461" s="89"/>
      <c r="N461" s="95"/>
      <c r="O461" s="89"/>
      <c r="P461" s="95"/>
      <c r="Q461" s="89"/>
      <c r="R461" s="89"/>
      <c r="S461" s="89"/>
      <c r="T461" s="92"/>
      <c r="U461" s="89"/>
      <c r="V461" s="89"/>
      <c r="W461" s="92"/>
      <c r="X461" s="89"/>
      <c r="Y461" s="92"/>
    </row>
    <row r="462" spans="1:25" x14ac:dyDescent="0.25">
      <c r="A462" s="89"/>
      <c r="B462" s="93"/>
      <c r="C462" s="90"/>
      <c r="D462" s="91"/>
      <c r="E462" s="98"/>
      <c r="F462" s="89"/>
      <c r="G462" s="89"/>
      <c r="H462" s="95"/>
      <c r="I462" s="95"/>
      <c r="J462" s="89"/>
      <c r="K462" s="95"/>
      <c r="L462" s="89"/>
      <c r="M462" s="89"/>
      <c r="N462" s="95"/>
      <c r="O462" s="89"/>
      <c r="P462" s="95"/>
      <c r="Q462" s="89"/>
      <c r="R462" s="89"/>
      <c r="S462" s="89"/>
      <c r="T462" s="92"/>
      <c r="U462" s="89"/>
      <c r="V462" s="89"/>
      <c r="W462" s="92"/>
      <c r="X462" s="89"/>
      <c r="Y462" s="92"/>
    </row>
    <row r="463" spans="1:25" x14ac:dyDescent="0.25">
      <c r="A463" s="89"/>
      <c r="B463" s="93"/>
      <c r="C463" s="90"/>
      <c r="D463" s="91"/>
      <c r="E463" s="98"/>
      <c r="F463" s="89"/>
      <c r="G463" s="89"/>
      <c r="H463" s="95"/>
      <c r="I463" s="95"/>
      <c r="J463" s="89"/>
      <c r="K463" s="95"/>
      <c r="L463" s="89"/>
      <c r="M463" s="89"/>
      <c r="N463" s="95"/>
      <c r="O463" s="89"/>
      <c r="P463" s="95"/>
      <c r="Q463" s="89"/>
      <c r="R463" s="89"/>
      <c r="S463" s="89"/>
      <c r="T463" s="92"/>
      <c r="U463" s="89"/>
      <c r="V463" s="89"/>
      <c r="W463" s="92"/>
      <c r="X463" s="89"/>
      <c r="Y463" s="92"/>
    </row>
    <row r="464" spans="1:25" x14ac:dyDescent="0.25">
      <c r="A464" s="89"/>
      <c r="B464" s="93"/>
      <c r="C464" s="90"/>
      <c r="D464" s="91"/>
      <c r="E464" s="98"/>
      <c r="F464" s="89"/>
      <c r="G464" s="89"/>
      <c r="H464" s="95"/>
      <c r="I464" s="95"/>
      <c r="J464" s="89"/>
      <c r="K464" s="95"/>
      <c r="L464" s="89"/>
      <c r="M464" s="89"/>
      <c r="N464" s="95"/>
      <c r="O464" s="89"/>
      <c r="P464" s="95"/>
      <c r="Q464" s="89"/>
      <c r="R464" s="89"/>
      <c r="S464" s="89"/>
      <c r="T464" s="92"/>
      <c r="U464" s="89"/>
      <c r="V464" s="89"/>
      <c r="W464" s="92"/>
      <c r="X464" s="89"/>
      <c r="Y464" s="92"/>
    </row>
    <row r="465" spans="1:25" x14ac:dyDescent="0.25">
      <c r="A465" s="89"/>
      <c r="B465" s="93"/>
      <c r="C465" s="90"/>
      <c r="D465" s="91"/>
      <c r="E465" s="98"/>
      <c r="F465" s="89"/>
      <c r="G465" s="89"/>
      <c r="H465" s="95"/>
      <c r="I465" s="95"/>
      <c r="J465" s="89"/>
      <c r="K465" s="95"/>
      <c r="L465" s="89"/>
      <c r="M465" s="89"/>
      <c r="N465" s="95"/>
      <c r="O465" s="89"/>
      <c r="P465" s="95"/>
      <c r="Q465" s="89"/>
      <c r="R465" s="89"/>
      <c r="S465" s="89"/>
      <c r="T465" s="92"/>
      <c r="U465" s="89"/>
      <c r="V465" s="89"/>
      <c r="W465" s="92"/>
      <c r="X465" s="89"/>
      <c r="Y465" s="92"/>
    </row>
    <row r="466" spans="1:25" x14ac:dyDescent="0.25">
      <c r="A466" s="89"/>
      <c r="B466" s="93"/>
      <c r="C466" s="90"/>
      <c r="D466" s="91"/>
      <c r="E466" s="98"/>
      <c r="F466" s="89"/>
      <c r="G466" s="89"/>
      <c r="H466" s="95"/>
      <c r="I466" s="95"/>
      <c r="J466" s="89"/>
      <c r="K466" s="95"/>
      <c r="L466" s="89"/>
      <c r="M466" s="89"/>
      <c r="N466" s="95"/>
      <c r="O466" s="89"/>
      <c r="P466" s="95"/>
      <c r="Q466" s="89"/>
      <c r="R466" s="89"/>
      <c r="S466" s="89"/>
      <c r="T466" s="92"/>
      <c r="U466" s="89"/>
      <c r="V466" s="89"/>
      <c r="W466" s="92"/>
      <c r="X466" s="89"/>
      <c r="Y466" s="92"/>
    </row>
    <row r="467" spans="1:25" x14ac:dyDescent="0.25">
      <c r="A467" s="89"/>
      <c r="B467" s="93"/>
      <c r="C467" s="90"/>
      <c r="D467" s="91"/>
      <c r="E467" s="98"/>
      <c r="F467" s="89"/>
      <c r="G467" s="89"/>
      <c r="H467" s="95"/>
      <c r="I467" s="95"/>
      <c r="J467" s="89"/>
      <c r="K467" s="95"/>
      <c r="L467" s="89"/>
      <c r="M467" s="89"/>
      <c r="N467" s="95"/>
      <c r="O467" s="89"/>
      <c r="P467" s="95"/>
      <c r="Q467" s="89"/>
      <c r="R467" s="89"/>
      <c r="S467" s="89"/>
      <c r="T467" s="92"/>
      <c r="U467" s="89"/>
      <c r="V467" s="89"/>
      <c r="W467" s="92"/>
      <c r="X467" s="89"/>
      <c r="Y467" s="92"/>
    </row>
    <row r="468" spans="1:25" x14ac:dyDescent="0.25">
      <c r="A468" s="89"/>
      <c r="B468" s="93"/>
      <c r="C468" s="90"/>
      <c r="D468" s="91"/>
      <c r="E468" s="98"/>
      <c r="F468" s="89"/>
      <c r="G468" s="89"/>
      <c r="H468" s="95"/>
      <c r="I468" s="95"/>
      <c r="J468" s="89"/>
      <c r="K468" s="95"/>
      <c r="L468" s="89"/>
      <c r="M468" s="89"/>
      <c r="N468" s="95"/>
      <c r="O468" s="89"/>
      <c r="P468" s="95"/>
      <c r="Q468" s="89"/>
      <c r="R468" s="89"/>
      <c r="S468" s="89"/>
      <c r="T468" s="92"/>
      <c r="U468" s="89"/>
      <c r="V468" s="89"/>
      <c r="W468" s="92"/>
      <c r="X468" s="89"/>
      <c r="Y468" s="92"/>
    </row>
    <row r="469" spans="1:25" x14ac:dyDescent="0.25">
      <c r="A469" s="89"/>
      <c r="B469" s="93"/>
      <c r="C469" s="90"/>
      <c r="D469" s="91"/>
      <c r="E469" s="98"/>
      <c r="F469" s="89"/>
      <c r="G469" s="89"/>
      <c r="H469" s="95"/>
      <c r="I469" s="95"/>
      <c r="J469" s="89"/>
      <c r="K469" s="95"/>
      <c r="L469" s="89"/>
      <c r="M469" s="89"/>
      <c r="N469" s="95"/>
      <c r="O469" s="89"/>
      <c r="P469" s="95"/>
      <c r="Q469" s="89"/>
      <c r="R469" s="89"/>
      <c r="S469" s="89"/>
      <c r="T469" s="92"/>
      <c r="U469" s="89"/>
      <c r="V469" s="89"/>
      <c r="W469" s="92"/>
      <c r="X469" s="89"/>
      <c r="Y469" s="92"/>
    </row>
    <row r="470" spans="1:25" x14ac:dyDescent="0.25">
      <c r="A470" s="89"/>
      <c r="B470" s="93"/>
      <c r="C470" s="90"/>
      <c r="D470" s="91"/>
      <c r="E470" s="98"/>
      <c r="F470" s="89"/>
      <c r="G470" s="89"/>
      <c r="H470" s="95"/>
      <c r="I470" s="95"/>
      <c r="J470" s="89"/>
      <c r="K470" s="95"/>
      <c r="L470" s="89"/>
      <c r="M470" s="89"/>
      <c r="N470" s="95"/>
      <c r="O470" s="89"/>
      <c r="P470" s="95"/>
      <c r="Q470" s="89"/>
      <c r="R470" s="89"/>
      <c r="S470" s="89"/>
      <c r="T470" s="92"/>
      <c r="U470" s="89"/>
      <c r="V470" s="89"/>
      <c r="W470" s="92"/>
      <c r="X470" s="89"/>
      <c r="Y470" s="92"/>
    </row>
    <row r="471" spans="1:25" x14ac:dyDescent="0.25">
      <c r="A471" s="89"/>
      <c r="B471" s="93"/>
      <c r="C471" s="90"/>
      <c r="D471" s="91"/>
      <c r="E471" s="98"/>
      <c r="F471" s="89"/>
      <c r="G471" s="89"/>
      <c r="H471" s="95"/>
      <c r="I471" s="95"/>
      <c r="J471" s="89"/>
      <c r="K471" s="95"/>
      <c r="L471" s="89"/>
      <c r="M471" s="89"/>
      <c r="N471" s="95"/>
      <c r="O471" s="89"/>
      <c r="P471" s="95"/>
      <c r="Q471" s="89"/>
      <c r="R471" s="89"/>
      <c r="S471" s="89"/>
      <c r="T471" s="92"/>
      <c r="U471" s="89"/>
      <c r="V471" s="89"/>
      <c r="W471" s="92"/>
      <c r="X471" s="89"/>
      <c r="Y471" s="92"/>
    </row>
    <row r="472" spans="1:25" x14ac:dyDescent="0.25">
      <c r="A472" s="89"/>
      <c r="B472" s="93"/>
      <c r="C472" s="90"/>
      <c r="D472" s="91"/>
      <c r="E472" s="98"/>
      <c r="F472" s="89"/>
      <c r="G472" s="89"/>
      <c r="H472" s="95"/>
      <c r="I472" s="95"/>
      <c r="J472" s="89"/>
      <c r="K472" s="95"/>
      <c r="L472" s="89"/>
      <c r="M472" s="89"/>
      <c r="N472" s="95"/>
      <c r="O472" s="89"/>
      <c r="P472" s="95"/>
      <c r="Q472" s="89"/>
      <c r="R472" s="89"/>
      <c r="S472" s="89"/>
      <c r="T472" s="92"/>
      <c r="U472" s="89"/>
      <c r="V472" s="89"/>
      <c r="W472" s="92"/>
      <c r="X472" s="89"/>
      <c r="Y472" s="92"/>
    </row>
    <row r="473" spans="1:25" x14ac:dyDescent="0.25">
      <c r="A473" s="89"/>
      <c r="B473" s="93"/>
      <c r="C473" s="90"/>
      <c r="D473" s="91"/>
      <c r="E473" s="98"/>
      <c r="F473" s="89"/>
      <c r="G473" s="89"/>
      <c r="H473" s="95"/>
      <c r="I473" s="95"/>
      <c r="J473" s="89"/>
      <c r="K473" s="95"/>
      <c r="L473" s="89"/>
      <c r="M473" s="89"/>
      <c r="N473" s="95"/>
      <c r="O473" s="89"/>
      <c r="P473" s="95"/>
      <c r="Q473" s="89"/>
      <c r="R473" s="89"/>
      <c r="S473" s="89"/>
      <c r="T473" s="92"/>
      <c r="U473" s="89"/>
      <c r="V473" s="89"/>
      <c r="W473" s="92"/>
      <c r="X473" s="89"/>
      <c r="Y473" s="92"/>
    </row>
    <row r="474" spans="1:25" x14ac:dyDescent="0.25">
      <c r="A474" s="89"/>
      <c r="B474" s="93"/>
      <c r="C474" s="90"/>
      <c r="D474" s="91"/>
      <c r="E474" s="98"/>
      <c r="F474" s="89"/>
      <c r="G474" s="89"/>
      <c r="H474" s="95"/>
      <c r="I474" s="95"/>
      <c r="J474" s="89"/>
      <c r="K474" s="95"/>
      <c r="L474" s="89"/>
      <c r="M474" s="89"/>
      <c r="N474" s="95"/>
      <c r="O474" s="89"/>
      <c r="P474" s="95"/>
      <c r="Q474" s="89"/>
      <c r="R474" s="89"/>
      <c r="S474" s="89"/>
      <c r="T474" s="92"/>
      <c r="U474" s="89"/>
      <c r="V474" s="89"/>
      <c r="W474" s="92"/>
      <c r="X474" s="89"/>
      <c r="Y474" s="92"/>
    </row>
    <row r="475" spans="1:25" x14ac:dyDescent="0.25">
      <c r="A475" s="89"/>
      <c r="B475" s="93"/>
      <c r="C475" s="90"/>
      <c r="D475" s="91"/>
      <c r="E475" s="98"/>
      <c r="F475" s="89"/>
      <c r="G475" s="89"/>
      <c r="H475" s="95"/>
      <c r="I475" s="95"/>
      <c r="J475" s="89"/>
      <c r="K475" s="95"/>
      <c r="L475" s="89"/>
      <c r="M475" s="89"/>
      <c r="N475" s="95"/>
      <c r="O475" s="89"/>
      <c r="P475" s="95"/>
      <c r="Q475" s="89"/>
      <c r="R475" s="89"/>
      <c r="S475" s="89"/>
      <c r="T475" s="92"/>
      <c r="U475" s="89"/>
      <c r="V475" s="89"/>
      <c r="W475" s="92"/>
      <c r="X475" s="89"/>
      <c r="Y475" s="92"/>
    </row>
    <row r="476" spans="1:25" x14ac:dyDescent="0.25">
      <c r="A476" s="89"/>
      <c r="B476" s="93"/>
      <c r="C476" s="90"/>
      <c r="D476" s="91"/>
      <c r="E476" s="98"/>
      <c r="F476" s="89"/>
      <c r="G476" s="89"/>
      <c r="H476" s="95"/>
      <c r="I476" s="95"/>
      <c r="J476" s="89"/>
      <c r="K476" s="95"/>
      <c r="L476" s="89"/>
      <c r="M476" s="89"/>
      <c r="N476" s="95"/>
      <c r="O476" s="89"/>
      <c r="P476" s="95"/>
      <c r="Q476" s="89"/>
      <c r="R476" s="89"/>
      <c r="S476" s="89"/>
      <c r="T476" s="92"/>
      <c r="U476" s="89"/>
      <c r="V476" s="89"/>
      <c r="W476" s="92"/>
      <c r="X476" s="89"/>
      <c r="Y476" s="92"/>
    </row>
    <row r="477" spans="1:25" x14ac:dyDescent="0.25">
      <c r="A477" s="89"/>
      <c r="B477" s="93"/>
      <c r="C477" s="90"/>
      <c r="D477" s="91"/>
      <c r="E477" s="98"/>
      <c r="F477" s="89"/>
      <c r="G477" s="89"/>
      <c r="H477" s="95"/>
      <c r="I477" s="95"/>
      <c r="J477" s="89"/>
      <c r="K477" s="95"/>
      <c r="L477" s="89"/>
      <c r="M477" s="89"/>
      <c r="N477" s="95"/>
      <c r="O477" s="89"/>
      <c r="P477" s="95"/>
      <c r="Q477" s="89"/>
      <c r="R477" s="89"/>
      <c r="S477" s="89"/>
      <c r="T477" s="92"/>
      <c r="U477" s="89"/>
      <c r="V477" s="89"/>
      <c r="W477" s="92"/>
      <c r="X477" s="89"/>
      <c r="Y477" s="92"/>
    </row>
    <row r="478" spans="1:25" x14ac:dyDescent="0.25">
      <c r="A478" s="89"/>
      <c r="B478" s="93"/>
      <c r="C478" s="90"/>
      <c r="D478" s="91"/>
      <c r="E478" s="98"/>
      <c r="F478" s="89"/>
      <c r="G478" s="89"/>
      <c r="H478" s="95"/>
      <c r="I478" s="95"/>
      <c r="J478" s="89"/>
      <c r="K478" s="95"/>
      <c r="L478" s="89"/>
      <c r="M478" s="89"/>
      <c r="N478" s="95"/>
      <c r="O478" s="89"/>
      <c r="P478" s="95"/>
      <c r="Q478" s="89"/>
      <c r="R478" s="89"/>
      <c r="S478" s="89"/>
      <c r="T478" s="92"/>
      <c r="U478" s="89"/>
      <c r="V478" s="89"/>
      <c r="W478" s="92"/>
      <c r="X478" s="89"/>
      <c r="Y478" s="92"/>
    </row>
    <row r="479" spans="1:25" x14ac:dyDescent="0.25">
      <c r="A479" s="89"/>
      <c r="B479" s="93"/>
      <c r="C479" s="90"/>
      <c r="D479" s="91"/>
      <c r="E479" s="98"/>
      <c r="F479" s="89"/>
      <c r="G479" s="89"/>
      <c r="H479" s="95"/>
      <c r="I479" s="95"/>
      <c r="J479" s="89"/>
      <c r="K479" s="95"/>
      <c r="L479" s="89"/>
      <c r="M479" s="89"/>
      <c r="N479" s="95"/>
      <c r="O479" s="89"/>
      <c r="P479" s="95"/>
      <c r="Q479" s="89"/>
      <c r="R479" s="89"/>
      <c r="S479" s="89"/>
      <c r="T479" s="92"/>
      <c r="U479" s="89"/>
      <c r="V479" s="89"/>
      <c r="W479" s="92"/>
      <c r="X479" s="89"/>
      <c r="Y479" s="92"/>
    </row>
    <row r="480" spans="1:25" x14ac:dyDescent="0.25">
      <c r="A480" s="89"/>
      <c r="B480" s="93"/>
      <c r="C480" s="90"/>
      <c r="D480" s="91"/>
      <c r="E480" s="98"/>
      <c r="F480" s="89"/>
      <c r="G480" s="89"/>
      <c r="H480" s="95"/>
      <c r="I480" s="95"/>
      <c r="J480" s="89"/>
      <c r="K480" s="95"/>
      <c r="L480" s="89"/>
      <c r="M480" s="89"/>
      <c r="N480" s="95"/>
      <c r="O480" s="89"/>
      <c r="P480" s="95"/>
      <c r="Q480" s="89"/>
      <c r="R480" s="89"/>
      <c r="S480" s="89"/>
      <c r="T480" s="92"/>
      <c r="U480" s="89"/>
      <c r="V480" s="89"/>
      <c r="W480" s="92"/>
      <c r="X480" s="89"/>
      <c r="Y480" s="92"/>
    </row>
    <row r="481" spans="1:25" x14ac:dyDescent="0.25">
      <c r="A481" s="89"/>
      <c r="B481" s="93"/>
      <c r="C481" s="90"/>
      <c r="D481" s="91"/>
      <c r="E481" s="98"/>
      <c r="F481" s="89"/>
      <c r="G481" s="89"/>
      <c r="H481" s="95"/>
      <c r="I481" s="95"/>
      <c r="J481" s="89"/>
      <c r="K481" s="95"/>
      <c r="L481" s="89"/>
      <c r="M481" s="89"/>
      <c r="N481" s="95"/>
      <c r="O481" s="89"/>
      <c r="P481" s="95"/>
      <c r="Q481" s="89"/>
      <c r="R481" s="89"/>
      <c r="S481" s="89"/>
      <c r="T481" s="92"/>
      <c r="U481" s="89"/>
      <c r="V481" s="89"/>
      <c r="W481" s="92"/>
      <c r="X481" s="89"/>
      <c r="Y481" s="92"/>
    </row>
    <row r="482" spans="1:25" x14ac:dyDescent="0.25">
      <c r="A482" s="89"/>
      <c r="B482" s="93"/>
      <c r="C482" s="90"/>
      <c r="D482" s="91"/>
      <c r="E482" s="98"/>
      <c r="F482" s="89"/>
      <c r="G482" s="89"/>
      <c r="H482" s="95"/>
      <c r="I482" s="95"/>
      <c r="J482" s="89"/>
      <c r="K482" s="95"/>
      <c r="L482" s="89"/>
      <c r="M482" s="89"/>
      <c r="N482" s="95"/>
      <c r="O482" s="89"/>
      <c r="P482" s="95"/>
      <c r="Q482" s="89"/>
      <c r="R482" s="89"/>
      <c r="S482" s="89"/>
      <c r="T482" s="92"/>
      <c r="U482" s="89"/>
      <c r="V482" s="89"/>
      <c r="W482" s="92"/>
      <c r="X482" s="89"/>
      <c r="Y482" s="92"/>
    </row>
    <row r="483" spans="1:25" x14ac:dyDescent="0.25">
      <c r="A483" s="89"/>
      <c r="B483" s="93"/>
      <c r="C483" s="90"/>
      <c r="D483" s="91"/>
      <c r="E483" s="98"/>
      <c r="F483" s="89"/>
      <c r="G483" s="89"/>
      <c r="H483" s="95"/>
      <c r="I483" s="95"/>
      <c r="J483" s="89"/>
      <c r="K483" s="95"/>
      <c r="L483" s="89"/>
      <c r="M483" s="89"/>
      <c r="N483" s="95"/>
      <c r="O483" s="89"/>
      <c r="P483" s="95"/>
      <c r="Q483" s="89"/>
      <c r="R483" s="89"/>
      <c r="S483" s="89"/>
      <c r="T483" s="92"/>
      <c r="U483" s="89"/>
      <c r="V483" s="89"/>
      <c r="W483" s="92"/>
      <c r="X483" s="89"/>
      <c r="Y483" s="92"/>
    </row>
    <row r="484" spans="1:25" x14ac:dyDescent="0.25">
      <c r="A484" s="89"/>
      <c r="B484" s="93"/>
      <c r="C484" s="90"/>
      <c r="D484" s="91"/>
      <c r="E484" s="98"/>
      <c r="F484" s="89"/>
      <c r="G484" s="89"/>
      <c r="H484" s="95"/>
      <c r="I484" s="95"/>
      <c r="J484" s="89"/>
      <c r="K484" s="95"/>
      <c r="L484" s="89"/>
      <c r="M484" s="89"/>
      <c r="N484" s="95"/>
      <c r="O484" s="89"/>
      <c r="P484" s="95"/>
      <c r="Q484" s="89"/>
      <c r="R484" s="89"/>
      <c r="S484" s="89"/>
      <c r="T484" s="92"/>
      <c r="U484" s="89"/>
      <c r="V484" s="89"/>
      <c r="W484" s="92"/>
      <c r="X484" s="89"/>
      <c r="Y484" s="92"/>
    </row>
    <row r="485" spans="1:25" x14ac:dyDescent="0.25">
      <c r="A485" s="89"/>
      <c r="B485" s="93"/>
      <c r="C485" s="90"/>
      <c r="D485" s="91"/>
      <c r="E485" s="98"/>
      <c r="F485" s="89"/>
      <c r="G485" s="89"/>
      <c r="H485" s="95"/>
      <c r="I485" s="95"/>
      <c r="J485" s="89"/>
      <c r="K485" s="95"/>
      <c r="L485" s="89"/>
      <c r="M485" s="89"/>
      <c r="N485" s="95"/>
      <c r="O485" s="89"/>
      <c r="P485" s="95"/>
      <c r="Q485" s="89"/>
      <c r="R485" s="89"/>
      <c r="S485" s="89"/>
      <c r="T485" s="92"/>
      <c r="U485" s="89"/>
      <c r="V485" s="89"/>
      <c r="W485" s="92"/>
      <c r="X485" s="89"/>
      <c r="Y485" s="92"/>
    </row>
    <row r="486" spans="1:25" x14ac:dyDescent="0.25">
      <c r="A486" s="89"/>
      <c r="B486" s="93"/>
      <c r="C486" s="90"/>
      <c r="D486" s="91"/>
      <c r="E486" s="98"/>
      <c r="F486" s="89"/>
      <c r="G486" s="89"/>
      <c r="H486" s="95"/>
      <c r="I486" s="95"/>
      <c r="J486" s="89"/>
      <c r="K486" s="95"/>
      <c r="L486" s="89"/>
      <c r="M486" s="89"/>
      <c r="N486" s="95"/>
      <c r="O486" s="89"/>
      <c r="P486" s="95"/>
      <c r="Q486" s="89"/>
      <c r="R486" s="89"/>
      <c r="S486" s="89"/>
      <c r="T486" s="92"/>
      <c r="U486" s="89"/>
      <c r="V486" s="89"/>
      <c r="W486" s="92"/>
      <c r="X486" s="89"/>
      <c r="Y486" s="92"/>
    </row>
    <row r="487" spans="1:25" x14ac:dyDescent="0.25">
      <c r="A487" s="89"/>
      <c r="B487" s="93"/>
      <c r="C487" s="90"/>
      <c r="D487" s="91"/>
      <c r="E487" s="98"/>
      <c r="F487" s="89"/>
      <c r="G487" s="89"/>
      <c r="H487" s="95"/>
      <c r="I487" s="95"/>
      <c r="J487" s="89"/>
      <c r="K487" s="95"/>
      <c r="L487" s="89"/>
      <c r="M487" s="89"/>
      <c r="N487" s="95"/>
      <c r="O487" s="89"/>
      <c r="P487" s="95"/>
      <c r="Q487" s="89"/>
      <c r="R487" s="89"/>
      <c r="S487" s="89"/>
      <c r="T487" s="92"/>
      <c r="U487" s="89"/>
      <c r="V487" s="89"/>
      <c r="W487" s="92"/>
      <c r="X487" s="89"/>
      <c r="Y487" s="92"/>
    </row>
    <row r="488" spans="1:25" x14ac:dyDescent="0.25">
      <c r="A488" s="89"/>
      <c r="B488" s="93"/>
      <c r="C488" s="90"/>
      <c r="D488" s="91"/>
      <c r="E488" s="98"/>
      <c r="F488" s="89"/>
      <c r="G488" s="89"/>
      <c r="H488" s="95"/>
      <c r="I488" s="95"/>
      <c r="J488" s="89"/>
      <c r="K488" s="95"/>
      <c r="L488" s="89"/>
      <c r="M488" s="89"/>
      <c r="N488" s="95"/>
      <c r="O488" s="89"/>
      <c r="P488" s="95"/>
      <c r="Q488" s="89"/>
      <c r="R488" s="89"/>
      <c r="S488" s="89"/>
      <c r="T488" s="92"/>
      <c r="U488" s="89"/>
      <c r="V488" s="89"/>
      <c r="W488" s="92"/>
      <c r="X488" s="89"/>
      <c r="Y488" s="92"/>
    </row>
    <row r="489" spans="1:25" x14ac:dyDescent="0.25">
      <c r="A489" s="89"/>
      <c r="B489" s="93"/>
      <c r="C489" s="90"/>
      <c r="D489" s="91"/>
      <c r="E489" s="98"/>
      <c r="F489" s="89"/>
      <c r="G489" s="89"/>
      <c r="H489" s="95"/>
      <c r="I489" s="95"/>
      <c r="J489" s="89"/>
      <c r="K489" s="95"/>
      <c r="L489" s="89"/>
      <c r="M489" s="89"/>
      <c r="N489" s="95"/>
      <c r="O489" s="89"/>
      <c r="P489" s="95"/>
      <c r="Q489" s="89"/>
      <c r="R489" s="89"/>
      <c r="S489" s="89"/>
      <c r="T489" s="92"/>
      <c r="U489" s="89"/>
      <c r="V489" s="89"/>
      <c r="W489" s="92"/>
      <c r="X489" s="89"/>
      <c r="Y489" s="92"/>
    </row>
    <row r="490" spans="1:25" x14ac:dyDescent="0.25">
      <c r="A490" s="89"/>
      <c r="B490" s="93"/>
      <c r="C490" s="90"/>
      <c r="D490" s="91"/>
      <c r="E490" s="98"/>
      <c r="F490" s="89"/>
      <c r="G490" s="89"/>
      <c r="H490" s="95"/>
      <c r="I490" s="95"/>
      <c r="J490" s="89"/>
      <c r="K490" s="95"/>
      <c r="L490" s="89"/>
      <c r="M490" s="89"/>
      <c r="N490" s="95"/>
      <c r="O490" s="89"/>
      <c r="P490" s="95"/>
      <c r="Q490" s="89"/>
      <c r="R490" s="89"/>
      <c r="S490" s="89"/>
      <c r="T490" s="92"/>
      <c r="U490" s="89"/>
      <c r="V490" s="89"/>
      <c r="W490" s="92"/>
      <c r="X490" s="89"/>
      <c r="Y490" s="92"/>
    </row>
    <row r="491" spans="1:25" x14ac:dyDescent="0.25">
      <c r="A491" s="89"/>
      <c r="B491" s="93"/>
      <c r="C491" s="90"/>
      <c r="D491" s="91"/>
      <c r="E491" s="98"/>
      <c r="F491" s="89"/>
      <c r="G491" s="89"/>
      <c r="H491" s="95"/>
      <c r="I491" s="95"/>
      <c r="J491" s="89"/>
      <c r="K491" s="95"/>
      <c r="L491" s="89"/>
      <c r="M491" s="89"/>
      <c r="N491" s="95"/>
      <c r="O491" s="89"/>
      <c r="P491" s="95"/>
      <c r="Q491" s="89"/>
      <c r="R491" s="89"/>
      <c r="S491" s="89"/>
      <c r="T491" s="92"/>
      <c r="U491" s="89"/>
      <c r="V491" s="89"/>
      <c r="W491" s="92"/>
      <c r="X491" s="89"/>
      <c r="Y491" s="92"/>
    </row>
    <row r="492" spans="1:25" x14ac:dyDescent="0.25">
      <c r="A492" s="89"/>
      <c r="B492" s="93"/>
      <c r="C492" s="90"/>
      <c r="D492" s="91"/>
      <c r="E492" s="98"/>
      <c r="F492" s="89"/>
      <c r="G492" s="89"/>
      <c r="H492" s="95"/>
      <c r="I492" s="95"/>
      <c r="J492" s="89"/>
      <c r="K492" s="95"/>
      <c r="L492" s="89"/>
      <c r="M492" s="89"/>
      <c r="N492" s="95"/>
      <c r="O492" s="89"/>
      <c r="P492" s="95"/>
      <c r="Q492" s="89"/>
      <c r="R492" s="89"/>
      <c r="S492" s="89"/>
      <c r="T492" s="92"/>
      <c r="U492" s="89"/>
      <c r="V492" s="89"/>
      <c r="W492" s="92"/>
      <c r="X492" s="89"/>
      <c r="Y492" s="92"/>
    </row>
    <row r="493" spans="1:25" x14ac:dyDescent="0.25">
      <c r="A493" s="89"/>
      <c r="B493" s="93"/>
      <c r="C493" s="90"/>
      <c r="D493" s="91"/>
      <c r="E493" s="98"/>
      <c r="F493" s="89"/>
      <c r="G493" s="89"/>
      <c r="H493" s="95"/>
      <c r="I493" s="95"/>
      <c r="J493" s="89"/>
      <c r="K493" s="95"/>
      <c r="L493" s="89"/>
      <c r="M493" s="89"/>
      <c r="N493" s="95"/>
      <c r="O493" s="89"/>
      <c r="P493" s="95"/>
      <c r="Q493" s="89"/>
      <c r="R493" s="89"/>
      <c r="S493" s="89"/>
      <c r="T493" s="92"/>
      <c r="U493" s="89"/>
      <c r="V493" s="89"/>
      <c r="W493" s="92"/>
      <c r="X493" s="89"/>
      <c r="Y493" s="92"/>
    </row>
    <row r="494" spans="1:25" x14ac:dyDescent="0.25">
      <c r="A494" s="89"/>
      <c r="B494" s="93"/>
      <c r="C494" s="90"/>
      <c r="D494" s="91"/>
      <c r="E494" s="98"/>
      <c r="F494" s="89"/>
      <c r="G494" s="89"/>
      <c r="H494" s="95"/>
      <c r="I494" s="95"/>
      <c r="J494" s="89"/>
      <c r="K494" s="95"/>
      <c r="L494" s="89"/>
      <c r="M494" s="89"/>
      <c r="N494" s="95"/>
      <c r="O494" s="89"/>
      <c r="P494" s="95"/>
      <c r="Q494" s="89"/>
      <c r="R494" s="89"/>
      <c r="S494" s="89"/>
      <c r="T494" s="92"/>
      <c r="U494" s="89"/>
      <c r="V494" s="89"/>
      <c r="W494" s="92"/>
      <c r="X494" s="89"/>
      <c r="Y494" s="92"/>
    </row>
    <row r="495" spans="1:25" x14ac:dyDescent="0.25">
      <c r="A495" s="89"/>
      <c r="B495" s="93"/>
      <c r="C495" s="90"/>
      <c r="D495" s="91"/>
      <c r="E495" s="98"/>
      <c r="F495" s="89"/>
      <c r="G495" s="89"/>
      <c r="H495" s="95"/>
      <c r="I495" s="95"/>
      <c r="J495" s="89"/>
      <c r="K495" s="95"/>
      <c r="L495" s="89"/>
      <c r="M495" s="89"/>
      <c r="N495" s="95"/>
      <c r="O495" s="89"/>
      <c r="P495" s="95"/>
      <c r="Q495" s="89"/>
      <c r="R495" s="89"/>
      <c r="S495" s="89"/>
      <c r="T495" s="92"/>
      <c r="U495" s="89"/>
      <c r="V495" s="89"/>
      <c r="W495" s="92"/>
      <c r="X495" s="89"/>
      <c r="Y495" s="92"/>
    </row>
    <row r="496" spans="1:25" x14ac:dyDescent="0.25">
      <c r="A496" s="89"/>
      <c r="B496" s="93"/>
      <c r="C496" s="90"/>
      <c r="D496" s="91"/>
      <c r="E496" s="98"/>
      <c r="F496" s="89"/>
      <c r="G496" s="89"/>
      <c r="H496" s="95"/>
      <c r="I496" s="95"/>
      <c r="J496" s="89"/>
      <c r="K496" s="95"/>
      <c r="L496" s="89"/>
      <c r="M496" s="89"/>
      <c r="N496" s="95"/>
      <c r="O496" s="89"/>
      <c r="P496" s="95"/>
      <c r="Q496" s="89"/>
      <c r="R496" s="89"/>
      <c r="S496" s="89"/>
      <c r="T496" s="92"/>
      <c r="U496" s="89"/>
      <c r="V496" s="89"/>
      <c r="W496" s="92"/>
      <c r="X496" s="89"/>
      <c r="Y496" s="92"/>
    </row>
    <row r="497" spans="1:25" x14ac:dyDescent="0.25">
      <c r="A497" s="89"/>
      <c r="B497" s="93"/>
      <c r="C497" s="90"/>
      <c r="D497" s="91"/>
      <c r="E497" s="98"/>
      <c r="F497" s="89"/>
      <c r="G497" s="89"/>
      <c r="H497" s="95"/>
      <c r="I497" s="95"/>
      <c r="J497" s="89"/>
      <c r="K497" s="95"/>
      <c r="L497" s="89"/>
      <c r="M497" s="89"/>
      <c r="N497" s="95"/>
      <c r="O497" s="89"/>
      <c r="P497" s="95"/>
      <c r="Q497" s="89"/>
      <c r="R497" s="89"/>
      <c r="S497" s="89"/>
      <c r="T497" s="92"/>
      <c r="U497" s="89"/>
      <c r="V497" s="89"/>
      <c r="W497" s="92"/>
      <c r="X497" s="89"/>
      <c r="Y497" s="92"/>
    </row>
    <row r="498" spans="1:25" x14ac:dyDescent="0.25">
      <c r="A498" s="89"/>
      <c r="B498" s="93"/>
      <c r="C498" s="90"/>
      <c r="D498" s="91"/>
      <c r="E498" s="98"/>
      <c r="F498" s="89"/>
      <c r="G498" s="89"/>
      <c r="H498" s="95"/>
      <c r="I498" s="95"/>
      <c r="J498" s="89"/>
      <c r="K498" s="95"/>
      <c r="L498" s="89"/>
      <c r="M498" s="89"/>
      <c r="N498" s="95"/>
      <c r="O498" s="89"/>
      <c r="P498" s="95"/>
      <c r="Q498" s="89"/>
      <c r="R498" s="89"/>
      <c r="S498" s="89"/>
      <c r="T498" s="92"/>
      <c r="U498" s="89"/>
      <c r="V498" s="89"/>
      <c r="W498" s="92"/>
      <c r="X498" s="89"/>
      <c r="Y498" s="92"/>
    </row>
    <row r="499" spans="1:25" x14ac:dyDescent="0.25">
      <c r="A499" s="89"/>
      <c r="B499" s="93"/>
      <c r="C499" s="90"/>
      <c r="D499" s="91"/>
      <c r="E499" s="98"/>
      <c r="F499" s="89"/>
      <c r="G499" s="89"/>
      <c r="H499" s="95"/>
      <c r="I499" s="95"/>
      <c r="J499" s="89"/>
      <c r="K499" s="95"/>
      <c r="L499" s="89"/>
      <c r="M499" s="89"/>
      <c r="N499" s="95"/>
      <c r="O499" s="89"/>
      <c r="P499" s="95"/>
      <c r="Q499" s="89"/>
      <c r="R499" s="89"/>
      <c r="S499" s="89"/>
      <c r="T499" s="92"/>
      <c r="U499" s="89"/>
      <c r="V499" s="89"/>
      <c r="W499" s="92"/>
      <c r="X499" s="89"/>
      <c r="Y499" s="92"/>
    </row>
    <row r="500" spans="1:25" x14ac:dyDescent="0.25">
      <c r="A500" s="89"/>
      <c r="B500" s="93"/>
      <c r="C500" s="90"/>
      <c r="D500" s="91"/>
      <c r="E500" s="98"/>
      <c r="F500" s="89"/>
      <c r="G500" s="89"/>
      <c r="H500" s="95"/>
      <c r="I500" s="95"/>
      <c r="J500" s="89"/>
      <c r="K500" s="95"/>
      <c r="L500" s="89"/>
      <c r="M500" s="89"/>
      <c r="N500" s="95"/>
      <c r="O500" s="89"/>
      <c r="P500" s="95"/>
      <c r="Q500" s="89"/>
      <c r="R500" s="89"/>
      <c r="S500" s="89"/>
      <c r="T500" s="92"/>
      <c r="U500" s="89"/>
      <c r="V500" s="89"/>
      <c r="W500" s="92"/>
      <c r="X500" s="89"/>
      <c r="Y500" s="92"/>
    </row>
    <row r="501" spans="1:25" x14ac:dyDescent="0.25">
      <c r="A501" s="89"/>
      <c r="B501" s="93"/>
      <c r="C501" s="90"/>
      <c r="D501" s="91"/>
      <c r="E501" s="98"/>
      <c r="F501" s="89"/>
      <c r="G501" s="89"/>
      <c r="H501" s="95"/>
      <c r="I501" s="95"/>
      <c r="J501" s="89"/>
      <c r="K501" s="95"/>
      <c r="L501" s="89"/>
      <c r="M501" s="89"/>
      <c r="N501" s="95"/>
      <c r="O501" s="89"/>
      <c r="P501" s="95"/>
      <c r="Q501" s="89"/>
      <c r="R501" s="89"/>
      <c r="S501" s="89"/>
      <c r="T501" s="92"/>
      <c r="U501" s="89"/>
      <c r="V501" s="89"/>
      <c r="W501" s="92"/>
      <c r="X501" s="89"/>
      <c r="Y501" s="92"/>
    </row>
    <row r="502" spans="1:25" x14ac:dyDescent="0.25">
      <c r="A502" s="89"/>
      <c r="B502" s="93"/>
      <c r="C502" s="90"/>
      <c r="D502" s="91"/>
      <c r="E502" s="98"/>
      <c r="F502" s="89"/>
      <c r="G502" s="89"/>
      <c r="H502" s="95"/>
      <c r="I502" s="95"/>
      <c r="J502" s="89"/>
      <c r="K502" s="95"/>
      <c r="L502" s="89"/>
      <c r="M502" s="89"/>
      <c r="N502" s="95"/>
      <c r="O502" s="89"/>
      <c r="P502" s="95"/>
      <c r="Q502" s="89"/>
      <c r="R502" s="89"/>
      <c r="S502" s="89"/>
      <c r="T502" s="92"/>
      <c r="U502" s="89"/>
      <c r="V502" s="89"/>
      <c r="W502" s="92"/>
      <c r="X502" s="89"/>
      <c r="Y502" s="92"/>
    </row>
    <row r="503" spans="1:25" x14ac:dyDescent="0.25">
      <c r="A503" s="89"/>
      <c r="B503" s="93"/>
      <c r="C503" s="90"/>
      <c r="D503" s="91"/>
      <c r="E503" s="98"/>
      <c r="F503" s="89"/>
      <c r="G503" s="89"/>
      <c r="H503" s="95"/>
      <c r="I503" s="95"/>
      <c r="J503" s="89"/>
      <c r="K503" s="95"/>
      <c r="L503" s="89"/>
      <c r="M503" s="89"/>
      <c r="N503" s="95"/>
      <c r="O503" s="89"/>
      <c r="P503" s="95"/>
      <c r="Q503" s="89"/>
      <c r="R503" s="89"/>
      <c r="S503" s="89"/>
      <c r="T503" s="92"/>
      <c r="U503" s="89"/>
      <c r="V503" s="89"/>
      <c r="W503" s="92"/>
      <c r="X503" s="89"/>
      <c r="Y503" s="92"/>
    </row>
    <row r="504" spans="1:25" x14ac:dyDescent="0.25">
      <c r="A504" s="89"/>
      <c r="B504" s="93"/>
      <c r="C504" s="90"/>
      <c r="D504" s="91"/>
      <c r="E504" s="98"/>
      <c r="F504" s="89"/>
      <c r="G504" s="89"/>
      <c r="H504" s="95"/>
      <c r="I504" s="95"/>
      <c r="J504" s="89"/>
      <c r="K504" s="95"/>
      <c r="L504" s="89"/>
      <c r="M504" s="89"/>
      <c r="N504" s="95"/>
      <c r="O504" s="89"/>
      <c r="P504" s="95"/>
      <c r="Q504" s="89"/>
      <c r="R504" s="89"/>
      <c r="S504" s="89"/>
      <c r="T504" s="92"/>
      <c r="U504" s="89"/>
      <c r="V504" s="89"/>
      <c r="W504" s="92"/>
      <c r="X504" s="89"/>
      <c r="Y504" s="92"/>
    </row>
    <row r="505" spans="1:25" x14ac:dyDescent="0.25">
      <c r="A505" s="89"/>
      <c r="B505" s="93"/>
      <c r="C505" s="90"/>
      <c r="D505" s="91"/>
      <c r="E505" s="98"/>
      <c r="F505" s="89"/>
      <c r="G505" s="89"/>
      <c r="H505" s="95"/>
      <c r="I505" s="95"/>
      <c r="J505" s="89"/>
      <c r="K505" s="95"/>
      <c r="L505" s="89"/>
      <c r="M505" s="89"/>
      <c r="N505" s="95"/>
      <c r="O505" s="89"/>
      <c r="P505" s="95"/>
      <c r="Q505" s="89"/>
      <c r="R505" s="89"/>
      <c r="S505" s="89"/>
      <c r="T505" s="92"/>
      <c r="U505" s="89"/>
      <c r="V505" s="89"/>
      <c r="W505" s="92"/>
      <c r="X505" s="89"/>
      <c r="Y505" s="92"/>
    </row>
    <row r="506" spans="1:25" x14ac:dyDescent="0.25">
      <c r="A506" s="89"/>
      <c r="B506" s="93"/>
      <c r="C506" s="90"/>
      <c r="D506" s="91"/>
      <c r="E506" s="98"/>
      <c r="F506" s="89"/>
      <c r="G506" s="89"/>
      <c r="H506" s="95"/>
      <c r="I506" s="95"/>
      <c r="J506" s="89"/>
      <c r="K506" s="95"/>
      <c r="L506" s="89"/>
      <c r="M506" s="89"/>
      <c r="N506" s="95"/>
      <c r="O506" s="89"/>
      <c r="P506" s="95"/>
      <c r="Q506" s="89"/>
      <c r="R506" s="89"/>
      <c r="S506" s="89"/>
      <c r="T506" s="92"/>
      <c r="U506" s="89"/>
      <c r="V506" s="89"/>
      <c r="W506" s="92"/>
      <c r="X506" s="89"/>
      <c r="Y506" s="92"/>
    </row>
    <row r="507" spans="1:25" x14ac:dyDescent="0.25">
      <c r="A507" s="89"/>
      <c r="B507" s="93"/>
      <c r="C507" s="90"/>
      <c r="D507" s="91"/>
      <c r="E507" s="98"/>
      <c r="F507" s="89"/>
      <c r="G507" s="89"/>
      <c r="H507" s="95"/>
      <c r="I507" s="95"/>
      <c r="J507" s="89"/>
      <c r="K507" s="95"/>
      <c r="L507" s="89"/>
      <c r="M507" s="89"/>
      <c r="N507" s="95"/>
      <c r="O507" s="89"/>
      <c r="P507" s="95"/>
      <c r="Q507" s="89"/>
      <c r="R507" s="89"/>
      <c r="S507" s="89"/>
      <c r="T507" s="92"/>
      <c r="U507" s="89"/>
      <c r="V507" s="89"/>
      <c r="W507" s="92"/>
      <c r="X507" s="89"/>
      <c r="Y507" s="92"/>
    </row>
    <row r="508" spans="1:25" x14ac:dyDescent="0.25">
      <c r="A508" s="89"/>
      <c r="B508" s="93"/>
      <c r="C508" s="90"/>
      <c r="D508" s="91"/>
      <c r="E508" s="98"/>
      <c r="F508" s="89"/>
      <c r="G508" s="89"/>
      <c r="H508" s="95"/>
      <c r="I508" s="95"/>
      <c r="J508" s="89"/>
      <c r="K508" s="95"/>
      <c r="L508" s="89"/>
      <c r="M508" s="89"/>
      <c r="N508" s="95"/>
      <c r="O508" s="89"/>
      <c r="P508" s="95"/>
      <c r="Q508" s="89"/>
      <c r="R508" s="89"/>
      <c r="S508" s="89"/>
      <c r="T508" s="92"/>
      <c r="U508" s="89"/>
      <c r="V508" s="89"/>
      <c r="W508" s="92"/>
      <c r="X508" s="89"/>
      <c r="Y508" s="92"/>
    </row>
    <row r="509" spans="1:25" x14ac:dyDescent="0.25">
      <c r="A509" s="89"/>
      <c r="B509" s="93"/>
      <c r="C509" s="90"/>
      <c r="D509" s="91"/>
      <c r="E509" s="98"/>
      <c r="F509" s="89"/>
      <c r="G509" s="89"/>
      <c r="H509" s="95"/>
      <c r="I509" s="95"/>
      <c r="J509" s="89"/>
      <c r="K509" s="95"/>
      <c r="L509" s="89"/>
      <c r="M509" s="89"/>
      <c r="N509" s="95"/>
      <c r="O509" s="89"/>
      <c r="P509" s="95"/>
      <c r="Q509" s="89"/>
      <c r="R509" s="89"/>
      <c r="S509" s="89"/>
      <c r="T509" s="92"/>
      <c r="U509" s="89"/>
      <c r="V509" s="89"/>
      <c r="W509" s="92"/>
      <c r="X509" s="89"/>
      <c r="Y509" s="92"/>
    </row>
    <row r="510" spans="1:25" x14ac:dyDescent="0.25">
      <c r="A510" s="89"/>
      <c r="B510" s="93"/>
      <c r="C510" s="90"/>
      <c r="D510" s="91"/>
      <c r="E510" s="98"/>
      <c r="F510" s="89"/>
      <c r="G510" s="89"/>
      <c r="H510" s="95"/>
      <c r="I510" s="95"/>
      <c r="J510" s="89"/>
      <c r="K510" s="95"/>
      <c r="L510" s="89"/>
      <c r="M510" s="89"/>
      <c r="N510" s="95"/>
      <c r="O510" s="89"/>
      <c r="P510" s="95"/>
      <c r="Q510" s="89"/>
      <c r="R510" s="89"/>
      <c r="S510" s="89"/>
      <c r="T510" s="92"/>
      <c r="U510" s="89"/>
      <c r="V510" s="89"/>
      <c r="W510" s="92"/>
      <c r="X510" s="89"/>
      <c r="Y510" s="92"/>
    </row>
    <row r="511" spans="1:25" x14ac:dyDescent="0.25">
      <c r="A511" s="89"/>
      <c r="B511" s="93"/>
      <c r="C511" s="90"/>
      <c r="D511" s="91"/>
      <c r="E511" s="98"/>
      <c r="F511" s="89"/>
      <c r="G511" s="89"/>
      <c r="H511" s="95"/>
      <c r="I511" s="95"/>
      <c r="J511" s="89"/>
      <c r="K511" s="95"/>
      <c r="L511" s="89"/>
      <c r="M511" s="89"/>
      <c r="N511" s="95"/>
      <c r="O511" s="89"/>
      <c r="P511" s="95"/>
      <c r="Q511" s="89"/>
      <c r="R511" s="89"/>
      <c r="S511" s="89"/>
      <c r="T511" s="92"/>
      <c r="U511" s="89"/>
      <c r="V511" s="89"/>
      <c r="W511" s="92"/>
      <c r="X511" s="89"/>
      <c r="Y511" s="92"/>
    </row>
    <row r="512" spans="1:25" x14ac:dyDescent="0.25">
      <c r="A512" s="89"/>
      <c r="B512" s="93"/>
      <c r="C512" s="90"/>
      <c r="D512" s="91"/>
      <c r="E512" s="98"/>
      <c r="F512" s="89"/>
      <c r="G512" s="89"/>
      <c r="H512" s="95"/>
      <c r="I512" s="95"/>
      <c r="J512" s="89"/>
      <c r="K512" s="95"/>
      <c r="L512" s="89"/>
      <c r="M512" s="89"/>
      <c r="N512" s="95"/>
      <c r="O512" s="89"/>
      <c r="P512" s="95"/>
      <c r="Q512" s="89"/>
      <c r="R512" s="89"/>
      <c r="S512" s="89"/>
      <c r="T512" s="92"/>
      <c r="U512" s="89"/>
      <c r="V512" s="89"/>
      <c r="W512" s="92"/>
      <c r="X512" s="89"/>
      <c r="Y512" s="92"/>
    </row>
    <row r="513" spans="1:25" x14ac:dyDescent="0.25">
      <c r="A513" s="89"/>
      <c r="B513" s="93"/>
      <c r="C513" s="90"/>
      <c r="D513" s="91"/>
      <c r="E513" s="98"/>
      <c r="F513" s="89"/>
      <c r="G513" s="89"/>
      <c r="H513" s="95"/>
      <c r="I513" s="95"/>
      <c r="J513" s="89"/>
      <c r="K513" s="95"/>
      <c r="L513" s="89"/>
      <c r="M513" s="89"/>
      <c r="N513" s="95"/>
      <c r="O513" s="89"/>
      <c r="P513" s="95"/>
      <c r="Q513" s="89"/>
      <c r="R513" s="89"/>
      <c r="S513" s="89"/>
      <c r="T513" s="92"/>
      <c r="U513" s="89"/>
      <c r="V513" s="89"/>
      <c r="W513" s="92"/>
      <c r="X513" s="89"/>
      <c r="Y513" s="92"/>
    </row>
    <row r="514" spans="1:25" x14ac:dyDescent="0.25">
      <c r="A514" s="89"/>
      <c r="B514" s="93"/>
      <c r="C514" s="90"/>
      <c r="D514" s="91"/>
      <c r="E514" s="98"/>
      <c r="F514" s="89"/>
      <c r="G514" s="89"/>
      <c r="H514" s="95"/>
      <c r="I514" s="95"/>
      <c r="J514" s="89"/>
      <c r="K514" s="95"/>
      <c r="L514" s="89"/>
      <c r="M514" s="89"/>
      <c r="N514" s="95"/>
      <c r="O514" s="89"/>
      <c r="P514" s="95"/>
      <c r="Q514" s="89"/>
      <c r="R514" s="89"/>
      <c r="S514" s="89"/>
      <c r="T514" s="92"/>
      <c r="U514" s="89"/>
      <c r="V514" s="89"/>
      <c r="W514" s="92"/>
      <c r="X514" s="89"/>
      <c r="Y514" s="92"/>
    </row>
    <row r="515" spans="1:25" x14ac:dyDescent="0.25">
      <c r="A515" s="89"/>
      <c r="B515" s="93"/>
      <c r="C515" s="90"/>
      <c r="D515" s="91"/>
      <c r="E515" s="98"/>
      <c r="F515" s="89"/>
      <c r="G515" s="89"/>
      <c r="H515" s="95"/>
      <c r="I515" s="95"/>
      <c r="J515" s="89"/>
      <c r="K515" s="95"/>
      <c r="L515" s="89"/>
      <c r="M515" s="89"/>
      <c r="N515" s="95"/>
      <c r="O515" s="89"/>
      <c r="P515" s="95"/>
      <c r="Q515" s="89"/>
      <c r="R515" s="89"/>
      <c r="S515" s="89"/>
      <c r="T515" s="92"/>
      <c r="U515" s="89"/>
      <c r="V515" s="89"/>
      <c r="W515" s="92"/>
      <c r="X515" s="89"/>
      <c r="Y515" s="92"/>
    </row>
    <row r="516" spans="1:25" x14ac:dyDescent="0.25">
      <c r="A516" s="89"/>
      <c r="B516" s="93"/>
      <c r="C516" s="90"/>
      <c r="D516" s="91"/>
      <c r="E516" s="98"/>
      <c r="F516" s="89"/>
      <c r="G516" s="89"/>
      <c r="H516" s="95"/>
      <c r="I516" s="95"/>
      <c r="J516" s="89"/>
      <c r="K516" s="95"/>
      <c r="L516" s="89"/>
      <c r="M516" s="89"/>
      <c r="N516" s="95"/>
      <c r="O516" s="89"/>
      <c r="P516" s="95"/>
      <c r="Q516" s="89"/>
      <c r="R516" s="89"/>
      <c r="S516" s="89"/>
      <c r="T516" s="92"/>
      <c r="U516" s="89"/>
      <c r="V516" s="89"/>
      <c r="W516" s="92"/>
      <c r="X516" s="89"/>
      <c r="Y516" s="92"/>
    </row>
    <row r="517" spans="1:25" x14ac:dyDescent="0.25">
      <c r="A517" s="89"/>
      <c r="B517" s="93"/>
      <c r="C517" s="90"/>
      <c r="D517" s="91"/>
      <c r="E517" s="98"/>
      <c r="F517" s="89"/>
      <c r="G517" s="89"/>
      <c r="H517" s="95"/>
      <c r="I517" s="95"/>
      <c r="J517" s="89"/>
      <c r="K517" s="95"/>
      <c r="L517" s="89"/>
      <c r="M517" s="89"/>
      <c r="N517" s="95"/>
      <c r="O517" s="89"/>
      <c r="P517" s="95"/>
      <c r="Q517" s="89"/>
      <c r="R517" s="89"/>
      <c r="S517" s="89"/>
      <c r="T517" s="92"/>
      <c r="U517" s="89"/>
      <c r="V517" s="89"/>
      <c r="W517" s="92"/>
      <c r="X517" s="89"/>
      <c r="Y517" s="92"/>
    </row>
    <row r="518" spans="1:25" x14ac:dyDescent="0.25">
      <c r="A518" s="89"/>
      <c r="B518" s="93"/>
      <c r="C518" s="90"/>
      <c r="D518" s="91"/>
      <c r="E518" s="98"/>
      <c r="F518" s="89"/>
      <c r="G518" s="89"/>
      <c r="H518" s="95"/>
      <c r="I518" s="95"/>
      <c r="J518" s="89"/>
      <c r="K518" s="95"/>
      <c r="L518" s="89"/>
      <c r="M518" s="89"/>
      <c r="N518" s="95"/>
      <c r="O518" s="89"/>
      <c r="P518" s="95"/>
      <c r="Q518" s="89"/>
      <c r="R518" s="89"/>
      <c r="S518" s="89"/>
      <c r="T518" s="92"/>
      <c r="U518" s="89"/>
      <c r="V518" s="89"/>
      <c r="W518" s="92"/>
      <c r="X518" s="89"/>
      <c r="Y518" s="92"/>
    </row>
    <row r="519" spans="1:25" x14ac:dyDescent="0.25">
      <c r="A519" s="89"/>
      <c r="B519" s="93"/>
      <c r="C519" s="90"/>
      <c r="D519" s="91"/>
      <c r="E519" s="98"/>
      <c r="F519" s="89"/>
      <c r="G519" s="89"/>
      <c r="H519" s="95"/>
      <c r="I519" s="95"/>
      <c r="J519" s="89"/>
      <c r="K519" s="95"/>
      <c r="L519" s="89"/>
      <c r="M519" s="89"/>
      <c r="N519" s="95"/>
      <c r="O519" s="89"/>
      <c r="P519" s="95"/>
      <c r="Q519" s="89"/>
      <c r="R519" s="89"/>
      <c r="S519" s="89"/>
      <c r="T519" s="92"/>
      <c r="U519" s="89"/>
      <c r="V519" s="89"/>
      <c r="W519" s="92"/>
      <c r="X519" s="89"/>
      <c r="Y519" s="92"/>
    </row>
    <row r="520" spans="1:25" x14ac:dyDescent="0.25">
      <c r="A520" s="89"/>
      <c r="B520" s="93"/>
      <c r="C520" s="90"/>
      <c r="D520" s="91"/>
      <c r="E520" s="98"/>
      <c r="F520" s="89"/>
      <c r="G520" s="89"/>
      <c r="H520" s="95"/>
      <c r="I520" s="95"/>
      <c r="J520" s="89"/>
      <c r="K520" s="95"/>
      <c r="L520" s="89"/>
      <c r="M520" s="89"/>
      <c r="N520" s="95"/>
      <c r="O520" s="89"/>
      <c r="P520" s="95"/>
      <c r="Q520" s="89"/>
      <c r="R520" s="89"/>
      <c r="S520" s="89"/>
      <c r="T520" s="92"/>
      <c r="U520" s="89"/>
      <c r="V520" s="89"/>
      <c r="W520" s="92"/>
      <c r="X520" s="89"/>
      <c r="Y520" s="92"/>
    </row>
    <row r="521" spans="1:25" x14ac:dyDescent="0.25">
      <c r="A521" s="89"/>
      <c r="B521" s="93"/>
      <c r="C521" s="90"/>
      <c r="D521" s="91"/>
      <c r="E521" s="98"/>
      <c r="F521" s="89"/>
      <c r="G521" s="89"/>
      <c r="H521" s="95"/>
      <c r="I521" s="95"/>
      <c r="J521" s="89"/>
      <c r="K521" s="95"/>
      <c r="L521" s="89"/>
      <c r="M521" s="89"/>
      <c r="N521" s="95"/>
      <c r="O521" s="89"/>
      <c r="P521" s="95"/>
      <c r="Q521" s="89"/>
      <c r="R521" s="89"/>
      <c r="S521" s="89"/>
      <c r="T521" s="92"/>
      <c r="U521" s="89"/>
      <c r="V521" s="89"/>
      <c r="W521" s="92"/>
      <c r="X521" s="89"/>
      <c r="Y521" s="92"/>
    </row>
    <row r="522" spans="1:25" x14ac:dyDescent="0.25">
      <c r="A522" s="89"/>
      <c r="B522" s="93"/>
      <c r="C522" s="90"/>
      <c r="D522" s="91"/>
      <c r="E522" s="98"/>
      <c r="F522" s="89"/>
      <c r="G522" s="89"/>
      <c r="H522" s="95"/>
      <c r="I522" s="95"/>
      <c r="J522" s="89"/>
      <c r="K522" s="95"/>
      <c r="L522" s="89"/>
      <c r="M522" s="89"/>
      <c r="N522" s="95"/>
      <c r="O522" s="89"/>
      <c r="P522" s="95"/>
      <c r="Q522" s="89"/>
      <c r="R522" s="89"/>
      <c r="S522" s="89"/>
      <c r="T522" s="92"/>
      <c r="U522" s="89"/>
      <c r="V522" s="89"/>
      <c r="W522" s="92"/>
      <c r="X522" s="89"/>
      <c r="Y522" s="92"/>
    </row>
    <row r="523" spans="1:25" x14ac:dyDescent="0.25">
      <c r="A523" s="89"/>
      <c r="B523" s="93"/>
      <c r="C523" s="90"/>
      <c r="D523" s="91"/>
      <c r="E523" s="98"/>
      <c r="F523" s="89"/>
      <c r="G523" s="89"/>
      <c r="H523" s="95"/>
      <c r="I523" s="95"/>
      <c r="J523" s="89"/>
      <c r="K523" s="95"/>
      <c r="L523" s="89"/>
      <c r="M523" s="89"/>
      <c r="N523" s="95"/>
      <c r="O523" s="89"/>
      <c r="P523" s="95"/>
      <c r="Q523" s="89"/>
      <c r="R523" s="89"/>
      <c r="S523" s="89"/>
      <c r="T523" s="92"/>
      <c r="U523" s="89"/>
      <c r="V523" s="89"/>
      <c r="W523" s="92"/>
      <c r="X523" s="89"/>
      <c r="Y523" s="92"/>
    </row>
    <row r="524" spans="1:25" x14ac:dyDescent="0.25">
      <c r="A524" s="89"/>
      <c r="B524" s="93"/>
      <c r="C524" s="90"/>
      <c r="D524" s="91"/>
      <c r="E524" s="98"/>
      <c r="F524" s="89"/>
      <c r="G524" s="89"/>
      <c r="H524" s="95"/>
      <c r="I524" s="95"/>
      <c r="J524" s="89"/>
      <c r="K524" s="95"/>
      <c r="L524" s="89"/>
      <c r="M524" s="89"/>
      <c r="N524" s="95"/>
      <c r="O524" s="89"/>
      <c r="P524" s="95"/>
      <c r="Q524" s="89"/>
      <c r="R524" s="89"/>
      <c r="S524" s="89"/>
      <c r="T524" s="92"/>
      <c r="U524" s="89"/>
      <c r="V524" s="89"/>
      <c r="W524" s="92"/>
      <c r="X524" s="89"/>
      <c r="Y524" s="92"/>
    </row>
    <row r="525" spans="1:25" x14ac:dyDescent="0.25">
      <c r="A525" s="89"/>
      <c r="B525" s="93"/>
      <c r="C525" s="90"/>
      <c r="D525" s="91"/>
      <c r="E525" s="98"/>
      <c r="F525" s="89"/>
      <c r="G525" s="89"/>
      <c r="H525" s="95"/>
      <c r="I525" s="95"/>
      <c r="J525" s="89"/>
      <c r="K525" s="95"/>
      <c r="L525" s="89"/>
      <c r="M525" s="89"/>
      <c r="N525" s="95"/>
      <c r="O525" s="89"/>
      <c r="P525" s="95"/>
      <c r="Q525" s="89"/>
      <c r="R525" s="89"/>
      <c r="S525" s="89"/>
      <c r="T525" s="92"/>
      <c r="U525" s="89"/>
      <c r="V525" s="89"/>
      <c r="W525" s="92"/>
      <c r="X525" s="89"/>
      <c r="Y525" s="92"/>
    </row>
    <row r="526" spans="1:25" x14ac:dyDescent="0.25">
      <c r="A526" s="89"/>
      <c r="B526" s="93"/>
      <c r="C526" s="90"/>
      <c r="D526" s="91"/>
      <c r="E526" s="98"/>
      <c r="F526" s="89"/>
      <c r="G526" s="89"/>
      <c r="H526" s="95"/>
      <c r="I526" s="95"/>
      <c r="J526" s="89"/>
      <c r="K526" s="95"/>
      <c r="L526" s="89"/>
      <c r="M526" s="89"/>
      <c r="N526" s="95"/>
      <c r="O526" s="89"/>
      <c r="P526" s="95"/>
      <c r="Q526" s="89"/>
      <c r="R526" s="89"/>
      <c r="S526" s="89"/>
      <c r="T526" s="92"/>
      <c r="U526" s="89"/>
      <c r="V526" s="89"/>
      <c r="W526" s="92"/>
      <c r="X526" s="89"/>
      <c r="Y526" s="92"/>
    </row>
    <row r="527" spans="1:25" x14ac:dyDescent="0.25">
      <c r="A527" s="89"/>
      <c r="B527" s="93"/>
      <c r="C527" s="90"/>
      <c r="D527" s="91"/>
      <c r="E527" s="98"/>
      <c r="F527" s="89"/>
      <c r="G527" s="89"/>
      <c r="H527" s="95"/>
      <c r="I527" s="95"/>
      <c r="J527" s="89"/>
      <c r="K527" s="95"/>
      <c r="L527" s="89"/>
      <c r="M527" s="89"/>
      <c r="N527" s="95"/>
      <c r="O527" s="89"/>
      <c r="P527" s="95"/>
      <c r="Q527" s="89"/>
      <c r="R527" s="89"/>
      <c r="S527" s="89"/>
      <c r="T527" s="92"/>
      <c r="U527" s="89"/>
      <c r="V527" s="89"/>
      <c r="W527" s="92"/>
      <c r="X527" s="89"/>
      <c r="Y527" s="92"/>
    </row>
    <row r="528" spans="1:25" x14ac:dyDescent="0.25">
      <c r="A528" s="89"/>
      <c r="B528" s="93"/>
      <c r="C528" s="90"/>
      <c r="D528" s="91"/>
      <c r="E528" s="98"/>
      <c r="F528" s="89"/>
      <c r="G528" s="89"/>
      <c r="H528" s="95"/>
      <c r="I528" s="95"/>
      <c r="J528" s="89"/>
      <c r="K528" s="95"/>
      <c r="L528" s="89"/>
      <c r="M528" s="89"/>
      <c r="N528" s="95"/>
      <c r="O528" s="89"/>
      <c r="P528" s="95"/>
      <c r="Q528" s="89"/>
      <c r="R528" s="89"/>
      <c r="S528" s="89"/>
      <c r="T528" s="92"/>
      <c r="U528" s="89"/>
      <c r="V528" s="89"/>
      <c r="W528" s="92"/>
      <c r="X528" s="89"/>
      <c r="Y528" s="92"/>
    </row>
    <row r="529" spans="1:25" x14ac:dyDescent="0.25">
      <c r="A529" s="89"/>
      <c r="B529" s="93"/>
      <c r="C529" s="90"/>
      <c r="D529" s="91"/>
      <c r="E529" s="98"/>
      <c r="F529" s="89"/>
      <c r="G529" s="89"/>
      <c r="H529" s="95"/>
      <c r="I529" s="95"/>
      <c r="J529" s="89"/>
      <c r="K529" s="95"/>
      <c r="L529" s="89"/>
      <c r="M529" s="89"/>
      <c r="N529" s="95"/>
      <c r="O529" s="89"/>
      <c r="P529" s="95"/>
      <c r="Q529" s="89"/>
      <c r="R529" s="89"/>
      <c r="S529" s="89"/>
      <c r="T529" s="92"/>
      <c r="U529" s="89"/>
      <c r="V529" s="89"/>
      <c r="W529" s="92"/>
      <c r="X529" s="89"/>
      <c r="Y529" s="92"/>
    </row>
    <row r="530" spans="1:25" x14ac:dyDescent="0.25">
      <c r="A530" s="89"/>
      <c r="B530" s="93"/>
      <c r="C530" s="90"/>
      <c r="D530" s="91"/>
      <c r="E530" s="98"/>
      <c r="F530" s="89"/>
      <c r="G530" s="89"/>
      <c r="H530" s="95"/>
      <c r="I530" s="95"/>
      <c r="J530" s="89"/>
      <c r="K530" s="95"/>
      <c r="L530" s="89"/>
      <c r="M530" s="89"/>
      <c r="N530" s="95"/>
      <c r="O530" s="89"/>
      <c r="P530" s="95"/>
      <c r="Q530" s="89"/>
      <c r="R530" s="89"/>
      <c r="S530" s="89"/>
      <c r="T530" s="92"/>
      <c r="U530" s="89"/>
      <c r="V530" s="89"/>
      <c r="W530" s="92"/>
      <c r="X530" s="89"/>
      <c r="Y530" s="92"/>
    </row>
    <row r="531" spans="1:25" x14ac:dyDescent="0.25">
      <c r="A531" s="89"/>
      <c r="B531" s="93"/>
      <c r="C531" s="90"/>
      <c r="D531" s="91"/>
      <c r="E531" s="98"/>
      <c r="F531" s="89"/>
      <c r="G531" s="89"/>
      <c r="H531" s="95"/>
      <c r="I531" s="95"/>
      <c r="J531" s="89"/>
      <c r="K531" s="95"/>
      <c r="L531" s="89"/>
      <c r="M531" s="89"/>
      <c r="N531" s="95"/>
      <c r="O531" s="89"/>
      <c r="P531" s="95"/>
      <c r="Q531" s="89"/>
      <c r="R531" s="89"/>
      <c r="S531" s="89"/>
      <c r="T531" s="92"/>
      <c r="U531" s="89"/>
      <c r="V531" s="89"/>
      <c r="W531" s="92"/>
      <c r="X531" s="89"/>
      <c r="Y531" s="92"/>
    </row>
    <row r="532" spans="1:25" x14ac:dyDescent="0.25">
      <c r="A532" s="89"/>
      <c r="B532" s="93"/>
      <c r="C532" s="90"/>
      <c r="D532" s="91"/>
      <c r="E532" s="98"/>
      <c r="F532" s="89"/>
      <c r="G532" s="89"/>
      <c r="H532" s="95"/>
      <c r="I532" s="95"/>
      <c r="J532" s="89"/>
      <c r="K532" s="95"/>
      <c r="L532" s="89"/>
      <c r="M532" s="89"/>
      <c r="N532" s="95"/>
      <c r="O532" s="89"/>
      <c r="P532" s="95"/>
      <c r="Q532" s="89"/>
      <c r="R532" s="89"/>
      <c r="S532" s="89"/>
      <c r="T532" s="92"/>
      <c r="U532" s="89"/>
      <c r="V532" s="89"/>
      <c r="W532" s="92"/>
      <c r="X532" s="89"/>
      <c r="Y532" s="92"/>
    </row>
    <row r="533" spans="1:25" x14ac:dyDescent="0.25">
      <c r="A533" s="89"/>
      <c r="B533" s="93"/>
      <c r="C533" s="90"/>
      <c r="D533" s="91"/>
      <c r="E533" s="98"/>
      <c r="F533" s="89"/>
      <c r="G533" s="89"/>
      <c r="H533" s="95"/>
      <c r="I533" s="95"/>
      <c r="J533" s="89"/>
      <c r="K533" s="95"/>
      <c r="L533" s="89"/>
      <c r="M533" s="89"/>
      <c r="N533" s="95"/>
      <c r="O533" s="89"/>
      <c r="P533" s="95"/>
      <c r="Q533" s="89"/>
      <c r="R533" s="89"/>
      <c r="S533" s="89"/>
      <c r="T533" s="92"/>
      <c r="U533" s="89"/>
      <c r="V533" s="89"/>
      <c r="W533" s="92"/>
      <c r="X533" s="89"/>
      <c r="Y533" s="92"/>
    </row>
    <row r="534" spans="1:25" x14ac:dyDescent="0.25">
      <c r="A534" s="89"/>
      <c r="B534" s="93"/>
      <c r="C534" s="90"/>
      <c r="D534" s="91"/>
      <c r="E534" s="98"/>
      <c r="F534" s="89"/>
      <c r="G534" s="89"/>
      <c r="H534" s="95"/>
      <c r="I534" s="95"/>
      <c r="J534" s="89"/>
      <c r="K534" s="95"/>
      <c r="L534" s="89"/>
      <c r="M534" s="89"/>
      <c r="N534" s="95"/>
      <c r="O534" s="89"/>
      <c r="P534" s="95"/>
      <c r="Q534" s="89"/>
      <c r="R534" s="89"/>
      <c r="S534" s="89"/>
      <c r="T534" s="92"/>
      <c r="U534" s="89"/>
      <c r="V534" s="89"/>
      <c r="W534" s="92"/>
      <c r="X534" s="89"/>
      <c r="Y534" s="92"/>
    </row>
    <row r="535" spans="1:25" x14ac:dyDescent="0.25">
      <c r="A535" s="89"/>
      <c r="B535" s="93"/>
      <c r="C535" s="90"/>
      <c r="D535" s="91"/>
      <c r="E535" s="98"/>
      <c r="F535" s="89"/>
      <c r="G535" s="89"/>
      <c r="H535" s="95"/>
      <c r="I535" s="95"/>
      <c r="J535" s="89"/>
      <c r="K535" s="95"/>
      <c r="L535" s="89"/>
      <c r="M535" s="89"/>
      <c r="N535" s="95"/>
      <c r="O535" s="89"/>
      <c r="P535" s="95"/>
      <c r="Q535" s="89"/>
      <c r="R535" s="89"/>
      <c r="S535" s="89"/>
      <c r="T535" s="92"/>
      <c r="U535" s="89"/>
      <c r="V535" s="89"/>
      <c r="W535" s="92"/>
      <c r="X535" s="89"/>
      <c r="Y535" s="92"/>
    </row>
    <row r="536" spans="1:25" x14ac:dyDescent="0.25">
      <c r="A536" s="89"/>
      <c r="B536" s="93"/>
      <c r="C536" s="90"/>
      <c r="D536" s="91"/>
      <c r="E536" s="98"/>
      <c r="F536" s="89"/>
      <c r="G536" s="89"/>
      <c r="H536" s="95"/>
      <c r="I536" s="95"/>
      <c r="J536" s="89"/>
      <c r="K536" s="95"/>
      <c r="L536" s="89"/>
      <c r="M536" s="89"/>
      <c r="N536" s="95"/>
      <c r="O536" s="89"/>
      <c r="P536" s="95"/>
      <c r="Q536" s="89"/>
      <c r="R536" s="89"/>
      <c r="S536" s="89"/>
      <c r="T536" s="92"/>
      <c r="U536" s="89"/>
      <c r="V536" s="89"/>
      <c r="W536" s="92"/>
      <c r="X536" s="89"/>
      <c r="Y536" s="92"/>
    </row>
    <row r="537" spans="1:25" x14ac:dyDescent="0.25">
      <c r="A537" s="89"/>
      <c r="B537" s="93"/>
      <c r="C537" s="90"/>
      <c r="D537" s="91"/>
      <c r="E537" s="98"/>
      <c r="F537" s="89"/>
      <c r="G537" s="89"/>
      <c r="H537" s="95"/>
      <c r="I537" s="95"/>
      <c r="J537" s="89"/>
      <c r="K537" s="95"/>
      <c r="L537" s="89"/>
      <c r="M537" s="89"/>
      <c r="N537" s="95"/>
      <c r="O537" s="89"/>
      <c r="P537" s="95"/>
      <c r="Q537" s="89"/>
      <c r="R537" s="89"/>
      <c r="S537" s="89"/>
      <c r="T537" s="92"/>
      <c r="U537" s="89"/>
      <c r="V537" s="89"/>
      <c r="W537" s="92"/>
      <c r="X537" s="89"/>
      <c r="Y537" s="92"/>
    </row>
    <row r="538" spans="1:25" x14ac:dyDescent="0.25">
      <c r="A538" s="89"/>
      <c r="B538" s="93"/>
      <c r="C538" s="90"/>
      <c r="D538" s="91"/>
      <c r="E538" s="98"/>
      <c r="F538" s="89"/>
      <c r="G538" s="89"/>
      <c r="H538" s="95"/>
      <c r="I538" s="95"/>
      <c r="J538" s="89"/>
      <c r="K538" s="95"/>
      <c r="L538" s="89"/>
      <c r="M538" s="89"/>
      <c r="N538" s="95"/>
      <c r="O538" s="89"/>
      <c r="P538" s="95"/>
      <c r="Q538" s="89"/>
      <c r="R538" s="89"/>
      <c r="S538" s="89"/>
      <c r="T538" s="92"/>
      <c r="U538" s="89"/>
      <c r="V538" s="89"/>
      <c r="W538" s="92"/>
      <c r="X538" s="89"/>
      <c r="Y538" s="92"/>
    </row>
    <row r="539" spans="1:25" x14ac:dyDescent="0.25">
      <c r="A539" s="89"/>
      <c r="B539" s="93"/>
      <c r="C539" s="90"/>
      <c r="D539" s="91"/>
      <c r="E539" s="98"/>
      <c r="F539" s="89"/>
      <c r="G539" s="89"/>
      <c r="H539" s="95"/>
      <c r="I539" s="95"/>
      <c r="J539" s="89"/>
      <c r="K539" s="95"/>
      <c r="L539" s="89"/>
      <c r="M539" s="89"/>
      <c r="N539" s="95"/>
      <c r="O539" s="89"/>
      <c r="P539" s="95"/>
      <c r="Q539" s="89"/>
      <c r="R539" s="89"/>
      <c r="S539" s="89"/>
      <c r="T539" s="92"/>
      <c r="U539" s="89"/>
      <c r="V539" s="89"/>
      <c r="W539" s="92"/>
      <c r="X539" s="89"/>
      <c r="Y539" s="92"/>
    </row>
    <row r="540" spans="1:25" x14ac:dyDescent="0.25">
      <c r="A540" s="89"/>
      <c r="B540" s="93"/>
      <c r="C540" s="90"/>
      <c r="D540" s="91"/>
      <c r="E540" s="98"/>
      <c r="F540" s="89"/>
      <c r="G540" s="89"/>
      <c r="H540" s="95"/>
      <c r="I540" s="95"/>
      <c r="J540" s="89"/>
      <c r="K540" s="95"/>
      <c r="L540" s="89"/>
      <c r="M540" s="89"/>
      <c r="N540" s="95"/>
      <c r="O540" s="89"/>
      <c r="P540" s="95"/>
      <c r="Q540" s="89"/>
      <c r="R540" s="89"/>
      <c r="S540" s="89"/>
      <c r="T540" s="92"/>
      <c r="U540" s="89"/>
      <c r="V540" s="89"/>
      <c r="W540" s="92"/>
      <c r="X540" s="89"/>
      <c r="Y540" s="92"/>
    </row>
    <row r="541" spans="1:25" x14ac:dyDescent="0.25">
      <c r="A541" s="89"/>
      <c r="B541" s="93"/>
      <c r="C541" s="90"/>
      <c r="D541" s="91"/>
      <c r="E541" s="98"/>
      <c r="F541" s="89"/>
      <c r="G541" s="89"/>
      <c r="H541" s="95"/>
      <c r="I541" s="95"/>
      <c r="J541" s="89"/>
      <c r="K541" s="95"/>
      <c r="L541" s="89"/>
      <c r="M541" s="89"/>
      <c r="N541" s="95"/>
      <c r="O541" s="89"/>
      <c r="P541" s="95"/>
      <c r="Q541" s="89"/>
      <c r="R541" s="89"/>
      <c r="S541" s="89"/>
      <c r="T541" s="92"/>
      <c r="U541" s="89"/>
      <c r="V541" s="89"/>
      <c r="W541" s="92"/>
      <c r="X541" s="89"/>
      <c r="Y541" s="92"/>
    </row>
    <row r="542" spans="1:25" x14ac:dyDescent="0.25">
      <c r="A542" s="89"/>
      <c r="B542" s="93"/>
      <c r="C542" s="90"/>
      <c r="D542" s="91"/>
      <c r="E542" s="98"/>
      <c r="F542" s="89"/>
      <c r="G542" s="89"/>
      <c r="H542" s="95"/>
      <c r="I542" s="95"/>
      <c r="J542" s="89"/>
      <c r="K542" s="95"/>
      <c r="L542" s="89"/>
      <c r="M542" s="89"/>
      <c r="N542" s="95"/>
      <c r="O542" s="89"/>
      <c r="P542" s="95"/>
      <c r="Q542" s="89"/>
      <c r="R542" s="89"/>
      <c r="S542" s="89"/>
      <c r="T542" s="92"/>
      <c r="U542" s="89"/>
      <c r="V542" s="89"/>
      <c r="W542" s="92"/>
      <c r="X542" s="89"/>
      <c r="Y542" s="92"/>
    </row>
    <row r="543" spans="1:25" x14ac:dyDescent="0.25">
      <c r="A543" s="89"/>
      <c r="B543" s="93"/>
      <c r="C543" s="90"/>
      <c r="D543" s="91"/>
      <c r="E543" s="98"/>
      <c r="F543" s="89"/>
      <c r="G543" s="89"/>
      <c r="H543" s="95"/>
      <c r="I543" s="95"/>
      <c r="J543" s="89"/>
      <c r="K543" s="95"/>
      <c r="L543" s="89"/>
      <c r="M543" s="89"/>
      <c r="N543" s="95"/>
      <c r="O543" s="89"/>
      <c r="P543" s="95"/>
      <c r="Q543" s="89"/>
      <c r="R543" s="89"/>
      <c r="S543" s="89"/>
      <c r="T543" s="92"/>
      <c r="U543" s="89"/>
      <c r="V543" s="89"/>
      <c r="W543" s="92"/>
      <c r="X543" s="89"/>
      <c r="Y543" s="92"/>
    </row>
    <row r="544" spans="1:25" x14ac:dyDescent="0.25">
      <c r="A544" s="89"/>
      <c r="B544" s="93"/>
      <c r="C544" s="90"/>
      <c r="D544" s="91"/>
      <c r="E544" s="98"/>
      <c r="F544" s="89"/>
      <c r="G544" s="89"/>
      <c r="H544" s="95"/>
      <c r="I544" s="95"/>
      <c r="J544" s="89"/>
      <c r="K544" s="95"/>
      <c r="L544" s="89"/>
      <c r="M544" s="89"/>
      <c r="N544" s="95"/>
      <c r="O544" s="89"/>
      <c r="P544" s="95"/>
      <c r="Q544" s="89"/>
      <c r="R544" s="89"/>
      <c r="S544" s="89"/>
      <c r="T544" s="92"/>
      <c r="U544" s="89"/>
      <c r="V544" s="89"/>
      <c r="W544" s="92"/>
      <c r="X544" s="89"/>
      <c r="Y544" s="92"/>
    </row>
    <row r="545" spans="1:25" x14ac:dyDescent="0.25">
      <c r="A545" s="89"/>
      <c r="B545" s="93"/>
      <c r="C545" s="90"/>
      <c r="D545" s="91"/>
      <c r="E545" s="98"/>
      <c r="F545" s="89"/>
      <c r="G545" s="89"/>
      <c r="H545" s="95"/>
      <c r="I545" s="95"/>
      <c r="J545" s="89"/>
      <c r="K545" s="95"/>
      <c r="L545" s="89"/>
      <c r="M545" s="89"/>
      <c r="N545" s="95"/>
      <c r="O545" s="89"/>
      <c r="P545" s="95"/>
      <c r="Q545" s="89"/>
      <c r="R545" s="89"/>
      <c r="S545" s="89"/>
      <c r="T545" s="92"/>
      <c r="U545" s="89"/>
      <c r="V545" s="89"/>
      <c r="W545" s="92"/>
      <c r="X545" s="89"/>
      <c r="Y545" s="92"/>
    </row>
    <row r="546" spans="1:25" x14ac:dyDescent="0.25">
      <c r="A546" s="89"/>
      <c r="B546" s="93"/>
      <c r="C546" s="90"/>
      <c r="D546" s="91"/>
      <c r="E546" s="98"/>
      <c r="F546" s="89"/>
      <c r="G546" s="89"/>
      <c r="H546" s="95"/>
      <c r="I546" s="95"/>
      <c r="J546" s="89"/>
      <c r="K546" s="95"/>
      <c r="L546" s="89"/>
      <c r="M546" s="89"/>
      <c r="N546" s="95"/>
      <c r="O546" s="89"/>
      <c r="P546" s="95"/>
      <c r="Q546" s="89"/>
      <c r="R546" s="89"/>
      <c r="S546" s="89"/>
      <c r="T546" s="92"/>
      <c r="U546" s="89"/>
      <c r="V546" s="89"/>
      <c r="W546" s="92"/>
      <c r="X546" s="89"/>
      <c r="Y546" s="92"/>
    </row>
    <row r="547" spans="1:25" x14ac:dyDescent="0.25">
      <c r="A547" s="89"/>
      <c r="B547" s="93"/>
      <c r="C547" s="90"/>
      <c r="D547" s="91"/>
      <c r="E547" s="98"/>
      <c r="F547" s="89"/>
      <c r="G547" s="89"/>
      <c r="H547" s="95"/>
      <c r="I547" s="95"/>
      <c r="J547" s="89"/>
      <c r="K547" s="95"/>
      <c r="L547" s="89"/>
      <c r="M547" s="89"/>
      <c r="N547" s="95"/>
      <c r="O547" s="89"/>
      <c r="P547" s="95"/>
      <c r="Q547" s="89"/>
      <c r="R547" s="89"/>
      <c r="S547" s="89"/>
      <c r="T547" s="92"/>
      <c r="U547" s="89"/>
      <c r="V547" s="89"/>
      <c r="W547" s="92"/>
      <c r="X547" s="89"/>
      <c r="Y547" s="92"/>
    </row>
    <row r="548" spans="1:25" x14ac:dyDescent="0.25">
      <c r="A548" s="89"/>
      <c r="B548" s="93"/>
      <c r="C548" s="90"/>
      <c r="D548" s="91"/>
      <c r="E548" s="98"/>
      <c r="F548" s="89"/>
      <c r="G548" s="89"/>
      <c r="H548" s="95"/>
      <c r="I548" s="95"/>
      <c r="J548" s="89"/>
      <c r="K548" s="95"/>
      <c r="L548" s="89"/>
      <c r="M548" s="89"/>
      <c r="N548" s="95"/>
      <c r="O548" s="89"/>
      <c r="P548" s="95"/>
      <c r="Q548" s="89"/>
      <c r="R548" s="89"/>
      <c r="S548" s="89"/>
      <c r="T548" s="92"/>
      <c r="U548" s="89"/>
      <c r="V548" s="89"/>
      <c r="W548" s="92"/>
      <c r="X548" s="89"/>
      <c r="Y548" s="92"/>
    </row>
    <row r="549" spans="1:25" x14ac:dyDescent="0.25">
      <c r="A549" s="89"/>
      <c r="B549" s="93"/>
      <c r="C549" s="90"/>
      <c r="D549" s="91"/>
      <c r="E549" s="98"/>
      <c r="F549" s="89"/>
      <c r="G549" s="89"/>
      <c r="H549" s="95"/>
      <c r="I549" s="95"/>
      <c r="J549" s="89"/>
      <c r="K549" s="95"/>
      <c r="L549" s="89"/>
      <c r="M549" s="89"/>
      <c r="N549" s="95"/>
      <c r="O549" s="89"/>
      <c r="P549" s="95"/>
      <c r="Q549" s="89"/>
      <c r="R549" s="89"/>
      <c r="S549" s="89"/>
      <c r="T549" s="92"/>
      <c r="U549" s="89"/>
      <c r="V549" s="89"/>
      <c r="W549" s="92"/>
      <c r="X549" s="89"/>
      <c r="Y549" s="92"/>
    </row>
    <row r="550" spans="1:25" x14ac:dyDescent="0.25">
      <c r="A550" s="89"/>
      <c r="B550" s="93"/>
      <c r="C550" s="90"/>
      <c r="D550" s="91"/>
      <c r="E550" s="98"/>
      <c r="F550" s="89"/>
      <c r="G550" s="89"/>
      <c r="H550" s="95"/>
      <c r="I550" s="95"/>
      <c r="J550" s="89"/>
      <c r="K550" s="95"/>
      <c r="L550" s="89"/>
      <c r="M550" s="89"/>
      <c r="N550" s="95"/>
      <c r="O550" s="89"/>
      <c r="P550" s="95"/>
      <c r="Q550" s="89"/>
      <c r="R550" s="89"/>
      <c r="S550" s="89"/>
      <c r="T550" s="92"/>
      <c r="U550" s="89"/>
      <c r="V550" s="89"/>
      <c r="W550" s="92"/>
      <c r="X550" s="89"/>
      <c r="Y550" s="92"/>
    </row>
    <row r="551" spans="1:25" x14ac:dyDescent="0.25">
      <c r="A551" s="89"/>
      <c r="B551" s="93"/>
      <c r="C551" s="90"/>
      <c r="D551" s="91"/>
      <c r="E551" s="98"/>
      <c r="F551" s="89"/>
      <c r="G551" s="89"/>
      <c r="H551" s="95"/>
      <c r="I551" s="95"/>
      <c r="J551" s="89"/>
      <c r="K551" s="95"/>
      <c r="L551" s="89"/>
      <c r="M551" s="89"/>
      <c r="N551" s="95"/>
      <c r="O551" s="89"/>
      <c r="P551" s="95"/>
      <c r="Q551" s="89"/>
      <c r="R551" s="89"/>
      <c r="S551" s="89"/>
      <c r="T551" s="92"/>
      <c r="U551" s="89"/>
      <c r="V551" s="89"/>
      <c r="W551" s="92"/>
      <c r="X551" s="89"/>
      <c r="Y551" s="92"/>
    </row>
    <row r="552" spans="1:25" x14ac:dyDescent="0.25">
      <c r="A552" s="89"/>
      <c r="B552" s="93"/>
      <c r="C552" s="90"/>
      <c r="D552" s="91"/>
      <c r="E552" s="98"/>
      <c r="F552" s="89"/>
      <c r="G552" s="89"/>
      <c r="H552" s="95"/>
      <c r="I552" s="95"/>
      <c r="J552" s="89"/>
      <c r="K552" s="95"/>
      <c r="L552" s="89"/>
      <c r="M552" s="89"/>
      <c r="N552" s="95"/>
      <c r="O552" s="89"/>
      <c r="P552" s="95"/>
      <c r="Q552" s="89"/>
      <c r="R552" s="89"/>
      <c r="S552" s="89"/>
      <c r="T552" s="92"/>
      <c r="U552" s="89"/>
      <c r="V552" s="89"/>
      <c r="W552" s="92"/>
      <c r="X552" s="89"/>
      <c r="Y552" s="92"/>
    </row>
    <row r="553" spans="1:25" x14ac:dyDescent="0.25">
      <c r="A553" s="89"/>
      <c r="B553" s="93"/>
      <c r="C553" s="90"/>
      <c r="D553" s="91"/>
      <c r="E553" s="98"/>
      <c r="F553" s="89"/>
      <c r="G553" s="89"/>
      <c r="H553" s="95"/>
      <c r="I553" s="95"/>
      <c r="J553" s="89"/>
      <c r="K553" s="95"/>
      <c r="L553" s="89"/>
      <c r="M553" s="89"/>
      <c r="N553" s="95"/>
      <c r="O553" s="89"/>
      <c r="P553" s="95"/>
      <c r="Q553" s="89"/>
      <c r="R553" s="89"/>
      <c r="S553" s="89"/>
      <c r="T553" s="92"/>
      <c r="U553" s="89"/>
      <c r="V553" s="89"/>
      <c r="W553" s="92"/>
      <c r="X553" s="89"/>
      <c r="Y553" s="92"/>
    </row>
    <row r="554" spans="1:25" x14ac:dyDescent="0.25">
      <c r="A554" s="89"/>
      <c r="B554" s="93"/>
      <c r="C554" s="90"/>
      <c r="D554" s="91"/>
      <c r="E554" s="98"/>
      <c r="F554" s="89"/>
      <c r="G554" s="89"/>
      <c r="H554" s="95"/>
      <c r="I554" s="95"/>
      <c r="J554" s="89"/>
      <c r="K554" s="95"/>
      <c r="L554" s="89"/>
      <c r="M554" s="89"/>
      <c r="N554" s="95"/>
      <c r="O554" s="89"/>
      <c r="P554" s="95"/>
      <c r="Q554" s="89"/>
      <c r="R554" s="89"/>
      <c r="S554" s="89"/>
      <c r="T554" s="92"/>
      <c r="U554" s="89"/>
      <c r="V554" s="89"/>
      <c r="W554" s="92"/>
      <c r="X554" s="89"/>
      <c r="Y554" s="92"/>
    </row>
    <row r="555" spans="1:25" x14ac:dyDescent="0.25">
      <c r="A555" s="89"/>
      <c r="B555" s="93"/>
      <c r="C555" s="90"/>
      <c r="D555" s="91"/>
      <c r="E555" s="98"/>
      <c r="F555" s="89"/>
      <c r="G555" s="89"/>
      <c r="H555" s="95"/>
      <c r="I555" s="95"/>
      <c r="J555" s="89"/>
      <c r="K555" s="95"/>
      <c r="L555" s="89"/>
      <c r="M555" s="89"/>
      <c r="N555" s="95"/>
      <c r="O555" s="89"/>
      <c r="P555" s="95"/>
      <c r="Q555" s="89"/>
      <c r="R555" s="89"/>
      <c r="S555" s="89"/>
      <c r="T555" s="92"/>
      <c r="U555" s="89"/>
      <c r="V555" s="89"/>
      <c r="W555" s="92"/>
      <c r="X555" s="89"/>
      <c r="Y555" s="92"/>
    </row>
    <row r="556" spans="1:25" x14ac:dyDescent="0.25">
      <c r="A556" s="89"/>
      <c r="B556" s="93"/>
      <c r="C556" s="90"/>
      <c r="D556" s="91"/>
      <c r="E556" s="98"/>
      <c r="F556" s="89"/>
      <c r="G556" s="89"/>
      <c r="H556" s="95"/>
      <c r="I556" s="95"/>
      <c r="J556" s="89"/>
      <c r="K556" s="95"/>
      <c r="L556" s="89"/>
      <c r="M556" s="89"/>
      <c r="N556" s="95"/>
      <c r="O556" s="89"/>
      <c r="P556" s="95"/>
      <c r="Q556" s="89"/>
      <c r="R556" s="89"/>
      <c r="S556" s="89"/>
      <c r="T556" s="92"/>
      <c r="U556" s="89"/>
      <c r="V556" s="89"/>
      <c r="W556" s="92"/>
      <c r="X556" s="89"/>
      <c r="Y556" s="92"/>
    </row>
    <row r="557" spans="1:25" x14ac:dyDescent="0.25">
      <c r="A557" s="89"/>
      <c r="B557" s="93"/>
      <c r="C557" s="90"/>
      <c r="D557" s="91"/>
      <c r="E557" s="98"/>
      <c r="F557" s="89"/>
      <c r="G557" s="89"/>
      <c r="H557" s="95"/>
      <c r="I557" s="95"/>
      <c r="J557" s="89"/>
      <c r="K557" s="95"/>
      <c r="L557" s="89"/>
      <c r="M557" s="89"/>
      <c r="N557" s="95"/>
      <c r="O557" s="89"/>
      <c r="P557" s="95"/>
      <c r="Q557" s="89"/>
      <c r="R557" s="89"/>
      <c r="S557" s="89"/>
      <c r="T557" s="92"/>
      <c r="U557" s="89"/>
      <c r="V557" s="89"/>
      <c r="W557" s="92"/>
      <c r="X557" s="89"/>
      <c r="Y557" s="92"/>
    </row>
    <row r="558" spans="1:25" x14ac:dyDescent="0.25">
      <c r="A558" s="89"/>
      <c r="B558" s="93"/>
      <c r="C558" s="90"/>
      <c r="D558" s="91"/>
      <c r="E558" s="98"/>
      <c r="F558" s="89"/>
      <c r="G558" s="89"/>
      <c r="H558" s="95"/>
      <c r="I558" s="95"/>
      <c r="J558" s="89"/>
      <c r="K558" s="95"/>
      <c r="L558" s="89"/>
      <c r="M558" s="89"/>
      <c r="N558" s="95"/>
      <c r="O558" s="89"/>
      <c r="P558" s="95"/>
      <c r="Q558" s="89"/>
      <c r="R558" s="89"/>
      <c r="S558" s="89"/>
      <c r="T558" s="92"/>
      <c r="U558" s="89"/>
      <c r="V558" s="89"/>
      <c r="W558" s="92"/>
      <c r="X558" s="89"/>
      <c r="Y558" s="92"/>
    </row>
    <row r="559" spans="1:25" x14ac:dyDescent="0.25">
      <c r="A559" s="89"/>
      <c r="B559" s="93"/>
      <c r="C559" s="90"/>
      <c r="D559" s="91"/>
      <c r="E559" s="98"/>
      <c r="F559" s="89"/>
      <c r="G559" s="89"/>
      <c r="H559" s="95"/>
      <c r="I559" s="95"/>
      <c r="J559" s="89"/>
      <c r="K559" s="95"/>
      <c r="L559" s="89"/>
      <c r="M559" s="89"/>
      <c r="N559" s="95"/>
      <c r="O559" s="89"/>
      <c r="P559" s="95"/>
      <c r="Q559" s="89"/>
      <c r="R559" s="89"/>
      <c r="S559" s="89"/>
      <c r="T559" s="92"/>
      <c r="U559" s="89"/>
      <c r="V559" s="89"/>
      <c r="W559" s="92"/>
      <c r="X559" s="89"/>
      <c r="Y559" s="92"/>
    </row>
    <row r="560" spans="1:25" x14ac:dyDescent="0.25">
      <c r="A560" s="89"/>
      <c r="B560" s="93"/>
      <c r="C560" s="90"/>
      <c r="D560" s="91"/>
      <c r="E560" s="98"/>
      <c r="F560" s="89"/>
      <c r="G560" s="89"/>
      <c r="H560" s="95"/>
      <c r="I560" s="95"/>
      <c r="J560" s="89"/>
      <c r="K560" s="95"/>
      <c r="L560" s="89"/>
      <c r="M560" s="89"/>
      <c r="N560" s="95"/>
      <c r="O560" s="89"/>
      <c r="P560" s="95"/>
      <c r="Q560" s="89"/>
      <c r="R560" s="89"/>
      <c r="S560" s="89"/>
      <c r="T560" s="92"/>
      <c r="U560" s="89"/>
      <c r="V560" s="89"/>
      <c r="W560" s="92"/>
      <c r="X560" s="89"/>
      <c r="Y560" s="92"/>
    </row>
    <row r="561" spans="1:25" x14ac:dyDescent="0.25">
      <c r="A561" s="89"/>
      <c r="B561" s="93"/>
      <c r="C561" s="90"/>
      <c r="D561" s="91"/>
      <c r="E561" s="98"/>
      <c r="F561" s="89"/>
      <c r="G561" s="89"/>
      <c r="H561" s="95"/>
      <c r="I561" s="95"/>
      <c r="J561" s="89"/>
      <c r="K561" s="95"/>
      <c r="L561" s="89"/>
      <c r="M561" s="89"/>
      <c r="N561" s="95"/>
      <c r="O561" s="89"/>
      <c r="P561" s="95"/>
      <c r="Q561" s="89"/>
      <c r="R561" s="89"/>
      <c r="S561" s="89"/>
      <c r="T561" s="92"/>
      <c r="U561" s="89"/>
      <c r="V561" s="89"/>
      <c r="W561" s="92"/>
      <c r="X561" s="89"/>
      <c r="Y561" s="92"/>
    </row>
    <row r="562" spans="1:25" x14ac:dyDescent="0.25">
      <c r="A562" s="89"/>
      <c r="B562" s="93"/>
      <c r="C562" s="90"/>
      <c r="D562" s="91"/>
      <c r="E562" s="98"/>
      <c r="F562" s="89"/>
      <c r="G562" s="89"/>
      <c r="H562" s="95"/>
      <c r="I562" s="95"/>
      <c r="J562" s="89"/>
      <c r="K562" s="95"/>
      <c r="L562" s="89"/>
      <c r="M562" s="89"/>
      <c r="N562" s="95"/>
      <c r="O562" s="89"/>
      <c r="P562" s="95"/>
      <c r="Q562" s="89"/>
      <c r="R562" s="89"/>
      <c r="S562" s="89"/>
      <c r="T562" s="92"/>
      <c r="U562" s="89"/>
      <c r="V562" s="89"/>
      <c r="W562" s="92"/>
      <c r="X562" s="89"/>
      <c r="Y562" s="92"/>
    </row>
    <row r="563" spans="1:25" x14ac:dyDescent="0.25">
      <c r="A563" s="89"/>
      <c r="B563" s="93"/>
      <c r="C563" s="90"/>
      <c r="D563" s="91"/>
      <c r="E563" s="98"/>
      <c r="F563" s="89"/>
      <c r="G563" s="89"/>
      <c r="H563" s="95"/>
      <c r="I563" s="95"/>
      <c r="J563" s="89"/>
      <c r="K563" s="95"/>
      <c r="L563" s="89"/>
      <c r="M563" s="89"/>
      <c r="N563" s="95"/>
      <c r="O563" s="89"/>
      <c r="P563" s="95"/>
      <c r="Q563" s="89"/>
      <c r="R563" s="89"/>
      <c r="S563" s="89"/>
      <c r="T563" s="92"/>
      <c r="U563" s="89"/>
      <c r="V563" s="89"/>
      <c r="W563" s="92"/>
      <c r="X563" s="89"/>
      <c r="Y563" s="92"/>
    </row>
    <row r="564" spans="1:25" x14ac:dyDescent="0.25">
      <c r="A564" s="89"/>
      <c r="B564" s="93"/>
      <c r="C564" s="90"/>
      <c r="D564" s="91"/>
      <c r="E564" s="98"/>
      <c r="F564" s="89"/>
      <c r="G564" s="89"/>
      <c r="H564" s="95"/>
      <c r="I564" s="95"/>
      <c r="J564" s="89"/>
      <c r="K564" s="95"/>
      <c r="L564" s="89"/>
      <c r="M564" s="89"/>
      <c r="N564" s="95"/>
      <c r="O564" s="89"/>
      <c r="P564" s="95"/>
      <c r="Q564" s="89"/>
      <c r="R564" s="89"/>
      <c r="S564" s="89"/>
      <c r="T564" s="92"/>
      <c r="U564" s="89"/>
      <c r="V564" s="89"/>
      <c r="W564" s="92"/>
      <c r="X564" s="89"/>
      <c r="Y564" s="92"/>
    </row>
    <row r="565" spans="1:25" x14ac:dyDescent="0.25">
      <c r="A565" s="89"/>
      <c r="B565" s="93"/>
      <c r="C565" s="90"/>
      <c r="D565" s="91"/>
      <c r="E565" s="98"/>
      <c r="F565" s="89"/>
      <c r="G565" s="89"/>
      <c r="H565" s="95"/>
      <c r="I565" s="95"/>
      <c r="J565" s="89"/>
      <c r="K565" s="95"/>
      <c r="L565" s="89"/>
      <c r="M565" s="89"/>
      <c r="N565" s="95"/>
      <c r="O565" s="89"/>
      <c r="P565" s="95"/>
      <c r="Q565" s="89"/>
      <c r="R565" s="89"/>
      <c r="S565" s="89"/>
      <c r="T565" s="92"/>
      <c r="U565" s="89"/>
      <c r="V565" s="89"/>
      <c r="W565" s="92"/>
      <c r="X565" s="89"/>
      <c r="Y565" s="92"/>
    </row>
    <row r="566" spans="1:25" x14ac:dyDescent="0.25">
      <c r="A566" s="89"/>
      <c r="B566" s="93"/>
      <c r="C566" s="90"/>
      <c r="D566" s="91"/>
      <c r="E566" s="98"/>
      <c r="F566" s="89"/>
      <c r="G566" s="89"/>
      <c r="H566" s="95"/>
      <c r="I566" s="95"/>
      <c r="J566" s="89"/>
      <c r="K566" s="95"/>
      <c r="L566" s="89"/>
      <c r="M566" s="89"/>
      <c r="N566" s="95"/>
      <c r="O566" s="89"/>
      <c r="P566" s="95"/>
      <c r="Q566" s="89"/>
      <c r="R566" s="89"/>
      <c r="S566" s="89"/>
      <c r="T566" s="92"/>
      <c r="U566" s="89"/>
      <c r="V566" s="89"/>
      <c r="W566" s="92"/>
      <c r="X566" s="89"/>
      <c r="Y566" s="92"/>
    </row>
    <row r="567" spans="1:25" x14ac:dyDescent="0.25">
      <c r="A567" s="89"/>
      <c r="B567" s="93"/>
      <c r="C567" s="90"/>
      <c r="D567" s="91"/>
      <c r="E567" s="98"/>
      <c r="F567" s="89"/>
      <c r="G567" s="89"/>
      <c r="H567" s="95"/>
      <c r="I567" s="95"/>
      <c r="J567" s="89"/>
      <c r="K567" s="95"/>
      <c r="L567" s="89"/>
      <c r="M567" s="89"/>
      <c r="N567" s="95"/>
      <c r="O567" s="89"/>
      <c r="P567" s="95"/>
      <c r="Q567" s="89"/>
      <c r="R567" s="89"/>
      <c r="S567" s="89"/>
      <c r="T567" s="92"/>
      <c r="U567" s="89"/>
      <c r="V567" s="89"/>
      <c r="W567" s="92"/>
      <c r="X567" s="89"/>
      <c r="Y567" s="92"/>
    </row>
    <row r="568" spans="1:25" x14ac:dyDescent="0.25">
      <c r="A568" s="89"/>
      <c r="B568" s="93"/>
      <c r="C568" s="90"/>
      <c r="D568" s="91"/>
      <c r="E568" s="98"/>
      <c r="F568" s="89"/>
      <c r="G568" s="89"/>
      <c r="H568" s="95"/>
      <c r="I568" s="95"/>
      <c r="J568" s="89"/>
      <c r="K568" s="95"/>
      <c r="L568" s="89"/>
      <c r="M568" s="89"/>
      <c r="N568" s="95"/>
      <c r="O568" s="89"/>
      <c r="P568" s="95"/>
      <c r="Q568" s="89"/>
      <c r="R568" s="89"/>
      <c r="S568" s="89"/>
      <c r="T568" s="92"/>
      <c r="U568" s="89"/>
      <c r="V568" s="89"/>
      <c r="W568" s="92"/>
      <c r="X568" s="89"/>
      <c r="Y568" s="92"/>
    </row>
    <row r="569" spans="1:25" x14ac:dyDescent="0.25">
      <c r="A569" s="89"/>
      <c r="B569" s="93"/>
      <c r="C569" s="90"/>
      <c r="D569" s="91"/>
      <c r="E569" s="98"/>
      <c r="F569" s="89"/>
      <c r="G569" s="89"/>
      <c r="H569" s="95"/>
      <c r="I569" s="95"/>
      <c r="J569" s="89"/>
      <c r="K569" s="95"/>
      <c r="L569" s="89"/>
      <c r="M569" s="89"/>
      <c r="N569" s="95"/>
      <c r="O569" s="89"/>
      <c r="P569" s="95"/>
      <c r="Q569" s="89"/>
      <c r="R569" s="89"/>
      <c r="S569" s="89"/>
      <c r="T569" s="92"/>
      <c r="U569" s="89"/>
      <c r="V569" s="89"/>
      <c r="W569" s="92"/>
      <c r="X569" s="89"/>
      <c r="Y569" s="92"/>
    </row>
    <row r="570" spans="1:25" x14ac:dyDescent="0.25">
      <c r="A570" s="89"/>
      <c r="B570" s="93"/>
      <c r="C570" s="90"/>
      <c r="D570" s="91"/>
      <c r="E570" s="98"/>
      <c r="F570" s="89"/>
      <c r="G570" s="89"/>
      <c r="H570" s="95"/>
      <c r="I570" s="95"/>
      <c r="J570" s="89"/>
      <c r="K570" s="95"/>
      <c r="L570" s="89"/>
      <c r="M570" s="89"/>
      <c r="N570" s="95"/>
      <c r="O570" s="89"/>
      <c r="P570" s="95"/>
      <c r="Q570" s="89"/>
      <c r="R570" s="89"/>
      <c r="S570" s="89"/>
      <c r="T570" s="92"/>
      <c r="U570" s="89"/>
      <c r="V570" s="89"/>
      <c r="W570" s="92"/>
      <c r="X570" s="89"/>
      <c r="Y570" s="92"/>
    </row>
    <row r="571" spans="1:25" x14ac:dyDescent="0.25">
      <c r="A571" s="89"/>
      <c r="B571" s="93"/>
      <c r="C571" s="90"/>
      <c r="D571" s="91"/>
      <c r="E571" s="98"/>
      <c r="F571" s="89"/>
      <c r="G571" s="89"/>
      <c r="H571" s="95"/>
      <c r="I571" s="95"/>
      <c r="J571" s="89"/>
      <c r="K571" s="95"/>
      <c r="L571" s="89"/>
      <c r="M571" s="89"/>
      <c r="N571" s="95"/>
      <c r="O571" s="89"/>
      <c r="P571" s="95"/>
      <c r="Q571" s="89"/>
      <c r="R571" s="89"/>
      <c r="S571" s="89"/>
      <c r="T571" s="92"/>
      <c r="U571" s="89"/>
      <c r="V571" s="89"/>
      <c r="W571" s="92"/>
      <c r="X571" s="89"/>
      <c r="Y571" s="92"/>
    </row>
    <row r="572" spans="1:25" x14ac:dyDescent="0.25">
      <c r="A572" s="89"/>
      <c r="B572" s="93"/>
      <c r="C572" s="90"/>
      <c r="D572" s="91"/>
      <c r="E572" s="98"/>
      <c r="F572" s="89"/>
      <c r="G572" s="89"/>
      <c r="H572" s="95"/>
      <c r="I572" s="95"/>
      <c r="J572" s="89"/>
      <c r="K572" s="95"/>
      <c r="L572" s="89"/>
      <c r="M572" s="89"/>
      <c r="N572" s="95"/>
      <c r="O572" s="89"/>
      <c r="P572" s="95"/>
      <c r="Q572" s="89"/>
      <c r="R572" s="89"/>
      <c r="S572" s="89"/>
      <c r="T572" s="92"/>
      <c r="U572" s="89"/>
      <c r="V572" s="89"/>
      <c r="W572" s="92"/>
      <c r="X572" s="89"/>
      <c r="Y572" s="92"/>
    </row>
    <row r="573" spans="1:25" x14ac:dyDescent="0.25">
      <c r="A573" s="89"/>
      <c r="B573" s="93"/>
      <c r="C573" s="90"/>
      <c r="D573" s="91"/>
      <c r="E573" s="98"/>
      <c r="F573" s="89"/>
      <c r="G573" s="89"/>
      <c r="H573" s="95"/>
      <c r="I573" s="95"/>
      <c r="J573" s="89"/>
      <c r="K573" s="95"/>
      <c r="L573" s="89"/>
      <c r="M573" s="89"/>
      <c r="N573" s="95"/>
      <c r="O573" s="89"/>
      <c r="P573" s="95"/>
      <c r="Q573" s="89"/>
      <c r="R573" s="89"/>
      <c r="S573" s="89"/>
      <c r="T573" s="92"/>
      <c r="U573" s="89"/>
      <c r="V573" s="89"/>
      <c r="W573" s="92"/>
      <c r="X573" s="89"/>
      <c r="Y573" s="92"/>
    </row>
    <row r="574" spans="1:25" x14ac:dyDescent="0.25">
      <c r="A574" s="89"/>
      <c r="B574" s="93"/>
      <c r="C574" s="90"/>
      <c r="D574" s="91"/>
      <c r="E574" s="98"/>
      <c r="F574" s="89"/>
      <c r="G574" s="89"/>
      <c r="H574" s="95"/>
      <c r="I574" s="95"/>
      <c r="J574" s="89"/>
      <c r="K574" s="95"/>
      <c r="L574" s="89"/>
      <c r="M574" s="89"/>
      <c r="N574" s="95"/>
      <c r="O574" s="89"/>
      <c r="P574" s="95"/>
      <c r="Q574" s="89"/>
      <c r="R574" s="89"/>
      <c r="S574" s="89"/>
      <c r="T574" s="92"/>
      <c r="U574" s="89"/>
      <c r="V574" s="89"/>
      <c r="W574" s="92"/>
      <c r="X574" s="89"/>
      <c r="Y574" s="92"/>
    </row>
    <row r="575" spans="1:25" x14ac:dyDescent="0.25">
      <c r="A575" s="89"/>
      <c r="B575" s="93"/>
      <c r="C575" s="90"/>
      <c r="D575" s="91"/>
      <c r="E575" s="98"/>
      <c r="F575" s="89"/>
      <c r="G575" s="89"/>
      <c r="H575" s="95"/>
      <c r="I575" s="95"/>
      <c r="J575" s="89"/>
      <c r="K575" s="95"/>
      <c r="L575" s="89"/>
      <c r="M575" s="89"/>
      <c r="N575" s="95"/>
      <c r="O575" s="89"/>
      <c r="P575" s="95"/>
      <c r="Q575" s="89"/>
      <c r="R575" s="89"/>
      <c r="S575" s="89"/>
      <c r="T575" s="92"/>
      <c r="U575" s="89"/>
      <c r="V575" s="89"/>
      <c r="W575" s="92"/>
      <c r="X575" s="89"/>
      <c r="Y575" s="92"/>
    </row>
    <row r="576" spans="1:25" x14ac:dyDescent="0.25">
      <c r="A576" s="89"/>
      <c r="B576" s="93"/>
      <c r="C576" s="90"/>
      <c r="D576" s="91"/>
      <c r="E576" s="98"/>
      <c r="F576" s="89"/>
      <c r="G576" s="89"/>
      <c r="H576" s="95"/>
      <c r="I576" s="95"/>
      <c r="J576" s="89"/>
      <c r="K576" s="95"/>
      <c r="L576" s="89"/>
      <c r="M576" s="89"/>
      <c r="N576" s="95"/>
      <c r="O576" s="89"/>
      <c r="P576" s="95"/>
      <c r="Q576" s="89"/>
      <c r="R576" s="89"/>
      <c r="S576" s="89"/>
      <c r="T576" s="92"/>
      <c r="U576" s="89"/>
      <c r="V576" s="89"/>
      <c r="W576" s="92"/>
      <c r="X576" s="89"/>
      <c r="Y576" s="92"/>
    </row>
    <row r="577" spans="1:25" x14ac:dyDescent="0.25">
      <c r="A577" s="89"/>
      <c r="B577" s="93"/>
      <c r="C577" s="90"/>
      <c r="D577" s="91"/>
      <c r="E577" s="98"/>
      <c r="F577" s="89"/>
      <c r="G577" s="89"/>
      <c r="H577" s="95"/>
      <c r="I577" s="95"/>
      <c r="J577" s="89"/>
      <c r="K577" s="95"/>
      <c r="L577" s="89"/>
      <c r="M577" s="89"/>
      <c r="N577" s="95"/>
      <c r="O577" s="89"/>
      <c r="P577" s="95"/>
      <c r="Q577" s="89"/>
      <c r="R577" s="89"/>
      <c r="S577" s="89"/>
      <c r="T577" s="92"/>
      <c r="U577" s="89"/>
      <c r="V577" s="89"/>
      <c r="W577" s="92"/>
      <c r="X577" s="89"/>
      <c r="Y577" s="92"/>
    </row>
    <row r="578" spans="1:25" x14ac:dyDescent="0.25">
      <c r="A578" s="89"/>
      <c r="B578" s="93"/>
      <c r="C578" s="90"/>
      <c r="D578" s="91"/>
      <c r="E578" s="98"/>
      <c r="F578" s="89"/>
      <c r="G578" s="89"/>
      <c r="H578" s="95"/>
      <c r="I578" s="95"/>
      <c r="J578" s="89"/>
      <c r="K578" s="95"/>
      <c r="L578" s="89"/>
      <c r="M578" s="89"/>
      <c r="N578" s="95"/>
      <c r="O578" s="89"/>
      <c r="P578" s="95"/>
      <c r="Q578" s="89"/>
      <c r="R578" s="89"/>
      <c r="S578" s="89"/>
      <c r="T578" s="92"/>
      <c r="U578" s="89"/>
      <c r="V578" s="89"/>
      <c r="W578" s="92"/>
      <c r="X578" s="89"/>
      <c r="Y578" s="92"/>
    </row>
    <row r="579" spans="1:25" x14ac:dyDescent="0.25">
      <c r="A579" s="89"/>
      <c r="B579" s="93"/>
      <c r="C579" s="90"/>
      <c r="D579" s="91"/>
      <c r="E579" s="98"/>
      <c r="F579" s="89"/>
      <c r="G579" s="89"/>
      <c r="H579" s="95"/>
      <c r="I579" s="95"/>
      <c r="J579" s="89"/>
      <c r="K579" s="95"/>
      <c r="L579" s="89"/>
      <c r="M579" s="89"/>
      <c r="N579" s="95"/>
      <c r="O579" s="89"/>
      <c r="P579" s="95"/>
      <c r="Q579" s="89"/>
      <c r="R579" s="89"/>
      <c r="S579" s="89"/>
      <c r="T579" s="92"/>
      <c r="U579" s="89"/>
      <c r="V579" s="89"/>
      <c r="W579" s="92"/>
      <c r="X579" s="89"/>
      <c r="Y579" s="92"/>
    </row>
    <row r="580" spans="1:25" x14ac:dyDescent="0.25">
      <c r="A580" s="89"/>
      <c r="B580" s="93"/>
      <c r="C580" s="90"/>
      <c r="D580" s="91"/>
      <c r="E580" s="98"/>
      <c r="F580" s="89"/>
      <c r="G580" s="89"/>
      <c r="H580" s="95"/>
      <c r="I580" s="95"/>
      <c r="J580" s="89"/>
      <c r="K580" s="95"/>
      <c r="L580" s="89"/>
      <c r="M580" s="89"/>
      <c r="N580" s="95"/>
      <c r="O580" s="89"/>
      <c r="P580" s="95"/>
      <c r="Q580" s="89"/>
      <c r="R580" s="89"/>
      <c r="S580" s="89"/>
      <c r="T580" s="92"/>
      <c r="U580" s="89"/>
      <c r="V580" s="89"/>
      <c r="W580" s="92"/>
      <c r="X580" s="89"/>
      <c r="Y580" s="92"/>
    </row>
    <row r="581" spans="1:25" x14ac:dyDescent="0.25">
      <c r="A581" s="89"/>
      <c r="B581" s="93"/>
      <c r="C581" s="90"/>
      <c r="D581" s="91"/>
      <c r="E581" s="98"/>
      <c r="F581" s="89"/>
      <c r="G581" s="89"/>
      <c r="H581" s="95"/>
      <c r="I581" s="95"/>
      <c r="J581" s="89"/>
      <c r="K581" s="95"/>
      <c r="L581" s="89"/>
      <c r="M581" s="89"/>
      <c r="N581" s="95"/>
      <c r="O581" s="89"/>
      <c r="P581" s="95"/>
      <c r="Q581" s="89"/>
      <c r="R581" s="89"/>
      <c r="S581" s="89"/>
      <c r="T581" s="92"/>
      <c r="U581" s="89"/>
      <c r="V581" s="89"/>
      <c r="W581" s="92"/>
      <c r="X581" s="89"/>
      <c r="Y581" s="92"/>
    </row>
    <row r="582" spans="1:25" x14ac:dyDescent="0.25">
      <c r="A582" s="89"/>
      <c r="B582" s="93"/>
      <c r="C582" s="90"/>
      <c r="D582" s="91"/>
      <c r="E582" s="98"/>
      <c r="F582" s="89"/>
      <c r="G582" s="89"/>
      <c r="H582" s="95"/>
      <c r="I582" s="95"/>
      <c r="J582" s="89"/>
      <c r="K582" s="95"/>
      <c r="L582" s="89"/>
      <c r="M582" s="89"/>
      <c r="N582" s="95"/>
      <c r="O582" s="89"/>
      <c r="P582" s="95"/>
      <c r="Q582" s="89"/>
      <c r="R582" s="89"/>
      <c r="S582" s="89"/>
      <c r="T582" s="92"/>
      <c r="U582" s="89"/>
      <c r="V582" s="89"/>
      <c r="W582" s="92"/>
      <c r="X582" s="89"/>
      <c r="Y582" s="92"/>
    </row>
    <row r="583" spans="1:25" x14ac:dyDescent="0.25">
      <c r="A583" s="89"/>
      <c r="B583" s="93"/>
      <c r="C583" s="90"/>
      <c r="D583" s="91"/>
      <c r="E583" s="98"/>
      <c r="F583" s="89"/>
      <c r="G583" s="89"/>
      <c r="H583" s="95"/>
      <c r="I583" s="95"/>
      <c r="J583" s="89"/>
      <c r="K583" s="95"/>
      <c r="L583" s="89"/>
      <c r="M583" s="89"/>
      <c r="N583" s="95"/>
      <c r="O583" s="89"/>
      <c r="P583" s="95"/>
      <c r="Q583" s="89"/>
      <c r="R583" s="89"/>
      <c r="S583" s="89"/>
      <c r="T583" s="92"/>
      <c r="U583" s="89"/>
      <c r="V583" s="89"/>
      <c r="W583" s="92"/>
      <c r="X583" s="89"/>
      <c r="Y583" s="92"/>
    </row>
    <row r="584" spans="1:25" x14ac:dyDescent="0.25">
      <c r="A584" s="89"/>
      <c r="B584" s="93"/>
      <c r="C584" s="90"/>
      <c r="D584" s="91"/>
      <c r="E584" s="98"/>
      <c r="F584" s="89"/>
      <c r="G584" s="89"/>
      <c r="H584" s="95"/>
      <c r="I584" s="95"/>
      <c r="J584" s="89"/>
      <c r="K584" s="95"/>
      <c r="L584" s="89"/>
      <c r="M584" s="89"/>
      <c r="N584" s="95"/>
      <c r="O584" s="89"/>
      <c r="P584" s="95"/>
      <c r="Q584" s="89"/>
      <c r="R584" s="89"/>
      <c r="S584" s="89"/>
      <c r="T584" s="92"/>
      <c r="U584" s="89"/>
      <c r="V584" s="89"/>
      <c r="W584" s="92"/>
      <c r="X584" s="89"/>
      <c r="Y584" s="92"/>
    </row>
    <row r="585" spans="1:25" x14ac:dyDescent="0.25">
      <c r="A585" s="89"/>
      <c r="B585" s="93"/>
      <c r="C585" s="90"/>
      <c r="D585" s="91"/>
      <c r="E585" s="98"/>
      <c r="F585" s="89"/>
      <c r="G585" s="89"/>
      <c r="H585" s="95"/>
      <c r="I585" s="95"/>
      <c r="J585" s="89"/>
      <c r="K585" s="95"/>
      <c r="L585" s="89"/>
      <c r="M585" s="89"/>
      <c r="N585" s="95"/>
      <c r="O585" s="89"/>
      <c r="P585" s="95"/>
      <c r="Q585" s="89"/>
      <c r="R585" s="89"/>
      <c r="S585" s="89"/>
      <c r="T585" s="92"/>
      <c r="U585" s="89"/>
      <c r="V585" s="89"/>
      <c r="W585" s="92"/>
      <c r="X585" s="89"/>
      <c r="Y585" s="92"/>
    </row>
    <row r="586" spans="1:25" x14ac:dyDescent="0.25">
      <c r="A586" s="89"/>
      <c r="B586" s="93"/>
      <c r="C586" s="90"/>
      <c r="D586" s="91"/>
      <c r="E586" s="98"/>
      <c r="F586" s="89"/>
      <c r="G586" s="89"/>
      <c r="H586" s="95"/>
      <c r="I586" s="95"/>
      <c r="J586" s="89"/>
      <c r="K586" s="95"/>
      <c r="L586" s="89"/>
      <c r="M586" s="89"/>
      <c r="N586" s="95"/>
      <c r="O586" s="89"/>
      <c r="P586" s="95"/>
      <c r="Q586" s="89"/>
      <c r="R586" s="89"/>
      <c r="S586" s="89"/>
      <c r="T586" s="92"/>
      <c r="U586" s="89"/>
      <c r="V586" s="89"/>
      <c r="W586" s="92"/>
      <c r="X586" s="89"/>
      <c r="Y586" s="92"/>
    </row>
    <row r="587" spans="1:25" x14ac:dyDescent="0.25">
      <c r="A587" s="89"/>
      <c r="B587" s="93"/>
      <c r="C587" s="90"/>
      <c r="D587" s="91"/>
      <c r="E587" s="98"/>
      <c r="F587" s="89"/>
      <c r="G587" s="89"/>
      <c r="H587" s="95"/>
      <c r="I587" s="95"/>
      <c r="J587" s="89"/>
      <c r="K587" s="95"/>
      <c r="L587" s="89"/>
      <c r="M587" s="89"/>
      <c r="N587" s="95"/>
      <c r="O587" s="89"/>
      <c r="P587" s="95"/>
      <c r="Q587" s="89"/>
      <c r="R587" s="89"/>
      <c r="S587" s="89"/>
      <c r="T587" s="92"/>
      <c r="U587" s="89"/>
      <c r="V587" s="89"/>
      <c r="W587" s="92"/>
      <c r="X587" s="89"/>
      <c r="Y587" s="92"/>
    </row>
    <row r="588" spans="1:25" x14ac:dyDescent="0.25">
      <c r="A588" s="89"/>
      <c r="B588" s="93"/>
      <c r="C588" s="90"/>
      <c r="D588" s="91"/>
      <c r="E588" s="98"/>
      <c r="F588" s="89"/>
      <c r="G588" s="89"/>
      <c r="H588" s="95"/>
      <c r="I588" s="95"/>
      <c r="J588" s="89"/>
      <c r="K588" s="95"/>
      <c r="L588" s="89"/>
      <c r="M588" s="89"/>
      <c r="N588" s="95"/>
      <c r="O588" s="89"/>
      <c r="P588" s="95"/>
      <c r="Q588" s="89"/>
      <c r="R588" s="89"/>
      <c r="S588" s="89"/>
      <c r="T588" s="92"/>
      <c r="U588" s="89"/>
      <c r="V588" s="89"/>
      <c r="W588" s="92"/>
      <c r="X588" s="89"/>
      <c r="Y588" s="92"/>
    </row>
    <row r="589" spans="1:25" x14ac:dyDescent="0.25">
      <c r="A589" s="89"/>
      <c r="B589" s="93"/>
      <c r="C589" s="90"/>
      <c r="D589" s="91"/>
      <c r="E589" s="98"/>
      <c r="F589" s="89"/>
      <c r="G589" s="89"/>
      <c r="H589" s="95"/>
      <c r="I589" s="95"/>
      <c r="J589" s="89"/>
      <c r="K589" s="95"/>
      <c r="L589" s="89"/>
      <c r="M589" s="89"/>
      <c r="N589" s="95"/>
      <c r="O589" s="89"/>
      <c r="P589" s="95"/>
      <c r="Q589" s="89"/>
      <c r="R589" s="89"/>
      <c r="S589" s="89"/>
      <c r="T589" s="92"/>
      <c r="U589" s="89"/>
      <c r="V589" s="89"/>
      <c r="W589" s="92"/>
      <c r="X589" s="89"/>
      <c r="Y589" s="92"/>
    </row>
    <row r="590" spans="1:25" x14ac:dyDescent="0.25">
      <c r="A590" s="89"/>
      <c r="B590" s="93"/>
      <c r="C590" s="90"/>
      <c r="D590" s="91"/>
      <c r="E590" s="98"/>
      <c r="F590" s="89"/>
      <c r="G590" s="89"/>
      <c r="H590" s="95"/>
      <c r="I590" s="95"/>
      <c r="J590" s="89"/>
      <c r="K590" s="95"/>
      <c r="L590" s="89"/>
      <c r="M590" s="89"/>
      <c r="N590" s="95"/>
      <c r="O590" s="89"/>
      <c r="P590" s="95"/>
      <c r="Q590" s="89"/>
      <c r="R590" s="89"/>
      <c r="S590" s="89"/>
      <c r="T590" s="92"/>
      <c r="U590" s="89"/>
      <c r="V590" s="89"/>
      <c r="W590" s="92"/>
      <c r="X590" s="89"/>
      <c r="Y590" s="92"/>
    </row>
    <row r="591" spans="1:25" x14ac:dyDescent="0.25">
      <c r="A591" s="89"/>
      <c r="B591" s="93"/>
      <c r="C591" s="90"/>
      <c r="D591" s="91"/>
      <c r="E591" s="98"/>
      <c r="F591" s="89"/>
      <c r="G591" s="89"/>
      <c r="H591" s="95"/>
      <c r="I591" s="95"/>
      <c r="J591" s="89"/>
      <c r="K591" s="95"/>
      <c r="L591" s="89"/>
      <c r="M591" s="89"/>
      <c r="N591" s="95"/>
      <c r="O591" s="89"/>
      <c r="P591" s="95"/>
      <c r="Q591" s="89"/>
      <c r="R591" s="89"/>
      <c r="S591" s="89"/>
      <c r="T591" s="92"/>
      <c r="U591" s="89"/>
      <c r="V591" s="89"/>
      <c r="W591" s="92"/>
      <c r="X591" s="89"/>
      <c r="Y591" s="92"/>
    </row>
    <row r="592" spans="1:25" x14ac:dyDescent="0.25">
      <c r="A592" s="89"/>
      <c r="B592" s="93"/>
      <c r="C592" s="90"/>
      <c r="D592" s="91"/>
      <c r="E592" s="98"/>
      <c r="F592" s="89"/>
      <c r="G592" s="89"/>
      <c r="H592" s="95"/>
      <c r="I592" s="95"/>
      <c r="J592" s="89"/>
      <c r="K592" s="95"/>
      <c r="L592" s="89"/>
      <c r="M592" s="89"/>
      <c r="N592" s="95"/>
      <c r="O592" s="89"/>
      <c r="P592" s="95"/>
      <c r="Q592" s="89"/>
      <c r="R592" s="89"/>
      <c r="S592" s="89"/>
      <c r="T592" s="92"/>
      <c r="U592" s="89"/>
      <c r="V592" s="89"/>
      <c r="W592" s="92"/>
      <c r="X592" s="89"/>
      <c r="Y592" s="92"/>
    </row>
    <row r="593" spans="1:25" x14ac:dyDescent="0.25">
      <c r="A593" s="89"/>
      <c r="B593" s="93"/>
      <c r="C593" s="90"/>
      <c r="D593" s="91"/>
      <c r="E593" s="98"/>
      <c r="F593" s="89"/>
      <c r="G593" s="89"/>
      <c r="H593" s="95"/>
      <c r="I593" s="95"/>
      <c r="J593" s="89"/>
      <c r="K593" s="95"/>
      <c r="L593" s="89"/>
      <c r="M593" s="89"/>
      <c r="N593" s="95"/>
      <c r="O593" s="89"/>
      <c r="P593" s="95"/>
      <c r="Q593" s="89"/>
      <c r="R593" s="89"/>
      <c r="S593" s="89"/>
      <c r="T593" s="92"/>
      <c r="U593" s="89"/>
      <c r="V593" s="89"/>
      <c r="W593" s="92"/>
      <c r="X593" s="89"/>
      <c r="Y593" s="92"/>
    </row>
    <row r="594" spans="1:25" x14ac:dyDescent="0.25">
      <c r="A594" s="89"/>
      <c r="B594" s="93"/>
      <c r="C594" s="90"/>
      <c r="D594" s="91"/>
      <c r="E594" s="98"/>
      <c r="F594" s="89"/>
      <c r="G594" s="89"/>
      <c r="H594" s="95"/>
      <c r="I594" s="95"/>
      <c r="J594" s="89"/>
      <c r="K594" s="95"/>
      <c r="L594" s="89"/>
      <c r="M594" s="89"/>
      <c r="N594" s="95"/>
      <c r="O594" s="89"/>
      <c r="P594" s="95"/>
      <c r="Q594" s="89"/>
      <c r="R594" s="89"/>
      <c r="S594" s="89"/>
      <c r="T594" s="92"/>
      <c r="U594" s="89"/>
      <c r="V594" s="89"/>
      <c r="W594" s="92"/>
      <c r="X594" s="89"/>
      <c r="Y594" s="92"/>
    </row>
    <row r="595" spans="1:25" x14ac:dyDescent="0.25">
      <c r="A595" s="89"/>
      <c r="B595" s="93"/>
      <c r="C595" s="90"/>
      <c r="D595" s="91"/>
      <c r="E595" s="98"/>
      <c r="F595" s="89"/>
      <c r="G595" s="89"/>
      <c r="H595" s="95"/>
      <c r="I595" s="95"/>
      <c r="J595" s="89"/>
      <c r="K595" s="95"/>
      <c r="L595" s="89"/>
      <c r="M595" s="89"/>
      <c r="N595" s="95"/>
      <c r="O595" s="89"/>
      <c r="P595" s="95"/>
      <c r="Q595" s="89"/>
      <c r="R595" s="89"/>
      <c r="S595" s="89"/>
      <c r="T595" s="92"/>
      <c r="U595" s="89"/>
      <c r="V595" s="89"/>
      <c r="W595" s="92"/>
      <c r="X595" s="89"/>
      <c r="Y595" s="92"/>
    </row>
    <row r="596" spans="1:25" x14ac:dyDescent="0.25">
      <c r="A596" s="89"/>
      <c r="B596" s="93"/>
      <c r="C596" s="90"/>
      <c r="D596" s="91"/>
      <c r="E596" s="98"/>
      <c r="F596" s="89"/>
      <c r="G596" s="89"/>
      <c r="H596" s="95"/>
      <c r="I596" s="95"/>
      <c r="J596" s="89"/>
      <c r="K596" s="95"/>
      <c r="L596" s="89"/>
      <c r="M596" s="89"/>
      <c r="N596" s="95"/>
      <c r="O596" s="89"/>
      <c r="P596" s="95"/>
      <c r="Q596" s="89"/>
      <c r="R596" s="89"/>
      <c r="S596" s="89"/>
      <c r="T596" s="92"/>
      <c r="U596" s="89"/>
      <c r="V596" s="89"/>
      <c r="W596" s="92"/>
      <c r="X596" s="89"/>
      <c r="Y596" s="92"/>
    </row>
    <row r="597" spans="1:25" x14ac:dyDescent="0.25">
      <c r="A597" s="89"/>
      <c r="B597" s="93"/>
      <c r="C597" s="90"/>
      <c r="D597" s="91"/>
      <c r="E597" s="98"/>
      <c r="F597" s="89"/>
      <c r="G597" s="89"/>
      <c r="H597" s="95"/>
      <c r="I597" s="95"/>
      <c r="J597" s="89"/>
      <c r="K597" s="95"/>
      <c r="L597" s="89"/>
      <c r="M597" s="89"/>
      <c r="N597" s="95"/>
      <c r="O597" s="89"/>
      <c r="P597" s="95"/>
      <c r="Q597" s="89"/>
      <c r="R597" s="89"/>
      <c r="S597" s="89"/>
      <c r="T597" s="92"/>
      <c r="U597" s="89"/>
      <c r="V597" s="89"/>
      <c r="W597" s="92"/>
      <c r="X597" s="89"/>
      <c r="Y597" s="92"/>
    </row>
    <row r="598" spans="1:25" x14ac:dyDescent="0.25">
      <c r="A598" s="89"/>
      <c r="B598" s="93"/>
      <c r="C598" s="90"/>
      <c r="D598" s="91"/>
      <c r="E598" s="98"/>
      <c r="F598" s="89"/>
      <c r="G598" s="89"/>
      <c r="H598" s="95"/>
      <c r="I598" s="95"/>
      <c r="J598" s="89"/>
      <c r="K598" s="95"/>
      <c r="L598" s="89"/>
      <c r="M598" s="89"/>
      <c r="N598" s="95"/>
      <c r="O598" s="89"/>
      <c r="P598" s="95"/>
      <c r="Q598" s="89"/>
      <c r="R598" s="89"/>
      <c r="S598" s="89"/>
      <c r="T598" s="92"/>
      <c r="U598" s="89"/>
      <c r="V598" s="89"/>
      <c r="W598" s="92"/>
      <c r="X598" s="89"/>
      <c r="Y598" s="92"/>
    </row>
    <row r="599" spans="1:25" x14ac:dyDescent="0.25">
      <c r="A599" s="89"/>
      <c r="B599" s="93"/>
      <c r="C599" s="90"/>
      <c r="D599" s="91"/>
      <c r="E599" s="98"/>
      <c r="F599" s="89"/>
      <c r="G599" s="89"/>
      <c r="H599" s="95"/>
      <c r="I599" s="95"/>
      <c r="J599" s="89"/>
      <c r="K599" s="95"/>
      <c r="L599" s="89"/>
      <c r="M599" s="89"/>
      <c r="N599" s="95"/>
      <c r="O599" s="89"/>
      <c r="P599" s="95"/>
      <c r="Q599" s="89"/>
      <c r="R599" s="89"/>
      <c r="S599" s="89"/>
      <c r="T599" s="92"/>
      <c r="U599" s="89"/>
      <c r="V599" s="89"/>
      <c r="W599" s="92"/>
      <c r="X599" s="89"/>
      <c r="Y599" s="92"/>
    </row>
    <row r="600" spans="1:25" x14ac:dyDescent="0.25">
      <c r="A600" s="89"/>
      <c r="B600" s="93"/>
      <c r="C600" s="90"/>
      <c r="D600" s="91"/>
      <c r="E600" s="98"/>
      <c r="F600" s="89"/>
      <c r="G600" s="89"/>
      <c r="H600" s="95"/>
      <c r="I600" s="95"/>
      <c r="J600" s="89"/>
      <c r="K600" s="95"/>
      <c r="L600" s="89"/>
      <c r="M600" s="89"/>
      <c r="N600" s="95"/>
      <c r="O600" s="89"/>
      <c r="P600" s="95"/>
      <c r="Q600" s="89"/>
      <c r="R600" s="89"/>
      <c r="S600" s="89"/>
      <c r="T600" s="92"/>
      <c r="U600" s="89"/>
      <c r="V600" s="89"/>
      <c r="W600" s="92"/>
      <c r="X600" s="89"/>
      <c r="Y600" s="92"/>
    </row>
    <row r="601" spans="1:25" x14ac:dyDescent="0.25">
      <c r="A601" s="89"/>
      <c r="B601" s="93"/>
      <c r="C601" s="90"/>
      <c r="D601" s="91"/>
      <c r="E601" s="98"/>
      <c r="F601" s="89"/>
      <c r="G601" s="89"/>
      <c r="H601" s="95"/>
      <c r="I601" s="95"/>
      <c r="J601" s="89"/>
      <c r="K601" s="95"/>
      <c r="L601" s="89"/>
      <c r="M601" s="89"/>
      <c r="N601" s="95"/>
      <c r="O601" s="89"/>
      <c r="P601" s="95"/>
      <c r="Q601" s="89"/>
      <c r="R601" s="89"/>
      <c r="S601" s="89"/>
      <c r="T601" s="92"/>
      <c r="U601" s="89"/>
      <c r="V601" s="89"/>
      <c r="W601" s="92"/>
      <c r="X601" s="89"/>
      <c r="Y601" s="92"/>
    </row>
    <row r="602" spans="1:25" x14ac:dyDescent="0.25">
      <c r="A602" s="89"/>
      <c r="B602" s="93"/>
      <c r="C602" s="90"/>
      <c r="D602" s="91"/>
      <c r="E602" s="98"/>
      <c r="F602" s="89"/>
      <c r="G602" s="89"/>
      <c r="H602" s="95"/>
      <c r="I602" s="95"/>
      <c r="J602" s="89"/>
      <c r="K602" s="95"/>
      <c r="L602" s="89"/>
      <c r="M602" s="89"/>
      <c r="N602" s="95"/>
      <c r="O602" s="89"/>
      <c r="P602" s="95"/>
      <c r="Q602" s="89"/>
      <c r="R602" s="89"/>
      <c r="S602" s="89"/>
      <c r="T602" s="92"/>
      <c r="U602" s="89"/>
      <c r="V602" s="89"/>
      <c r="W602" s="92"/>
      <c r="X602" s="89"/>
      <c r="Y602" s="92"/>
    </row>
    <row r="603" spans="1:25" x14ac:dyDescent="0.25">
      <c r="A603" s="89"/>
      <c r="B603" s="93"/>
      <c r="C603" s="90"/>
      <c r="D603" s="91"/>
      <c r="E603" s="98"/>
      <c r="F603" s="89"/>
      <c r="G603" s="89"/>
      <c r="H603" s="95"/>
      <c r="I603" s="95"/>
      <c r="J603" s="89"/>
      <c r="K603" s="95"/>
      <c r="L603" s="89"/>
      <c r="M603" s="89"/>
      <c r="N603" s="95"/>
      <c r="O603" s="89"/>
      <c r="P603" s="95"/>
      <c r="Q603" s="89"/>
      <c r="R603" s="89"/>
      <c r="S603" s="89"/>
      <c r="T603" s="92"/>
      <c r="U603" s="89"/>
      <c r="V603" s="89"/>
      <c r="W603" s="92"/>
      <c r="X603" s="89"/>
      <c r="Y603" s="92"/>
    </row>
    <row r="604" spans="1:25" x14ac:dyDescent="0.25">
      <c r="A604" s="89"/>
      <c r="B604" s="93"/>
      <c r="C604" s="90"/>
      <c r="D604" s="91"/>
      <c r="E604" s="98"/>
      <c r="F604" s="89"/>
      <c r="G604" s="89"/>
      <c r="H604" s="95"/>
      <c r="I604" s="95"/>
      <c r="J604" s="89"/>
      <c r="K604" s="95"/>
      <c r="L604" s="89"/>
      <c r="M604" s="89"/>
      <c r="N604" s="95"/>
      <c r="O604" s="89"/>
      <c r="P604" s="95"/>
      <c r="Q604" s="89"/>
      <c r="R604" s="89"/>
      <c r="S604" s="89"/>
      <c r="T604" s="92"/>
      <c r="U604" s="89"/>
      <c r="V604" s="89"/>
      <c r="W604" s="92"/>
      <c r="X604" s="89"/>
      <c r="Y604" s="92"/>
    </row>
    <row r="605" spans="1:25" x14ac:dyDescent="0.25">
      <c r="A605" s="89"/>
      <c r="B605" s="93"/>
      <c r="C605" s="90"/>
      <c r="D605" s="91"/>
      <c r="E605" s="98"/>
      <c r="F605" s="89"/>
      <c r="G605" s="89"/>
      <c r="H605" s="95"/>
      <c r="I605" s="95"/>
      <c r="J605" s="89"/>
      <c r="K605" s="95"/>
      <c r="L605" s="89"/>
      <c r="M605" s="89"/>
      <c r="N605" s="95"/>
      <c r="O605" s="89"/>
      <c r="P605" s="95"/>
      <c r="Q605" s="89"/>
      <c r="R605" s="89"/>
      <c r="S605" s="89"/>
      <c r="T605" s="92"/>
      <c r="U605" s="89"/>
      <c r="V605" s="89"/>
      <c r="W605" s="92"/>
      <c r="X605" s="89"/>
      <c r="Y605" s="92"/>
    </row>
    <row r="606" spans="1:25" x14ac:dyDescent="0.25">
      <c r="A606" s="89"/>
      <c r="B606" s="93"/>
      <c r="C606" s="90"/>
      <c r="D606" s="91"/>
      <c r="E606" s="98"/>
      <c r="F606" s="89"/>
      <c r="G606" s="89"/>
      <c r="H606" s="95"/>
      <c r="I606" s="95"/>
      <c r="J606" s="89"/>
      <c r="K606" s="95"/>
      <c r="L606" s="89"/>
      <c r="M606" s="89"/>
      <c r="N606" s="95"/>
      <c r="O606" s="89"/>
      <c r="P606" s="95"/>
      <c r="Q606" s="89"/>
      <c r="R606" s="89"/>
      <c r="S606" s="89"/>
      <c r="T606" s="92"/>
      <c r="U606" s="89"/>
      <c r="V606" s="89"/>
      <c r="W606" s="92"/>
      <c r="X606" s="89"/>
      <c r="Y606" s="92"/>
    </row>
    <row r="607" spans="1:25" x14ac:dyDescent="0.25">
      <c r="A607" s="89"/>
      <c r="B607" s="93"/>
      <c r="C607" s="90"/>
      <c r="D607" s="91"/>
      <c r="E607" s="98"/>
      <c r="F607" s="89"/>
      <c r="G607" s="89"/>
      <c r="H607" s="95"/>
      <c r="I607" s="95"/>
      <c r="J607" s="89"/>
      <c r="K607" s="95"/>
      <c r="L607" s="89"/>
      <c r="M607" s="89"/>
      <c r="N607" s="95"/>
      <c r="O607" s="89"/>
      <c r="P607" s="95"/>
      <c r="Q607" s="89"/>
      <c r="R607" s="89"/>
      <c r="S607" s="89"/>
      <c r="T607" s="92"/>
      <c r="U607" s="89"/>
      <c r="V607" s="89"/>
      <c r="W607" s="92"/>
      <c r="X607" s="89"/>
      <c r="Y607" s="92"/>
    </row>
    <row r="608" spans="1:25" x14ac:dyDescent="0.25">
      <c r="A608" s="89"/>
      <c r="B608" s="93"/>
      <c r="C608" s="90"/>
      <c r="D608" s="91"/>
      <c r="E608" s="98"/>
      <c r="F608" s="89"/>
      <c r="G608" s="89"/>
      <c r="H608" s="95"/>
      <c r="I608" s="95"/>
      <c r="J608" s="89"/>
      <c r="K608" s="95"/>
      <c r="L608" s="89"/>
      <c r="M608" s="89"/>
      <c r="N608" s="95"/>
      <c r="O608" s="89"/>
      <c r="P608" s="95"/>
      <c r="Q608" s="89"/>
      <c r="R608" s="89"/>
      <c r="S608" s="89"/>
      <c r="T608" s="92"/>
      <c r="U608" s="89"/>
      <c r="V608" s="89"/>
      <c r="W608" s="92"/>
      <c r="X608" s="89"/>
      <c r="Y608" s="92"/>
    </row>
    <row r="609" spans="1:25" x14ac:dyDescent="0.25">
      <c r="A609" s="89"/>
      <c r="B609" s="93"/>
      <c r="C609" s="90"/>
      <c r="D609" s="91"/>
      <c r="E609" s="98"/>
      <c r="F609" s="89"/>
      <c r="G609" s="89"/>
      <c r="H609" s="95"/>
      <c r="I609" s="95"/>
      <c r="J609" s="89"/>
      <c r="K609" s="95"/>
      <c r="L609" s="89"/>
      <c r="M609" s="89"/>
      <c r="N609" s="95"/>
      <c r="O609" s="89"/>
      <c r="P609" s="95"/>
      <c r="Q609" s="89"/>
      <c r="R609" s="89"/>
      <c r="S609" s="89"/>
      <c r="T609" s="92"/>
      <c r="U609" s="89"/>
      <c r="V609" s="89"/>
      <c r="W609" s="92"/>
      <c r="X609" s="89"/>
      <c r="Y609" s="92"/>
    </row>
    <row r="610" spans="1:25" x14ac:dyDescent="0.25">
      <c r="A610" s="89"/>
      <c r="B610" s="93"/>
      <c r="C610" s="90"/>
      <c r="D610" s="91"/>
      <c r="E610" s="98"/>
      <c r="F610" s="89"/>
      <c r="G610" s="89"/>
      <c r="H610" s="95"/>
      <c r="I610" s="95"/>
      <c r="J610" s="89"/>
      <c r="K610" s="95"/>
      <c r="L610" s="89"/>
      <c r="M610" s="89"/>
      <c r="N610" s="95"/>
      <c r="O610" s="89"/>
      <c r="P610" s="95"/>
      <c r="Q610" s="89"/>
      <c r="R610" s="89"/>
      <c r="S610" s="89"/>
      <c r="T610" s="92"/>
      <c r="U610" s="89"/>
      <c r="V610" s="89"/>
      <c r="W610" s="92"/>
      <c r="X610" s="89"/>
      <c r="Y610" s="92"/>
    </row>
    <row r="611" spans="1:25" x14ac:dyDescent="0.25">
      <c r="A611" s="89"/>
      <c r="B611" s="93"/>
      <c r="C611" s="90"/>
      <c r="D611" s="91"/>
      <c r="E611" s="98"/>
      <c r="F611" s="89"/>
      <c r="G611" s="89"/>
      <c r="H611" s="95"/>
      <c r="I611" s="95"/>
      <c r="J611" s="89"/>
      <c r="K611" s="95"/>
      <c r="L611" s="89"/>
      <c r="M611" s="89"/>
      <c r="N611" s="95"/>
      <c r="O611" s="89"/>
      <c r="P611" s="95"/>
      <c r="Q611" s="89"/>
      <c r="R611" s="89"/>
      <c r="S611" s="89"/>
      <c r="T611" s="92"/>
      <c r="U611" s="89"/>
      <c r="V611" s="89"/>
      <c r="W611" s="92"/>
      <c r="X611" s="89"/>
      <c r="Y611" s="92"/>
    </row>
    <row r="612" spans="1:25" x14ac:dyDescent="0.25">
      <c r="A612" s="89"/>
      <c r="B612" s="93"/>
      <c r="C612" s="90"/>
      <c r="D612" s="91"/>
      <c r="E612" s="98"/>
      <c r="F612" s="89"/>
      <c r="G612" s="89"/>
      <c r="H612" s="95"/>
      <c r="I612" s="95"/>
      <c r="J612" s="89"/>
      <c r="K612" s="95"/>
      <c r="L612" s="89"/>
      <c r="M612" s="89"/>
      <c r="N612" s="95"/>
      <c r="O612" s="89"/>
      <c r="P612" s="95"/>
      <c r="Q612" s="89"/>
      <c r="R612" s="89"/>
      <c r="S612" s="89"/>
      <c r="T612" s="92"/>
      <c r="U612" s="89"/>
      <c r="V612" s="89"/>
      <c r="W612" s="92"/>
      <c r="X612" s="89"/>
      <c r="Y612" s="92"/>
    </row>
    <row r="613" spans="1:25" x14ac:dyDescent="0.25">
      <c r="A613" s="89"/>
      <c r="B613" s="93"/>
      <c r="C613" s="90"/>
      <c r="D613" s="91"/>
      <c r="E613" s="98"/>
      <c r="F613" s="89"/>
      <c r="G613" s="89"/>
      <c r="H613" s="95"/>
      <c r="I613" s="95"/>
      <c r="J613" s="89"/>
      <c r="K613" s="95"/>
      <c r="L613" s="89"/>
      <c r="M613" s="89"/>
      <c r="N613" s="95"/>
      <c r="O613" s="89"/>
      <c r="P613" s="95"/>
      <c r="Q613" s="89"/>
      <c r="R613" s="89"/>
      <c r="S613" s="89"/>
      <c r="T613" s="92"/>
      <c r="U613" s="89"/>
      <c r="V613" s="89"/>
      <c r="W613" s="92"/>
      <c r="X613" s="89"/>
      <c r="Y613" s="92"/>
    </row>
    <row r="614" spans="1:25" x14ac:dyDescent="0.25">
      <c r="A614" s="89"/>
      <c r="B614" s="93"/>
      <c r="C614" s="90"/>
      <c r="D614" s="91"/>
      <c r="E614" s="98"/>
      <c r="F614" s="89"/>
      <c r="G614" s="89"/>
      <c r="H614" s="95"/>
      <c r="I614" s="95"/>
      <c r="J614" s="89"/>
      <c r="K614" s="95"/>
      <c r="L614" s="89"/>
      <c r="M614" s="89"/>
      <c r="N614" s="95"/>
      <c r="O614" s="89"/>
      <c r="P614" s="95"/>
      <c r="Q614" s="89"/>
      <c r="R614" s="89"/>
      <c r="S614" s="89"/>
      <c r="T614" s="92"/>
      <c r="U614" s="89"/>
      <c r="V614" s="89"/>
      <c r="W614" s="92"/>
      <c r="X614" s="89"/>
      <c r="Y614" s="92"/>
    </row>
    <row r="615" spans="1:25" x14ac:dyDescent="0.25">
      <c r="A615" s="89"/>
      <c r="B615" s="93"/>
      <c r="C615" s="90"/>
      <c r="D615" s="91"/>
      <c r="E615" s="98"/>
      <c r="F615" s="89"/>
      <c r="G615" s="89"/>
      <c r="H615" s="95"/>
      <c r="I615" s="95"/>
      <c r="J615" s="89"/>
      <c r="K615" s="95"/>
      <c r="L615" s="89"/>
      <c r="M615" s="89"/>
      <c r="N615" s="95"/>
      <c r="O615" s="89"/>
      <c r="P615" s="95"/>
      <c r="Q615" s="89"/>
      <c r="R615" s="89"/>
      <c r="S615" s="89"/>
      <c r="T615" s="92"/>
      <c r="U615" s="89"/>
      <c r="V615" s="89"/>
      <c r="W615" s="92"/>
      <c r="X615" s="89"/>
      <c r="Y615" s="92"/>
    </row>
    <row r="616" spans="1:25" x14ac:dyDescent="0.25">
      <c r="A616" s="89"/>
      <c r="B616" s="93"/>
      <c r="C616" s="90"/>
      <c r="D616" s="91"/>
      <c r="E616" s="98"/>
      <c r="F616" s="89"/>
      <c r="G616" s="89"/>
      <c r="H616" s="95"/>
      <c r="I616" s="95"/>
      <c r="J616" s="89"/>
      <c r="K616" s="95"/>
      <c r="L616" s="89"/>
      <c r="M616" s="89"/>
      <c r="N616" s="95"/>
      <c r="O616" s="89"/>
      <c r="P616" s="95"/>
      <c r="Q616" s="89"/>
      <c r="R616" s="89"/>
      <c r="S616" s="89"/>
      <c r="T616" s="92"/>
      <c r="U616" s="89"/>
      <c r="V616" s="89"/>
      <c r="W616" s="92"/>
      <c r="X616" s="89"/>
      <c r="Y616" s="92"/>
    </row>
    <row r="617" spans="1:25" x14ac:dyDescent="0.25">
      <c r="A617" s="89"/>
      <c r="B617" s="93"/>
      <c r="C617" s="90"/>
      <c r="D617" s="91"/>
      <c r="E617" s="98"/>
      <c r="F617" s="89"/>
      <c r="G617" s="89"/>
      <c r="H617" s="95"/>
      <c r="I617" s="95"/>
      <c r="J617" s="89"/>
      <c r="K617" s="95"/>
      <c r="L617" s="89"/>
      <c r="M617" s="89"/>
      <c r="N617" s="95"/>
      <c r="O617" s="89"/>
      <c r="P617" s="95"/>
      <c r="Q617" s="89"/>
      <c r="R617" s="89"/>
      <c r="S617" s="89"/>
      <c r="T617" s="92"/>
      <c r="U617" s="89"/>
      <c r="V617" s="89"/>
      <c r="W617" s="92"/>
      <c r="X617" s="89"/>
      <c r="Y617" s="92"/>
    </row>
    <row r="618" spans="1:25" x14ac:dyDescent="0.25">
      <c r="A618" s="89"/>
      <c r="B618" s="93"/>
      <c r="C618" s="90"/>
      <c r="D618" s="91"/>
      <c r="E618" s="98"/>
      <c r="F618" s="89"/>
      <c r="G618" s="89"/>
      <c r="H618" s="95"/>
      <c r="I618" s="95"/>
      <c r="J618" s="89"/>
      <c r="K618" s="95"/>
      <c r="L618" s="89"/>
      <c r="M618" s="89"/>
      <c r="N618" s="95"/>
      <c r="O618" s="89"/>
      <c r="P618" s="95"/>
      <c r="Q618" s="89"/>
      <c r="R618" s="89"/>
      <c r="S618" s="89"/>
      <c r="T618" s="92"/>
      <c r="U618" s="89"/>
      <c r="V618" s="89"/>
      <c r="W618" s="92"/>
      <c r="X618" s="89"/>
      <c r="Y618" s="92"/>
    </row>
    <row r="619" spans="1:25" x14ac:dyDescent="0.25">
      <c r="A619" s="89"/>
      <c r="B619" s="93"/>
      <c r="C619" s="90"/>
      <c r="D619" s="91"/>
      <c r="E619" s="98"/>
      <c r="F619" s="89"/>
      <c r="G619" s="89"/>
      <c r="H619" s="95"/>
      <c r="I619" s="95"/>
      <c r="J619" s="89"/>
      <c r="K619" s="95"/>
      <c r="L619" s="89"/>
      <c r="M619" s="89"/>
      <c r="N619" s="95"/>
      <c r="O619" s="89"/>
      <c r="P619" s="95"/>
      <c r="Q619" s="89"/>
      <c r="R619" s="89"/>
      <c r="S619" s="89"/>
      <c r="T619" s="92"/>
      <c r="U619" s="89"/>
      <c r="V619" s="89"/>
      <c r="W619" s="92"/>
      <c r="X619" s="89"/>
      <c r="Y619" s="92"/>
    </row>
    <row r="620" spans="1:25" x14ac:dyDescent="0.25">
      <c r="A620" s="89"/>
      <c r="B620" s="93"/>
      <c r="C620" s="90"/>
      <c r="D620" s="91"/>
      <c r="E620" s="98"/>
      <c r="F620" s="89"/>
      <c r="G620" s="89"/>
      <c r="H620" s="95"/>
      <c r="I620" s="95"/>
      <c r="J620" s="89"/>
      <c r="K620" s="95"/>
      <c r="L620" s="89"/>
      <c r="M620" s="89"/>
      <c r="N620" s="95"/>
      <c r="O620" s="89"/>
      <c r="P620" s="95"/>
      <c r="Q620" s="89"/>
      <c r="R620" s="89"/>
      <c r="S620" s="89"/>
      <c r="T620" s="92"/>
      <c r="U620" s="89"/>
      <c r="V620" s="89"/>
      <c r="W620" s="92"/>
      <c r="X620" s="89"/>
      <c r="Y620" s="92"/>
    </row>
    <row r="621" spans="1:25" x14ac:dyDescent="0.25">
      <c r="A621" s="89"/>
      <c r="B621" s="93"/>
      <c r="C621" s="90"/>
      <c r="D621" s="91"/>
      <c r="E621" s="98"/>
      <c r="F621" s="89"/>
      <c r="G621" s="89"/>
      <c r="H621" s="95"/>
      <c r="I621" s="95"/>
      <c r="J621" s="89"/>
      <c r="K621" s="95"/>
      <c r="L621" s="89"/>
      <c r="M621" s="89"/>
      <c r="N621" s="95"/>
      <c r="O621" s="89"/>
      <c r="P621" s="95"/>
      <c r="Q621" s="89"/>
      <c r="R621" s="89"/>
      <c r="S621" s="89"/>
      <c r="T621" s="92"/>
      <c r="U621" s="89"/>
      <c r="V621" s="89"/>
      <c r="W621" s="92"/>
      <c r="X621" s="89"/>
      <c r="Y621" s="92"/>
    </row>
    <row r="622" spans="1:25" x14ac:dyDescent="0.25">
      <c r="A622" s="89"/>
      <c r="B622" s="93"/>
      <c r="C622" s="90"/>
      <c r="D622" s="91"/>
      <c r="E622" s="98"/>
      <c r="F622" s="89"/>
      <c r="G622" s="89"/>
      <c r="H622" s="95"/>
      <c r="I622" s="95"/>
      <c r="J622" s="89"/>
      <c r="K622" s="95"/>
      <c r="L622" s="89"/>
      <c r="M622" s="89"/>
      <c r="N622" s="95"/>
      <c r="O622" s="89"/>
      <c r="P622" s="95"/>
      <c r="Q622" s="89"/>
      <c r="R622" s="89"/>
      <c r="S622" s="89"/>
      <c r="T622" s="92"/>
      <c r="U622" s="89"/>
      <c r="V622" s="89"/>
      <c r="W622" s="92"/>
      <c r="X622" s="89"/>
      <c r="Y622" s="92"/>
    </row>
    <row r="623" spans="1:25" x14ac:dyDescent="0.25">
      <c r="A623" s="89"/>
      <c r="B623" s="93"/>
      <c r="C623" s="90"/>
      <c r="D623" s="91"/>
      <c r="E623" s="98"/>
      <c r="F623" s="89"/>
      <c r="G623" s="89"/>
      <c r="H623" s="95"/>
      <c r="I623" s="95"/>
      <c r="J623" s="89"/>
      <c r="K623" s="95"/>
      <c r="L623" s="89"/>
      <c r="M623" s="89"/>
      <c r="N623" s="95"/>
      <c r="O623" s="89"/>
      <c r="P623" s="95"/>
      <c r="Q623" s="89"/>
      <c r="R623" s="89"/>
      <c r="S623" s="89"/>
      <c r="T623" s="92"/>
      <c r="U623" s="89"/>
      <c r="V623" s="89"/>
      <c r="W623" s="92"/>
      <c r="X623" s="89"/>
      <c r="Y623" s="92"/>
    </row>
    <row r="624" spans="1:25" x14ac:dyDescent="0.25">
      <c r="A624" s="89"/>
      <c r="B624" s="93"/>
      <c r="C624" s="90"/>
      <c r="D624" s="91"/>
      <c r="E624" s="98"/>
      <c r="F624" s="89"/>
      <c r="G624" s="89"/>
      <c r="H624" s="95"/>
      <c r="I624" s="95"/>
      <c r="J624" s="89"/>
      <c r="K624" s="95"/>
      <c r="L624" s="89"/>
      <c r="M624" s="89"/>
      <c r="N624" s="95"/>
      <c r="O624" s="89"/>
      <c r="P624" s="95"/>
      <c r="Q624" s="89"/>
      <c r="R624" s="89"/>
      <c r="S624" s="89"/>
      <c r="T624" s="92"/>
      <c r="U624" s="89"/>
      <c r="V624" s="89"/>
      <c r="W624" s="92"/>
      <c r="X624" s="89"/>
      <c r="Y624" s="92"/>
    </row>
    <row r="625" spans="1:25" x14ac:dyDescent="0.25">
      <c r="A625" s="89"/>
      <c r="B625" s="93"/>
      <c r="C625" s="90"/>
      <c r="D625" s="91"/>
      <c r="E625" s="98"/>
      <c r="F625" s="89"/>
      <c r="G625" s="89"/>
      <c r="H625" s="95"/>
      <c r="I625" s="95"/>
      <c r="J625" s="89"/>
      <c r="K625" s="95"/>
      <c r="L625" s="89"/>
      <c r="M625" s="89"/>
      <c r="N625" s="95"/>
      <c r="O625" s="89"/>
      <c r="P625" s="95"/>
      <c r="Q625" s="89"/>
      <c r="R625" s="89"/>
      <c r="S625" s="89"/>
      <c r="T625" s="92"/>
      <c r="U625" s="89"/>
      <c r="V625" s="89"/>
      <c r="W625" s="92"/>
      <c r="X625" s="89"/>
      <c r="Y625" s="92"/>
    </row>
    <row r="626" spans="1:25" x14ac:dyDescent="0.25">
      <c r="A626" s="89"/>
      <c r="B626" s="93"/>
      <c r="C626" s="90"/>
      <c r="D626" s="91"/>
      <c r="E626" s="98"/>
      <c r="F626" s="89"/>
      <c r="G626" s="89"/>
      <c r="H626" s="95"/>
      <c r="I626" s="95"/>
      <c r="J626" s="89"/>
      <c r="K626" s="95"/>
      <c r="L626" s="89"/>
      <c r="M626" s="89"/>
      <c r="N626" s="95"/>
      <c r="O626" s="89"/>
      <c r="P626" s="95"/>
      <c r="Q626" s="89"/>
      <c r="R626" s="89"/>
      <c r="S626" s="89"/>
      <c r="T626" s="92"/>
      <c r="U626" s="89"/>
      <c r="V626" s="89"/>
      <c r="W626" s="92"/>
      <c r="X626" s="89"/>
      <c r="Y626" s="92"/>
    </row>
    <row r="627" spans="1:25" x14ac:dyDescent="0.25">
      <c r="A627" s="89"/>
      <c r="B627" s="93"/>
      <c r="C627" s="90"/>
      <c r="D627" s="91"/>
      <c r="E627" s="98"/>
      <c r="F627" s="89"/>
      <c r="G627" s="89"/>
      <c r="H627" s="95"/>
      <c r="I627" s="95"/>
      <c r="J627" s="89"/>
      <c r="K627" s="95"/>
      <c r="L627" s="89"/>
      <c r="M627" s="89"/>
      <c r="N627" s="95"/>
      <c r="O627" s="89"/>
      <c r="P627" s="95"/>
      <c r="Q627" s="89"/>
      <c r="R627" s="89"/>
      <c r="S627" s="89"/>
      <c r="T627" s="92"/>
      <c r="U627" s="89"/>
      <c r="V627" s="89"/>
      <c r="W627" s="92"/>
      <c r="X627" s="89"/>
      <c r="Y627" s="92"/>
    </row>
    <row r="628" spans="1:25" x14ac:dyDescent="0.25">
      <c r="A628" s="89"/>
      <c r="B628" s="93"/>
      <c r="C628" s="90"/>
      <c r="D628" s="91"/>
      <c r="E628" s="98"/>
      <c r="F628" s="89"/>
      <c r="G628" s="89"/>
      <c r="H628" s="95"/>
      <c r="I628" s="95"/>
      <c r="J628" s="89"/>
      <c r="K628" s="95"/>
      <c r="L628" s="89"/>
      <c r="M628" s="89"/>
      <c r="N628" s="95"/>
      <c r="O628" s="89"/>
      <c r="P628" s="95"/>
      <c r="Q628" s="89"/>
      <c r="R628" s="89"/>
      <c r="S628" s="89"/>
      <c r="T628" s="92"/>
      <c r="U628" s="89"/>
      <c r="V628" s="89"/>
      <c r="W628" s="92"/>
      <c r="X628" s="89"/>
      <c r="Y628" s="92"/>
    </row>
    <row r="629" spans="1:25" x14ac:dyDescent="0.25">
      <c r="A629" s="89"/>
      <c r="B629" s="93"/>
      <c r="C629" s="90"/>
      <c r="D629" s="91"/>
      <c r="E629" s="98"/>
      <c r="F629" s="89"/>
      <c r="G629" s="89"/>
      <c r="H629" s="95"/>
      <c r="I629" s="95"/>
      <c r="J629" s="89"/>
      <c r="K629" s="95"/>
      <c r="L629" s="89"/>
      <c r="M629" s="89"/>
      <c r="N629" s="95"/>
      <c r="O629" s="89"/>
      <c r="P629" s="95"/>
      <c r="Q629" s="89"/>
      <c r="R629" s="89"/>
      <c r="S629" s="89"/>
      <c r="T629" s="92"/>
      <c r="U629" s="89"/>
      <c r="V629" s="89"/>
      <c r="W629" s="92"/>
      <c r="X629" s="89"/>
      <c r="Y629" s="92"/>
    </row>
    <row r="630" spans="1:25" x14ac:dyDescent="0.25">
      <c r="A630" s="89"/>
      <c r="B630" s="93"/>
      <c r="C630" s="90"/>
      <c r="D630" s="91"/>
      <c r="E630" s="98"/>
      <c r="F630" s="89"/>
      <c r="G630" s="89"/>
      <c r="H630" s="95"/>
      <c r="I630" s="95"/>
      <c r="J630" s="89"/>
      <c r="K630" s="95"/>
      <c r="L630" s="89"/>
      <c r="M630" s="89"/>
      <c r="N630" s="95"/>
      <c r="O630" s="89"/>
      <c r="P630" s="95"/>
      <c r="Q630" s="89"/>
      <c r="R630" s="89"/>
      <c r="S630" s="89"/>
      <c r="T630" s="92"/>
      <c r="U630" s="89"/>
      <c r="V630" s="89"/>
      <c r="W630" s="92"/>
      <c r="X630" s="89"/>
      <c r="Y630" s="92"/>
    </row>
    <row r="631" spans="1:25" x14ac:dyDescent="0.25">
      <c r="A631" s="89"/>
      <c r="B631" s="93"/>
      <c r="C631" s="90"/>
      <c r="D631" s="91"/>
      <c r="E631" s="98"/>
      <c r="F631" s="89"/>
      <c r="G631" s="89"/>
      <c r="H631" s="95"/>
      <c r="I631" s="95"/>
      <c r="J631" s="89"/>
      <c r="K631" s="95"/>
      <c r="L631" s="89"/>
      <c r="M631" s="89"/>
      <c r="N631" s="95"/>
      <c r="O631" s="89"/>
      <c r="P631" s="95"/>
      <c r="Q631" s="89"/>
      <c r="R631" s="89"/>
      <c r="S631" s="89"/>
      <c r="T631" s="92"/>
      <c r="U631" s="89"/>
      <c r="V631" s="89"/>
      <c r="W631" s="92"/>
      <c r="X631" s="89"/>
      <c r="Y631" s="92"/>
    </row>
    <row r="632" spans="1:25" x14ac:dyDescent="0.25">
      <c r="A632" s="89"/>
      <c r="B632" s="93"/>
      <c r="C632" s="90"/>
      <c r="D632" s="91"/>
      <c r="E632" s="98"/>
      <c r="F632" s="89"/>
      <c r="G632" s="89"/>
      <c r="H632" s="95"/>
      <c r="I632" s="95"/>
      <c r="J632" s="89"/>
      <c r="K632" s="95"/>
      <c r="L632" s="89"/>
      <c r="M632" s="89"/>
      <c r="N632" s="95"/>
      <c r="O632" s="89"/>
      <c r="P632" s="95"/>
      <c r="Q632" s="89"/>
      <c r="R632" s="89"/>
      <c r="S632" s="89"/>
      <c r="T632" s="92"/>
      <c r="U632" s="89"/>
      <c r="V632" s="89"/>
      <c r="W632" s="92"/>
      <c r="X632" s="89"/>
      <c r="Y632" s="92"/>
    </row>
    <row r="633" spans="1:25" x14ac:dyDescent="0.25">
      <c r="A633" s="89"/>
      <c r="B633" s="93"/>
      <c r="C633" s="90"/>
      <c r="D633" s="91"/>
      <c r="E633" s="98"/>
      <c r="F633" s="89"/>
      <c r="G633" s="89"/>
      <c r="H633" s="95"/>
      <c r="I633" s="95"/>
      <c r="J633" s="89"/>
      <c r="K633" s="95"/>
      <c r="L633" s="89"/>
      <c r="M633" s="89"/>
      <c r="N633" s="95"/>
      <c r="O633" s="89"/>
      <c r="P633" s="95"/>
      <c r="Q633" s="89"/>
      <c r="R633" s="89"/>
      <c r="S633" s="89"/>
      <c r="T633" s="92"/>
      <c r="U633" s="89"/>
      <c r="V633" s="89"/>
      <c r="W633" s="92"/>
      <c r="X633" s="89"/>
      <c r="Y633" s="92"/>
    </row>
    <row r="634" spans="1:25" x14ac:dyDescent="0.25">
      <c r="A634" s="89"/>
      <c r="B634" s="93"/>
      <c r="C634" s="90"/>
      <c r="D634" s="91"/>
      <c r="E634" s="98"/>
      <c r="F634" s="89"/>
      <c r="G634" s="89"/>
      <c r="H634" s="95"/>
      <c r="I634" s="95"/>
      <c r="J634" s="89"/>
      <c r="K634" s="95"/>
      <c r="L634" s="89"/>
      <c r="M634" s="89"/>
      <c r="N634" s="95"/>
      <c r="O634" s="89"/>
      <c r="P634" s="95"/>
      <c r="Q634" s="89"/>
      <c r="R634" s="89"/>
      <c r="S634" s="89"/>
      <c r="T634" s="92"/>
      <c r="U634" s="89"/>
      <c r="V634" s="89"/>
      <c r="W634" s="92"/>
      <c r="X634" s="89"/>
      <c r="Y634" s="92"/>
    </row>
    <row r="635" spans="1:25" x14ac:dyDescent="0.25">
      <c r="A635" s="89"/>
      <c r="B635" s="93"/>
      <c r="C635" s="90"/>
      <c r="D635" s="91"/>
      <c r="E635" s="98"/>
      <c r="F635" s="89"/>
      <c r="G635" s="89"/>
      <c r="H635" s="95"/>
      <c r="I635" s="95"/>
      <c r="J635" s="89"/>
      <c r="K635" s="95"/>
      <c r="L635" s="89"/>
      <c r="M635" s="89"/>
      <c r="N635" s="95"/>
      <c r="O635" s="89"/>
      <c r="P635" s="95"/>
      <c r="Q635" s="89"/>
      <c r="R635" s="89"/>
      <c r="S635" s="89"/>
      <c r="T635" s="92"/>
      <c r="U635" s="89"/>
      <c r="V635" s="89"/>
      <c r="W635" s="92"/>
      <c r="X635" s="89"/>
      <c r="Y635" s="92"/>
    </row>
    <row r="636" spans="1:25" x14ac:dyDescent="0.25">
      <c r="A636" s="89"/>
      <c r="B636" s="93"/>
      <c r="C636" s="90"/>
      <c r="D636" s="91"/>
      <c r="E636" s="98"/>
      <c r="F636" s="89"/>
      <c r="G636" s="89"/>
      <c r="H636" s="95"/>
      <c r="I636" s="95"/>
      <c r="J636" s="89"/>
      <c r="K636" s="95"/>
      <c r="L636" s="89"/>
      <c r="M636" s="89"/>
      <c r="N636" s="95"/>
      <c r="O636" s="89"/>
      <c r="P636" s="95"/>
      <c r="Q636" s="89"/>
      <c r="R636" s="89"/>
      <c r="S636" s="89"/>
      <c r="T636" s="92"/>
      <c r="U636" s="89"/>
      <c r="V636" s="89"/>
      <c r="W636" s="92"/>
      <c r="X636" s="89"/>
      <c r="Y636" s="92"/>
    </row>
    <row r="637" spans="1:25" x14ac:dyDescent="0.25">
      <c r="A637" s="89"/>
      <c r="B637" s="93"/>
      <c r="C637" s="90"/>
      <c r="D637" s="91"/>
      <c r="E637" s="98"/>
      <c r="F637" s="89"/>
      <c r="G637" s="89"/>
      <c r="H637" s="95"/>
      <c r="I637" s="95"/>
      <c r="J637" s="89"/>
      <c r="K637" s="95"/>
      <c r="L637" s="89"/>
      <c r="M637" s="89"/>
      <c r="N637" s="95"/>
      <c r="O637" s="89"/>
      <c r="P637" s="95"/>
      <c r="Q637" s="89"/>
      <c r="R637" s="89"/>
      <c r="S637" s="89"/>
      <c r="T637" s="92"/>
      <c r="U637" s="89"/>
      <c r="V637" s="89"/>
      <c r="W637" s="92"/>
      <c r="X637" s="89"/>
      <c r="Y637" s="92"/>
    </row>
    <row r="638" spans="1:25" x14ac:dyDescent="0.25">
      <c r="A638" s="89"/>
      <c r="B638" s="93"/>
      <c r="C638" s="90"/>
      <c r="D638" s="91"/>
      <c r="E638" s="98"/>
      <c r="F638" s="89"/>
      <c r="G638" s="89"/>
      <c r="H638" s="95"/>
      <c r="I638" s="95"/>
      <c r="J638" s="89"/>
      <c r="K638" s="95"/>
      <c r="L638" s="89"/>
      <c r="M638" s="89"/>
      <c r="N638" s="95"/>
      <c r="O638" s="89"/>
      <c r="P638" s="95"/>
      <c r="Q638" s="89"/>
      <c r="R638" s="89"/>
      <c r="S638" s="89"/>
      <c r="T638" s="92"/>
      <c r="U638" s="89"/>
      <c r="V638" s="89"/>
      <c r="W638" s="92"/>
      <c r="X638" s="89"/>
      <c r="Y638" s="92"/>
    </row>
    <row r="639" spans="1:25" x14ac:dyDescent="0.25">
      <c r="A639" s="89"/>
      <c r="B639" s="93"/>
      <c r="C639" s="90"/>
      <c r="D639" s="91"/>
      <c r="E639" s="98"/>
      <c r="F639" s="89"/>
      <c r="G639" s="89"/>
      <c r="H639" s="95"/>
      <c r="I639" s="95"/>
      <c r="J639" s="89"/>
      <c r="K639" s="95"/>
      <c r="L639" s="89"/>
      <c r="M639" s="89"/>
      <c r="N639" s="95"/>
      <c r="O639" s="89"/>
      <c r="P639" s="95"/>
      <c r="Q639" s="89"/>
      <c r="R639" s="89"/>
      <c r="S639" s="89"/>
      <c r="T639" s="92"/>
      <c r="U639" s="89"/>
      <c r="V639" s="89"/>
      <c r="W639" s="92"/>
      <c r="X639" s="89"/>
      <c r="Y639" s="92"/>
    </row>
    <row r="640" spans="1:25" x14ac:dyDescent="0.25">
      <c r="A640" s="89"/>
      <c r="B640" s="93"/>
      <c r="C640" s="90"/>
      <c r="D640" s="91"/>
      <c r="E640" s="98"/>
      <c r="F640" s="89"/>
      <c r="G640" s="89"/>
      <c r="H640" s="95"/>
      <c r="I640" s="95"/>
      <c r="J640" s="89"/>
      <c r="K640" s="95"/>
      <c r="L640" s="89"/>
      <c r="M640" s="89"/>
      <c r="N640" s="95"/>
      <c r="O640" s="89"/>
      <c r="P640" s="95"/>
      <c r="Q640" s="89"/>
      <c r="R640" s="89"/>
      <c r="S640" s="89"/>
      <c r="T640" s="92"/>
      <c r="U640" s="89"/>
      <c r="V640" s="89"/>
      <c r="W640" s="92"/>
      <c r="X640" s="89"/>
      <c r="Y640" s="92"/>
    </row>
    <row r="641" spans="1:25" x14ac:dyDescent="0.25">
      <c r="A641" s="89"/>
      <c r="B641" s="93"/>
      <c r="C641" s="90"/>
      <c r="D641" s="91"/>
      <c r="E641" s="98"/>
      <c r="F641" s="89"/>
      <c r="G641" s="89"/>
      <c r="H641" s="95"/>
      <c r="I641" s="95"/>
      <c r="J641" s="89"/>
      <c r="K641" s="95"/>
      <c r="L641" s="89"/>
      <c r="M641" s="89"/>
      <c r="N641" s="95"/>
      <c r="O641" s="89"/>
      <c r="P641" s="95"/>
      <c r="Q641" s="89"/>
      <c r="R641" s="89"/>
      <c r="S641" s="89"/>
      <c r="T641" s="92"/>
      <c r="U641" s="89"/>
      <c r="V641" s="89"/>
      <c r="W641" s="92"/>
      <c r="X641" s="89"/>
      <c r="Y641" s="92"/>
    </row>
    <row r="642" spans="1:25" x14ac:dyDescent="0.25">
      <c r="A642" s="89"/>
      <c r="B642" s="93"/>
      <c r="C642" s="90"/>
      <c r="D642" s="91"/>
      <c r="E642" s="98"/>
      <c r="F642" s="89"/>
      <c r="G642" s="89"/>
      <c r="H642" s="95"/>
      <c r="I642" s="95"/>
      <c r="J642" s="89"/>
      <c r="K642" s="95"/>
      <c r="L642" s="89"/>
      <c r="M642" s="89"/>
      <c r="N642" s="95"/>
      <c r="O642" s="89"/>
      <c r="P642" s="95"/>
      <c r="Q642" s="89"/>
      <c r="R642" s="89"/>
      <c r="S642" s="89"/>
      <c r="T642" s="92"/>
      <c r="U642" s="89"/>
      <c r="V642" s="89"/>
      <c r="W642" s="92"/>
      <c r="X642" s="89"/>
      <c r="Y642" s="92"/>
    </row>
    <row r="643" spans="1:25" x14ac:dyDescent="0.25">
      <c r="A643" s="89"/>
      <c r="B643" s="93"/>
      <c r="C643" s="90"/>
      <c r="D643" s="91"/>
      <c r="E643" s="98"/>
      <c r="F643" s="89"/>
      <c r="G643" s="89"/>
      <c r="H643" s="95"/>
      <c r="I643" s="95"/>
      <c r="J643" s="89"/>
      <c r="K643" s="95"/>
      <c r="L643" s="89"/>
      <c r="M643" s="89"/>
      <c r="N643" s="95"/>
      <c r="O643" s="89"/>
      <c r="P643" s="95"/>
      <c r="Q643" s="89"/>
      <c r="R643" s="89"/>
      <c r="S643" s="89"/>
      <c r="T643" s="92"/>
      <c r="U643" s="89"/>
      <c r="V643" s="89"/>
      <c r="W643" s="92"/>
      <c r="X643" s="89"/>
      <c r="Y643" s="92"/>
    </row>
    <row r="644" spans="1:25" x14ac:dyDescent="0.25">
      <c r="A644" s="89"/>
      <c r="B644" s="93"/>
      <c r="C644" s="90"/>
      <c r="D644" s="91"/>
      <c r="E644" s="98"/>
      <c r="F644" s="89"/>
      <c r="G644" s="89"/>
      <c r="H644" s="95"/>
      <c r="I644" s="95"/>
      <c r="J644" s="89"/>
      <c r="K644" s="95"/>
      <c r="L644" s="89"/>
      <c r="M644" s="89"/>
      <c r="N644" s="95"/>
      <c r="O644" s="89"/>
      <c r="P644" s="95"/>
      <c r="Q644" s="89"/>
      <c r="R644" s="89"/>
      <c r="S644" s="89"/>
      <c r="T644" s="92"/>
      <c r="U644" s="89"/>
      <c r="V644" s="89"/>
      <c r="W644" s="92"/>
      <c r="X644" s="89"/>
      <c r="Y644" s="92"/>
    </row>
    <row r="645" spans="1:25" x14ac:dyDescent="0.25">
      <c r="A645" s="89"/>
      <c r="B645" s="93"/>
      <c r="C645" s="90"/>
      <c r="D645" s="91"/>
      <c r="E645" s="98"/>
      <c r="F645" s="89"/>
      <c r="G645" s="89"/>
      <c r="H645" s="95"/>
      <c r="I645" s="95"/>
      <c r="J645" s="89"/>
      <c r="K645" s="95"/>
      <c r="L645" s="89"/>
      <c r="M645" s="89"/>
      <c r="N645" s="95"/>
      <c r="O645" s="89"/>
      <c r="P645" s="95"/>
      <c r="Q645" s="89"/>
      <c r="R645" s="89"/>
      <c r="S645" s="89"/>
      <c r="T645" s="92"/>
      <c r="U645" s="89"/>
      <c r="V645" s="89"/>
      <c r="W645" s="92"/>
      <c r="X645" s="89"/>
      <c r="Y645" s="92"/>
    </row>
    <row r="646" spans="1:25" x14ac:dyDescent="0.25">
      <c r="A646" s="89"/>
      <c r="B646" s="93"/>
      <c r="C646" s="90"/>
      <c r="D646" s="91"/>
      <c r="E646" s="98"/>
      <c r="F646" s="89"/>
      <c r="G646" s="89"/>
      <c r="H646" s="95"/>
      <c r="I646" s="95"/>
      <c r="J646" s="89"/>
      <c r="K646" s="95"/>
      <c r="L646" s="89"/>
      <c r="M646" s="89"/>
      <c r="N646" s="95"/>
      <c r="O646" s="89"/>
      <c r="P646" s="95"/>
      <c r="Q646" s="89"/>
      <c r="R646" s="89"/>
      <c r="S646" s="89"/>
      <c r="T646" s="92"/>
      <c r="U646" s="89"/>
      <c r="V646" s="89"/>
      <c r="W646" s="92"/>
      <c r="X646" s="89"/>
      <c r="Y646" s="92"/>
    </row>
    <row r="647" spans="1:25" x14ac:dyDescent="0.25">
      <c r="A647" s="89"/>
      <c r="B647" s="93"/>
      <c r="C647" s="90"/>
      <c r="D647" s="91"/>
      <c r="E647" s="98"/>
      <c r="F647" s="89"/>
      <c r="G647" s="89"/>
      <c r="H647" s="95"/>
      <c r="I647" s="95"/>
      <c r="J647" s="89"/>
      <c r="K647" s="95"/>
      <c r="L647" s="89"/>
      <c r="M647" s="89"/>
      <c r="N647" s="95"/>
      <c r="O647" s="89"/>
      <c r="P647" s="95"/>
      <c r="Q647" s="89"/>
      <c r="R647" s="89"/>
      <c r="S647" s="89"/>
      <c r="T647" s="92"/>
      <c r="U647" s="89"/>
      <c r="V647" s="89"/>
      <c r="W647" s="92"/>
      <c r="X647" s="89"/>
      <c r="Y647" s="92"/>
    </row>
    <row r="648" spans="1:25" x14ac:dyDescent="0.25">
      <c r="A648" s="89"/>
      <c r="B648" s="93"/>
      <c r="C648" s="90"/>
      <c r="D648" s="91"/>
      <c r="E648" s="98"/>
      <c r="F648" s="89"/>
      <c r="G648" s="89"/>
      <c r="H648" s="95"/>
      <c r="I648" s="95"/>
      <c r="J648" s="89"/>
      <c r="K648" s="95"/>
      <c r="L648" s="89"/>
      <c r="M648" s="89"/>
      <c r="N648" s="95"/>
      <c r="O648" s="89"/>
      <c r="P648" s="95"/>
      <c r="Q648" s="89"/>
      <c r="R648" s="89"/>
      <c r="S648" s="89"/>
      <c r="T648" s="92"/>
      <c r="U648" s="89"/>
      <c r="V648" s="89"/>
      <c r="W648" s="92"/>
      <c r="X648" s="89"/>
      <c r="Y648" s="92"/>
    </row>
    <row r="649" spans="1:25" x14ac:dyDescent="0.25">
      <c r="A649" s="89"/>
      <c r="B649" s="93"/>
      <c r="C649" s="90"/>
      <c r="D649" s="91"/>
      <c r="E649" s="98"/>
      <c r="F649" s="89"/>
      <c r="G649" s="89"/>
      <c r="H649" s="95"/>
      <c r="I649" s="95"/>
      <c r="J649" s="89"/>
      <c r="K649" s="95"/>
      <c r="L649" s="89"/>
      <c r="M649" s="89"/>
      <c r="N649" s="95"/>
      <c r="O649" s="89"/>
      <c r="P649" s="95"/>
      <c r="Q649" s="89"/>
      <c r="R649" s="89"/>
      <c r="S649" s="89"/>
      <c r="T649" s="92"/>
      <c r="U649" s="89"/>
      <c r="V649" s="89"/>
      <c r="W649" s="92"/>
      <c r="X649" s="89"/>
      <c r="Y649" s="92"/>
    </row>
    <row r="650" spans="1:25" x14ac:dyDescent="0.25">
      <c r="A650" s="89"/>
      <c r="B650" s="93"/>
      <c r="C650" s="90"/>
      <c r="D650" s="91"/>
      <c r="E650" s="98"/>
      <c r="F650" s="89"/>
      <c r="G650" s="89"/>
      <c r="H650" s="95"/>
      <c r="I650" s="95"/>
      <c r="J650" s="89"/>
      <c r="K650" s="95"/>
      <c r="L650" s="89"/>
      <c r="M650" s="89"/>
      <c r="N650" s="95"/>
      <c r="O650" s="89"/>
      <c r="P650" s="95"/>
      <c r="Q650" s="89"/>
      <c r="R650" s="89"/>
      <c r="S650" s="89"/>
      <c r="T650" s="92"/>
      <c r="U650" s="89"/>
      <c r="V650" s="89"/>
      <c r="W650" s="92"/>
      <c r="X650" s="89"/>
      <c r="Y650" s="92"/>
    </row>
    <row r="651" spans="1:25" x14ac:dyDescent="0.25">
      <c r="A651" s="89"/>
      <c r="B651" s="93"/>
      <c r="C651" s="90"/>
      <c r="D651" s="91"/>
      <c r="E651" s="98"/>
      <c r="F651" s="89"/>
      <c r="G651" s="89"/>
      <c r="H651" s="95"/>
      <c r="I651" s="95"/>
      <c r="J651" s="89"/>
      <c r="K651" s="95"/>
      <c r="L651" s="89"/>
      <c r="M651" s="89"/>
      <c r="N651" s="95"/>
      <c r="O651" s="89"/>
      <c r="P651" s="95"/>
      <c r="Q651" s="89"/>
      <c r="R651" s="89"/>
      <c r="S651" s="89"/>
      <c r="T651" s="92"/>
      <c r="U651" s="89"/>
      <c r="V651" s="89"/>
      <c r="W651" s="92"/>
      <c r="X651" s="89"/>
      <c r="Y651" s="92"/>
    </row>
    <row r="652" spans="1:25" x14ac:dyDescent="0.25">
      <c r="A652" s="89"/>
      <c r="B652" s="93"/>
      <c r="C652" s="90"/>
      <c r="D652" s="91"/>
      <c r="E652" s="98"/>
      <c r="F652" s="89"/>
      <c r="G652" s="89"/>
      <c r="H652" s="95"/>
      <c r="I652" s="95"/>
      <c r="J652" s="89"/>
      <c r="K652" s="95"/>
      <c r="L652" s="89"/>
      <c r="M652" s="89"/>
      <c r="N652" s="95"/>
      <c r="O652" s="89"/>
      <c r="P652" s="95"/>
      <c r="Q652" s="89"/>
      <c r="R652" s="89"/>
      <c r="S652" s="89"/>
      <c r="T652" s="92"/>
      <c r="U652" s="89"/>
      <c r="V652" s="89"/>
      <c r="W652" s="92"/>
      <c r="X652" s="89"/>
      <c r="Y652" s="92"/>
    </row>
    <row r="653" spans="1:25" x14ac:dyDescent="0.25">
      <c r="A653" s="89"/>
      <c r="B653" s="93"/>
      <c r="C653" s="90"/>
      <c r="D653" s="91"/>
      <c r="E653" s="98"/>
      <c r="F653" s="89"/>
      <c r="G653" s="89"/>
      <c r="H653" s="95"/>
      <c r="I653" s="95"/>
      <c r="J653" s="89"/>
      <c r="K653" s="95"/>
      <c r="L653" s="89"/>
      <c r="M653" s="89"/>
      <c r="N653" s="95"/>
      <c r="O653" s="89"/>
      <c r="P653" s="95"/>
      <c r="Q653" s="89"/>
      <c r="R653" s="89"/>
      <c r="S653" s="89"/>
      <c r="T653" s="92"/>
      <c r="U653" s="89"/>
      <c r="V653" s="89"/>
      <c r="W653" s="92"/>
      <c r="X653" s="89"/>
      <c r="Y653" s="92"/>
    </row>
    <row r="654" spans="1:25" x14ac:dyDescent="0.25">
      <c r="A654" s="89"/>
      <c r="B654" s="93"/>
      <c r="C654" s="90"/>
      <c r="D654" s="91"/>
      <c r="E654" s="98"/>
      <c r="F654" s="89"/>
      <c r="G654" s="89"/>
      <c r="H654" s="95"/>
      <c r="I654" s="95"/>
      <c r="J654" s="89"/>
      <c r="K654" s="95"/>
      <c r="L654" s="89"/>
      <c r="M654" s="89"/>
      <c r="N654" s="95"/>
      <c r="O654" s="89"/>
      <c r="P654" s="95"/>
      <c r="Q654" s="89"/>
      <c r="R654" s="89"/>
      <c r="S654" s="89"/>
      <c r="T654" s="92"/>
      <c r="U654" s="89"/>
      <c r="V654" s="89"/>
      <c r="W654" s="92"/>
      <c r="X654" s="89"/>
      <c r="Y654" s="92"/>
    </row>
    <row r="655" spans="1:25" x14ac:dyDescent="0.25">
      <c r="A655" s="89"/>
      <c r="B655" s="93"/>
      <c r="C655" s="90"/>
      <c r="D655" s="91"/>
      <c r="E655" s="98"/>
      <c r="F655" s="89"/>
      <c r="G655" s="89"/>
      <c r="H655" s="95"/>
      <c r="I655" s="95"/>
      <c r="J655" s="89"/>
      <c r="K655" s="95"/>
      <c r="L655" s="89"/>
      <c r="M655" s="89"/>
      <c r="N655" s="95"/>
      <c r="O655" s="89"/>
      <c r="P655" s="95"/>
      <c r="Q655" s="89"/>
      <c r="R655" s="89"/>
      <c r="S655" s="89"/>
      <c r="T655" s="92"/>
      <c r="U655" s="89"/>
      <c r="V655" s="89"/>
      <c r="W655" s="92"/>
      <c r="X655" s="89"/>
      <c r="Y655" s="92"/>
    </row>
    <row r="656" spans="1:25" x14ac:dyDescent="0.25">
      <c r="A656" s="89"/>
      <c r="B656" s="93"/>
      <c r="C656" s="90"/>
      <c r="D656" s="91"/>
      <c r="E656" s="98"/>
      <c r="F656" s="89"/>
      <c r="G656" s="89"/>
      <c r="H656" s="95"/>
      <c r="I656" s="95"/>
      <c r="J656" s="89"/>
      <c r="K656" s="95"/>
      <c r="L656" s="89"/>
      <c r="M656" s="89"/>
      <c r="N656" s="95"/>
      <c r="O656" s="89"/>
      <c r="P656" s="95"/>
      <c r="Q656" s="89"/>
      <c r="R656" s="89"/>
      <c r="S656" s="89"/>
      <c r="T656" s="92"/>
      <c r="U656" s="89"/>
      <c r="V656" s="89"/>
      <c r="W656" s="92"/>
      <c r="X656" s="89"/>
      <c r="Y656" s="92"/>
    </row>
    <row r="657" spans="1:25" x14ac:dyDescent="0.25">
      <c r="A657" s="89"/>
      <c r="B657" s="93"/>
      <c r="C657" s="90"/>
      <c r="D657" s="91"/>
      <c r="E657" s="98"/>
      <c r="F657" s="89"/>
      <c r="G657" s="89"/>
      <c r="H657" s="95"/>
      <c r="I657" s="95"/>
      <c r="J657" s="89"/>
      <c r="K657" s="95"/>
      <c r="L657" s="89"/>
      <c r="M657" s="89"/>
      <c r="N657" s="95"/>
      <c r="O657" s="89"/>
      <c r="P657" s="95"/>
      <c r="Q657" s="89"/>
      <c r="R657" s="89"/>
      <c r="S657" s="89"/>
      <c r="T657" s="92"/>
      <c r="U657" s="89"/>
      <c r="V657" s="89"/>
      <c r="W657" s="92"/>
      <c r="X657" s="89"/>
      <c r="Y657" s="92"/>
    </row>
    <row r="658" spans="1:25" x14ac:dyDescent="0.25">
      <c r="A658" s="89"/>
      <c r="B658" s="93"/>
      <c r="C658" s="90"/>
      <c r="D658" s="91"/>
      <c r="E658" s="98"/>
      <c r="F658" s="89"/>
      <c r="G658" s="89"/>
      <c r="H658" s="95"/>
      <c r="I658" s="95"/>
      <c r="J658" s="89"/>
      <c r="K658" s="95"/>
      <c r="L658" s="89"/>
      <c r="M658" s="89"/>
      <c r="N658" s="95"/>
      <c r="O658" s="89"/>
      <c r="P658" s="95"/>
      <c r="Q658" s="89"/>
      <c r="R658" s="89"/>
      <c r="S658" s="89"/>
      <c r="T658" s="92"/>
      <c r="U658" s="89"/>
      <c r="V658" s="89"/>
      <c r="W658" s="92"/>
      <c r="X658" s="89"/>
      <c r="Y658" s="92"/>
    </row>
    <row r="659" spans="1:25" x14ac:dyDescent="0.25">
      <c r="A659" s="89"/>
      <c r="B659" s="93"/>
      <c r="C659" s="90"/>
      <c r="D659" s="91"/>
      <c r="E659" s="98"/>
      <c r="F659" s="89"/>
      <c r="G659" s="89"/>
      <c r="H659" s="95"/>
      <c r="I659" s="95"/>
      <c r="J659" s="89"/>
      <c r="K659" s="95"/>
      <c r="L659" s="89"/>
      <c r="M659" s="89"/>
      <c r="N659" s="95"/>
      <c r="O659" s="89"/>
      <c r="P659" s="95"/>
      <c r="Q659" s="89"/>
      <c r="R659" s="89"/>
      <c r="S659" s="89"/>
      <c r="T659" s="92"/>
      <c r="U659" s="89"/>
      <c r="V659" s="89"/>
      <c r="W659" s="92"/>
      <c r="X659" s="89"/>
      <c r="Y659" s="92"/>
    </row>
    <row r="660" spans="1:25" x14ac:dyDescent="0.25">
      <c r="A660" s="89"/>
      <c r="B660" s="93"/>
      <c r="C660" s="90"/>
      <c r="D660" s="91"/>
      <c r="E660" s="98"/>
      <c r="F660" s="89"/>
      <c r="G660" s="89"/>
      <c r="H660" s="95"/>
      <c r="I660" s="95"/>
      <c r="J660" s="89"/>
      <c r="K660" s="95"/>
      <c r="L660" s="89"/>
      <c r="M660" s="89"/>
      <c r="N660" s="95"/>
      <c r="O660" s="89"/>
      <c r="P660" s="95"/>
      <c r="Q660" s="89"/>
      <c r="R660" s="89"/>
      <c r="S660" s="89"/>
      <c r="T660" s="92"/>
      <c r="U660" s="89"/>
      <c r="V660" s="89"/>
      <c r="W660" s="92"/>
      <c r="X660" s="89"/>
      <c r="Y660" s="92"/>
    </row>
    <row r="661" spans="1:25" x14ac:dyDescent="0.25">
      <c r="A661" s="89"/>
      <c r="B661" s="93"/>
      <c r="C661" s="90"/>
      <c r="D661" s="91"/>
      <c r="E661" s="98"/>
      <c r="F661" s="89"/>
      <c r="G661" s="89"/>
      <c r="H661" s="95"/>
      <c r="I661" s="95"/>
      <c r="J661" s="89"/>
      <c r="K661" s="95"/>
      <c r="L661" s="89"/>
      <c r="M661" s="89"/>
      <c r="N661" s="95"/>
      <c r="O661" s="89"/>
      <c r="P661" s="95"/>
      <c r="Q661" s="89"/>
      <c r="R661" s="89"/>
      <c r="S661" s="89"/>
      <c r="T661" s="92"/>
      <c r="U661" s="89"/>
      <c r="V661" s="89"/>
      <c r="W661" s="92"/>
      <c r="X661" s="89"/>
      <c r="Y661" s="92"/>
    </row>
    <row r="662" spans="1:25" x14ac:dyDescent="0.25">
      <c r="A662" s="89"/>
      <c r="B662" s="93"/>
      <c r="C662" s="90"/>
      <c r="D662" s="91"/>
      <c r="E662" s="98"/>
      <c r="F662" s="89"/>
      <c r="G662" s="89"/>
      <c r="H662" s="95"/>
      <c r="I662" s="95"/>
      <c r="J662" s="89"/>
      <c r="K662" s="95"/>
      <c r="L662" s="89"/>
      <c r="M662" s="89"/>
      <c r="N662" s="95"/>
      <c r="O662" s="89"/>
      <c r="P662" s="95"/>
      <c r="Q662" s="89"/>
      <c r="R662" s="89"/>
      <c r="S662" s="89"/>
      <c r="T662" s="92"/>
      <c r="U662" s="89"/>
      <c r="V662" s="89"/>
      <c r="W662" s="92"/>
      <c r="X662" s="89"/>
      <c r="Y662" s="92"/>
    </row>
    <row r="663" spans="1:25" x14ac:dyDescent="0.25">
      <c r="A663" s="89"/>
      <c r="B663" s="93"/>
      <c r="C663" s="90"/>
      <c r="D663" s="91"/>
      <c r="E663" s="98"/>
      <c r="F663" s="89"/>
      <c r="G663" s="89"/>
      <c r="H663" s="95"/>
      <c r="I663" s="95"/>
      <c r="J663" s="89"/>
      <c r="K663" s="95"/>
      <c r="L663" s="89"/>
      <c r="M663" s="89"/>
      <c r="N663" s="95"/>
      <c r="O663" s="89"/>
      <c r="P663" s="95"/>
      <c r="Q663" s="89"/>
      <c r="R663" s="89"/>
      <c r="S663" s="89"/>
      <c r="T663" s="92"/>
      <c r="U663" s="89"/>
      <c r="V663" s="89"/>
      <c r="W663" s="92"/>
      <c r="X663" s="89"/>
      <c r="Y663" s="92"/>
    </row>
    <row r="664" spans="1:25" x14ac:dyDescent="0.25">
      <c r="A664" s="89"/>
      <c r="B664" s="93"/>
      <c r="C664" s="90"/>
      <c r="D664" s="91"/>
      <c r="E664" s="98"/>
      <c r="F664" s="89"/>
      <c r="G664" s="89"/>
      <c r="H664" s="95"/>
      <c r="I664" s="95"/>
      <c r="J664" s="89"/>
      <c r="K664" s="95"/>
      <c r="L664" s="89"/>
      <c r="M664" s="89"/>
      <c r="N664" s="95"/>
      <c r="O664" s="89"/>
      <c r="P664" s="95"/>
      <c r="Q664" s="89"/>
      <c r="R664" s="89"/>
      <c r="S664" s="89"/>
      <c r="T664" s="92"/>
      <c r="U664" s="89"/>
      <c r="V664" s="89"/>
      <c r="W664" s="92"/>
      <c r="X664" s="89"/>
      <c r="Y664" s="92"/>
    </row>
    <row r="665" spans="1:25" x14ac:dyDescent="0.25">
      <c r="A665" s="89"/>
      <c r="B665" s="93"/>
      <c r="C665" s="90"/>
      <c r="D665" s="91"/>
      <c r="E665" s="98"/>
      <c r="F665" s="89"/>
      <c r="G665" s="89"/>
      <c r="H665" s="95"/>
      <c r="I665" s="95"/>
      <c r="J665" s="89"/>
      <c r="K665" s="95"/>
      <c r="L665" s="89"/>
      <c r="M665" s="89"/>
      <c r="N665" s="95"/>
      <c r="O665" s="89"/>
      <c r="P665" s="95"/>
      <c r="Q665" s="89"/>
      <c r="R665" s="89"/>
      <c r="S665" s="89"/>
      <c r="T665" s="92"/>
      <c r="U665" s="89"/>
      <c r="V665" s="89"/>
      <c r="W665" s="92"/>
      <c r="X665" s="89"/>
      <c r="Y665" s="92"/>
    </row>
    <row r="666" spans="1:25" x14ac:dyDescent="0.25">
      <c r="A666" s="89"/>
      <c r="B666" s="93"/>
      <c r="C666" s="90"/>
      <c r="D666" s="91"/>
      <c r="E666" s="98"/>
      <c r="F666" s="89"/>
      <c r="G666" s="89"/>
      <c r="H666" s="95"/>
      <c r="I666" s="95"/>
      <c r="J666" s="89"/>
      <c r="K666" s="95"/>
      <c r="L666" s="89"/>
      <c r="M666" s="89"/>
      <c r="N666" s="95"/>
      <c r="O666" s="89"/>
      <c r="P666" s="95"/>
      <c r="Q666" s="89"/>
      <c r="R666" s="89"/>
      <c r="S666" s="89"/>
      <c r="T666" s="92"/>
      <c r="U666" s="89"/>
      <c r="V666" s="89"/>
      <c r="W666" s="92"/>
      <c r="X666" s="89"/>
      <c r="Y666" s="92"/>
    </row>
    <row r="667" spans="1:25" x14ac:dyDescent="0.25">
      <c r="A667" s="89"/>
      <c r="B667" s="93"/>
      <c r="C667" s="90"/>
      <c r="D667" s="91"/>
      <c r="E667" s="98"/>
      <c r="F667" s="89"/>
      <c r="G667" s="89"/>
      <c r="H667" s="95"/>
      <c r="I667" s="95"/>
      <c r="J667" s="89"/>
      <c r="K667" s="95"/>
      <c r="L667" s="89"/>
      <c r="M667" s="89"/>
      <c r="N667" s="95"/>
      <c r="O667" s="89"/>
      <c r="P667" s="95"/>
      <c r="Q667" s="89"/>
      <c r="R667" s="89"/>
      <c r="S667" s="89"/>
      <c r="T667" s="92"/>
      <c r="U667" s="89"/>
      <c r="V667" s="89"/>
      <c r="W667" s="92"/>
      <c r="X667" s="89"/>
      <c r="Y667" s="92"/>
    </row>
    <row r="668" spans="1:25" x14ac:dyDescent="0.25">
      <c r="A668" s="89"/>
      <c r="B668" s="93"/>
      <c r="C668" s="90"/>
      <c r="D668" s="91"/>
      <c r="E668" s="98"/>
      <c r="F668" s="89"/>
      <c r="G668" s="89"/>
      <c r="H668" s="95"/>
      <c r="I668" s="95"/>
      <c r="J668" s="89"/>
      <c r="K668" s="95"/>
      <c r="L668" s="89"/>
      <c r="M668" s="89"/>
      <c r="N668" s="95"/>
      <c r="O668" s="89"/>
      <c r="P668" s="95"/>
      <c r="Q668" s="89"/>
      <c r="R668" s="89"/>
      <c r="S668" s="89"/>
      <c r="T668" s="92"/>
      <c r="U668" s="89"/>
      <c r="V668" s="89"/>
      <c r="W668" s="92"/>
      <c r="X668" s="89"/>
      <c r="Y668" s="92"/>
    </row>
    <row r="669" spans="1:25" x14ac:dyDescent="0.25">
      <c r="A669" s="89"/>
      <c r="B669" s="93"/>
      <c r="C669" s="90"/>
      <c r="D669" s="91"/>
      <c r="E669" s="98"/>
      <c r="F669" s="89"/>
      <c r="G669" s="89"/>
      <c r="H669" s="95"/>
      <c r="I669" s="95"/>
      <c r="J669" s="89"/>
      <c r="K669" s="95"/>
      <c r="L669" s="89"/>
      <c r="M669" s="89"/>
      <c r="N669" s="95"/>
      <c r="O669" s="89"/>
      <c r="P669" s="95"/>
      <c r="Q669" s="89"/>
      <c r="R669" s="89"/>
      <c r="S669" s="89"/>
      <c r="T669" s="92"/>
      <c r="U669" s="89"/>
      <c r="V669" s="89"/>
      <c r="W669" s="92"/>
      <c r="X669" s="89"/>
      <c r="Y669" s="92"/>
    </row>
    <row r="670" spans="1:25" x14ac:dyDescent="0.25">
      <c r="A670" s="89"/>
      <c r="B670" s="93"/>
      <c r="C670" s="90"/>
      <c r="D670" s="91"/>
      <c r="E670" s="98"/>
      <c r="F670" s="89"/>
      <c r="G670" s="89"/>
      <c r="H670" s="95"/>
      <c r="I670" s="95"/>
      <c r="J670" s="89"/>
      <c r="K670" s="95"/>
      <c r="L670" s="89"/>
      <c r="M670" s="89"/>
      <c r="N670" s="95"/>
      <c r="O670" s="89"/>
      <c r="P670" s="95"/>
      <c r="Q670" s="89"/>
      <c r="R670" s="89"/>
      <c r="S670" s="89"/>
      <c r="T670" s="92"/>
      <c r="U670" s="89"/>
      <c r="V670" s="89"/>
      <c r="W670" s="92"/>
      <c r="X670" s="89"/>
      <c r="Y670" s="92"/>
    </row>
    <row r="671" spans="1:25" x14ac:dyDescent="0.25">
      <c r="A671" s="89"/>
      <c r="B671" s="93"/>
      <c r="C671" s="90"/>
      <c r="D671" s="91"/>
      <c r="E671" s="98"/>
      <c r="F671" s="89"/>
      <c r="G671" s="89"/>
      <c r="H671" s="95"/>
      <c r="I671" s="95"/>
      <c r="J671" s="89"/>
      <c r="K671" s="95"/>
      <c r="L671" s="89"/>
      <c r="M671" s="89"/>
      <c r="N671" s="95"/>
      <c r="O671" s="89"/>
      <c r="P671" s="95"/>
      <c r="Q671" s="89"/>
      <c r="R671" s="89"/>
      <c r="S671" s="89"/>
      <c r="T671" s="92"/>
      <c r="U671" s="89"/>
      <c r="V671" s="89"/>
      <c r="W671" s="92"/>
      <c r="X671" s="89"/>
      <c r="Y671" s="92"/>
    </row>
    <row r="672" spans="1:25" x14ac:dyDescent="0.25">
      <c r="A672" s="89"/>
      <c r="B672" s="93"/>
      <c r="C672" s="90"/>
      <c r="D672" s="91"/>
      <c r="E672" s="98"/>
      <c r="F672" s="89"/>
      <c r="G672" s="89"/>
      <c r="H672" s="95"/>
      <c r="I672" s="95"/>
      <c r="J672" s="89"/>
      <c r="K672" s="95"/>
      <c r="L672" s="89"/>
      <c r="M672" s="89"/>
      <c r="N672" s="95"/>
      <c r="O672" s="89"/>
      <c r="P672" s="95"/>
      <c r="Q672" s="89"/>
      <c r="R672" s="89"/>
      <c r="S672" s="89"/>
      <c r="T672" s="92"/>
      <c r="U672" s="89"/>
      <c r="V672" s="89"/>
      <c r="W672" s="92"/>
      <c r="X672" s="89"/>
      <c r="Y672" s="92"/>
    </row>
    <row r="673" spans="1:25" x14ac:dyDescent="0.25">
      <c r="A673" s="89"/>
      <c r="B673" s="93"/>
      <c r="C673" s="90"/>
      <c r="D673" s="91"/>
      <c r="E673" s="98"/>
      <c r="F673" s="89"/>
      <c r="G673" s="89"/>
      <c r="H673" s="95"/>
      <c r="I673" s="95"/>
      <c r="J673" s="89"/>
      <c r="K673" s="95"/>
      <c r="L673" s="89"/>
      <c r="M673" s="89"/>
      <c r="N673" s="95"/>
      <c r="O673" s="89"/>
      <c r="P673" s="95"/>
      <c r="Q673" s="89"/>
      <c r="R673" s="89"/>
      <c r="S673" s="89"/>
      <c r="T673" s="92"/>
      <c r="U673" s="89"/>
      <c r="V673" s="89"/>
      <c r="W673" s="92"/>
      <c r="X673" s="89"/>
      <c r="Y673" s="92"/>
    </row>
    <row r="674" spans="1:25" x14ac:dyDescent="0.25">
      <c r="A674" s="89"/>
      <c r="B674" s="93"/>
      <c r="C674" s="90"/>
      <c r="D674" s="91"/>
      <c r="E674" s="98"/>
      <c r="F674" s="89"/>
      <c r="G674" s="89"/>
      <c r="H674" s="95"/>
      <c r="I674" s="95"/>
      <c r="J674" s="89"/>
      <c r="K674" s="95"/>
      <c r="L674" s="89"/>
      <c r="M674" s="89"/>
      <c r="N674" s="95"/>
      <c r="O674" s="89"/>
      <c r="P674" s="95"/>
      <c r="Q674" s="89"/>
      <c r="R674" s="89"/>
      <c r="S674" s="89"/>
      <c r="T674" s="92"/>
      <c r="U674" s="89"/>
      <c r="V674" s="89"/>
      <c r="W674" s="92"/>
      <c r="X674" s="89"/>
      <c r="Y674" s="92"/>
    </row>
    <row r="675" spans="1:25" x14ac:dyDescent="0.25">
      <c r="A675" s="89"/>
      <c r="B675" s="93"/>
      <c r="C675" s="90"/>
      <c r="D675" s="91"/>
      <c r="E675" s="98"/>
      <c r="F675" s="89"/>
      <c r="G675" s="89"/>
      <c r="H675" s="95"/>
      <c r="I675" s="95"/>
      <c r="J675" s="89"/>
      <c r="K675" s="95"/>
      <c r="L675" s="89"/>
      <c r="M675" s="89"/>
      <c r="N675" s="95"/>
      <c r="O675" s="89"/>
      <c r="P675" s="95"/>
      <c r="Q675" s="89"/>
      <c r="R675" s="89"/>
      <c r="S675" s="89"/>
      <c r="T675" s="92"/>
      <c r="U675" s="89"/>
      <c r="V675" s="89"/>
      <c r="W675" s="92"/>
      <c r="X675" s="89"/>
      <c r="Y675" s="92"/>
    </row>
    <row r="676" spans="1:25" x14ac:dyDescent="0.25">
      <c r="A676" s="89"/>
      <c r="B676" s="93"/>
      <c r="C676" s="90"/>
      <c r="D676" s="91"/>
      <c r="E676" s="98"/>
      <c r="F676" s="89"/>
      <c r="G676" s="89"/>
      <c r="H676" s="95"/>
      <c r="I676" s="95"/>
      <c r="J676" s="89"/>
      <c r="K676" s="95"/>
      <c r="L676" s="89"/>
      <c r="M676" s="89"/>
      <c r="N676" s="95"/>
      <c r="O676" s="89"/>
      <c r="P676" s="95"/>
      <c r="Q676" s="89"/>
      <c r="R676" s="89"/>
      <c r="S676" s="89"/>
      <c r="T676" s="92"/>
      <c r="U676" s="89"/>
      <c r="V676" s="89"/>
      <c r="W676" s="92"/>
      <c r="X676" s="89"/>
      <c r="Y676" s="92"/>
    </row>
    <row r="677" spans="1:25" x14ac:dyDescent="0.25">
      <c r="A677" s="89"/>
      <c r="B677" s="93"/>
      <c r="C677" s="90"/>
      <c r="D677" s="91"/>
      <c r="E677" s="98"/>
      <c r="F677" s="89"/>
      <c r="G677" s="89"/>
      <c r="H677" s="95"/>
      <c r="I677" s="95"/>
      <c r="J677" s="89"/>
      <c r="K677" s="95"/>
      <c r="L677" s="89"/>
      <c r="M677" s="89"/>
      <c r="N677" s="95"/>
      <c r="O677" s="89"/>
      <c r="P677" s="95"/>
      <c r="Q677" s="89"/>
      <c r="R677" s="89"/>
      <c r="S677" s="89"/>
      <c r="T677" s="92"/>
      <c r="U677" s="89"/>
      <c r="V677" s="89"/>
      <c r="W677" s="92"/>
      <c r="X677" s="89"/>
      <c r="Y677" s="92"/>
    </row>
    <row r="678" spans="1:25" x14ac:dyDescent="0.25">
      <c r="A678" s="89"/>
      <c r="B678" s="93"/>
      <c r="C678" s="90"/>
      <c r="D678" s="91"/>
      <c r="E678" s="98"/>
      <c r="F678" s="89"/>
      <c r="G678" s="89"/>
      <c r="H678" s="95"/>
      <c r="I678" s="95"/>
      <c r="J678" s="89"/>
      <c r="K678" s="95"/>
      <c r="L678" s="89"/>
      <c r="M678" s="89"/>
      <c r="N678" s="95"/>
      <c r="O678" s="89"/>
      <c r="P678" s="95"/>
      <c r="Q678" s="89"/>
      <c r="R678" s="89"/>
      <c r="S678" s="89"/>
      <c r="T678" s="92"/>
      <c r="U678" s="89"/>
      <c r="V678" s="89"/>
      <c r="W678" s="92"/>
      <c r="X678" s="89"/>
      <c r="Y678" s="92"/>
    </row>
    <row r="679" spans="1:25" x14ac:dyDescent="0.25">
      <c r="A679" s="89"/>
      <c r="B679" s="93"/>
      <c r="C679" s="90"/>
      <c r="D679" s="91"/>
      <c r="E679" s="98"/>
      <c r="F679" s="89"/>
      <c r="G679" s="89"/>
      <c r="H679" s="95"/>
      <c r="I679" s="95"/>
      <c r="J679" s="89"/>
      <c r="K679" s="95"/>
      <c r="L679" s="89"/>
      <c r="M679" s="89"/>
      <c r="N679" s="95"/>
      <c r="O679" s="89"/>
      <c r="P679" s="95"/>
      <c r="Q679" s="89"/>
      <c r="R679" s="89"/>
      <c r="S679" s="89"/>
      <c r="T679" s="92"/>
      <c r="U679" s="89"/>
      <c r="V679" s="89"/>
      <c r="W679" s="92"/>
      <c r="X679" s="89"/>
      <c r="Y679" s="92"/>
    </row>
    <row r="680" spans="1:25" x14ac:dyDescent="0.25">
      <c r="A680" s="89"/>
      <c r="B680" s="93"/>
      <c r="C680" s="90"/>
      <c r="D680" s="91"/>
      <c r="E680" s="98"/>
      <c r="F680" s="89"/>
      <c r="G680" s="89"/>
      <c r="H680" s="95"/>
      <c r="I680" s="95"/>
      <c r="J680" s="89"/>
      <c r="K680" s="95"/>
      <c r="L680" s="89"/>
      <c r="M680" s="89"/>
      <c r="N680" s="95"/>
      <c r="O680" s="89"/>
      <c r="P680" s="95"/>
      <c r="Q680" s="89"/>
      <c r="R680" s="89"/>
      <c r="S680" s="89"/>
      <c r="T680" s="92"/>
      <c r="U680" s="89"/>
      <c r="V680" s="89"/>
      <c r="W680" s="92"/>
      <c r="X680" s="89"/>
      <c r="Y680" s="92"/>
    </row>
    <row r="681" spans="1:25" x14ac:dyDescent="0.25">
      <c r="A681" s="89"/>
      <c r="B681" s="93"/>
      <c r="C681" s="90"/>
      <c r="D681" s="91"/>
      <c r="E681" s="98"/>
      <c r="F681" s="89"/>
      <c r="G681" s="89"/>
      <c r="H681" s="95"/>
      <c r="I681" s="95"/>
      <c r="J681" s="89"/>
      <c r="K681" s="95"/>
      <c r="L681" s="89"/>
      <c r="M681" s="89"/>
      <c r="N681" s="95"/>
      <c r="O681" s="89"/>
      <c r="P681" s="95"/>
      <c r="Q681" s="89"/>
      <c r="R681" s="89"/>
      <c r="S681" s="89"/>
      <c r="T681" s="92"/>
      <c r="U681" s="89"/>
      <c r="V681" s="89"/>
      <c r="W681" s="92"/>
      <c r="X681" s="89"/>
      <c r="Y681" s="92"/>
    </row>
    <row r="682" spans="1:25" x14ac:dyDescent="0.25">
      <c r="A682" s="89"/>
      <c r="B682" s="93"/>
      <c r="C682" s="90"/>
      <c r="D682" s="91"/>
      <c r="E682" s="98"/>
      <c r="F682" s="89"/>
      <c r="G682" s="89"/>
      <c r="H682" s="95"/>
      <c r="I682" s="95"/>
      <c r="J682" s="89"/>
      <c r="K682" s="95"/>
      <c r="L682" s="89"/>
      <c r="M682" s="89"/>
      <c r="N682" s="95"/>
      <c r="O682" s="89"/>
      <c r="P682" s="95"/>
      <c r="Q682" s="89"/>
      <c r="R682" s="89"/>
      <c r="S682" s="89"/>
      <c r="T682" s="92"/>
      <c r="U682" s="89"/>
      <c r="V682" s="89"/>
      <c r="W682" s="92"/>
      <c r="X682" s="89"/>
      <c r="Y682" s="92"/>
    </row>
    <row r="683" spans="1:25" x14ac:dyDescent="0.25">
      <c r="A683" s="89"/>
      <c r="B683" s="93"/>
      <c r="C683" s="90"/>
      <c r="D683" s="91"/>
      <c r="E683" s="98"/>
      <c r="F683" s="89"/>
      <c r="G683" s="89"/>
      <c r="H683" s="95"/>
      <c r="I683" s="95"/>
      <c r="J683" s="89"/>
      <c r="K683" s="95"/>
      <c r="L683" s="89"/>
      <c r="M683" s="89"/>
      <c r="N683" s="95"/>
      <c r="O683" s="89"/>
      <c r="P683" s="95"/>
      <c r="Q683" s="89"/>
      <c r="R683" s="89"/>
      <c r="S683" s="89"/>
      <c r="T683" s="92"/>
      <c r="U683" s="89"/>
      <c r="V683" s="89"/>
      <c r="W683" s="92"/>
      <c r="X683" s="89"/>
      <c r="Y683" s="92"/>
    </row>
    <row r="684" spans="1:25" x14ac:dyDescent="0.25">
      <c r="A684" s="89"/>
      <c r="B684" s="93"/>
      <c r="C684" s="90"/>
      <c r="D684" s="91"/>
      <c r="E684" s="98"/>
      <c r="F684" s="89"/>
      <c r="G684" s="89"/>
      <c r="H684" s="95"/>
      <c r="I684" s="95"/>
      <c r="J684" s="89"/>
      <c r="K684" s="95"/>
      <c r="L684" s="89"/>
      <c r="M684" s="89"/>
      <c r="N684" s="95"/>
      <c r="O684" s="89"/>
      <c r="P684" s="95"/>
      <c r="Q684" s="89"/>
      <c r="R684" s="89"/>
      <c r="S684" s="89"/>
      <c r="T684" s="92"/>
      <c r="U684" s="89"/>
      <c r="V684" s="89"/>
      <c r="W684" s="92"/>
      <c r="X684" s="89"/>
      <c r="Y684" s="92"/>
    </row>
    <row r="685" spans="1:25" x14ac:dyDescent="0.25">
      <c r="A685" s="89"/>
      <c r="B685" s="93"/>
      <c r="C685" s="90"/>
      <c r="D685" s="91"/>
      <c r="E685" s="98"/>
      <c r="F685" s="89"/>
      <c r="G685" s="89"/>
      <c r="H685" s="95"/>
      <c r="I685" s="95"/>
      <c r="J685" s="89"/>
      <c r="K685" s="95"/>
      <c r="L685" s="89"/>
      <c r="M685" s="89"/>
      <c r="N685" s="95"/>
      <c r="O685" s="89"/>
      <c r="P685" s="95"/>
      <c r="Q685" s="89"/>
      <c r="R685" s="89"/>
      <c r="S685" s="89"/>
      <c r="T685" s="92"/>
      <c r="U685" s="89"/>
      <c r="V685" s="89"/>
      <c r="W685" s="92"/>
      <c r="X685" s="89"/>
      <c r="Y685" s="92"/>
    </row>
    <row r="686" spans="1:25" x14ac:dyDescent="0.25">
      <c r="A686" s="89"/>
      <c r="B686" s="93"/>
      <c r="C686" s="90"/>
      <c r="D686" s="91"/>
      <c r="E686" s="98"/>
      <c r="F686" s="89"/>
      <c r="G686" s="89"/>
      <c r="H686" s="95"/>
      <c r="I686" s="95"/>
      <c r="J686" s="89"/>
      <c r="K686" s="95"/>
      <c r="L686" s="89"/>
      <c r="M686" s="89"/>
      <c r="N686" s="95"/>
      <c r="O686" s="89"/>
      <c r="P686" s="95"/>
      <c r="Q686" s="89"/>
      <c r="R686" s="89"/>
      <c r="S686" s="89"/>
      <c r="T686" s="92"/>
      <c r="U686" s="89"/>
      <c r="V686" s="89"/>
      <c r="W686" s="92"/>
      <c r="X686" s="89"/>
      <c r="Y686" s="92"/>
    </row>
    <row r="687" spans="1:25" x14ac:dyDescent="0.25">
      <c r="A687" s="89"/>
      <c r="B687" s="93"/>
      <c r="C687" s="90"/>
      <c r="D687" s="91"/>
      <c r="E687" s="98"/>
      <c r="F687" s="89"/>
      <c r="G687" s="89"/>
      <c r="H687" s="95"/>
      <c r="I687" s="95"/>
      <c r="J687" s="89"/>
      <c r="K687" s="95"/>
      <c r="L687" s="89"/>
      <c r="M687" s="89"/>
      <c r="N687" s="95"/>
      <c r="O687" s="89"/>
      <c r="P687" s="95"/>
      <c r="Q687" s="89"/>
      <c r="R687" s="89"/>
      <c r="S687" s="89"/>
      <c r="T687" s="92"/>
      <c r="U687" s="89"/>
      <c r="V687" s="89"/>
      <c r="W687" s="92"/>
      <c r="X687" s="89"/>
      <c r="Y687" s="92"/>
    </row>
    <row r="688" spans="1:25" x14ac:dyDescent="0.25">
      <c r="A688" s="89"/>
      <c r="B688" s="93"/>
      <c r="C688" s="90"/>
      <c r="D688" s="91"/>
      <c r="E688" s="98"/>
      <c r="F688" s="89"/>
      <c r="G688" s="89"/>
      <c r="H688" s="95"/>
      <c r="I688" s="95"/>
      <c r="J688" s="89"/>
      <c r="K688" s="95"/>
      <c r="L688" s="89"/>
      <c r="M688" s="89"/>
      <c r="N688" s="95"/>
      <c r="O688" s="89"/>
      <c r="P688" s="95"/>
      <c r="Q688" s="89"/>
      <c r="R688" s="89"/>
      <c r="S688" s="89"/>
      <c r="T688" s="92"/>
      <c r="U688" s="89"/>
      <c r="V688" s="89"/>
      <c r="W688" s="92"/>
      <c r="X688" s="89"/>
      <c r="Y688" s="92"/>
    </row>
    <row r="689" spans="1:25" x14ac:dyDescent="0.25">
      <c r="A689" s="89"/>
      <c r="B689" s="93"/>
      <c r="C689" s="90"/>
      <c r="D689" s="91"/>
      <c r="E689" s="98"/>
      <c r="F689" s="89"/>
      <c r="G689" s="89"/>
      <c r="H689" s="95"/>
      <c r="I689" s="95"/>
      <c r="J689" s="89"/>
      <c r="K689" s="95"/>
      <c r="L689" s="89"/>
      <c r="M689" s="89"/>
      <c r="N689" s="95"/>
      <c r="O689" s="89"/>
      <c r="P689" s="95"/>
      <c r="Q689" s="89"/>
      <c r="R689" s="89"/>
      <c r="S689" s="89"/>
      <c r="T689" s="92"/>
      <c r="U689" s="89"/>
      <c r="V689" s="89"/>
      <c r="W689" s="92"/>
      <c r="X689" s="89"/>
      <c r="Y689" s="92"/>
    </row>
    <row r="690" spans="1:25" x14ac:dyDescent="0.25">
      <c r="A690" s="89"/>
      <c r="B690" s="93"/>
      <c r="C690" s="90"/>
      <c r="D690" s="91"/>
      <c r="E690" s="98"/>
      <c r="F690" s="89"/>
      <c r="G690" s="89"/>
      <c r="H690" s="95"/>
      <c r="I690" s="95"/>
      <c r="J690" s="89"/>
      <c r="K690" s="95"/>
      <c r="L690" s="89"/>
      <c r="M690" s="89"/>
      <c r="N690" s="95"/>
      <c r="O690" s="89"/>
      <c r="P690" s="95"/>
      <c r="Q690" s="89"/>
      <c r="R690" s="89"/>
      <c r="S690" s="89"/>
      <c r="T690" s="92"/>
      <c r="U690" s="89"/>
      <c r="V690" s="89"/>
      <c r="W690" s="92"/>
      <c r="X690" s="89"/>
      <c r="Y690" s="92"/>
    </row>
    <row r="691" spans="1:25" x14ac:dyDescent="0.25">
      <c r="A691" s="89"/>
      <c r="B691" s="93"/>
      <c r="C691" s="90"/>
      <c r="D691" s="91"/>
      <c r="E691" s="98"/>
      <c r="F691" s="89"/>
      <c r="G691" s="89"/>
      <c r="H691" s="95"/>
      <c r="I691" s="95"/>
      <c r="J691" s="89"/>
      <c r="K691" s="95"/>
      <c r="L691" s="89"/>
      <c r="M691" s="89"/>
      <c r="N691" s="95"/>
      <c r="O691" s="89"/>
      <c r="P691" s="95"/>
      <c r="Q691" s="89"/>
      <c r="R691" s="89"/>
      <c r="S691" s="89"/>
      <c r="T691" s="92"/>
      <c r="U691" s="89"/>
      <c r="V691" s="89"/>
      <c r="W691" s="92"/>
      <c r="X691" s="89"/>
      <c r="Y691" s="92"/>
    </row>
    <row r="692" spans="1:25" x14ac:dyDescent="0.25">
      <c r="A692" s="89"/>
      <c r="B692" s="93"/>
      <c r="C692" s="90"/>
      <c r="D692" s="91"/>
      <c r="E692" s="98"/>
      <c r="F692" s="89"/>
      <c r="G692" s="89"/>
      <c r="H692" s="95"/>
      <c r="I692" s="95"/>
      <c r="J692" s="89"/>
      <c r="K692" s="95"/>
      <c r="L692" s="89"/>
      <c r="M692" s="89"/>
      <c r="N692" s="95"/>
      <c r="O692" s="89"/>
      <c r="P692" s="95"/>
      <c r="Q692" s="89"/>
      <c r="R692" s="89"/>
      <c r="S692" s="89"/>
      <c r="T692" s="92"/>
      <c r="U692" s="89"/>
      <c r="V692" s="89"/>
      <c r="W692" s="92"/>
      <c r="X692" s="89"/>
      <c r="Y692" s="92"/>
    </row>
    <row r="693" spans="1:25" x14ac:dyDescent="0.25">
      <c r="A693" s="89"/>
      <c r="B693" s="93"/>
      <c r="C693" s="90"/>
      <c r="D693" s="91"/>
      <c r="E693" s="98"/>
      <c r="F693" s="89"/>
      <c r="G693" s="89"/>
      <c r="H693" s="95"/>
      <c r="I693" s="95"/>
      <c r="J693" s="89"/>
      <c r="K693" s="95"/>
      <c r="L693" s="89"/>
      <c r="M693" s="89"/>
      <c r="N693" s="95"/>
      <c r="O693" s="89"/>
      <c r="P693" s="95"/>
      <c r="Q693" s="89"/>
      <c r="R693" s="89"/>
      <c r="S693" s="89"/>
      <c r="T693" s="92"/>
      <c r="U693" s="89"/>
      <c r="V693" s="89"/>
      <c r="W693" s="92"/>
      <c r="X693" s="89"/>
      <c r="Y693" s="92"/>
    </row>
    <row r="694" spans="1:25" x14ac:dyDescent="0.25">
      <c r="A694" s="89"/>
      <c r="B694" s="93"/>
      <c r="C694" s="90"/>
      <c r="D694" s="91"/>
      <c r="E694" s="98"/>
      <c r="F694" s="89"/>
      <c r="G694" s="89"/>
      <c r="H694" s="95"/>
      <c r="I694" s="95"/>
      <c r="J694" s="89"/>
      <c r="K694" s="95"/>
      <c r="L694" s="89"/>
      <c r="M694" s="89"/>
      <c r="N694" s="95"/>
      <c r="O694" s="89"/>
      <c r="P694" s="95"/>
      <c r="Q694" s="89"/>
      <c r="R694" s="89"/>
      <c r="S694" s="89"/>
      <c r="T694" s="92"/>
      <c r="U694" s="89"/>
      <c r="V694" s="89"/>
      <c r="W694" s="92"/>
      <c r="X694" s="89"/>
      <c r="Y694" s="92"/>
    </row>
    <row r="695" spans="1:25" x14ac:dyDescent="0.25">
      <c r="A695" s="89"/>
      <c r="B695" s="93"/>
      <c r="C695" s="90"/>
      <c r="D695" s="91"/>
      <c r="E695" s="98"/>
      <c r="F695" s="89"/>
      <c r="G695" s="89"/>
      <c r="H695" s="95"/>
      <c r="I695" s="95"/>
      <c r="J695" s="89"/>
      <c r="K695" s="95"/>
      <c r="L695" s="89"/>
      <c r="M695" s="89"/>
      <c r="N695" s="95"/>
      <c r="O695" s="89"/>
      <c r="P695" s="95"/>
      <c r="Q695" s="89"/>
      <c r="R695" s="89"/>
      <c r="S695" s="89"/>
      <c r="T695" s="92"/>
      <c r="U695" s="89"/>
      <c r="V695" s="89"/>
      <c r="W695" s="92"/>
      <c r="X695" s="89"/>
      <c r="Y695" s="92"/>
    </row>
    <row r="696" spans="1:25" x14ac:dyDescent="0.25">
      <c r="A696" s="89"/>
      <c r="B696" s="93"/>
      <c r="C696" s="90"/>
      <c r="D696" s="91"/>
      <c r="E696" s="98"/>
      <c r="F696" s="89"/>
      <c r="G696" s="89"/>
      <c r="H696" s="95"/>
      <c r="I696" s="95"/>
      <c r="J696" s="89"/>
      <c r="K696" s="95"/>
      <c r="L696" s="89"/>
      <c r="M696" s="89"/>
      <c r="N696" s="95"/>
      <c r="O696" s="89"/>
      <c r="P696" s="95"/>
      <c r="Q696" s="89"/>
      <c r="R696" s="89"/>
      <c r="S696" s="89"/>
      <c r="T696" s="92"/>
      <c r="U696" s="89"/>
      <c r="V696" s="89"/>
      <c r="W696" s="92"/>
      <c r="X696" s="89"/>
      <c r="Y696" s="92"/>
    </row>
    <row r="697" spans="1:25" x14ac:dyDescent="0.25">
      <c r="A697" s="89"/>
      <c r="B697" s="93"/>
      <c r="C697" s="90"/>
      <c r="D697" s="91"/>
      <c r="E697" s="98"/>
      <c r="F697" s="89"/>
      <c r="G697" s="89"/>
      <c r="H697" s="95"/>
      <c r="I697" s="95"/>
      <c r="J697" s="89"/>
      <c r="K697" s="95"/>
      <c r="L697" s="89"/>
      <c r="M697" s="89"/>
      <c r="N697" s="95"/>
      <c r="O697" s="89"/>
      <c r="P697" s="95"/>
      <c r="Q697" s="89"/>
      <c r="R697" s="89"/>
      <c r="S697" s="89"/>
      <c r="T697" s="92"/>
      <c r="U697" s="89"/>
      <c r="V697" s="89"/>
      <c r="W697" s="92"/>
      <c r="X697" s="89"/>
      <c r="Y697" s="92"/>
    </row>
    <row r="698" spans="1:25" x14ac:dyDescent="0.25">
      <c r="A698" s="89"/>
      <c r="B698" s="93"/>
      <c r="C698" s="90"/>
      <c r="D698" s="91"/>
      <c r="E698" s="98"/>
      <c r="F698" s="89"/>
      <c r="G698" s="89"/>
      <c r="H698" s="95"/>
      <c r="I698" s="95"/>
      <c r="J698" s="89"/>
      <c r="K698" s="95"/>
      <c r="L698" s="89"/>
      <c r="M698" s="89"/>
      <c r="N698" s="95"/>
      <c r="O698" s="89"/>
      <c r="P698" s="95"/>
      <c r="Q698" s="89"/>
      <c r="R698" s="89"/>
      <c r="S698" s="89"/>
      <c r="T698" s="92"/>
      <c r="U698" s="89"/>
      <c r="V698" s="89"/>
      <c r="W698" s="92"/>
      <c r="X698" s="89"/>
      <c r="Y698" s="92"/>
    </row>
    <row r="699" spans="1:25" x14ac:dyDescent="0.25">
      <c r="A699" s="89"/>
      <c r="B699" s="93"/>
      <c r="C699" s="90"/>
      <c r="D699" s="91"/>
      <c r="E699" s="98"/>
      <c r="F699" s="89"/>
      <c r="G699" s="89"/>
      <c r="H699" s="95"/>
      <c r="I699" s="95"/>
      <c r="J699" s="89"/>
      <c r="K699" s="95"/>
      <c r="L699" s="89"/>
      <c r="M699" s="89"/>
      <c r="N699" s="95"/>
      <c r="O699" s="89"/>
      <c r="P699" s="95"/>
      <c r="Q699" s="89"/>
      <c r="R699" s="89"/>
      <c r="S699" s="89"/>
      <c r="T699" s="92"/>
      <c r="U699" s="89"/>
      <c r="V699" s="89"/>
      <c r="W699" s="92"/>
      <c r="X699" s="89"/>
      <c r="Y699" s="92"/>
    </row>
    <row r="700" spans="1:25" x14ac:dyDescent="0.25">
      <c r="A700" s="89"/>
      <c r="B700" s="93"/>
      <c r="C700" s="90"/>
      <c r="D700" s="91"/>
      <c r="E700" s="98"/>
      <c r="F700" s="89"/>
      <c r="G700" s="89"/>
      <c r="H700" s="95"/>
      <c r="I700" s="95"/>
      <c r="J700" s="89"/>
      <c r="K700" s="95"/>
      <c r="L700" s="89"/>
      <c r="M700" s="89"/>
      <c r="N700" s="95"/>
      <c r="O700" s="89"/>
      <c r="P700" s="95"/>
      <c r="Q700" s="89"/>
      <c r="R700" s="89"/>
      <c r="S700" s="89"/>
      <c r="T700" s="92"/>
      <c r="U700" s="89"/>
      <c r="V700" s="89"/>
      <c r="W700" s="92"/>
      <c r="X700" s="89"/>
      <c r="Y700" s="92"/>
    </row>
    <row r="701" spans="1:25" x14ac:dyDescent="0.25">
      <c r="A701" s="89"/>
      <c r="B701" s="93"/>
      <c r="C701" s="90"/>
      <c r="D701" s="91"/>
      <c r="E701" s="98"/>
      <c r="F701" s="89"/>
      <c r="G701" s="89"/>
      <c r="H701" s="95"/>
      <c r="I701" s="95"/>
      <c r="J701" s="89"/>
      <c r="K701" s="95"/>
      <c r="L701" s="89"/>
      <c r="M701" s="89"/>
      <c r="N701" s="95"/>
      <c r="O701" s="89"/>
      <c r="P701" s="95"/>
      <c r="Q701" s="89"/>
      <c r="R701" s="89"/>
      <c r="S701" s="89"/>
      <c r="T701" s="92"/>
      <c r="U701" s="89"/>
      <c r="V701" s="89"/>
      <c r="W701" s="92"/>
      <c r="X701" s="89"/>
      <c r="Y701" s="92"/>
    </row>
    <row r="702" spans="1:25" x14ac:dyDescent="0.25">
      <c r="A702" s="89"/>
      <c r="B702" s="93"/>
      <c r="C702" s="90"/>
      <c r="D702" s="91"/>
      <c r="E702" s="98"/>
      <c r="F702" s="89"/>
      <c r="G702" s="89"/>
      <c r="H702" s="95"/>
      <c r="I702" s="95"/>
      <c r="J702" s="89"/>
      <c r="K702" s="95"/>
      <c r="L702" s="89"/>
      <c r="M702" s="89"/>
      <c r="N702" s="95"/>
      <c r="O702" s="89"/>
      <c r="P702" s="95"/>
      <c r="Q702" s="89"/>
      <c r="R702" s="89"/>
      <c r="S702" s="89"/>
      <c r="T702" s="92"/>
      <c r="U702" s="89"/>
      <c r="V702" s="89"/>
      <c r="W702" s="92"/>
      <c r="X702" s="89"/>
      <c r="Y702" s="92"/>
    </row>
    <row r="703" spans="1:25" x14ac:dyDescent="0.25">
      <c r="A703" s="89"/>
      <c r="B703" s="93"/>
      <c r="C703" s="90"/>
      <c r="D703" s="91"/>
      <c r="E703" s="98"/>
      <c r="F703" s="89"/>
      <c r="G703" s="89"/>
      <c r="H703" s="95"/>
      <c r="I703" s="95"/>
      <c r="J703" s="89"/>
      <c r="K703" s="95"/>
      <c r="L703" s="89"/>
      <c r="M703" s="89"/>
      <c r="N703" s="95"/>
      <c r="O703" s="89"/>
      <c r="P703" s="95"/>
      <c r="Q703" s="89"/>
      <c r="R703" s="89"/>
      <c r="S703" s="89"/>
      <c r="T703" s="92"/>
      <c r="U703" s="89"/>
      <c r="V703" s="89"/>
      <c r="W703" s="92"/>
      <c r="X703" s="89"/>
      <c r="Y703" s="92"/>
    </row>
    <row r="704" spans="1:25" x14ac:dyDescent="0.25">
      <c r="A704" s="89"/>
      <c r="B704" s="93"/>
      <c r="C704" s="90"/>
      <c r="D704" s="91"/>
      <c r="E704" s="98"/>
      <c r="F704" s="89"/>
      <c r="G704" s="89"/>
      <c r="H704" s="95"/>
      <c r="I704" s="95"/>
      <c r="J704" s="89"/>
      <c r="K704" s="95"/>
      <c r="L704" s="89"/>
      <c r="M704" s="89"/>
      <c r="N704" s="95"/>
      <c r="O704" s="89"/>
      <c r="P704" s="95"/>
      <c r="Q704" s="89"/>
      <c r="R704" s="89"/>
      <c r="S704" s="89"/>
      <c r="T704" s="92"/>
      <c r="U704" s="89"/>
      <c r="V704" s="89"/>
      <c r="W704" s="92"/>
      <c r="X704" s="89"/>
      <c r="Y704" s="92"/>
    </row>
    <row r="705" spans="1:25" x14ac:dyDescent="0.25">
      <c r="A705" s="89"/>
      <c r="B705" s="93"/>
      <c r="C705" s="90"/>
      <c r="D705" s="91"/>
      <c r="E705" s="98"/>
      <c r="F705" s="89"/>
      <c r="G705" s="89"/>
      <c r="H705" s="95"/>
      <c r="I705" s="95"/>
      <c r="J705" s="89"/>
      <c r="K705" s="95"/>
      <c r="L705" s="89"/>
      <c r="M705" s="89"/>
      <c r="N705" s="95"/>
      <c r="O705" s="89"/>
      <c r="P705" s="95"/>
      <c r="Q705" s="89"/>
      <c r="R705" s="89"/>
      <c r="S705" s="89"/>
      <c r="T705" s="92"/>
      <c r="U705" s="89"/>
      <c r="V705" s="89"/>
      <c r="W705" s="92"/>
      <c r="X705" s="89"/>
      <c r="Y705" s="92"/>
    </row>
    <row r="706" spans="1:25" x14ac:dyDescent="0.25">
      <c r="A706" s="89"/>
      <c r="B706" s="93"/>
      <c r="C706" s="90"/>
      <c r="D706" s="91"/>
      <c r="E706" s="98"/>
      <c r="F706" s="89"/>
      <c r="G706" s="89"/>
      <c r="H706" s="95"/>
      <c r="I706" s="95"/>
      <c r="J706" s="89"/>
      <c r="K706" s="95"/>
      <c r="L706" s="89"/>
      <c r="M706" s="89"/>
      <c r="N706" s="95"/>
      <c r="O706" s="89"/>
      <c r="P706" s="95"/>
      <c r="Q706" s="89"/>
      <c r="R706" s="89"/>
      <c r="S706" s="89"/>
      <c r="T706" s="92"/>
      <c r="U706" s="89"/>
      <c r="V706" s="89"/>
      <c r="W706" s="92"/>
      <c r="X706" s="89"/>
      <c r="Y706" s="92"/>
    </row>
    <row r="707" spans="1:25" x14ac:dyDescent="0.25">
      <c r="A707" s="89"/>
      <c r="B707" s="93"/>
      <c r="C707" s="90"/>
      <c r="D707" s="91"/>
      <c r="E707" s="98"/>
      <c r="F707" s="89"/>
      <c r="G707" s="89"/>
      <c r="H707" s="95"/>
      <c r="I707" s="95"/>
      <c r="J707" s="89"/>
      <c r="K707" s="95"/>
      <c r="L707" s="89"/>
      <c r="M707" s="89"/>
      <c r="N707" s="95"/>
      <c r="O707" s="89"/>
      <c r="P707" s="95"/>
      <c r="Q707" s="89"/>
      <c r="R707" s="89"/>
      <c r="S707" s="89"/>
      <c r="T707" s="92"/>
      <c r="U707" s="89"/>
      <c r="V707" s="89"/>
      <c r="W707" s="92"/>
      <c r="X707" s="89"/>
      <c r="Y707" s="92"/>
    </row>
    <row r="708" spans="1:25" x14ac:dyDescent="0.25">
      <c r="A708" s="89"/>
      <c r="B708" s="93"/>
      <c r="C708" s="90"/>
      <c r="D708" s="91"/>
      <c r="E708" s="98"/>
      <c r="F708" s="89"/>
      <c r="G708" s="89"/>
      <c r="H708" s="95"/>
      <c r="I708" s="95"/>
      <c r="J708" s="89"/>
      <c r="K708" s="95"/>
      <c r="L708" s="89"/>
      <c r="M708" s="89"/>
      <c r="N708" s="95"/>
      <c r="O708" s="89"/>
      <c r="P708" s="95"/>
      <c r="Q708" s="89"/>
      <c r="R708" s="89"/>
      <c r="S708" s="89"/>
      <c r="T708" s="92"/>
      <c r="U708" s="89"/>
      <c r="V708" s="89"/>
      <c r="W708" s="92"/>
      <c r="X708" s="89"/>
      <c r="Y708" s="92"/>
    </row>
    <row r="709" spans="1:25" x14ac:dyDescent="0.25">
      <c r="A709" s="89"/>
      <c r="B709" s="93"/>
      <c r="C709" s="90"/>
      <c r="D709" s="91"/>
      <c r="E709" s="98"/>
      <c r="F709" s="89"/>
      <c r="G709" s="89"/>
      <c r="H709" s="95"/>
      <c r="I709" s="95"/>
      <c r="J709" s="89"/>
      <c r="K709" s="95"/>
      <c r="L709" s="89"/>
      <c r="M709" s="89"/>
      <c r="N709" s="95"/>
      <c r="O709" s="89"/>
      <c r="P709" s="95"/>
      <c r="Q709" s="89"/>
      <c r="R709" s="89"/>
      <c r="S709" s="89"/>
      <c r="T709" s="92"/>
      <c r="U709" s="89"/>
      <c r="V709" s="89"/>
      <c r="W709" s="92"/>
      <c r="X709" s="89"/>
      <c r="Y709" s="92"/>
    </row>
    <row r="710" spans="1:25" x14ac:dyDescent="0.25">
      <c r="A710" s="89"/>
      <c r="B710" s="93"/>
      <c r="C710" s="90"/>
      <c r="D710" s="91"/>
      <c r="E710" s="98"/>
      <c r="F710" s="89"/>
      <c r="G710" s="89"/>
      <c r="H710" s="95"/>
      <c r="I710" s="95"/>
      <c r="J710" s="89"/>
      <c r="K710" s="95"/>
      <c r="L710" s="89"/>
      <c r="M710" s="89"/>
      <c r="N710" s="95"/>
      <c r="O710" s="89"/>
      <c r="P710" s="95"/>
      <c r="Q710" s="89"/>
      <c r="R710" s="89"/>
      <c r="S710" s="89"/>
      <c r="T710" s="92"/>
      <c r="U710" s="89"/>
      <c r="V710" s="89"/>
      <c r="W710" s="92"/>
      <c r="X710" s="89"/>
      <c r="Y710" s="92"/>
    </row>
    <row r="711" spans="1:25" x14ac:dyDescent="0.25">
      <c r="A711" s="89"/>
      <c r="B711" s="93"/>
      <c r="C711" s="90"/>
      <c r="D711" s="91"/>
      <c r="E711" s="98"/>
      <c r="F711" s="89"/>
      <c r="G711" s="89"/>
      <c r="H711" s="95"/>
      <c r="I711" s="95"/>
      <c r="J711" s="89"/>
      <c r="K711" s="95"/>
      <c r="L711" s="89"/>
      <c r="M711" s="89"/>
      <c r="N711" s="95"/>
      <c r="O711" s="89"/>
      <c r="P711" s="95"/>
      <c r="Q711" s="89"/>
      <c r="R711" s="89"/>
      <c r="S711" s="89"/>
      <c r="T711" s="92"/>
      <c r="U711" s="89"/>
      <c r="V711" s="89"/>
      <c r="W711" s="92"/>
      <c r="X711" s="89"/>
      <c r="Y711" s="92"/>
    </row>
    <row r="712" spans="1:25" x14ac:dyDescent="0.25">
      <c r="A712" s="89"/>
      <c r="B712" s="93"/>
      <c r="C712" s="90"/>
      <c r="D712" s="91"/>
      <c r="E712" s="98"/>
      <c r="F712" s="89"/>
      <c r="G712" s="89"/>
      <c r="H712" s="95"/>
      <c r="I712" s="95"/>
      <c r="J712" s="89"/>
      <c r="K712" s="95"/>
      <c r="L712" s="89"/>
      <c r="M712" s="89"/>
      <c r="N712" s="95"/>
      <c r="O712" s="89"/>
      <c r="P712" s="95"/>
      <c r="Q712" s="89"/>
      <c r="R712" s="89"/>
      <c r="S712" s="89"/>
      <c r="T712" s="92"/>
      <c r="U712" s="89"/>
      <c r="V712" s="89"/>
      <c r="W712" s="92"/>
      <c r="X712" s="89"/>
      <c r="Y712" s="92"/>
    </row>
    <row r="713" spans="1:25" x14ac:dyDescent="0.25">
      <c r="A713" s="89"/>
      <c r="B713" s="93"/>
      <c r="C713" s="90"/>
      <c r="D713" s="91"/>
      <c r="E713" s="98"/>
      <c r="F713" s="89"/>
      <c r="G713" s="89"/>
      <c r="H713" s="95"/>
      <c r="I713" s="95"/>
      <c r="J713" s="89"/>
      <c r="K713" s="95"/>
      <c r="L713" s="89"/>
      <c r="M713" s="89"/>
      <c r="N713" s="95"/>
      <c r="O713" s="89"/>
      <c r="P713" s="95"/>
      <c r="Q713" s="89"/>
      <c r="R713" s="89"/>
      <c r="S713" s="89"/>
      <c r="T713" s="92"/>
      <c r="U713" s="89"/>
      <c r="V713" s="89"/>
      <c r="W713" s="92"/>
      <c r="X713" s="89"/>
      <c r="Y713" s="92"/>
    </row>
    <row r="714" spans="1:25" x14ac:dyDescent="0.25">
      <c r="A714" s="89"/>
      <c r="B714" s="93"/>
      <c r="C714" s="90"/>
      <c r="D714" s="91"/>
      <c r="E714" s="98"/>
      <c r="F714" s="89"/>
      <c r="G714" s="89"/>
      <c r="H714" s="95"/>
      <c r="I714" s="95"/>
      <c r="J714" s="89"/>
      <c r="K714" s="95"/>
      <c r="L714" s="89"/>
      <c r="M714" s="89"/>
      <c r="N714" s="95"/>
      <c r="O714" s="89"/>
      <c r="P714" s="95"/>
      <c r="Q714" s="89"/>
      <c r="R714" s="89"/>
      <c r="S714" s="89"/>
      <c r="T714" s="92"/>
      <c r="U714" s="89"/>
      <c r="V714" s="89"/>
      <c r="W714" s="92"/>
      <c r="X714" s="89"/>
      <c r="Y714" s="92"/>
    </row>
    <row r="715" spans="1:25" x14ac:dyDescent="0.25">
      <c r="A715" s="89"/>
      <c r="B715" s="93"/>
      <c r="C715" s="90"/>
      <c r="D715" s="91"/>
      <c r="E715" s="98"/>
      <c r="F715" s="89"/>
      <c r="G715" s="89"/>
      <c r="H715" s="95"/>
      <c r="I715" s="95"/>
      <c r="J715" s="89"/>
      <c r="K715" s="95"/>
      <c r="L715" s="89"/>
      <c r="M715" s="89"/>
      <c r="N715" s="95"/>
      <c r="O715" s="89"/>
      <c r="P715" s="95"/>
      <c r="Q715" s="89"/>
      <c r="R715" s="89"/>
      <c r="S715" s="89"/>
      <c r="T715" s="92"/>
      <c r="U715" s="89"/>
      <c r="V715" s="89"/>
      <c r="W715" s="92"/>
      <c r="X715" s="89"/>
      <c r="Y715" s="92"/>
    </row>
    <row r="716" spans="1:25" x14ac:dyDescent="0.25">
      <c r="A716" s="89"/>
      <c r="B716" s="93"/>
      <c r="C716" s="90"/>
      <c r="D716" s="91"/>
      <c r="E716" s="98"/>
      <c r="F716" s="89"/>
      <c r="G716" s="89"/>
      <c r="H716" s="95"/>
      <c r="I716" s="95"/>
      <c r="J716" s="89"/>
      <c r="K716" s="95"/>
      <c r="L716" s="89"/>
      <c r="M716" s="89"/>
      <c r="N716" s="95"/>
      <c r="O716" s="89"/>
      <c r="P716" s="95"/>
      <c r="Q716" s="89"/>
      <c r="R716" s="89"/>
      <c r="S716" s="89"/>
      <c r="T716" s="92"/>
      <c r="U716" s="89"/>
      <c r="V716" s="89"/>
      <c r="W716" s="92"/>
      <c r="X716" s="89"/>
      <c r="Y716" s="92"/>
    </row>
    <row r="717" spans="1:25" x14ac:dyDescent="0.25">
      <c r="A717" s="89"/>
      <c r="B717" s="93"/>
      <c r="C717" s="90"/>
      <c r="D717" s="91"/>
      <c r="E717" s="98"/>
      <c r="F717" s="89"/>
      <c r="G717" s="89"/>
      <c r="H717" s="95"/>
      <c r="I717" s="95"/>
      <c r="J717" s="89"/>
      <c r="K717" s="95"/>
      <c r="L717" s="89"/>
      <c r="M717" s="89"/>
      <c r="N717" s="95"/>
      <c r="O717" s="89"/>
      <c r="P717" s="95"/>
      <c r="Q717" s="89"/>
      <c r="R717" s="89"/>
      <c r="S717" s="89"/>
      <c r="T717" s="92"/>
      <c r="U717" s="89"/>
      <c r="V717" s="89"/>
      <c r="W717" s="92"/>
      <c r="X717" s="89"/>
      <c r="Y717" s="92"/>
    </row>
    <row r="718" spans="1:25" x14ac:dyDescent="0.25">
      <c r="A718" s="89"/>
      <c r="B718" s="93"/>
      <c r="C718" s="90"/>
      <c r="D718" s="91"/>
      <c r="E718" s="98"/>
      <c r="F718" s="89"/>
      <c r="G718" s="89"/>
      <c r="H718" s="95"/>
      <c r="I718" s="95"/>
      <c r="J718" s="89"/>
      <c r="K718" s="95"/>
      <c r="L718" s="89"/>
      <c r="M718" s="89"/>
      <c r="N718" s="95"/>
      <c r="O718" s="89"/>
      <c r="P718" s="95"/>
      <c r="Q718" s="89"/>
      <c r="R718" s="89"/>
      <c r="S718" s="89"/>
      <c r="T718" s="92"/>
      <c r="U718" s="89"/>
      <c r="V718" s="89"/>
      <c r="W718" s="92"/>
      <c r="X718" s="89"/>
      <c r="Y718" s="92"/>
    </row>
    <row r="719" spans="1:25" x14ac:dyDescent="0.25">
      <c r="A719" s="89"/>
      <c r="B719" s="93"/>
      <c r="C719" s="90"/>
      <c r="D719" s="91"/>
      <c r="E719" s="98"/>
      <c r="F719" s="89"/>
      <c r="G719" s="89"/>
      <c r="H719" s="95"/>
      <c r="I719" s="95"/>
      <c r="J719" s="89"/>
      <c r="K719" s="95"/>
      <c r="L719" s="89"/>
      <c r="M719" s="89"/>
      <c r="N719" s="95"/>
      <c r="O719" s="89"/>
      <c r="P719" s="95"/>
      <c r="Q719" s="89"/>
      <c r="R719" s="89"/>
      <c r="S719" s="89"/>
      <c r="T719" s="92"/>
      <c r="U719" s="89"/>
      <c r="V719" s="89"/>
      <c r="W719" s="92"/>
      <c r="X719" s="89"/>
      <c r="Y719" s="92"/>
    </row>
    <row r="720" spans="1:25" x14ac:dyDescent="0.25">
      <c r="A720" s="89"/>
      <c r="B720" s="93"/>
      <c r="C720" s="90"/>
      <c r="D720" s="91"/>
      <c r="E720" s="98"/>
      <c r="F720" s="89"/>
      <c r="G720" s="89"/>
      <c r="H720" s="95"/>
      <c r="I720" s="95"/>
      <c r="J720" s="89"/>
      <c r="K720" s="95"/>
      <c r="L720" s="89"/>
      <c r="M720" s="89"/>
      <c r="N720" s="95"/>
      <c r="O720" s="89"/>
      <c r="P720" s="95"/>
      <c r="Q720" s="89"/>
      <c r="R720" s="89"/>
      <c r="S720" s="89"/>
      <c r="T720" s="92"/>
      <c r="U720" s="89"/>
      <c r="V720" s="89"/>
      <c r="W720" s="92"/>
      <c r="X720" s="89"/>
      <c r="Y720" s="92"/>
    </row>
    <row r="721" spans="1:25" x14ac:dyDescent="0.25">
      <c r="A721" s="89"/>
      <c r="B721" s="93"/>
      <c r="C721" s="90"/>
      <c r="D721" s="91"/>
      <c r="E721" s="98"/>
      <c r="F721" s="89"/>
      <c r="G721" s="89"/>
      <c r="H721" s="95"/>
      <c r="I721" s="95"/>
      <c r="J721" s="89"/>
      <c r="K721" s="95"/>
      <c r="L721" s="89"/>
      <c r="M721" s="89"/>
      <c r="N721" s="95"/>
      <c r="O721" s="89"/>
      <c r="P721" s="95"/>
      <c r="Q721" s="89"/>
      <c r="R721" s="89"/>
      <c r="S721" s="89"/>
      <c r="T721" s="92"/>
      <c r="U721" s="89"/>
      <c r="V721" s="89"/>
      <c r="W721" s="92"/>
      <c r="X721" s="89"/>
      <c r="Y721" s="92"/>
    </row>
    <row r="722" spans="1:25" x14ac:dyDescent="0.25">
      <c r="A722" s="89"/>
      <c r="B722" s="93"/>
      <c r="C722" s="90"/>
      <c r="D722" s="91"/>
      <c r="E722" s="98"/>
      <c r="F722" s="89"/>
      <c r="G722" s="89"/>
      <c r="H722" s="95"/>
      <c r="I722" s="95"/>
      <c r="J722" s="89"/>
      <c r="K722" s="95"/>
      <c r="L722" s="89"/>
      <c r="M722" s="89"/>
      <c r="N722" s="95"/>
      <c r="O722" s="89"/>
      <c r="P722" s="95"/>
      <c r="Q722" s="89"/>
      <c r="R722" s="89"/>
      <c r="S722" s="89"/>
      <c r="T722" s="92"/>
      <c r="U722" s="89"/>
      <c r="V722" s="89"/>
      <c r="W722" s="92"/>
      <c r="X722" s="89"/>
      <c r="Y722" s="92"/>
    </row>
    <row r="723" spans="1:25" x14ac:dyDescent="0.25">
      <c r="A723" s="89"/>
      <c r="B723" s="93"/>
      <c r="C723" s="90"/>
      <c r="D723" s="91"/>
      <c r="E723" s="98"/>
      <c r="F723" s="89"/>
      <c r="G723" s="89"/>
      <c r="H723" s="95"/>
      <c r="I723" s="95"/>
      <c r="J723" s="89"/>
      <c r="K723" s="95"/>
      <c r="L723" s="89"/>
      <c r="M723" s="89"/>
      <c r="N723" s="95"/>
      <c r="O723" s="89"/>
      <c r="P723" s="95"/>
      <c r="Q723" s="89"/>
      <c r="R723" s="89"/>
      <c r="S723" s="89"/>
      <c r="T723" s="92"/>
      <c r="U723" s="89"/>
      <c r="V723" s="89"/>
      <c r="W723" s="92"/>
      <c r="X723" s="89"/>
      <c r="Y723" s="92"/>
    </row>
    <row r="724" spans="1:25" x14ac:dyDescent="0.25">
      <c r="A724" s="89"/>
      <c r="B724" s="93"/>
      <c r="C724" s="90"/>
      <c r="D724" s="91"/>
      <c r="E724" s="98"/>
      <c r="F724" s="89"/>
      <c r="G724" s="89"/>
      <c r="H724" s="95"/>
      <c r="I724" s="95"/>
      <c r="J724" s="89"/>
      <c r="K724" s="95"/>
      <c r="L724" s="89"/>
      <c r="M724" s="89"/>
      <c r="N724" s="95"/>
      <c r="O724" s="89"/>
      <c r="P724" s="95"/>
      <c r="Q724" s="89"/>
      <c r="R724" s="89"/>
      <c r="S724" s="89"/>
      <c r="T724" s="92"/>
      <c r="U724" s="89"/>
      <c r="V724" s="89"/>
      <c r="W724" s="92"/>
      <c r="X724" s="89"/>
      <c r="Y724" s="92"/>
    </row>
    <row r="725" spans="1:25" x14ac:dyDescent="0.25">
      <c r="A725" s="89"/>
      <c r="B725" s="93"/>
      <c r="C725" s="90"/>
      <c r="D725" s="91"/>
      <c r="E725" s="98"/>
      <c r="F725" s="89"/>
      <c r="G725" s="89"/>
      <c r="H725" s="95"/>
      <c r="I725" s="95"/>
      <c r="J725" s="89"/>
      <c r="K725" s="95"/>
      <c r="L725" s="89"/>
      <c r="M725" s="89"/>
      <c r="N725" s="95"/>
      <c r="O725" s="89"/>
      <c r="P725" s="95"/>
      <c r="Q725" s="89"/>
      <c r="R725" s="89"/>
      <c r="S725" s="89"/>
      <c r="T725" s="92"/>
      <c r="U725" s="89"/>
      <c r="V725" s="89"/>
      <c r="W725" s="92"/>
      <c r="X725" s="89"/>
      <c r="Y725" s="92"/>
    </row>
    <row r="726" spans="1:25" x14ac:dyDescent="0.25">
      <c r="A726" s="89"/>
      <c r="B726" s="93"/>
      <c r="C726" s="90"/>
      <c r="D726" s="91"/>
      <c r="E726" s="98"/>
      <c r="F726" s="89"/>
      <c r="G726" s="89"/>
      <c r="H726" s="95"/>
      <c r="I726" s="95"/>
      <c r="J726" s="89"/>
      <c r="K726" s="95"/>
      <c r="L726" s="89"/>
      <c r="M726" s="89"/>
      <c r="N726" s="95"/>
      <c r="O726" s="89"/>
      <c r="P726" s="95"/>
      <c r="Q726" s="89"/>
      <c r="R726" s="89"/>
      <c r="S726" s="89"/>
      <c r="T726" s="92"/>
      <c r="U726" s="89"/>
      <c r="V726" s="89"/>
      <c r="W726" s="92"/>
      <c r="X726" s="89"/>
      <c r="Y726" s="92"/>
    </row>
    <row r="727" spans="1:25" x14ac:dyDescent="0.25">
      <c r="A727" s="89"/>
      <c r="B727" s="93"/>
      <c r="C727" s="90"/>
      <c r="D727" s="91"/>
      <c r="E727" s="98"/>
      <c r="F727" s="89"/>
      <c r="G727" s="89"/>
      <c r="H727" s="95"/>
      <c r="I727" s="95"/>
      <c r="J727" s="89"/>
      <c r="K727" s="95"/>
      <c r="L727" s="89"/>
      <c r="M727" s="89"/>
      <c r="N727" s="95"/>
      <c r="O727" s="89"/>
      <c r="P727" s="95"/>
      <c r="Q727" s="89"/>
      <c r="R727" s="89"/>
      <c r="S727" s="89"/>
      <c r="T727" s="92"/>
      <c r="U727" s="89"/>
      <c r="V727" s="89"/>
      <c r="W727" s="92"/>
      <c r="X727" s="89"/>
      <c r="Y727" s="92"/>
    </row>
    <row r="728" spans="1:25" x14ac:dyDescent="0.25">
      <c r="A728" s="89"/>
      <c r="B728" s="93"/>
      <c r="C728" s="90"/>
      <c r="D728" s="91"/>
      <c r="E728" s="98"/>
      <c r="F728" s="89"/>
      <c r="G728" s="89"/>
      <c r="H728" s="95"/>
      <c r="I728" s="95"/>
      <c r="J728" s="89"/>
      <c r="K728" s="95"/>
      <c r="L728" s="89"/>
      <c r="M728" s="89"/>
      <c r="N728" s="95"/>
      <c r="O728" s="89"/>
      <c r="P728" s="95"/>
      <c r="Q728" s="89"/>
      <c r="R728" s="89"/>
      <c r="S728" s="89"/>
      <c r="T728" s="92"/>
      <c r="U728" s="89"/>
      <c r="V728" s="89"/>
      <c r="W728" s="92"/>
      <c r="X728" s="89"/>
      <c r="Y728" s="92"/>
    </row>
    <row r="729" spans="1:25" x14ac:dyDescent="0.25">
      <c r="A729" s="89"/>
      <c r="B729" s="93"/>
      <c r="C729" s="90"/>
      <c r="D729" s="91"/>
      <c r="E729" s="98"/>
      <c r="F729" s="89"/>
      <c r="G729" s="89"/>
      <c r="H729" s="95"/>
      <c r="I729" s="95"/>
      <c r="J729" s="89"/>
      <c r="K729" s="95"/>
      <c r="L729" s="89"/>
      <c r="M729" s="89"/>
      <c r="N729" s="95"/>
      <c r="O729" s="89"/>
      <c r="P729" s="95"/>
      <c r="Q729" s="89"/>
      <c r="R729" s="89"/>
      <c r="S729" s="89"/>
      <c r="T729" s="92"/>
      <c r="U729" s="89"/>
      <c r="V729" s="89"/>
      <c r="W729" s="92"/>
      <c r="X729" s="89"/>
      <c r="Y729" s="92"/>
    </row>
    <row r="730" spans="1:25" x14ac:dyDescent="0.25">
      <c r="A730" s="89"/>
      <c r="B730" s="93"/>
      <c r="C730" s="90"/>
      <c r="D730" s="91"/>
      <c r="E730" s="98"/>
      <c r="F730" s="89"/>
      <c r="G730" s="89"/>
      <c r="H730" s="95"/>
      <c r="I730" s="95"/>
      <c r="J730" s="89"/>
      <c r="K730" s="95"/>
      <c r="L730" s="89"/>
      <c r="M730" s="89"/>
      <c r="N730" s="95"/>
      <c r="O730" s="89"/>
      <c r="P730" s="95"/>
      <c r="Q730" s="89"/>
      <c r="R730" s="89"/>
      <c r="S730" s="89"/>
      <c r="T730" s="92"/>
      <c r="U730" s="89"/>
      <c r="V730" s="89"/>
      <c r="W730" s="92"/>
      <c r="X730" s="89"/>
      <c r="Y730" s="92"/>
    </row>
    <row r="731" spans="1:25" x14ac:dyDescent="0.25">
      <c r="A731" s="89"/>
      <c r="B731" s="93"/>
      <c r="C731" s="90"/>
      <c r="D731" s="91"/>
      <c r="E731" s="98"/>
      <c r="F731" s="89"/>
      <c r="G731" s="89"/>
      <c r="H731" s="95"/>
      <c r="I731" s="95"/>
      <c r="J731" s="89"/>
      <c r="K731" s="95"/>
      <c r="L731" s="89"/>
      <c r="M731" s="89"/>
      <c r="N731" s="95"/>
      <c r="O731" s="89"/>
      <c r="P731" s="95"/>
      <c r="Q731" s="89"/>
      <c r="R731" s="89"/>
      <c r="S731" s="89"/>
      <c r="T731" s="92"/>
      <c r="U731" s="89"/>
      <c r="V731" s="89"/>
      <c r="W731" s="92"/>
      <c r="X731" s="89"/>
      <c r="Y731" s="92"/>
    </row>
    <row r="732" spans="1:25" x14ac:dyDescent="0.25">
      <c r="A732" s="89"/>
      <c r="B732" s="93"/>
      <c r="C732" s="90"/>
      <c r="D732" s="91"/>
      <c r="E732" s="98"/>
      <c r="F732" s="89"/>
      <c r="G732" s="89"/>
      <c r="H732" s="95"/>
      <c r="I732" s="95"/>
      <c r="J732" s="89"/>
      <c r="K732" s="95"/>
      <c r="L732" s="89"/>
      <c r="M732" s="89"/>
      <c r="N732" s="95"/>
      <c r="O732" s="89"/>
      <c r="P732" s="95"/>
      <c r="Q732" s="89"/>
      <c r="R732" s="89"/>
      <c r="S732" s="89"/>
      <c r="T732" s="92"/>
      <c r="U732" s="89"/>
      <c r="V732" s="89"/>
      <c r="W732" s="92"/>
      <c r="X732" s="89"/>
      <c r="Y732" s="92"/>
    </row>
    <row r="733" spans="1:25" x14ac:dyDescent="0.25">
      <c r="A733" s="89"/>
      <c r="B733" s="93"/>
      <c r="C733" s="90"/>
      <c r="D733" s="91"/>
      <c r="E733" s="98"/>
      <c r="F733" s="89"/>
      <c r="G733" s="89"/>
      <c r="H733" s="95"/>
      <c r="I733" s="95"/>
      <c r="J733" s="89"/>
      <c r="K733" s="95"/>
      <c r="L733" s="89"/>
      <c r="M733" s="89"/>
      <c r="N733" s="95"/>
      <c r="O733" s="89"/>
      <c r="P733" s="95"/>
      <c r="Q733" s="89"/>
      <c r="R733" s="89"/>
      <c r="S733" s="89"/>
      <c r="T733" s="92"/>
      <c r="U733" s="89"/>
      <c r="V733" s="89"/>
      <c r="W733" s="92"/>
      <c r="X733" s="89"/>
      <c r="Y733" s="92"/>
    </row>
    <row r="734" spans="1:25" x14ac:dyDescent="0.25">
      <c r="A734" s="89"/>
      <c r="B734" s="93"/>
      <c r="C734" s="90"/>
      <c r="D734" s="91"/>
      <c r="E734" s="98"/>
      <c r="F734" s="89"/>
      <c r="G734" s="89"/>
      <c r="H734" s="95"/>
      <c r="I734" s="95"/>
      <c r="J734" s="89"/>
      <c r="K734" s="95"/>
      <c r="L734" s="89"/>
      <c r="M734" s="89"/>
      <c r="N734" s="95"/>
      <c r="O734" s="89"/>
      <c r="P734" s="95"/>
      <c r="Q734" s="89"/>
      <c r="R734" s="89"/>
      <c r="S734" s="89"/>
      <c r="T734" s="92"/>
      <c r="U734" s="89"/>
      <c r="V734" s="89"/>
      <c r="W734" s="92"/>
      <c r="X734" s="89"/>
      <c r="Y734" s="92"/>
    </row>
    <row r="735" spans="1:25" x14ac:dyDescent="0.25">
      <c r="A735" s="89"/>
      <c r="B735" s="93"/>
      <c r="C735" s="90"/>
      <c r="D735" s="91"/>
      <c r="E735" s="98"/>
      <c r="F735" s="89"/>
      <c r="G735" s="89"/>
      <c r="H735" s="95"/>
      <c r="I735" s="95"/>
      <c r="J735" s="89"/>
      <c r="K735" s="95"/>
      <c r="L735" s="89"/>
      <c r="M735" s="89"/>
      <c r="N735" s="95"/>
      <c r="O735" s="89"/>
      <c r="P735" s="95"/>
      <c r="Q735" s="89"/>
      <c r="R735" s="89"/>
      <c r="S735" s="89"/>
      <c r="T735" s="92"/>
      <c r="U735" s="89"/>
      <c r="V735" s="89"/>
      <c r="W735" s="92"/>
      <c r="X735" s="89"/>
      <c r="Y735" s="92"/>
    </row>
    <row r="736" spans="1:25" x14ac:dyDescent="0.25">
      <c r="A736" s="89"/>
      <c r="B736" s="93"/>
      <c r="C736" s="90"/>
      <c r="D736" s="91"/>
      <c r="E736" s="98"/>
      <c r="F736" s="89"/>
      <c r="G736" s="89"/>
      <c r="H736" s="95"/>
      <c r="I736" s="95"/>
      <c r="J736" s="89"/>
      <c r="K736" s="95"/>
      <c r="L736" s="89"/>
      <c r="M736" s="89"/>
      <c r="N736" s="95"/>
      <c r="O736" s="89"/>
      <c r="P736" s="95"/>
      <c r="Q736" s="89"/>
      <c r="R736" s="89"/>
      <c r="S736" s="89"/>
      <c r="T736" s="92"/>
      <c r="U736" s="89"/>
      <c r="V736" s="89"/>
      <c r="W736" s="92"/>
      <c r="X736" s="89"/>
      <c r="Y736" s="92"/>
    </row>
    <row r="737" spans="1:25" x14ac:dyDescent="0.25">
      <c r="A737" s="89"/>
      <c r="B737" s="93"/>
      <c r="C737" s="90"/>
      <c r="D737" s="91"/>
      <c r="E737" s="98"/>
      <c r="F737" s="89"/>
      <c r="G737" s="89"/>
      <c r="H737" s="95"/>
      <c r="I737" s="95"/>
      <c r="J737" s="89"/>
      <c r="K737" s="95"/>
      <c r="L737" s="89"/>
      <c r="M737" s="89"/>
      <c r="N737" s="95"/>
      <c r="O737" s="89"/>
      <c r="P737" s="95"/>
      <c r="Q737" s="89"/>
      <c r="R737" s="89"/>
      <c r="S737" s="89"/>
      <c r="T737" s="92"/>
      <c r="U737" s="89"/>
      <c r="V737" s="89"/>
      <c r="W737" s="92"/>
      <c r="X737" s="89"/>
      <c r="Y737" s="92"/>
    </row>
    <row r="738" spans="1:25" x14ac:dyDescent="0.25">
      <c r="A738" s="89"/>
      <c r="B738" s="93"/>
      <c r="C738" s="90"/>
      <c r="D738" s="91"/>
      <c r="E738" s="98"/>
      <c r="F738" s="89"/>
      <c r="G738" s="89"/>
      <c r="H738" s="95"/>
      <c r="I738" s="95"/>
      <c r="J738" s="89"/>
      <c r="K738" s="95"/>
      <c r="L738" s="89"/>
      <c r="M738" s="89"/>
      <c r="N738" s="95"/>
      <c r="O738" s="89"/>
      <c r="P738" s="95"/>
      <c r="Q738" s="89"/>
      <c r="R738" s="89"/>
      <c r="S738" s="89"/>
      <c r="T738" s="92"/>
      <c r="U738" s="89"/>
      <c r="V738" s="89"/>
      <c r="W738" s="92"/>
      <c r="X738" s="89"/>
      <c r="Y738" s="92"/>
    </row>
    <row r="739" spans="1:25" x14ac:dyDescent="0.25">
      <c r="A739" s="89"/>
      <c r="B739" s="93"/>
      <c r="C739" s="90"/>
      <c r="D739" s="91"/>
      <c r="E739" s="98"/>
      <c r="F739" s="89"/>
      <c r="G739" s="89"/>
      <c r="H739" s="95"/>
      <c r="I739" s="95"/>
      <c r="J739" s="89"/>
      <c r="K739" s="95"/>
      <c r="L739" s="89"/>
      <c r="M739" s="89"/>
      <c r="N739" s="95"/>
      <c r="O739" s="89"/>
      <c r="P739" s="95"/>
      <c r="Q739" s="89"/>
      <c r="R739" s="89"/>
      <c r="S739" s="89"/>
      <c r="T739" s="92"/>
      <c r="U739" s="89"/>
      <c r="V739" s="89"/>
      <c r="W739" s="92"/>
      <c r="X739" s="89"/>
      <c r="Y739" s="92"/>
    </row>
    <row r="740" spans="1:25" x14ac:dyDescent="0.25">
      <c r="A740" s="89"/>
      <c r="B740" s="93"/>
      <c r="C740" s="90"/>
      <c r="D740" s="91"/>
      <c r="E740" s="98"/>
      <c r="F740" s="89"/>
      <c r="G740" s="89"/>
      <c r="H740" s="95"/>
      <c r="I740" s="95"/>
      <c r="J740" s="89"/>
      <c r="K740" s="95"/>
      <c r="L740" s="89"/>
      <c r="M740" s="89"/>
      <c r="N740" s="95"/>
      <c r="O740" s="89"/>
      <c r="P740" s="95"/>
      <c r="Q740" s="89"/>
      <c r="R740" s="89"/>
      <c r="S740" s="89"/>
      <c r="T740" s="92"/>
      <c r="U740" s="89"/>
      <c r="V740" s="89"/>
      <c r="W740" s="92"/>
      <c r="X740" s="89"/>
      <c r="Y740" s="92"/>
    </row>
    <row r="741" spans="1:25" x14ac:dyDescent="0.25">
      <c r="A741" s="89"/>
      <c r="B741" s="93"/>
      <c r="C741" s="90"/>
      <c r="D741" s="91"/>
      <c r="E741" s="98"/>
      <c r="F741" s="89"/>
      <c r="G741" s="89"/>
      <c r="H741" s="95"/>
      <c r="I741" s="95"/>
      <c r="J741" s="89"/>
      <c r="K741" s="95"/>
      <c r="L741" s="89"/>
      <c r="M741" s="89"/>
      <c r="N741" s="95"/>
      <c r="O741" s="89"/>
      <c r="P741" s="95"/>
      <c r="Q741" s="89"/>
      <c r="R741" s="89"/>
      <c r="S741" s="89"/>
      <c r="T741" s="92"/>
      <c r="U741" s="89"/>
      <c r="V741" s="89"/>
      <c r="W741" s="92"/>
      <c r="X741" s="89"/>
      <c r="Y741" s="92"/>
    </row>
    <row r="742" spans="1:25" x14ac:dyDescent="0.25">
      <c r="A742" s="89"/>
      <c r="B742" s="93"/>
      <c r="C742" s="90"/>
      <c r="D742" s="91"/>
      <c r="E742" s="98"/>
      <c r="F742" s="89"/>
      <c r="G742" s="89"/>
      <c r="H742" s="95"/>
      <c r="I742" s="95"/>
      <c r="J742" s="89"/>
      <c r="K742" s="95"/>
      <c r="L742" s="89"/>
      <c r="M742" s="89"/>
      <c r="N742" s="95"/>
      <c r="O742" s="89"/>
      <c r="P742" s="95"/>
      <c r="Q742" s="89"/>
      <c r="R742" s="89"/>
      <c r="S742" s="89"/>
      <c r="T742" s="92"/>
      <c r="U742" s="89"/>
      <c r="V742" s="89"/>
      <c r="W742" s="92"/>
      <c r="X742" s="89"/>
      <c r="Y742" s="92"/>
    </row>
    <row r="743" spans="1:25" x14ac:dyDescent="0.25">
      <c r="A743" s="89"/>
      <c r="B743" s="93"/>
      <c r="C743" s="90"/>
      <c r="D743" s="91"/>
      <c r="E743" s="98"/>
      <c r="F743" s="89"/>
      <c r="G743" s="89"/>
      <c r="H743" s="95"/>
      <c r="I743" s="95"/>
      <c r="J743" s="89"/>
      <c r="K743" s="95"/>
      <c r="L743" s="89"/>
      <c r="M743" s="89"/>
      <c r="N743" s="95"/>
      <c r="O743" s="89"/>
      <c r="P743" s="95"/>
      <c r="Q743" s="89"/>
      <c r="R743" s="89"/>
      <c r="S743" s="89"/>
      <c r="T743" s="92"/>
      <c r="U743" s="89"/>
      <c r="V743" s="89"/>
      <c r="W743" s="92"/>
      <c r="X743" s="89"/>
      <c r="Y743" s="92"/>
    </row>
    <row r="744" spans="1:25" x14ac:dyDescent="0.25">
      <c r="A744" s="89"/>
      <c r="B744" s="93"/>
      <c r="C744" s="90"/>
      <c r="D744" s="91"/>
      <c r="E744" s="98"/>
      <c r="F744" s="89"/>
      <c r="G744" s="89"/>
      <c r="H744" s="95"/>
      <c r="I744" s="95"/>
      <c r="J744" s="89"/>
      <c r="K744" s="95"/>
      <c r="L744" s="89"/>
      <c r="M744" s="89"/>
      <c r="N744" s="95"/>
      <c r="O744" s="89"/>
      <c r="P744" s="95"/>
      <c r="Q744" s="89"/>
      <c r="R744" s="89"/>
      <c r="S744" s="89"/>
      <c r="T744" s="92"/>
      <c r="U744" s="89"/>
      <c r="V744" s="89"/>
      <c r="W744" s="92"/>
      <c r="X744" s="89"/>
      <c r="Y744" s="92"/>
    </row>
    <row r="745" spans="1:25" x14ac:dyDescent="0.25">
      <c r="A745" s="89"/>
      <c r="B745" s="93"/>
      <c r="C745" s="90"/>
      <c r="D745" s="91"/>
      <c r="E745" s="98"/>
      <c r="F745" s="89"/>
      <c r="G745" s="89"/>
      <c r="H745" s="95"/>
      <c r="I745" s="95"/>
      <c r="J745" s="89"/>
      <c r="K745" s="95"/>
      <c r="L745" s="89"/>
      <c r="M745" s="89"/>
      <c r="N745" s="95"/>
      <c r="O745" s="89"/>
      <c r="P745" s="95"/>
      <c r="Q745" s="89"/>
      <c r="R745" s="89"/>
      <c r="S745" s="89"/>
      <c r="T745" s="92"/>
      <c r="U745" s="89"/>
      <c r="V745" s="89"/>
      <c r="W745" s="92"/>
      <c r="X745" s="89"/>
      <c r="Y745" s="92"/>
    </row>
    <row r="746" spans="1:25" x14ac:dyDescent="0.25">
      <c r="A746" s="89"/>
      <c r="B746" s="93"/>
      <c r="C746" s="90"/>
      <c r="D746" s="91"/>
      <c r="E746" s="98"/>
      <c r="F746" s="89"/>
      <c r="G746" s="89"/>
      <c r="H746" s="95"/>
      <c r="I746" s="95"/>
      <c r="J746" s="89"/>
      <c r="K746" s="95"/>
      <c r="L746" s="89"/>
      <c r="M746" s="89"/>
      <c r="N746" s="95"/>
      <c r="O746" s="89"/>
      <c r="P746" s="95"/>
      <c r="Q746" s="89"/>
      <c r="R746" s="89"/>
      <c r="S746" s="89"/>
      <c r="T746" s="92"/>
      <c r="U746" s="89"/>
      <c r="V746" s="89"/>
      <c r="W746" s="92"/>
      <c r="X746" s="89"/>
      <c r="Y746" s="92"/>
    </row>
    <row r="747" spans="1:25" x14ac:dyDescent="0.25">
      <c r="A747" s="89"/>
      <c r="B747" s="93"/>
      <c r="C747" s="90"/>
      <c r="D747" s="91"/>
      <c r="E747" s="98"/>
      <c r="F747" s="89"/>
      <c r="G747" s="89"/>
      <c r="H747" s="95"/>
      <c r="I747" s="95"/>
      <c r="J747" s="89"/>
      <c r="K747" s="95"/>
      <c r="L747" s="89"/>
      <c r="M747" s="89"/>
      <c r="N747" s="95"/>
      <c r="O747" s="89"/>
      <c r="P747" s="95"/>
      <c r="Q747" s="89"/>
      <c r="R747" s="89"/>
      <c r="S747" s="89"/>
      <c r="T747" s="92"/>
      <c r="U747" s="89"/>
      <c r="V747" s="89"/>
      <c r="W747" s="92"/>
      <c r="X747" s="89"/>
      <c r="Y747" s="92"/>
    </row>
    <row r="748" spans="1:25" x14ac:dyDescent="0.25">
      <c r="A748" s="89"/>
      <c r="B748" s="93"/>
      <c r="C748" s="90"/>
      <c r="D748" s="91"/>
      <c r="E748" s="98"/>
      <c r="F748" s="89"/>
      <c r="G748" s="89"/>
      <c r="H748" s="95"/>
      <c r="I748" s="95"/>
      <c r="J748" s="89"/>
      <c r="K748" s="95"/>
      <c r="L748" s="89"/>
      <c r="M748" s="89"/>
      <c r="N748" s="95"/>
      <c r="O748" s="89"/>
      <c r="P748" s="95"/>
      <c r="Q748" s="89"/>
      <c r="R748" s="89"/>
      <c r="S748" s="89"/>
      <c r="T748" s="92"/>
      <c r="U748" s="89"/>
      <c r="V748" s="89"/>
      <c r="W748" s="92"/>
      <c r="X748" s="89"/>
      <c r="Y748" s="92"/>
    </row>
    <row r="749" spans="1:25" x14ac:dyDescent="0.25">
      <c r="A749" s="89"/>
      <c r="B749" s="93"/>
      <c r="C749" s="90"/>
      <c r="D749" s="91"/>
      <c r="E749" s="98"/>
      <c r="F749" s="89"/>
      <c r="G749" s="89"/>
      <c r="H749" s="95"/>
      <c r="I749" s="95"/>
      <c r="J749" s="89"/>
      <c r="K749" s="95"/>
      <c r="L749" s="89"/>
      <c r="M749" s="89"/>
      <c r="N749" s="95"/>
      <c r="O749" s="89"/>
      <c r="P749" s="95"/>
      <c r="Q749" s="89"/>
      <c r="R749" s="89"/>
      <c r="S749" s="89"/>
      <c r="T749" s="92"/>
      <c r="U749" s="89"/>
      <c r="V749" s="89"/>
      <c r="W749" s="92"/>
      <c r="X749" s="89"/>
      <c r="Y749" s="92"/>
    </row>
    <row r="750" spans="1:25" x14ac:dyDescent="0.25">
      <c r="A750" s="89"/>
      <c r="B750" s="93"/>
      <c r="C750" s="90"/>
      <c r="D750" s="91"/>
      <c r="E750" s="98"/>
      <c r="F750" s="89"/>
      <c r="G750" s="89"/>
      <c r="H750" s="95"/>
      <c r="I750" s="95"/>
      <c r="J750" s="89"/>
      <c r="K750" s="95"/>
      <c r="L750" s="89"/>
      <c r="M750" s="89"/>
      <c r="N750" s="95"/>
      <c r="O750" s="89"/>
      <c r="P750" s="95"/>
      <c r="Q750" s="89"/>
      <c r="R750" s="89"/>
      <c r="S750" s="89"/>
      <c r="T750" s="92"/>
      <c r="U750" s="89"/>
      <c r="V750" s="89"/>
      <c r="W750" s="92"/>
      <c r="X750" s="89"/>
      <c r="Y750" s="92"/>
    </row>
    <row r="751" spans="1:25" x14ac:dyDescent="0.25">
      <c r="A751" s="89"/>
      <c r="B751" s="93"/>
      <c r="C751" s="90"/>
      <c r="D751" s="91"/>
      <c r="E751" s="98"/>
      <c r="F751" s="89"/>
      <c r="G751" s="89"/>
      <c r="H751" s="95"/>
      <c r="I751" s="95"/>
      <c r="J751" s="89"/>
      <c r="K751" s="95"/>
      <c r="L751" s="89"/>
      <c r="M751" s="89"/>
      <c r="N751" s="95"/>
      <c r="O751" s="89"/>
      <c r="P751" s="95"/>
      <c r="Q751" s="89"/>
      <c r="R751" s="89"/>
      <c r="S751" s="89"/>
      <c r="T751" s="92"/>
      <c r="U751" s="89"/>
      <c r="V751" s="89"/>
      <c r="W751" s="92"/>
      <c r="X751" s="89"/>
      <c r="Y751" s="92"/>
    </row>
    <row r="752" spans="1:25" x14ac:dyDescent="0.25">
      <c r="A752" s="89"/>
      <c r="B752" s="93"/>
      <c r="C752" s="90"/>
      <c r="D752" s="91"/>
      <c r="E752" s="98"/>
      <c r="F752" s="89"/>
      <c r="G752" s="89"/>
      <c r="H752" s="95"/>
      <c r="I752" s="95"/>
      <c r="J752" s="89"/>
      <c r="K752" s="95"/>
      <c r="L752" s="89"/>
      <c r="M752" s="89"/>
      <c r="N752" s="95"/>
      <c r="O752" s="89"/>
      <c r="P752" s="95"/>
      <c r="Q752" s="89"/>
      <c r="R752" s="89"/>
      <c r="S752" s="89"/>
      <c r="T752" s="92"/>
      <c r="U752" s="89"/>
      <c r="V752" s="89"/>
      <c r="W752" s="92"/>
      <c r="X752" s="89"/>
      <c r="Y752" s="92"/>
    </row>
    <row r="753" spans="1:25" x14ac:dyDescent="0.25">
      <c r="A753" s="89"/>
      <c r="B753" s="93"/>
      <c r="C753" s="90"/>
      <c r="D753" s="91"/>
      <c r="E753" s="98"/>
      <c r="F753" s="89"/>
      <c r="G753" s="89"/>
      <c r="H753" s="95"/>
      <c r="I753" s="95"/>
      <c r="J753" s="89"/>
      <c r="K753" s="95"/>
      <c r="L753" s="89"/>
      <c r="M753" s="89"/>
      <c r="N753" s="95"/>
      <c r="O753" s="89"/>
      <c r="P753" s="95"/>
      <c r="Q753" s="89"/>
      <c r="R753" s="89"/>
      <c r="S753" s="89"/>
      <c r="T753" s="92"/>
      <c r="U753" s="89"/>
      <c r="V753" s="89"/>
      <c r="W753" s="92"/>
      <c r="X753" s="89"/>
      <c r="Y753" s="92"/>
    </row>
    <row r="754" spans="1:25" x14ac:dyDescent="0.25">
      <c r="A754" s="89"/>
      <c r="B754" s="93"/>
      <c r="C754" s="90"/>
      <c r="D754" s="91"/>
      <c r="E754" s="98"/>
      <c r="F754" s="89"/>
      <c r="G754" s="89"/>
      <c r="H754" s="95"/>
      <c r="I754" s="95"/>
      <c r="J754" s="89"/>
      <c r="K754" s="95"/>
      <c r="L754" s="89"/>
      <c r="M754" s="89"/>
      <c r="N754" s="95"/>
      <c r="O754" s="89"/>
      <c r="P754" s="95"/>
      <c r="Q754" s="89"/>
      <c r="R754" s="89"/>
      <c r="S754" s="89"/>
      <c r="T754" s="92"/>
      <c r="U754" s="89"/>
      <c r="V754" s="89"/>
      <c r="W754" s="92"/>
      <c r="X754" s="89"/>
      <c r="Y754" s="92"/>
    </row>
    <row r="755" spans="1:25" x14ac:dyDescent="0.25">
      <c r="A755" s="89"/>
      <c r="B755" s="93"/>
      <c r="C755" s="90"/>
      <c r="D755" s="91"/>
      <c r="E755" s="98"/>
      <c r="F755" s="89"/>
      <c r="G755" s="89"/>
      <c r="H755" s="95"/>
      <c r="I755" s="95"/>
      <c r="J755" s="89"/>
      <c r="K755" s="95"/>
      <c r="L755" s="89"/>
      <c r="M755" s="89"/>
      <c r="N755" s="95"/>
      <c r="O755" s="89"/>
      <c r="P755" s="95"/>
      <c r="Q755" s="89"/>
      <c r="R755" s="89"/>
      <c r="S755" s="89"/>
      <c r="T755" s="92"/>
      <c r="U755" s="89"/>
      <c r="V755" s="89"/>
      <c r="W755" s="92"/>
      <c r="X755" s="89"/>
      <c r="Y755" s="92"/>
    </row>
    <row r="756" spans="1:25" x14ac:dyDescent="0.25">
      <c r="A756" s="89"/>
      <c r="B756" s="93"/>
      <c r="C756" s="90"/>
      <c r="D756" s="91"/>
      <c r="E756" s="98"/>
      <c r="F756" s="89"/>
      <c r="G756" s="89"/>
      <c r="H756" s="95"/>
      <c r="I756" s="95"/>
      <c r="J756" s="89"/>
      <c r="K756" s="95"/>
      <c r="L756" s="89"/>
      <c r="M756" s="89"/>
      <c r="N756" s="95"/>
      <c r="O756" s="89"/>
      <c r="P756" s="95"/>
      <c r="Q756" s="89"/>
      <c r="R756" s="89"/>
      <c r="S756" s="89"/>
      <c r="T756" s="92"/>
      <c r="U756" s="89"/>
      <c r="V756" s="89"/>
      <c r="W756" s="92"/>
      <c r="X756" s="89"/>
      <c r="Y756" s="92"/>
    </row>
    <row r="757" spans="1:25" x14ac:dyDescent="0.25">
      <c r="A757" s="89"/>
      <c r="B757" s="93"/>
      <c r="C757" s="90"/>
      <c r="D757" s="91"/>
      <c r="E757" s="98"/>
      <c r="F757" s="89"/>
      <c r="G757" s="89"/>
      <c r="H757" s="95"/>
      <c r="I757" s="95"/>
      <c r="J757" s="89"/>
      <c r="K757" s="95"/>
      <c r="L757" s="89"/>
      <c r="M757" s="89"/>
      <c r="N757" s="95"/>
      <c r="O757" s="89"/>
      <c r="P757" s="95"/>
      <c r="Q757" s="89"/>
      <c r="R757" s="89"/>
      <c r="S757" s="89"/>
      <c r="T757" s="92"/>
      <c r="U757" s="89"/>
      <c r="V757" s="89"/>
      <c r="W757" s="92"/>
      <c r="X757" s="89"/>
      <c r="Y757" s="92"/>
    </row>
    <row r="758" spans="1:25" x14ac:dyDescent="0.25">
      <c r="A758" s="89"/>
      <c r="B758" s="93"/>
      <c r="C758" s="90"/>
      <c r="D758" s="91"/>
      <c r="E758" s="98"/>
      <c r="F758" s="89"/>
      <c r="G758" s="89"/>
      <c r="H758" s="95"/>
      <c r="I758" s="95"/>
      <c r="J758" s="89"/>
      <c r="K758" s="95"/>
      <c r="L758" s="89"/>
      <c r="M758" s="89"/>
      <c r="N758" s="95"/>
      <c r="O758" s="89"/>
      <c r="P758" s="95"/>
      <c r="Q758" s="89"/>
      <c r="R758" s="89"/>
      <c r="S758" s="89"/>
      <c r="T758" s="92"/>
      <c r="U758" s="89"/>
      <c r="V758" s="89"/>
      <c r="W758" s="92"/>
      <c r="X758" s="89"/>
      <c r="Y758" s="92"/>
    </row>
    <row r="759" spans="1:25" x14ac:dyDescent="0.25">
      <c r="A759" s="89"/>
      <c r="B759" s="93"/>
      <c r="C759" s="90"/>
      <c r="D759" s="91"/>
      <c r="E759" s="98"/>
      <c r="F759" s="89"/>
      <c r="G759" s="89"/>
      <c r="H759" s="95"/>
      <c r="I759" s="95"/>
      <c r="J759" s="89"/>
      <c r="K759" s="95"/>
      <c r="L759" s="89"/>
      <c r="M759" s="89"/>
      <c r="N759" s="95"/>
      <c r="O759" s="89"/>
      <c r="P759" s="95"/>
      <c r="Q759" s="89"/>
      <c r="R759" s="89"/>
      <c r="S759" s="89"/>
      <c r="T759" s="92"/>
      <c r="U759" s="89"/>
      <c r="V759" s="89"/>
      <c r="W759" s="92"/>
      <c r="X759" s="89"/>
      <c r="Y759" s="92"/>
    </row>
    <row r="760" spans="1:25" x14ac:dyDescent="0.25">
      <c r="A760" s="89"/>
      <c r="B760" s="93"/>
      <c r="C760" s="90"/>
      <c r="D760" s="91"/>
      <c r="E760" s="98"/>
      <c r="F760" s="89"/>
      <c r="G760" s="89"/>
      <c r="H760" s="95"/>
      <c r="I760" s="95"/>
      <c r="J760" s="89"/>
      <c r="K760" s="95"/>
      <c r="L760" s="89"/>
      <c r="M760" s="89"/>
      <c r="N760" s="95"/>
      <c r="O760" s="89"/>
      <c r="P760" s="95"/>
      <c r="Q760" s="89"/>
      <c r="R760" s="89"/>
      <c r="S760" s="89"/>
      <c r="T760" s="92"/>
      <c r="U760" s="89"/>
      <c r="V760" s="89"/>
      <c r="W760" s="92"/>
      <c r="X760" s="89"/>
      <c r="Y760" s="92"/>
    </row>
    <row r="761" spans="1:25" x14ac:dyDescent="0.25">
      <c r="A761" s="89"/>
      <c r="B761" s="93"/>
      <c r="C761" s="90"/>
      <c r="D761" s="91"/>
      <c r="E761" s="98"/>
      <c r="F761" s="89"/>
      <c r="G761" s="89"/>
      <c r="H761" s="95"/>
      <c r="I761" s="95"/>
      <c r="J761" s="89"/>
      <c r="K761" s="95"/>
      <c r="L761" s="89"/>
      <c r="M761" s="89"/>
      <c r="N761" s="95"/>
      <c r="O761" s="89"/>
      <c r="P761" s="95"/>
      <c r="Q761" s="89"/>
      <c r="R761" s="89"/>
      <c r="S761" s="89"/>
      <c r="T761" s="92"/>
      <c r="U761" s="89"/>
      <c r="V761" s="89"/>
      <c r="W761" s="92"/>
      <c r="X761" s="89"/>
      <c r="Y761" s="92"/>
    </row>
    <row r="762" spans="1:25" x14ac:dyDescent="0.25">
      <c r="A762" s="89"/>
      <c r="B762" s="93"/>
      <c r="C762" s="90"/>
      <c r="D762" s="91"/>
      <c r="E762" s="98"/>
      <c r="F762" s="89"/>
      <c r="G762" s="89"/>
      <c r="H762" s="95"/>
      <c r="I762" s="95"/>
      <c r="J762" s="89"/>
      <c r="K762" s="95"/>
      <c r="L762" s="89"/>
      <c r="M762" s="89"/>
      <c r="N762" s="95"/>
      <c r="O762" s="89"/>
      <c r="P762" s="95"/>
      <c r="Q762" s="89"/>
      <c r="R762" s="89"/>
      <c r="S762" s="89"/>
      <c r="T762" s="92"/>
      <c r="U762" s="89"/>
      <c r="V762" s="89"/>
      <c r="W762" s="92"/>
      <c r="X762" s="89"/>
      <c r="Y762" s="92"/>
    </row>
    <row r="763" spans="1:25" x14ac:dyDescent="0.25">
      <c r="A763" s="89"/>
      <c r="B763" s="93"/>
      <c r="C763" s="90"/>
      <c r="D763" s="91"/>
      <c r="E763" s="98"/>
      <c r="F763" s="89"/>
      <c r="G763" s="89"/>
      <c r="H763" s="95"/>
      <c r="I763" s="95"/>
      <c r="J763" s="89"/>
      <c r="K763" s="95"/>
      <c r="L763" s="89"/>
      <c r="M763" s="89"/>
      <c r="N763" s="95"/>
      <c r="O763" s="89"/>
      <c r="P763" s="95"/>
      <c r="Q763" s="89"/>
      <c r="R763" s="89"/>
      <c r="S763" s="89"/>
      <c r="T763" s="92"/>
      <c r="U763" s="89"/>
      <c r="V763" s="89"/>
      <c r="W763" s="92"/>
      <c r="X763" s="89"/>
      <c r="Y763" s="92"/>
    </row>
    <row r="764" spans="1:25" x14ac:dyDescent="0.25">
      <c r="A764" s="89"/>
      <c r="B764" s="93"/>
      <c r="C764" s="90"/>
      <c r="D764" s="91"/>
      <c r="E764" s="98"/>
      <c r="F764" s="89"/>
      <c r="G764" s="89"/>
      <c r="H764" s="95"/>
      <c r="I764" s="95"/>
      <c r="J764" s="89"/>
      <c r="K764" s="95"/>
      <c r="L764" s="89"/>
      <c r="M764" s="89"/>
      <c r="N764" s="95"/>
      <c r="O764" s="89"/>
      <c r="P764" s="95"/>
      <c r="Q764" s="89"/>
      <c r="R764" s="89"/>
      <c r="S764" s="89"/>
      <c r="T764" s="92"/>
      <c r="U764" s="89"/>
      <c r="V764" s="89"/>
      <c r="W764" s="92"/>
      <c r="X764" s="89"/>
      <c r="Y764" s="92"/>
    </row>
    <row r="765" spans="1:25" x14ac:dyDescent="0.25">
      <c r="A765" s="89"/>
      <c r="B765" s="93"/>
      <c r="C765" s="90"/>
      <c r="D765" s="91"/>
      <c r="E765" s="98"/>
      <c r="F765" s="89"/>
      <c r="G765" s="89"/>
      <c r="H765" s="95"/>
      <c r="I765" s="95"/>
      <c r="J765" s="89"/>
      <c r="K765" s="95"/>
      <c r="L765" s="89"/>
      <c r="M765" s="89"/>
      <c r="N765" s="95"/>
      <c r="O765" s="89"/>
      <c r="P765" s="95"/>
      <c r="Q765" s="89"/>
      <c r="R765" s="89"/>
      <c r="S765" s="89"/>
      <c r="T765" s="92"/>
      <c r="U765" s="89"/>
      <c r="V765" s="89"/>
      <c r="W765" s="92"/>
      <c r="X765" s="89"/>
      <c r="Y765" s="92"/>
    </row>
    <row r="766" spans="1:25" x14ac:dyDescent="0.25">
      <c r="A766" s="89"/>
      <c r="B766" s="93"/>
      <c r="C766" s="90"/>
      <c r="D766" s="91"/>
      <c r="E766" s="98"/>
      <c r="F766" s="89"/>
      <c r="G766" s="89"/>
      <c r="H766" s="95"/>
      <c r="I766" s="95"/>
      <c r="J766" s="89"/>
      <c r="K766" s="95"/>
      <c r="L766" s="89"/>
      <c r="M766" s="89"/>
      <c r="N766" s="95"/>
      <c r="O766" s="89"/>
      <c r="P766" s="95"/>
      <c r="Q766" s="89"/>
      <c r="R766" s="89"/>
      <c r="S766" s="89"/>
      <c r="T766" s="92"/>
      <c r="U766" s="89"/>
      <c r="V766" s="89"/>
      <c r="W766" s="92"/>
      <c r="X766" s="89"/>
      <c r="Y766" s="92"/>
    </row>
    <row r="767" spans="1:25" x14ac:dyDescent="0.25">
      <c r="A767" s="89"/>
      <c r="B767" s="93"/>
      <c r="C767" s="90"/>
      <c r="D767" s="91"/>
      <c r="E767" s="98"/>
      <c r="F767" s="89"/>
      <c r="G767" s="89"/>
      <c r="H767" s="95"/>
      <c r="I767" s="95"/>
      <c r="J767" s="89"/>
      <c r="K767" s="95"/>
      <c r="L767" s="89"/>
      <c r="M767" s="89"/>
      <c r="N767" s="95"/>
      <c r="O767" s="89"/>
      <c r="P767" s="95"/>
      <c r="Q767" s="89"/>
      <c r="R767" s="89"/>
      <c r="S767" s="89"/>
      <c r="T767" s="92"/>
      <c r="U767" s="89"/>
      <c r="V767" s="89"/>
      <c r="W767" s="92"/>
      <c r="X767" s="89"/>
      <c r="Y767" s="92"/>
    </row>
    <row r="768" spans="1:25" x14ac:dyDescent="0.25">
      <c r="A768" s="89"/>
      <c r="B768" s="93"/>
      <c r="C768" s="90"/>
      <c r="D768" s="91"/>
      <c r="E768" s="98"/>
      <c r="F768" s="89"/>
      <c r="G768" s="89"/>
      <c r="H768" s="95"/>
      <c r="I768" s="95"/>
      <c r="J768" s="89"/>
      <c r="K768" s="95"/>
      <c r="L768" s="89"/>
      <c r="M768" s="89"/>
      <c r="N768" s="95"/>
      <c r="O768" s="89"/>
      <c r="P768" s="95"/>
      <c r="Q768" s="89"/>
      <c r="R768" s="89"/>
      <c r="S768" s="89"/>
      <c r="T768" s="92"/>
      <c r="U768" s="89"/>
      <c r="V768" s="89"/>
      <c r="W768" s="92"/>
      <c r="X768" s="89"/>
      <c r="Y768" s="92"/>
    </row>
    <row r="769" spans="1:25" x14ac:dyDescent="0.25">
      <c r="A769" s="89"/>
      <c r="B769" s="93"/>
      <c r="C769" s="90"/>
      <c r="D769" s="91"/>
      <c r="E769" s="98"/>
      <c r="F769" s="89"/>
      <c r="G769" s="89"/>
      <c r="H769" s="95"/>
      <c r="I769" s="95"/>
      <c r="J769" s="89"/>
      <c r="K769" s="95"/>
      <c r="L769" s="89"/>
      <c r="M769" s="89"/>
      <c r="N769" s="95"/>
      <c r="O769" s="89"/>
      <c r="P769" s="95"/>
      <c r="Q769" s="89"/>
      <c r="R769" s="89"/>
      <c r="S769" s="89"/>
      <c r="T769" s="92"/>
      <c r="U769" s="89"/>
      <c r="V769" s="89"/>
      <c r="W769" s="92"/>
      <c r="X769" s="89"/>
      <c r="Y769" s="92"/>
    </row>
    <row r="770" spans="1:25" x14ac:dyDescent="0.25">
      <c r="A770" s="89"/>
      <c r="B770" s="93"/>
      <c r="C770" s="90"/>
      <c r="D770" s="91"/>
      <c r="E770" s="98"/>
      <c r="F770" s="89"/>
      <c r="G770" s="89"/>
      <c r="H770" s="95"/>
      <c r="I770" s="95"/>
      <c r="J770" s="89"/>
      <c r="K770" s="95"/>
      <c r="L770" s="89"/>
      <c r="M770" s="89"/>
      <c r="N770" s="95"/>
      <c r="O770" s="89"/>
      <c r="P770" s="95"/>
      <c r="Q770" s="89"/>
      <c r="R770" s="89"/>
      <c r="S770" s="89"/>
      <c r="T770" s="92"/>
      <c r="U770" s="89"/>
      <c r="V770" s="89"/>
      <c r="W770" s="92"/>
      <c r="X770" s="89"/>
      <c r="Y770" s="92"/>
    </row>
    <row r="771" spans="1:25" x14ac:dyDescent="0.25">
      <c r="A771" s="89"/>
      <c r="B771" s="93"/>
      <c r="C771" s="90"/>
      <c r="D771" s="91"/>
      <c r="E771" s="98"/>
      <c r="F771" s="89"/>
      <c r="G771" s="89"/>
      <c r="H771" s="95"/>
      <c r="I771" s="95"/>
      <c r="J771" s="89"/>
      <c r="K771" s="95"/>
      <c r="L771" s="89"/>
      <c r="M771" s="89"/>
      <c r="N771" s="95"/>
      <c r="O771" s="89"/>
      <c r="P771" s="95"/>
      <c r="Q771" s="89"/>
      <c r="R771" s="89"/>
      <c r="S771" s="89"/>
      <c r="T771" s="92"/>
      <c r="U771" s="89"/>
      <c r="V771" s="89"/>
      <c r="W771" s="92"/>
      <c r="X771" s="89"/>
      <c r="Y771" s="92"/>
    </row>
    <row r="772" spans="1:25" x14ac:dyDescent="0.25">
      <c r="A772" s="89"/>
      <c r="B772" s="93"/>
      <c r="C772" s="90"/>
      <c r="D772" s="91"/>
      <c r="E772" s="98"/>
      <c r="F772" s="89"/>
      <c r="G772" s="89"/>
      <c r="H772" s="95"/>
      <c r="I772" s="95"/>
      <c r="J772" s="89"/>
      <c r="K772" s="95"/>
      <c r="L772" s="89"/>
      <c r="M772" s="89"/>
      <c r="N772" s="95"/>
      <c r="O772" s="89"/>
      <c r="P772" s="95"/>
      <c r="Q772" s="89"/>
      <c r="R772" s="89"/>
      <c r="S772" s="89"/>
      <c r="T772" s="92"/>
      <c r="U772" s="89"/>
      <c r="V772" s="89"/>
      <c r="W772" s="92"/>
      <c r="X772" s="89"/>
      <c r="Y772" s="92"/>
    </row>
    <row r="773" spans="1:25" x14ac:dyDescent="0.25">
      <c r="A773" s="89"/>
      <c r="B773" s="93"/>
      <c r="C773" s="90"/>
      <c r="D773" s="91"/>
      <c r="E773" s="98"/>
      <c r="F773" s="89"/>
      <c r="G773" s="89"/>
      <c r="H773" s="95"/>
      <c r="I773" s="95"/>
      <c r="J773" s="89"/>
      <c r="K773" s="95"/>
      <c r="L773" s="89"/>
      <c r="M773" s="89"/>
      <c r="N773" s="95"/>
      <c r="O773" s="89"/>
      <c r="P773" s="95"/>
      <c r="Q773" s="89"/>
      <c r="R773" s="89"/>
      <c r="S773" s="89"/>
      <c r="T773" s="92"/>
      <c r="U773" s="89"/>
      <c r="V773" s="89"/>
      <c r="W773" s="92"/>
      <c r="X773" s="89"/>
      <c r="Y773" s="92"/>
    </row>
    <row r="774" spans="1:25" x14ac:dyDescent="0.25">
      <c r="A774" s="89"/>
      <c r="B774" s="93"/>
      <c r="C774" s="90"/>
      <c r="D774" s="91"/>
      <c r="E774" s="98"/>
      <c r="F774" s="89"/>
      <c r="G774" s="89"/>
      <c r="H774" s="95"/>
      <c r="I774" s="95"/>
      <c r="J774" s="89"/>
      <c r="K774" s="95"/>
      <c r="L774" s="89"/>
      <c r="M774" s="89"/>
      <c r="N774" s="95"/>
      <c r="O774" s="89"/>
      <c r="P774" s="95"/>
      <c r="Q774" s="89"/>
      <c r="R774" s="89"/>
      <c r="S774" s="89"/>
      <c r="T774" s="92"/>
      <c r="U774" s="89"/>
      <c r="V774" s="89"/>
      <c r="W774" s="92"/>
      <c r="X774" s="89"/>
      <c r="Y774" s="92"/>
    </row>
    <row r="775" spans="1:25" x14ac:dyDescent="0.25">
      <c r="A775" s="89"/>
      <c r="B775" s="93"/>
      <c r="C775" s="90"/>
      <c r="D775" s="91"/>
      <c r="E775" s="98"/>
      <c r="F775" s="89"/>
      <c r="G775" s="89"/>
      <c r="H775" s="95"/>
      <c r="I775" s="95"/>
      <c r="J775" s="89"/>
      <c r="K775" s="95"/>
      <c r="L775" s="89"/>
      <c r="M775" s="89"/>
      <c r="N775" s="95"/>
      <c r="O775" s="89"/>
      <c r="P775" s="95"/>
      <c r="Q775" s="89"/>
      <c r="R775" s="89"/>
      <c r="S775" s="89"/>
      <c r="T775" s="92"/>
      <c r="U775" s="89"/>
      <c r="V775" s="89"/>
      <c r="W775" s="92"/>
      <c r="X775" s="89"/>
      <c r="Y775" s="92"/>
    </row>
    <row r="776" spans="1:25" x14ac:dyDescent="0.25">
      <c r="A776" s="89"/>
      <c r="B776" s="93"/>
      <c r="C776" s="90"/>
      <c r="D776" s="91"/>
      <c r="E776" s="98"/>
      <c r="F776" s="89"/>
      <c r="G776" s="89"/>
      <c r="H776" s="95"/>
      <c r="I776" s="95"/>
      <c r="J776" s="89"/>
      <c r="K776" s="95"/>
      <c r="L776" s="89"/>
      <c r="M776" s="89"/>
      <c r="N776" s="95"/>
      <c r="O776" s="89"/>
      <c r="P776" s="95"/>
      <c r="Q776" s="89"/>
      <c r="R776" s="89"/>
      <c r="S776" s="89"/>
      <c r="T776" s="92"/>
      <c r="U776" s="89"/>
      <c r="V776" s="89"/>
      <c r="W776" s="92"/>
      <c r="X776" s="89"/>
      <c r="Y776" s="92"/>
    </row>
    <row r="777" spans="1:25" x14ac:dyDescent="0.25">
      <c r="A777" s="89"/>
      <c r="B777" s="93"/>
      <c r="C777" s="90"/>
      <c r="D777" s="91"/>
      <c r="E777" s="98"/>
      <c r="F777" s="89"/>
      <c r="G777" s="89"/>
      <c r="H777" s="95"/>
      <c r="I777" s="95"/>
      <c r="J777" s="89"/>
      <c r="K777" s="95"/>
      <c r="L777" s="89"/>
      <c r="M777" s="89"/>
      <c r="N777" s="95"/>
      <c r="O777" s="89"/>
      <c r="P777" s="95"/>
      <c r="Q777" s="89"/>
      <c r="R777" s="89"/>
      <c r="S777" s="89"/>
      <c r="T777" s="92"/>
      <c r="U777" s="89"/>
      <c r="V777" s="89"/>
      <c r="W777" s="92"/>
      <c r="X777" s="89"/>
      <c r="Y777" s="92"/>
    </row>
    <row r="778" spans="1:25" x14ac:dyDescent="0.25">
      <c r="A778" s="89"/>
      <c r="B778" s="93"/>
      <c r="C778" s="90"/>
      <c r="D778" s="91"/>
      <c r="E778" s="98"/>
      <c r="F778" s="89"/>
      <c r="G778" s="89"/>
      <c r="H778" s="95"/>
      <c r="I778" s="95"/>
      <c r="J778" s="89"/>
      <c r="K778" s="95"/>
      <c r="L778" s="89"/>
      <c r="M778" s="89"/>
      <c r="N778" s="95"/>
      <c r="O778" s="89"/>
      <c r="P778" s="95"/>
      <c r="Q778" s="89"/>
      <c r="R778" s="89"/>
      <c r="S778" s="89"/>
      <c r="T778" s="92"/>
      <c r="U778" s="89"/>
      <c r="V778" s="89"/>
      <c r="W778" s="92"/>
      <c r="X778" s="89"/>
      <c r="Y778" s="92"/>
    </row>
    <row r="779" spans="1:25" x14ac:dyDescent="0.25">
      <c r="A779" s="89"/>
      <c r="B779" s="93"/>
      <c r="C779" s="90"/>
      <c r="D779" s="91"/>
      <c r="E779" s="98"/>
      <c r="F779" s="89"/>
      <c r="G779" s="89"/>
      <c r="H779" s="95"/>
      <c r="I779" s="95"/>
      <c r="J779" s="89"/>
      <c r="K779" s="95"/>
      <c r="L779" s="89"/>
      <c r="M779" s="89"/>
      <c r="N779" s="95"/>
      <c r="O779" s="89"/>
      <c r="P779" s="95"/>
      <c r="Q779" s="89"/>
      <c r="R779" s="89"/>
      <c r="S779" s="89"/>
      <c r="T779" s="92"/>
      <c r="U779" s="89"/>
      <c r="V779" s="89"/>
      <c r="W779" s="92"/>
      <c r="X779" s="89"/>
      <c r="Y779" s="92"/>
    </row>
    <row r="780" spans="1:25" x14ac:dyDescent="0.25">
      <c r="A780" s="89"/>
      <c r="B780" s="93"/>
      <c r="C780" s="90"/>
      <c r="D780" s="91"/>
      <c r="E780" s="98"/>
      <c r="F780" s="89"/>
      <c r="G780" s="89"/>
      <c r="H780" s="95"/>
      <c r="I780" s="95"/>
      <c r="J780" s="89"/>
      <c r="K780" s="95"/>
      <c r="L780" s="89"/>
      <c r="M780" s="89"/>
      <c r="N780" s="95"/>
      <c r="O780" s="89"/>
      <c r="P780" s="95"/>
      <c r="Q780" s="89"/>
      <c r="R780" s="89"/>
      <c r="S780" s="89"/>
      <c r="T780" s="92"/>
      <c r="U780" s="89"/>
      <c r="V780" s="89"/>
      <c r="W780" s="92"/>
      <c r="X780" s="89"/>
      <c r="Y780" s="92"/>
    </row>
    <row r="781" spans="1:25" x14ac:dyDescent="0.25">
      <c r="A781" s="89"/>
      <c r="B781" s="93"/>
      <c r="C781" s="90"/>
      <c r="D781" s="91"/>
      <c r="E781" s="98"/>
      <c r="F781" s="89"/>
      <c r="G781" s="89"/>
      <c r="H781" s="95"/>
      <c r="I781" s="95"/>
      <c r="J781" s="89"/>
      <c r="K781" s="95"/>
      <c r="L781" s="89"/>
      <c r="M781" s="89"/>
      <c r="N781" s="95"/>
      <c r="O781" s="89"/>
      <c r="P781" s="95"/>
      <c r="Q781" s="89"/>
      <c r="R781" s="89"/>
      <c r="S781" s="89"/>
      <c r="T781" s="92"/>
      <c r="U781" s="89"/>
      <c r="V781" s="89"/>
      <c r="W781" s="92"/>
      <c r="X781" s="89"/>
      <c r="Y781" s="92"/>
    </row>
    <row r="782" spans="1:25" x14ac:dyDescent="0.25">
      <c r="A782" s="89"/>
      <c r="B782" s="93"/>
      <c r="C782" s="90"/>
      <c r="D782" s="91"/>
      <c r="E782" s="98"/>
      <c r="F782" s="89"/>
      <c r="G782" s="89"/>
      <c r="H782" s="95"/>
      <c r="I782" s="95"/>
      <c r="J782" s="89"/>
      <c r="K782" s="95"/>
      <c r="L782" s="89"/>
      <c r="M782" s="89"/>
      <c r="N782" s="95"/>
      <c r="O782" s="89"/>
      <c r="P782" s="95"/>
      <c r="Q782" s="89"/>
      <c r="R782" s="89"/>
      <c r="S782" s="89"/>
      <c r="T782" s="92"/>
      <c r="U782" s="89"/>
      <c r="V782" s="89"/>
      <c r="W782" s="92"/>
      <c r="X782" s="89"/>
      <c r="Y782" s="92"/>
    </row>
    <row r="783" spans="1:25" x14ac:dyDescent="0.25">
      <c r="A783" s="89"/>
      <c r="B783" s="93"/>
      <c r="C783" s="90"/>
      <c r="D783" s="91"/>
      <c r="E783" s="98"/>
      <c r="F783" s="89"/>
      <c r="G783" s="89"/>
      <c r="H783" s="95"/>
      <c r="I783" s="95"/>
      <c r="J783" s="89"/>
      <c r="K783" s="95"/>
      <c r="L783" s="89"/>
      <c r="M783" s="89"/>
      <c r="N783" s="95"/>
      <c r="O783" s="89"/>
      <c r="P783" s="95"/>
      <c r="Q783" s="89"/>
      <c r="R783" s="89"/>
      <c r="S783" s="89"/>
      <c r="T783" s="92"/>
      <c r="U783" s="89"/>
      <c r="V783" s="89"/>
      <c r="W783" s="92"/>
      <c r="X783" s="89"/>
      <c r="Y783" s="92"/>
    </row>
    <row r="784" spans="1:25" x14ac:dyDescent="0.25">
      <c r="A784" s="89"/>
      <c r="B784" s="93"/>
      <c r="C784" s="90"/>
      <c r="D784" s="91"/>
      <c r="E784" s="98"/>
      <c r="F784" s="89"/>
      <c r="G784" s="89"/>
      <c r="H784" s="95"/>
      <c r="I784" s="95"/>
      <c r="J784" s="89"/>
      <c r="K784" s="95"/>
      <c r="L784" s="89"/>
      <c r="M784" s="89"/>
      <c r="N784" s="95"/>
      <c r="O784" s="89"/>
      <c r="P784" s="95"/>
      <c r="Q784" s="89"/>
      <c r="R784" s="89"/>
      <c r="S784" s="89"/>
      <c r="T784" s="92"/>
      <c r="U784" s="89"/>
      <c r="V784" s="89"/>
      <c r="W784" s="92"/>
      <c r="X784" s="89"/>
      <c r="Y784" s="92"/>
    </row>
    <row r="785" spans="1:25" x14ac:dyDescent="0.25">
      <c r="A785" s="89"/>
      <c r="B785" s="93"/>
      <c r="C785" s="90"/>
      <c r="D785" s="91"/>
      <c r="E785" s="98"/>
      <c r="F785" s="89"/>
      <c r="G785" s="89"/>
      <c r="H785" s="95"/>
      <c r="I785" s="95"/>
      <c r="J785" s="89"/>
      <c r="K785" s="95"/>
      <c r="L785" s="89"/>
      <c r="M785" s="89"/>
      <c r="N785" s="95"/>
      <c r="O785" s="89"/>
      <c r="P785" s="95"/>
      <c r="Q785" s="89"/>
      <c r="R785" s="89"/>
      <c r="S785" s="89"/>
      <c r="T785" s="92"/>
      <c r="U785" s="89"/>
      <c r="V785" s="89"/>
      <c r="W785" s="92"/>
      <c r="X785" s="89"/>
      <c r="Y785" s="92"/>
    </row>
    <row r="786" spans="1:25" x14ac:dyDescent="0.25">
      <c r="A786" s="89"/>
      <c r="B786" s="93"/>
      <c r="C786" s="90"/>
      <c r="D786" s="91"/>
      <c r="E786" s="98"/>
      <c r="F786" s="89"/>
      <c r="G786" s="89"/>
      <c r="H786" s="95"/>
      <c r="I786" s="95"/>
      <c r="J786" s="89"/>
      <c r="K786" s="95"/>
      <c r="L786" s="89"/>
      <c r="M786" s="89"/>
      <c r="N786" s="95"/>
      <c r="O786" s="89"/>
      <c r="P786" s="95"/>
      <c r="Q786" s="89"/>
      <c r="R786" s="89"/>
      <c r="S786" s="89"/>
      <c r="T786" s="92"/>
      <c r="U786" s="89"/>
      <c r="V786" s="89"/>
      <c r="W786" s="92"/>
      <c r="X786" s="89"/>
      <c r="Y786" s="92"/>
    </row>
    <row r="787" spans="1:25" x14ac:dyDescent="0.25">
      <c r="A787" s="89"/>
      <c r="B787" s="93"/>
      <c r="C787" s="90"/>
      <c r="D787" s="91"/>
      <c r="E787" s="98"/>
      <c r="F787" s="89"/>
      <c r="G787" s="89"/>
      <c r="H787" s="95"/>
      <c r="I787" s="95"/>
      <c r="J787" s="89"/>
      <c r="K787" s="95"/>
      <c r="L787" s="89"/>
      <c r="M787" s="89"/>
      <c r="N787" s="95"/>
      <c r="O787" s="89"/>
      <c r="P787" s="95"/>
      <c r="Q787" s="89"/>
      <c r="R787" s="89"/>
      <c r="S787" s="89"/>
      <c r="T787" s="92"/>
      <c r="U787" s="89"/>
      <c r="V787" s="89"/>
      <c r="W787" s="92"/>
      <c r="X787" s="89"/>
      <c r="Y787" s="92"/>
    </row>
    <row r="788" spans="1:25" x14ac:dyDescent="0.25">
      <c r="A788" s="89"/>
      <c r="B788" s="93"/>
      <c r="C788" s="90"/>
      <c r="D788" s="91"/>
      <c r="E788" s="98"/>
      <c r="F788" s="89"/>
      <c r="G788" s="89"/>
      <c r="H788" s="95"/>
      <c r="I788" s="95"/>
      <c r="J788" s="89"/>
      <c r="K788" s="95"/>
      <c r="L788" s="89"/>
      <c r="M788" s="89"/>
      <c r="N788" s="95"/>
      <c r="O788" s="89"/>
      <c r="P788" s="95"/>
      <c r="Q788" s="89"/>
      <c r="R788" s="89"/>
      <c r="S788" s="89"/>
      <c r="T788" s="92"/>
      <c r="U788" s="89"/>
      <c r="V788" s="89"/>
      <c r="W788" s="92"/>
      <c r="X788" s="89"/>
      <c r="Y788" s="92"/>
    </row>
    <row r="789" spans="1:25" x14ac:dyDescent="0.25">
      <c r="A789" s="89"/>
      <c r="B789" s="93"/>
      <c r="C789" s="90"/>
      <c r="D789" s="91"/>
      <c r="E789" s="98"/>
      <c r="F789" s="89"/>
      <c r="G789" s="89"/>
      <c r="H789" s="95"/>
      <c r="I789" s="95"/>
      <c r="J789" s="89"/>
      <c r="K789" s="95"/>
      <c r="L789" s="89"/>
      <c r="M789" s="89"/>
      <c r="N789" s="95"/>
      <c r="O789" s="89"/>
      <c r="P789" s="95"/>
      <c r="Q789" s="89"/>
      <c r="R789" s="89"/>
      <c r="S789" s="89"/>
      <c r="T789" s="92"/>
      <c r="U789" s="89"/>
      <c r="V789" s="89"/>
      <c r="W789" s="92"/>
      <c r="X789" s="89"/>
      <c r="Y789" s="92"/>
    </row>
    <row r="790" spans="1:25" x14ac:dyDescent="0.25">
      <c r="A790" s="89"/>
      <c r="B790" s="93"/>
      <c r="C790" s="90"/>
      <c r="D790" s="91"/>
      <c r="E790" s="98"/>
      <c r="F790" s="89"/>
      <c r="G790" s="89"/>
      <c r="H790" s="95"/>
      <c r="I790" s="95"/>
      <c r="J790" s="89"/>
      <c r="K790" s="95"/>
      <c r="L790" s="89"/>
      <c r="M790" s="89"/>
      <c r="N790" s="95"/>
      <c r="O790" s="89"/>
      <c r="P790" s="95"/>
      <c r="Q790" s="89"/>
      <c r="R790" s="89"/>
      <c r="S790" s="89"/>
      <c r="T790" s="92"/>
      <c r="U790" s="89"/>
      <c r="V790" s="89"/>
      <c r="W790" s="92"/>
      <c r="X790" s="89"/>
      <c r="Y790" s="92"/>
    </row>
    <row r="791" spans="1:25" x14ac:dyDescent="0.25">
      <c r="A791" s="89"/>
      <c r="B791" s="93"/>
      <c r="C791" s="90"/>
      <c r="D791" s="91"/>
      <c r="E791" s="98"/>
      <c r="F791" s="89"/>
      <c r="G791" s="89"/>
      <c r="H791" s="95"/>
      <c r="I791" s="95"/>
      <c r="J791" s="89"/>
      <c r="K791" s="95"/>
      <c r="L791" s="89"/>
      <c r="M791" s="89"/>
      <c r="N791" s="95"/>
      <c r="O791" s="89"/>
      <c r="P791" s="95"/>
      <c r="Q791" s="89"/>
      <c r="R791" s="89"/>
      <c r="S791" s="89"/>
      <c r="T791" s="92"/>
      <c r="U791" s="89"/>
      <c r="V791" s="89"/>
      <c r="W791" s="92"/>
      <c r="X791" s="89"/>
      <c r="Y791" s="92"/>
    </row>
    <row r="792" spans="1:25" x14ac:dyDescent="0.25">
      <c r="A792" s="89"/>
      <c r="B792" s="93"/>
      <c r="C792" s="90"/>
      <c r="D792" s="91"/>
      <c r="E792" s="98"/>
      <c r="F792" s="89"/>
      <c r="G792" s="89"/>
      <c r="H792" s="95"/>
      <c r="I792" s="95"/>
      <c r="J792" s="89"/>
      <c r="K792" s="95"/>
      <c r="L792" s="89"/>
      <c r="M792" s="89"/>
      <c r="N792" s="95"/>
      <c r="O792" s="89"/>
      <c r="P792" s="95"/>
      <c r="Q792" s="89"/>
      <c r="R792" s="89"/>
      <c r="S792" s="89"/>
      <c r="T792" s="92"/>
      <c r="U792" s="89"/>
      <c r="V792" s="89"/>
      <c r="W792" s="92"/>
      <c r="X792" s="89"/>
      <c r="Y792" s="92"/>
    </row>
    <row r="793" spans="1:25" x14ac:dyDescent="0.25">
      <c r="A793" s="89"/>
      <c r="B793" s="93"/>
      <c r="C793" s="90"/>
      <c r="D793" s="91"/>
      <c r="E793" s="98"/>
      <c r="F793" s="89"/>
      <c r="G793" s="89"/>
      <c r="H793" s="95"/>
      <c r="I793" s="95"/>
      <c r="J793" s="89"/>
      <c r="K793" s="95"/>
      <c r="L793" s="89"/>
      <c r="M793" s="89"/>
      <c r="N793" s="95"/>
      <c r="O793" s="89"/>
      <c r="P793" s="95"/>
      <c r="Q793" s="89"/>
      <c r="R793" s="89"/>
      <c r="S793" s="89"/>
      <c r="T793" s="92"/>
      <c r="U793" s="89"/>
      <c r="V793" s="89"/>
      <c r="W793" s="92"/>
      <c r="X793" s="89"/>
      <c r="Y793" s="92"/>
    </row>
    <row r="794" spans="1:25" x14ac:dyDescent="0.25">
      <c r="A794" s="89"/>
      <c r="B794" s="93"/>
      <c r="C794" s="90"/>
      <c r="D794" s="91"/>
      <c r="E794" s="98"/>
      <c r="F794" s="89"/>
      <c r="G794" s="89"/>
      <c r="H794" s="95"/>
      <c r="I794" s="95"/>
      <c r="J794" s="89"/>
      <c r="K794" s="95"/>
      <c r="L794" s="89"/>
      <c r="M794" s="89"/>
      <c r="N794" s="95"/>
      <c r="O794" s="89"/>
      <c r="P794" s="95"/>
      <c r="Q794" s="89"/>
      <c r="R794" s="89"/>
      <c r="S794" s="89"/>
      <c r="T794" s="92"/>
      <c r="U794" s="89"/>
      <c r="V794" s="89"/>
      <c r="W794" s="92"/>
      <c r="X794" s="89"/>
      <c r="Y794" s="92"/>
    </row>
    <row r="795" spans="1:25" x14ac:dyDescent="0.25">
      <c r="A795" s="89"/>
      <c r="B795" s="93"/>
      <c r="C795" s="90"/>
      <c r="D795" s="91"/>
      <c r="E795" s="98"/>
      <c r="F795" s="89"/>
      <c r="G795" s="89"/>
      <c r="H795" s="95"/>
      <c r="I795" s="95"/>
      <c r="J795" s="89"/>
      <c r="K795" s="95"/>
      <c r="L795" s="89"/>
      <c r="M795" s="89"/>
      <c r="N795" s="95"/>
      <c r="O795" s="89"/>
      <c r="P795" s="95"/>
      <c r="Q795" s="89"/>
      <c r="R795" s="89"/>
      <c r="S795" s="89"/>
      <c r="T795" s="92"/>
      <c r="U795" s="89"/>
      <c r="V795" s="89"/>
      <c r="W795" s="92"/>
      <c r="X795" s="89"/>
      <c r="Y795" s="92"/>
    </row>
    <row r="796" spans="1:25" x14ac:dyDescent="0.25">
      <c r="A796" s="89"/>
      <c r="B796" s="93"/>
      <c r="C796" s="90"/>
      <c r="D796" s="91"/>
      <c r="E796" s="98"/>
      <c r="F796" s="89"/>
      <c r="G796" s="89"/>
      <c r="H796" s="95"/>
      <c r="I796" s="95"/>
      <c r="J796" s="89"/>
      <c r="K796" s="95"/>
      <c r="L796" s="89"/>
      <c r="M796" s="89"/>
      <c r="N796" s="95"/>
      <c r="O796" s="89"/>
      <c r="P796" s="95"/>
      <c r="Q796" s="89"/>
      <c r="R796" s="89"/>
      <c r="S796" s="89"/>
      <c r="T796" s="92"/>
      <c r="U796" s="89"/>
      <c r="V796" s="89"/>
      <c r="W796" s="92"/>
      <c r="X796" s="89"/>
      <c r="Y796" s="92"/>
    </row>
    <row r="797" spans="1:25" x14ac:dyDescent="0.25">
      <c r="A797" s="89"/>
      <c r="B797" s="93"/>
      <c r="C797" s="90"/>
      <c r="D797" s="91"/>
      <c r="E797" s="98"/>
      <c r="F797" s="89"/>
      <c r="G797" s="89"/>
      <c r="H797" s="95"/>
      <c r="I797" s="95"/>
      <c r="J797" s="89"/>
      <c r="K797" s="95"/>
      <c r="L797" s="89"/>
      <c r="M797" s="89"/>
      <c r="N797" s="95"/>
      <c r="O797" s="89"/>
      <c r="P797" s="95"/>
      <c r="Q797" s="89"/>
      <c r="R797" s="89"/>
      <c r="S797" s="89"/>
      <c r="T797" s="92"/>
      <c r="U797" s="89"/>
      <c r="V797" s="89"/>
      <c r="W797" s="92"/>
      <c r="X797" s="89"/>
      <c r="Y797" s="92"/>
    </row>
    <row r="798" spans="1:25" x14ac:dyDescent="0.25">
      <c r="A798" s="89"/>
      <c r="B798" s="93"/>
      <c r="C798" s="90"/>
      <c r="D798" s="91"/>
      <c r="E798" s="98"/>
      <c r="F798" s="89"/>
      <c r="G798" s="89"/>
      <c r="H798" s="95"/>
      <c r="I798" s="95"/>
      <c r="J798" s="89"/>
      <c r="K798" s="95"/>
      <c r="L798" s="89"/>
      <c r="M798" s="89"/>
      <c r="N798" s="95"/>
      <c r="O798" s="89"/>
      <c r="P798" s="95"/>
      <c r="Q798" s="89"/>
      <c r="R798" s="89"/>
      <c r="S798" s="89"/>
      <c r="T798" s="92"/>
      <c r="U798" s="89"/>
      <c r="V798" s="89"/>
      <c r="W798" s="92"/>
      <c r="X798" s="89"/>
      <c r="Y798" s="92"/>
    </row>
    <row r="799" spans="1:25" x14ac:dyDescent="0.25">
      <c r="A799" s="89"/>
      <c r="B799" s="93"/>
      <c r="C799" s="90"/>
      <c r="D799" s="91"/>
      <c r="E799" s="98"/>
      <c r="F799" s="89"/>
      <c r="G799" s="89"/>
      <c r="H799" s="95"/>
      <c r="I799" s="95"/>
      <c r="J799" s="89"/>
      <c r="K799" s="95"/>
      <c r="L799" s="89"/>
      <c r="M799" s="89"/>
      <c r="N799" s="95"/>
      <c r="O799" s="89"/>
      <c r="P799" s="95"/>
      <c r="Q799" s="89"/>
      <c r="R799" s="89"/>
      <c r="S799" s="89"/>
      <c r="T799" s="92"/>
      <c r="U799" s="89"/>
      <c r="V799" s="89"/>
      <c r="W799" s="92"/>
      <c r="X799" s="89"/>
      <c r="Y799" s="92"/>
    </row>
    <row r="800" spans="1:25" x14ac:dyDescent="0.25">
      <c r="A800" s="89"/>
      <c r="B800" s="93"/>
      <c r="C800" s="90"/>
      <c r="D800" s="91"/>
      <c r="E800" s="98"/>
      <c r="F800" s="89"/>
      <c r="G800" s="89"/>
      <c r="H800" s="95"/>
      <c r="I800" s="95"/>
      <c r="J800" s="89"/>
      <c r="K800" s="95"/>
      <c r="L800" s="89"/>
      <c r="M800" s="89"/>
      <c r="N800" s="95"/>
      <c r="O800" s="89"/>
      <c r="P800" s="95"/>
      <c r="Q800" s="89"/>
      <c r="R800" s="89"/>
      <c r="S800" s="89"/>
      <c r="T800" s="92"/>
      <c r="U800" s="89"/>
      <c r="V800" s="89"/>
      <c r="W800" s="92"/>
      <c r="X800" s="89"/>
      <c r="Y800" s="92"/>
    </row>
    <row r="801" spans="5:5" x14ac:dyDescent="0.25">
      <c r="E801" s="99"/>
    </row>
    <row r="802" spans="5:5" x14ac:dyDescent="0.25">
      <c r="E802" s="99"/>
    </row>
    <row r="803" spans="5:5" x14ac:dyDescent="0.25">
      <c r="E803" s="99"/>
    </row>
    <row r="804" spans="5:5" x14ac:dyDescent="0.25">
      <c r="E804" s="99"/>
    </row>
    <row r="805" spans="5:5" x14ac:dyDescent="0.25">
      <c r="E805" s="99"/>
    </row>
    <row r="806" spans="5:5" x14ac:dyDescent="0.25">
      <c r="E806" s="99"/>
    </row>
    <row r="807" spans="5:5" x14ac:dyDescent="0.25">
      <c r="E807" s="99"/>
    </row>
    <row r="808" spans="5:5" x14ac:dyDescent="0.25">
      <c r="E808" s="99"/>
    </row>
    <row r="809" spans="5:5" x14ac:dyDescent="0.25">
      <c r="E809" s="99"/>
    </row>
    <row r="810" spans="5:5" x14ac:dyDescent="0.25">
      <c r="E810" s="99"/>
    </row>
    <row r="811" spans="5:5" x14ac:dyDescent="0.25">
      <c r="E811" s="99"/>
    </row>
    <row r="812" spans="5:5" x14ac:dyDescent="0.25">
      <c r="E812" s="99"/>
    </row>
    <row r="813" spans="5:5" x14ac:dyDescent="0.25">
      <c r="E813" s="99"/>
    </row>
    <row r="814" spans="5:5" x14ac:dyDescent="0.25">
      <c r="E814" s="99"/>
    </row>
    <row r="815" spans="5:5" x14ac:dyDescent="0.25">
      <c r="E815" s="99"/>
    </row>
    <row r="816" spans="5:5" x14ac:dyDescent="0.25">
      <c r="E816" s="99"/>
    </row>
    <row r="817" spans="5:5" x14ac:dyDescent="0.25">
      <c r="E817" s="99"/>
    </row>
    <row r="818" spans="5:5" x14ac:dyDescent="0.25">
      <c r="E818" s="99"/>
    </row>
    <row r="819" spans="5:5" x14ac:dyDescent="0.25">
      <c r="E819" s="99"/>
    </row>
    <row r="820" spans="5:5" x14ac:dyDescent="0.25">
      <c r="E820" s="99"/>
    </row>
    <row r="821" spans="5:5" x14ac:dyDescent="0.25">
      <c r="E821" s="99"/>
    </row>
    <row r="822" spans="5:5" x14ac:dyDescent="0.25">
      <c r="E822" s="99"/>
    </row>
    <row r="823" spans="5:5" x14ac:dyDescent="0.25">
      <c r="E823" s="99"/>
    </row>
    <row r="824" spans="5:5" x14ac:dyDescent="0.25">
      <c r="E824" s="99"/>
    </row>
    <row r="825" spans="5:5" x14ac:dyDescent="0.25">
      <c r="E825" s="99"/>
    </row>
    <row r="826" spans="5:5" x14ac:dyDescent="0.25">
      <c r="E826" s="99"/>
    </row>
    <row r="827" spans="5:5" x14ac:dyDescent="0.25">
      <c r="E827" s="99"/>
    </row>
    <row r="828" spans="5:5" x14ac:dyDescent="0.25">
      <c r="E828" s="99"/>
    </row>
    <row r="829" spans="5:5" x14ac:dyDescent="0.25">
      <c r="E829" s="99"/>
    </row>
    <row r="830" spans="5:5" x14ac:dyDescent="0.25">
      <c r="E830" s="99"/>
    </row>
    <row r="831" spans="5:5" x14ac:dyDescent="0.25">
      <c r="E831" s="99"/>
    </row>
    <row r="832" spans="5:5" x14ac:dyDescent="0.25">
      <c r="E832" s="99"/>
    </row>
    <row r="833" spans="5:5" x14ac:dyDescent="0.25">
      <c r="E833" s="99"/>
    </row>
    <row r="834" spans="5:5" x14ac:dyDescent="0.25">
      <c r="E834" s="99"/>
    </row>
    <row r="835" spans="5:5" x14ac:dyDescent="0.25">
      <c r="E835" s="99"/>
    </row>
    <row r="836" spans="5:5" x14ac:dyDescent="0.25">
      <c r="E836" s="99"/>
    </row>
    <row r="837" spans="5:5" x14ac:dyDescent="0.25">
      <c r="E837" s="99"/>
    </row>
    <row r="838" spans="5:5" x14ac:dyDescent="0.25">
      <c r="E838" s="99"/>
    </row>
    <row r="839" spans="5:5" x14ac:dyDescent="0.25">
      <c r="E839" s="99"/>
    </row>
    <row r="840" spans="5:5" x14ac:dyDescent="0.25">
      <c r="E840" s="99"/>
    </row>
    <row r="841" spans="5:5" x14ac:dyDescent="0.25">
      <c r="E841" s="99"/>
    </row>
    <row r="842" spans="5:5" x14ac:dyDescent="0.25">
      <c r="E842" s="99"/>
    </row>
    <row r="843" spans="5:5" x14ac:dyDescent="0.25">
      <c r="E843" s="99"/>
    </row>
    <row r="844" spans="5:5" x14ac:dyDescent="0.25">
      <c r="E844" s="99"/>
    </row>
    <row r="845" spans="5:5" x14ac:dyDescent="0.25">
      <c r="E845" s="99"/>
    </row>
    <row r="846" spans="5:5" x14ac:dyDescent="0.25">
      <c r="E846" s="99"/>
    </row>
    <row r="847" spans="5:5" x14ac:dyDescent="0.25">
      <c r="E847" s="99"/>
    </row>
    <row r="848" spans="5:5" x14ac:dyDescent="0.25">
      <c r="E848" s="99"/>
    </row>
    <row r="849" spans="5:5" x14ac:dyDescent="0.25">
      <c r="E849" s="99"/>
    </row>
    <row r="850" spans="5:5" x14ac:dyDescent="0.25">
      <c r="E850" s="99"/>
    </row>
    <row r="851" spans="5:5" x14ac:dyDescent="0.25">
      <c r="E851" s="99"/>
    </row>
    <row r="852" spans="5:5" x14ac:dyDescent="0.25">
      <c r="E852" s="99"/>
    </row>
    <row r="853" spans="5:5" x14ac:dyDescent="0.25">
      <c r="E853" s="99"/>
    </row>
    <row r="854" spans="5:5" x14ac:dyDescent="0.25">
      <c r="E854" s="99"/>
    </row>
    <row r="855" spans="5:5" x14ac:dyDescent="0.25">
      <c r="E855" s="99"/>
    </row>
    <row r="856" spans="5:5" x14ac:dyDescent="0.25">
      <c r="E856" s="99"/>
    </row>
    <row r="857" spans="5:5" x14ac:dyDescent="0.25">
      <c r="E857" s="99"/>
    </row>
    <row r="858" spans="5:5" x14ac:dyDescent="0.25">
      <c r="E858" s="99"/>
    </row>
    <row r="859" spans="5:5" x14ac:dyDescent="0.25">
      <c r="E859" s="99"/>
    </row>
    <row r="860" spans="5:5" x14ac:dyDescent="0.25">
      <c r="E860" s="99"/>
    </row>
    <row r="861" spans="5:5" x14ac:dyDescent="0.25">
      <c r="E861" s="99"/>
    </row>
    <row r="862" spans="5:5" x14ac:dyDescent="0.25">
      <c r="E862" s="99"/>
    </row>
    <row r="863" spans="5:5" x14ac:dyDescent="0.25">
      <c r="E863" s="99"/>
    </row>
    <row r="864" spans="5:5" x14ac:dyDescent="0.25">
      <c r="E864" s="99"/>
    </row>
    <row r="865" spans="5:5" x14ac:dyDescent="0.25">
      <c r="E865" s="99"/>
    </row>
    <row r="866" spans="5:5" x14ac:dyDescent="0.25">
      <c r="E866" s="99"/>
    </row>
    <row r="867" spans="5:5" x14ac:dyDescent="0.25">
      <c r="E867" s="99"/>
    </row>
    <row r="868" spans="5:5" x14ac:dyDescent="0.25">
      <c r="E868" s="99"/>
    </row>
    <row r="869" spans="5:5" x14ac:dyDescent="0.25">
      <c r="E869" s="99"/>
    </row>
    <row r="870" spans="5:5" x14ac:dyDescent="0.25">
      <c r="E870" s="99"/>
    </row>
    <row r="871" spans="5:5" x14ac:dyDescent="0.25">
      <c r="E871" s="99"/>
    </row>
    <row r="872" spans="5:5" x14ac:dyDescent="0.25">
      <c r="E872" s="99"/>
    </row>
    <row r="873" spans="5:5" x14ac:dyDescent="0.25">
      <c r="E873" s="99"/>
    </row>
    <row r="874" spans="5:5" x14ac:dyDescent="0.25">
      <c r="E874" s="99"/>
    </row>
    <row r="875" spans="5:5" x14ac:dyDescent="0.25">
      <c r="E875" s="99"/>
    </row>
    <row r="876" spans="5:5" x14ac:dyDescent="0.25">
      <c r="E876" s="99"/>
    </row>
    <row r="877" spans="5:5" x14ac:dyDescent="0.25">
      <c r="E877" s="99"/>
    </row>
    <row r="878" spans="5:5" x14ac:dyDescent="0.25">
      <c r="E878" s="99"/>
    </row>
    <row r="879" spans="5:5" x14ac:dyDescent="0.25">
      <c r="E879" s="99"/>
    </row>
    <row r="880" spans="5:5" x14ac:dyDescent="0.25">
      <c r="E880" s="99"/>
    </row>
    <row r="881" spans="5:5" x14ac:dyDescent="0.25">
      <c r="E881" s="99"/>
    </row>
    <row r="882" spans="5:5" x14ac:dyDescent="0.25">
      <c r="E882" s="99"/>
    </row>
    <row r="883" spans="5:5" x14ac:dyDescent="0.25">
      <c r="E883" s="99"/>
    </row>
    <row r="884" spans="5:5" x14ac:dyDescent="0.25">
      <c r="E884" s="99"/>
    </row>
    <row r="885" spans="5:5" x14ac:dyDescent="0.25">
      <c r="E885" s="99"/>
    </row>
    <row r="886" spans="5:5" x14ac:dyDescent="0.25">
      <c r="E886" s="99"/>
    </row>
    <row r="887" spans="5:5" x14ac:dyDescent="0.25">
      <c r="E887" s="99"/>
    </row>
    <row r="888" spans="5:5" x14ac:dyDescent="0.25">
      <c r="E888" s="99"/>
    </row>
    <row r="889" spans="5:5" x14ac:dyDescent="0.25">
      <c r="E889" s="99"/>
    </row>
    <row r="890" spans="5:5" x14ac:dyDescent="0.25">
      <c r="E890" s="99"/>
    </row>
    <row r="891" spans="5:5" x14ac:dyDescent="0.25">
      <c r="E891" s="99"/>
    </row>
    <row r="892" spans="5:5" x14ac:dyDescent="0.25">
      <c r="E892" s="99"/>
    </row>
    <row r="893" spans="5:5" x14ac:dyDescent="0.25">
      <c r="E893" s="99"/>
    </row>
    <row r="894" spans="5:5" x14ac:dyDescent="0.25">
      <c r="E894" s="99"/>
    </row>
    <row r="895" spans="5:5" x14ac:dyDescent="0.25">
      <c r="E895" s="99"/>
    </row>
    <row r="896" spans="5:5" x14ac:dyDescent="0.25">
      <c r="E896" s="99"/>
    </row>
    <row r="897" spans="5:5" x14ac:dyDescent="0.25">
      <c r="E897" s="99"/>
    </row>
    <row r="898" spans="5:5" x14ac:dyDescent="0.25">
      <c r="E898" s="99"/>
    </row>
    <row r="899" spans="5:5" x14ac:dyDescent="0.25">
      <c r="E899" s="99"/>
    </row>
    <row r="900" spans="5:5" x14ac:dyDescent="0.25">
      <c r="E900" s="99"/>
    </row>
    <row r="901" spans="5:5" x14ac:dyDescent="0.25">
      <c r="E901" s="99"/>
    </row>
    <row r="902" spans="5:5" x14ac:dyDescent="0.25">
      <c r="E902" s="99"/>
    </row>
    <row r="903" spans="5:5" x14ac:dyDescent="0.25">
      <c r="E903" s="99"/>
    </row>
    <row r="904" spans="5:5" x14ac:dyDescent="0.25">
      <c r="E904" s="99"/>
    </row>
    <row r="905" spans="5:5" x14ac:dyDescent="0.25">
      <c r="E905" s="99"/>
    </row>
    <row r="906" spans="5:5" x14ac:dyDescent="0.25">
      <c r="E906" s="99"/>
    </row>
    <row r="907" spans="5:5" x14ac:dyDescent="0.25">
      <c r="E907" s="99"/>
    </row>
    <row r="908" spans="5:5" x14ac:dyDescent="0.25">
      <c r="E908" s="99"/>
    </row>
    <row r="909" spans="5:5" x14ac:dyDescent="0.25">
      <c r="E909" s="99"/>
    </row>
    <row r="910" spans="5:5" x14ac:dyDescent="0.25">
      <c r="E910" s="99"/>
    </row>
    <row r="911" spans="5:5" x14ac:dyDescent="0.25">
      <c r="E911" s="99"/>
    </row>
    <row r="912" spans="5:5" x14ac:dyDescent="0.25">
      <c r="E912" s="99"/>
    </row>
    <row r="913" spans="5:5" x14ac:dyDescent="0.25">
      <c r="E913" s="99"/>
    </row>
    <row r="914" spans="5:5" x14ac:dyDescent="0.25">
      <c r="E914" s="99"/>
    </row>
    <row r="915" spans="5:5" x14ac:dyDescent="0.25">
      <c r="E915" s="99"/>
    </row>
    <row r="916" spans="5:5" x14ac:dyDescent="0.25">
      <c r="E916" s="99"/>
    </row>
    <row r="917" spans="5:5" x14ac:dyDescent="0.25">
      <c r="E917" s="99"/>
    </row>
    <row r="918" spans="5:5" x14ac:dyDescent="0.25">
      <c r="E918" s="99"/>
    </row>
    <row r="919" spans="5:5" x14ac:dyDescent="0.25">
      <c r="E919" s="99"/>
    </row>
    <row r="920" spans="5:5" x14ac:dyDescent="0.25">
      <c r="E920" s="99"/>
    </row>
    <row r="921" spans="5:5" x14ac:dyDescent="0.25">
      <c r="E921" s="99"/>
    </row>
    <row r="922" spans="5:5" x14ac:dyDescent="0.25">
      <c r="E922" s="99"/>
    </row>
    <row r="923" spans="5:5" x14ac:dyDescent="0.25">
      <c r="E923" s="99"/>
    </row>
    <row r="924" spans="5:5" x14ac:dyDescent="0.25">
      <c r="E924" s="99"/>
    </row>
    <row r="925" spans="5:5" x14ac:dyDescent="0.25">
      <c r="E925" s="99"/>
    </row>
    <row r="926" spans="5:5" x14ac:dyDescent="0.25">
      <c r="E926" s="99"/>
    </row>
    <row r="927" spans="5:5" x14ac:dyDescent="0.25">
      <c r="E927" s="99"/>
    </row>
    <row r="928" spans="5:5" x14ac:dyDescent="0.25">
      <c r="E928" s="99"/>
    </row>
    <row r="929" spans="5:5" x14ac:dyDescent="0.25">
      <c r="E929" s="99"/>
    </row>
    <row r="930" spans="5:5" x14ac:dyDescent="0.25">
      <c r="E930" s="99"/>
    </row>
    <row r="931" spans="5:5" x14ac:dyDescent="0.25">
      <c r="E931" s="99"/>
    </row>
    <row r="932" spans="5:5" x14ac:dyDescent="0.25">
      <c r="E932" s="99"/>
    </row>
    <row r="933" spans="5:5" x14ac:dyDescent="0.25">
      <c r="E933" s="99"/>
    </row>
    <row r="934" spans="5:5" x14ac:dyDescent="0.25">
      <c r="E934" s="99"/>
    </row>
    <row r="935" spans="5:5" x14ac:dyDescent="0.25">
      <c r="E935" s="99"/>
    </row>
    <row r="936" spans="5:5" x14ac:dyDescent="0.25">
      <c r="E936" s="99"/>
    </row>
    <row r="937" spans="5:5" x14ac:dyDescent="0.25">
      <c r="E937" s="99"/>
    </row>
    <row r="938" spans="5:5" x14ac:dyDescent="0.25">
      <c r="E938" s="99"/>
    </row>
    <row r="939" spans="5:5" x14ac:dyDescent="0.25">
      <c r="E939" s="99"/>
    </row>
    <row r="940" spans="5:5" x14ac:dyDescent="0.25">
      <c r="E940" s="99"/>
    </row>
    <row r="941" spans="5:5" x14ac:dyDescent="0.25">
      <c r="E941" s="99"/>
    </row>
    <row r="942" spans="5:5" x14ac:dyDescent="0.25">
      <c r="E942" s="99"/>
    </row>
    <row r="943" spans="5:5" x14ac:dyDescent="0.25">
      <c r="E943" s="99"/>
    </row>
    <row r="944" spans="5:5" x14ac:dyDescent="0.25">
      <c r="E944" s="99"/>
    </row>
    <row r="945" spans="5:5" x14ac:dyDescent="0.25">
      <c r="E945" s="99"/>
    </row>
    <row r="946" spans="5:5" x14ac:dyDescent="0.25">
      <c r="E946" s="99"/>
    </row>
    <row r="947" spans="5:5" x14ac:dyDescent="0.25">
      <c r="E947" s="99"/>
    </row>
    <row r="948" spans="5:5" x14ac:dyDescent="0.25">
      <c r="E948" s="99"/>
    </row>
    <row r="949" spans="5:5" x14ac:dyDescent="0.25">
      <c r="E949" s="99"/>
    </row>
    <row r="950" spans="5:5" x14ac:dyDescent="0.25">
      <c r="E950" s="99"/>
    </row>
    <row r="951" spans="5:5" x14ac:dyDescent="0.25">
      <c r="E951" s="99"/>
    </row>
    <row r="952" spans="5:5" x14ac:dyDescent="0.25">
      <c r="E952" s="99"/>
    </row>
    <row r="953" spans="5:5" x14ac:dyDescent="0.25">
      <c r="E953" s="99"/>
    </row>
    <row r="954" spans="5:5" x14ac:dyDescent="0.25">
      <c r="E954" s="99"/>
    </row>
    <row r="955" spans="5:5" x14ac:dyDescent="0.25">
      <c r="E955" s="99"/>
    </row>
    <row r="956" spans="5:5" x14ac:dyDescent="0.25">
      <c r="E956" s="99"/>
    </row>
    <row r="957" spans="5:5" x14ac:dyDescent="0.25">
      <c r="E957" s="99"/>
    </row>
    <row r="958" spans="5:5" x14ac:dyDescent="0.25">
      <c r="E958" s="99"/>
    </row>
    <row r="959" spans="5:5" x14ac:dyDescent="0.25">
      <c r="E959" s="99"/>
    </row>
    <row r="960" spans="5:5" x14ac:dyDescent="0.25">
      <c r="E960" s="99"/>
    </row>
    <row r="961" spans="5:5" x14ac:dyDescent="0.25">
      <c r="E961" s="99"/>
    </row>
    <row r="962" spans="5:5" x14ac:dyDescent="0.25">
      <c r="E962" s="99"/>
    </row>
    <row r="963" spans="5:5" x14ac:dyDescent="0.25">
      <c r="E963" s="99"/>
    </row>
    <row r="964" spans="5:5" x14ac:dyDescent="0.25">
      <c r="E964" s="99"/>
    </row>
    <row r="965" spans="5:5" x14ac:dyDescent="0.25">
      <c r="E965" s="99"/>
    </row>
    <row r="966" spans="5:5" x14ac:dyDescent="0.25">
      <c r="E966" s="99"/>
    </row>
    <row r="967" spans="5:5" x14ac:dyDescent="0.25">
      <c r="E967" s="99"/>
    </row>
    <row r="968" spans="5:5" x14ac:dyDescent="0.25">
      <c r="E968" s="99"/>
    </row>
    <row r="969" spans="5:5" x14ac:dyDescent="0.25">
      <c r="E969" s="99"/>
    </row>
    <row r="970" spans="5:5" x14ac:dyDescent="0.25">
      <c r="E970" s="99"/>
    </row>
    <row r="971" spans="5:5" x14ac:dyDescent="0.25">
      <c r="E971" s="99"/>
    </row>
    <row r="972" spans="5:5" x14ac:dyDescent="0.25">
      <c r="E972" s="99"/>
    </row>
    <row r="973" spans="5:5" x14ac:dyDescent="0.25">
      <c r="E973" s="99"/>
    </row>
    <row r="974" spans="5:5" x14ac:dyDescent="0.25">
      <c r="E974" s="99"/>
    </row>
    <row r="975" spans="5:5" x14ac:dyDescent="0.25">
      <c r="E975" s="99"/>
    </row>
    <row r="976" spans="5:5" x14ac:dyDescent="0.25">
      <c r="E976" s="99"/>
    </row>
    <row r="977" spans="5:5" x14ac:dyDescent="0.25">
      <c r="E977" s="99"/>
    </row>
    <row r="978" spans="5:5" x14ac:dyDescent="0.25">
      <c r="E978" s="99"/>
    </row>
    <row r="979" spans="5:5" x14ac:dyDescent="0.25">
      <c r="E979" s="99"/>
    </row>
    <row r="980" spans="5:5" x14ac:dyDescent="0.25">
      <c r="E980" s="99"/>
    </row>
    <row r="981" spans="5:5" x14ac:dyDescent="0.25">
      <c r="E981" s="99"/>
    </row>
    <row r="982" spans="5:5" x14ac:dyDescent="0.25">
      <c r="E982" s="99"/>
    </row>
    <row r="983" spans="5:5" x14ac:dyDescent="0.25">
      <c r="E983" s="99"/>
    </row>
    <row r="984" spans="5:5" x14ac:dyDescent="0.25">
      <c r="E984" s="99"/>
    </row>
    <row r="985" spans="5:5" x14ac:dyDescent="0.25">
      <c r="E985" s="99"/>
    </row>
    <row r="986" spans="5:5" x14ac:dyDescent="0.25">
      <c r="E986" s="99"/>
    </row>
    <row r="987" spans="5:5" x14ac:dyDescent="0.25">
      <c r="E987" s="99"/>
    </row>
    <row r="988" spans="5:5" x14ac:dyDescent="0.25">
      <c r="E988" s="99"/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XFC1270"/>
  <sheetViews>
    <sheetView workbookViewId="0">
      <selection activeCell="I278" sqref="I278"/>
    </sheetView>
  </sheetViews>
  <sheetFormatPr defaultRowHeight="15" x14ac:dyDescent="0.25"/>
  <cols>
    <col min="1" max="1" width="25.140625" style="17" customWidth="1"/>
    <col min="2" max="2" width="11.7109375" style="17" customWidth="1"/>
    <col min="3" max="3" width="13.140625" style="17" hidden="1" customWidth="1"/>
    <col min="4" max="4" width="13.140625" style="117" customWidth="1"/>
    <col min="5" max="5" width="9.140625" style="127"/>
    <col min="6" max="6" width="38.140625" style="32" customWidth="1"/>
    <col min="7" max="7" width="23" style="17" customWidth="1"/>
    <col min="8" max="8" width="11.28515625" style="17" customWidth="1"/>
    <col min="9" max="10" width="15.7109375" style="17" customWidth="1"/>
    <col min="11" max="18" width="9.140625" style="17"/>
    <col min="19" max="19" width="9.140625" style="128"/>
    <col min="20" max="25" width="9.140625" style="32"/>
    <col min="26" max="16384" width="9.140625" style="17"/>
  </cols>
  <sheetData>
    <row r="1" spans="1:27" ht="25.5" x14ac:dyDescent="0.25">
      <c r="A1" s="46" t="s">
        <v>0</v>
      </c>
      <c r="B1" s="45" t="s">
        <v>1</v>
      </c>
      <c r="C1" s="45" t="s">
        <v>1</v>
      </c>
      <c r="D1" s="133" t="s">
        <v>562</v>
      </c>
      <c r="E1" s="118" t="s">
        <v>2</v>
      </c>
      <c r="F1" s="45" t="s">
        <v>3</v>
      </c>
      <c r="G1" s="45" t="s">
        <v>4</v>
      </c>
      <c r="H1" s="45" t="s">
        <v>5</v>
      </c>
      <c r="I1" s="153" t="s">
        <v>565</v>
      </c>
      <c r="J1" s="153" t="s">
        <v>571</v>
      </c>
      <c r="K1" s="153" t="s">
        <v>595</v>
      </c>
      <c r="L1" s="153" t="s">
        <v>573</v>
      </c>
      <c r="M1" s="153" t="s">
        <v>567</v>
      </c>
      <c r="N1" s="153" t="s">
        <v>574</v>
      </c>
      <c r="O1" s="153" t="s">
        <v>568</v>
      </c>
      <c r="P1" s="153" t="s">
        <v>575</v>
      </c>
      <c r="Q1" s="153" t="s">
        <v>569</v>
      </c>
      <c r="R1" s="153" t="s">
        <v>576</v>
      </c>
      <c r="S1" s="153" t="s">
        <v>570</v>
      </c>
      <c r="T1" s="45" t="s">
        <v>13</v>
      </c>
      <c r="U1" s="45" t="s">
        <v>14</v>
      </c>
      <c r="V1" s="45" t="s">
        <v>15</v>
      </c>
      <c r="W1" s="45" t="s">
        <v>16</v>
      </c>
      <c r="X1" s="45" t="s">
        <v>17</v>
      </c>
      <c r="Y1" s="45" t="s">
        <v>18</v>
      </c>
      <c r="Z1" s="45" t="s">
        <v>19</v>
      </c>
    </row>
    <row r="2" spans="1:27" x14ac:dyDescent="0.25">
      <c r="A2" s="47" t="s">
        <v>59</v>
      </c>
      <c r="B2" s="43" t="s">
        <v>136</v>
      </c>
      <c r="C2" s="43" t="s">
        <v>137</v>
      </c>
      <c r="D2" s="47" t="s">
        <v>563</v>
      </c>
      <c r="E2" s="43">
        <v>1</v>
      </c>
      <c r="F2" s="43" t="s">
        <v>138</v>
      </c>
      <c r="G2" s="43" t="s">
        <v>234</v>
      </c>
      <c r="H2" s="43" t="s">
        <v>34</v>
      </c>
      <c r="I2" s="43" t="s">
        <v>518</v>
      </c>
      <c r="J2" s="43"/>
      <c r="K2" s="43"/>
      <c r="L2" s="43"/>
      <c r="M2" s="43"/>
      <c r="N2" s="43"/>
      <c r="O2" s="43"/>
      <c r="P2" s="43"/>
      <c r="Q2" s="43"/>
      <c r="R2" s="43"/>
      <c r="S2" s="44"/>
      <c r="T2" s="44" t="s">
        <v>139</v>
      </c>
      <c r="U2" s="44"/>
      <c r="V2" s="44"/>
      <c r="W2" s="44" t="s">
        <v>56</v>
      </c>
      <c r="X2" s="44" t="s">
        <v>140</v>
      </c>
      <c r="Y2" s="278"/>
      <c r="Z2" s="244" t="s">
        <v>46</v>
      </c>
      <c r="AA2" s="126"/>
    </row>
    <row r="3" spans="1:27" x14ac:dyDescent="0.25">
      <c r="A3" s="47" t="s">
        <v>59</v>
      </c>
      <c r="B3" s="43" t="s">
        <v>172</v>
      </c>
      <c r="C3" s="43" t="s">
        <v>173</v>
      </c>
      <c r="D3" s="47" t="s">
        <v>563</v>
      </c>
      <c r="E3" s="43">
        <v>2</v>
      </c>
      <c r="F3" s="43" t="s">
        <v>174</v>
      </c>
      <c r="G3" s="43" t="s">
        <v>234</v>
      </c>
      <c r="H3" s="43" t="s">
        <v>34</v>
      </c>
      <c r="I3" s="43" t="s">
        <v>518</v>
      </c>
      <c r="J3" s="43"/>
      <c r="K3" s="43"/>
      <c r="L3" s="43"/>
      <c r="M3" s="43"/>
      <c r="N3" s="43"/>
      <c r="O3" s="43"/>
      <c r="P3" s="43"/>
      <c r="Q3" s="43"/>
      <c r="R3" s="43"/>
      <c r="S3" s="44"/>
      <c r="T3" s="44" t="s">
        <v>175</v>
      </c>
      <c r="U3" s="44" t="s">
        <v>176</v>
      </c>
      <c r="V3" s="44"/>
      <c r="W3" s="44"/>
      <c r="X3" s="44"/>
      <c r="Y3" s="278"/>
      <c r="Z3" s="244"/>
      <c r="AA3" s="126"/>
    </row>
    <row r="4" spans="1:27" x14ac:dyDescent="0.25">
      <c r="A4" s="47" t="s">
        <v>51</v>
      </c>
      <c r="B4" s="43" t="s">
        <v>177</v>
      </c>
      <c r="C4" s="43" t="s">
        <v>178</v>
      </c>
      <c r="D4" s="47" t="s">
        <v>563</v>
      </c>
      <c r="E4" s="43">
        <v>3</v>
      </c>
      <c r="F4" s="43" t="s">
        <v>179</v>
      </c>
      <c r="G4" s="43" t="s">
        <v>234</v>
      </c>
      <c r="H4" s="43" t="s">
        <v>34</v>
      </c>
      <c r="I4" s="43" t="s">
        <v>518</v>
      </c>
      <c r="J4" s="43"/>
      <c r="K4" s="43"/>
      <c r="L4" s="43"/>
      <c r="M4" s="43"/>
      <c r="N4" s="43"/>
      <c r="O4" s="43"/>
      <c r="P4" s="43"/>
      <c r="Q4" s="43"/>
      <c r="R4" s="43"/>
      <c r="S4" s="44"/>
      <c r="T4" s="44" t="s">
        <v>109</v>
      </c>
      <c r="U4" s="44"/>
      <c r="V4" s="44"/>
      <c r="W4" s="44"/>
      <c r="X4" s="44" t="s">
        <v>180</v>
      </c>
      <c r="Y4" s="278"/>
      <c r="Z4" s="244"/>
      <c r="AA4" s="126"/>
    </row>
    <row r="5" spans="1:27" x14ac:dyDescent="0.25">
      <c r="A5" s="47" t="s">
        <v>51</v>
      </c>
      <c r="B5" s="43" t="s">
        <v>181</v>
      </c>
      <c r="C5" s="43" t="s">
        <v>182</v>
      </c>
      <c r="D5" s="47" t="s">
        <v>563</v>
      </c>
      <c r="E5" s="43">
        <v>4</v>
      </c>
      <c r="F5" s="43" t="s">
        <v>183</v>
      </c>
      <c r="G5" s="43" t="s">
        <v>234</v>
      </c>
      <c r="H5" s="43" t="s">
        <v>34</v>
      </c>
      <c r="I5" s="43" t="s">
        <v>518</v>
      </c>
      <c r="J5" s="43"/>
      <c r="K5" s="43"/>
      <c r="L5" s="43"/>
      <c r="M5" s="43"/>
      <c r="N5" s="43"/>
      <c r="O5" s="43"/>
      <c r="P5" s="43"/>
      <c r="Q5" s="43"/>
      <c r="R5" s="43"/>
      <c r="S5" s="44"/>
      <c r="T5" s="44" t="s">
        <v>109</v>
      </c>
      <c r="U5" s="44"/>
      <c r="V5" s="44"/>
      <c r="W5" s="44"/>
      <c r="X5" s="44" t="s">
        <v>180</v>
      </c>
      <c r="Y5" s="278"/>
      <c r="Z5" s="244"/>
      <c r="AA5" s="126"/>
    </row>
    <row r="6" spans="1:27" x14ac:dyDescent="0.25">
      <c r="A6" s="47" t="s">
        <v>20</v>
      </c>
      <c r="B6" s="43" t="s">
        <v>184</v>
      </c>
      <c r="C6" s="43" t="s">
        <v>173</v>
      </c>
      <c r="D6" s="47" t="s">
        <v>563</v>
      </c>
      <c r="E6" s="43">
        <v>5</v>
      </c>
      <c r="F6" s="43" t="s">
        <v>185</v>
      </c>
      <c r="G6" s="43" t="s">
        <v>234</v>
      </c>
      <c r="H6" s="43" t="s">
        <v>34</v>
      </c>
      <c r="I6" s="43" t="s">
        <v>518</v>
      </c>
      <c r="J6" s="43"/>
      <c r="K6" s="43"/>
      <c r="L6" s="43"/>
      <c r="M6" s="43"/>
      <c r="N6" s="43"/>
      <c r="O6" s="43"/>
      <c r="P6" s="43"/>
      <c r="Q6" s="43"/>
      <c r="R6" s="43"/>
      <c r="S6" s="44"/>
      <c r="T6" s="44" t="s">
        <v>186</v>
      </c>
      <c r="U6" s="44" t="s">
        <v>176</v>
      </c>
      <c r="V6" s="44"/>
      <c r="W6" s="44" t="s">
        <v>29</v>
      </c>
      <c r="X6" s="44" t="s">
        <v>187</v>
      </c>
      <c r="Y6" s="278"/>
      <c r="Z6" s="244" t="s">
        <v>46</v>
      </c>
      <c r="AA6" s="126"/>
    </row>
    <row r="7" spans="1:27" x14ac:dyDescent="0.25">
      <c r="A7" s="47" t="s">
        <v>37</v>
      </c>
      <c r="B7" s="43" t="s">
        <v>188</v>
      </c>
      <c r="C7" s="43" t="s">
        <v>189</v>
      </c>
      <c r="D7" s="47" t="s">
        <v>563</v>
      </c>
      <c r="E7" s="43">
        <v>6</v>
      </c>
      <c r="F7" s="43" t="s">
        <v>102</v>
      </c>
      <c r="G7" s="43" t="s">
        <v>234</v>
      </c>
      <c r="H7" s="43" t="s">
        <v>34</v>
      </c>
      <c r="I7" s="43" t="s">
        <v>518</v>
      </c>
      <c r="J7" s="43"/>
      <c r="K7" s="43"/>
      <c r="L7" s="43"/>
      <c r="M7" s="43"/>
      <c r="N7" s="43"/>
      <c r="O7" s="43"/>
      <c r="P7" s="43"/>
      <c r="Q7" s="43"/>
      <c r="R7" s="43"/>
      <c r="S7" s="44"/>
      <c r="T7" s="44" t="s">
        <v>190</v>
      </c>
      <c r="U7" s="44"/>
      <c r="V7" s="44" t="s">
        <v>43</v>
      </c>
      <c r="W7" s="44" t="s">
        <v>29</v>
      </c>
      <c r="X7" s="44" t="s">
        <v>44</v>
      </c>
      <c r="Y7" s="278" t="s">
        <v>45</v>
      </c>
      <c r="Z7" s="244" t="s">
        <v>46</v>
      </c>
      <c r="AA7" s="126"/>
    </row>
    <row r="8" spans="1:27" x14ac:dyDescent="0.25">
      <c r="A8" s="47" t="s">
        <v>47</v>
      </c>
      <c r="B8" s="43" t="s">
        <v>191</v>
      </c>
      <c r="C8" s="43" t="s">
        <v>192</v>
      </c>
      <c r="D8" s="47" t="s">
        <v>563</v>
      </c>
      <c r="E8" s="43">
        <v>7</v>
      </c>
      <c r="F8" s="43" t="s">
        <v>105</v>
      </c>
      <c r="G8" s="43" t="s">
        <v>234</v>
      </c>
      <c r="H8" s="43" t="s">
        <v>34</v>
      </c>
      <c r="I8" s="43" t="s">
        <v>518</v>
      </c>
      <c r="J8" s="43"/>
      <c r="K8" s="43"/>
      <c r="L8" s="43"/>
      <c r="M8" s="43"/>
      <c r="N8" s="43"/>
      <c r="O8" s="43"/>
      <c r="P8" s="43"/>
      <c r="Q8" s="43"/>
      <c r="R8" s="43"/>
      <c r="S8" s="44"/>
      <c r="T8" s="44" t="s">
        <v>193</v>
      </c>
      <c r="U8" s="44"/>
      <c r="V8" s="44" t="s">
        <v>50</v>
      </c>
      <c r="W8" s="44"/>
      <c r="X8" s="44" t="s">
        <v>44</v>
      </c>
      <c r="Y8" s="278"/>
      <c r="Z8" s="244" t="s">
        <v>46</v>
      </c>
      <c r="AA8" s="126"/>
    </row>
    <row r="9" spans="1:27" x14ac:dyDescent="0.25">
      <c r="A9" s="47" t="s">
        <v>47</v>
      </c>
      <c r="B9" s="43" t="s">
        <v>194</v>
      </c>
      <c r="C9" s="43" t="s">
        <v>195</v>
      </c>
      <c r="D9" s="47" t="s">
        <v>563</v>
      </c>
      <c r="E9" s="43">
        <v>8</v>
      </c>
      <c r="F9" s="43" t="s">
        <v>196</v>
      </c>
      <c r="G9" s="43" t="s">
        <v>234</v>
      </c>
      <c r="H9" s="43" t="s">
        <v>34</v>
      </c>
      <c r="I9" s="43" t="s">
        <v>518</v>
      </c>
      <c r="J9" s="43"/>
      <c r="K9" s="43"/>
      <c r="L9" s="43"/>
      <c r="M9" s="43"/>
      <c r="N9" s="43"/>
      <c r="O9" s="43"/>
      <c r="P9" s="43"/>
      <c r="Q9" s="43"/>
      <c r="R9" s="43"/>
      <c r="S9" s="44"/>
      <c r="T9" s="44" t="s">
        <v>197</v>
      </c>
      <c r="U9" s="44"/>
      <c r="V9" s="44" t="s">
        <v>50</v>
      </c>
      <c r="W9" s="44"/>
      <c r="X9" s="44" t="s">
        <v>44</v>
      </c>
      <c r="Y9" s="278"/>
      <c r="Z9" s="244" t="s">
        <v>46</v>
      </c>
      <c r="AA9" s="126"/>
    </row>
    <row r="10" spans="1:27" x14ac:dyDescent="0.25">
      <c r="A10" s="47" t="s">
        <v>106</v>
      </c>
      <c r="B10" s="43" t="s">
        <v>198</v>
      </c>
      <c r="C10" s="43" t="s">
        <v>199</v>
      </c>
      <c r="D10" s="47" t="s">
        <v>563</v>
      </c>
      <c r="E10" s="43">
        <v>9</v>
      </c>
      <c r="F10" s="43" t="s">
        <v>200</v>
      </c>
      <c r="G10" s="43" t="s">
        <v>234</v>
      </c>
      <c r="H10" s="43" t="s">
        <v>34</v>
      </c>
      <c r="I10" s="43" t="s">
        <v>518</v>
      </c>
      <c r="J10" s="43"/>
      <c r="K10" s="43"/>
      <c r="L10" s="43"/>
      <c r="M10" s="43"/>
      <c r="N10" s="43"/>
      <c r="O10" s="43"/>
      <c r="P10" s="43"/>
      <c r="Q10" s="43"/>
      <c r="R10" s="43"/>
      <c r="S10" s="44"/>
      <c r="T10" s="44" t="s">
        <v>201</v>
      </c>
      <c r="U10" s="44"/>
      <c r="V10" s="44"/>
      <c r="W10" s="44" t="s">
        <v>29</v>
      </c>
      <c r="X10" s="44"/>
      <c r="Y10" s="278"/>
      <c r="Z10" s="244" t="s">
        <v>46</v>
      </c>
      <c r="AA10" s="126"/>
    </row>
    <row r="11" spans="1:27" x14ac:dyDescent="0.25">
      <c r="A11" s="47" t="s">
        <v>51</v>
      </c>
      <c r="B11" s="43" t="s">
        <v>202</v>
      </c>
      <c r="C11" s="43" t="s">
        <v>53</v>
      </c>
      <c r="D11" s="47" t="s">
        <v>563</v>
      </c>
      <c r="E11" s="43">
        <v>10</v>
      </c>
      <c r="F11" s="43" t="s">
        <v>203</v>
      </c>
      <c r="G11" s="43" t="s">
        <v>234</v>
      </c>
      <c r="H11" s="43" t="s">
        <v>34</v>
      </c>
      <c r="I11" s="43" t="s">
        <v>518</v>
      </c>
      <c r="J11" s="43"/>
      <c r="K11" s="43"/>
      <c r="L11" s="43"/>
      <c r="M11" s="43"/>
      <c r="N11" s="43"/>
      <c r="O11" s="43"/>
      <c r="P11" s="43"/>
      <c r="Q11" s="43"/>
      <c r="R11" s="43"/>
      <c r="S11" s="44"/>
      <c r="T11" s="44"/>
      <c r="U11" s="44"/>
      <c r="V11" s="44" t="s">
        <v>50</v>
      </c>
      <c r="W11" s="44" t="s">
        <v>56</v>
      </c>
      <c r="X11" s="44" t="s">
        <v>57</v>
      </c>
      <c r="Y11" s="278" t="s">
        <v>45</v>
      </c>
      <c r="Z11" s="244" t="s">
        <v>58</v>
      </c>
      <c r="AA11" s="126"/>
    </row>
    <row r="12" spans="1:27" x14ac:dyDescent="0.25">
      <c r="A12" s="47" t="s">
        <v>51</v>
      </c>
      <c r="B12" s="43" t="s">
        <v>204</v>
      </c>
      <c r="C12" s="43" t="s">
        <v>205</v>
      </c>
      <c r="D12" s="47" t="s">
        <v>563</v>
      </c>
      <c r="E12" s="43">
        <v>11</v>
      </c>
      <c r="F12" s="43" t="s">
        <v>206</v>
      </c>
      <c r="G12" s="43" t="s">
        <v>234</v>
      </c>
      <c r="H12" s="43" t="s">
        <v>34</v>
      </c>
      <c r="I12" s="43" t="s">
        <v>518</v>
      </c>
      <c r="J12" s="43"/>
      <c r="K12" s="43"/>
      <c r="L12" s="43"/>
      <c r="M12" s="43"/>
      <c r="N12" s="43"/>
      <c r="O12" s="43"/>
      <c r="P12" s="43"/>
      <c r="Q12" s="43"/>
      <c r="R12" s="43"/>
      <c r="S12" s="44"/>
      <c r="T12" s="44"/>
      <c r="U12" s="44"/>
      <c r="V12" s="44"/>
      <c r="W12" s="44" t="s">
        <v>56</v>
      </c>
      <c r="X12" s="44" t="s">
        <v>207</v>
      </c>
      <c r="Y12" s="278"/>
      <c r="Z12" s="244" t="s">
        <v>46</v>
      </c>
      <c r="AA12" s="126"/>
    </row>
    <row r="13" spans="1:27" x14ac:dyDescent="0.25">
      <c r="A13" s="47" t="s">
        <v>111</v>
      </c>
      <c r="B13" s="43" t="s">
        <v>208</v>
      </c>
      <c r="C13" s="43"/>
      <c r="D13" s="47" t="s">
        <v>563</v>
      </c>
      <c r="E13" s="43">
        <v>12</v>
      </c>
      <c r="F13" s="43" t="s">
        <v>113</v>
      </c>
      <c r="G13" s="43" t="s">
        <v>234</v>
      </c>
      <c r="H13" s="43" t="s">
        <v>34</v>
      </c>
      <c r="I13" s="43" t="s">
        <v>518</v>
      </c>
      <c r="J13" s="43"/>
      <c r="K13" s="43"/>
      <c r="L13" s="43"/>
      <c r="M13" s="43"/>
      <c r="N13" s="43"/>
      <c r="O13" s="43"/>
      <c r="P13" s="43"/>
      <c r="Q13" s="43"/>
      <c r="R13" s="43"/>
      <c r="S13" s="44"/>
      <c r="T13" s="44"/>
      <c r="U13" s="44"/>
      <c r="V13" s="44" t="s">
        <v>114</v>
      </c>
      <c r="W13" s="44"/>
      <c r="X13" s="44"/>
      <c r="Y13" s="278"/>
      <c r="Z13" s="244" t="s">
        <v>95</v>
      </c>
      <c r="AA13" s="126"/>
    </row>
    <row r="14" spans="1:27" x14ac:dyDescent="0.25">
      <c r="A14" s="47" t="s">
        <v>111</v>
      </c>
      <c r="B14" s="43" t="s">
        <v>209</v>
      </c>
      <c r="C14" s="43" t="s">
        <v>116</v>
      </c>
      <c r="D14" s="47" t="s">
        <v>563</v>
      </c>
      <c r="E14" s="43">
        <v>13</v>
      </c>
      <c r="F14" s="43" t="s">
        <v>117</v>
      </c>
      <c r="G14" s="43" t="s">
        <v>234</v>
      </c>
      <c r="H14" s="43" t="s">
        <v>34</v>
      </c>
      <c r="I14" s="43" t="s">
        <v>518</v>
      </c>
      <c r="J14" s="43"/>
      <c r="K14" s="43"/>
      <c r="L14" s="43"/>
      <c r="M14" s="43"/>
      <c r="N14" s="43"/>
      <c r="O14" s="43"/>
      <c r="P14" s="43"/>
      <c r="Q14" s="43"/>
      <c r="R14" s="43"/>
      <c r="S14" s="44"/>
      <c r="T14" s="44"/>
      <c r="U14" s="44"/>
      <c r="V14" s="44" t="s">
        <v>114</v>
      </c>
      <c r="W14" s="44"/>
      <c r="X14" s="44"/>
      <c r="Y14" s="278"/>
      <c r="Z14" s="244" t="s">
        <v>95</v>
      </c>
      <c r="AA14" s="126"/>
    </row>
    <row r="15" spans="1:27" x14ac:dyDescent="0.25">
      <c r="A15" s="47" t="s">
        <v>111</v>
      </c>
      <c r="B15" s="43" t="s">
        <v>210</v>
      </c>
      <c r="C15" s="43" t="s">
        <v>211</v>
      </c>
      <c r="D15" s="47" t="s">
        <v>563</v>
      </c>
      <c r="E15" s="43">
        <v>14</v>
      </c>
      <c r="F15" s="43" t="s">
        <v>212</v>
      </c>
      <c r="G15" s="43" t="s">
        <v>234</v>
      </c>
      <c r="H15" s="43" t="s">
        <v>34</v>
      </c>
      <c r="I15" s="43" t="s">
        <v>518</v>
      </c>
      <c r="J15" s="43"/>
      <c r="K15" s="43"/>
      <c r="L15" s="43"/>
      <c r="M15" s="43"/>
      <c r="N15" s="43"/>
      <c r="O15" s="43"/>
      <c r="P15" s="43"/>
      <c r="Q15" s="43"/>
      <c r="R15" s="43"/>
      <c r="S15" s="44"/>
      <c r="T15" s="44"/>
      <c r="U15" s="44"/>
      <c r="V15" s="44" t="s">
        <v>50</v>
      </c>
      <c r="W15" s="44"/>
      <c r="X15" s="44"/>
      <c r="Y15" s="278"/>
      <c r="Z15" s="244" t="s">
        <v>95</v>
      </c>
      <c r="AA15" s="126"/>
    </row>
    <row r="16" spans="1:27" x14ac:dyDescent="0.25">
      <c r="A16" s="47" t="s">
        <v>111</v>
      </c>
      <c r="B16" s="43" t="s">
        <v>213</v>
      </c>
      <c r="C16" s="43"/>
      <c r="D16" s="47" t="s">
        <v>563</v>
      </c>
      <c r="E16" s="43">
        <v>15</v>
      </c>
      <c r="F16" s="43" t="s">
        <v>214</v>
      </c>
      <c r="G16" s="43" t="s">
        <v>234</v>
      </c>
      <c r="H16" s="43" t="s">
        <v>34</v>
      </c>
      <c r="I16" s="43" t="s">
        <v>518</v>
      </c>
      <c r="J16" s="43"/>
      <c r="K16" s="43"/>
      <c r="L16" s="43"/>
      <c r="M16" s="43"/>
      <c r="N16" s="43"/>
      <c r="O16" s="43"/>
      <c r="P16" s="43"/>
      <c r="Q16" s="43"/>
      <c r="R16" s="43"/>
      <c r="S16" s="44"/>
      <c r="T16" s="44"/>
      <c r="U16" s="44"/>
      <c r="V16" s="44" t="s">
        <v>215</v>
      </c>
      <c r="W16" s="44"/>
      <c r="X16" s="44"/>
      <c r="Y16" s="278"/>
      <c r="Z16" s="244" t="s">
        <v>95</v>
      </c>
      <c r="AA16" s="126"/>
    </row>
    <row r="17" spans="1:27" x14ac:dyDescent="0.25">
      <c r="A17" s="47" t="s">
        <v>111</v>
      </c>
      <c r="B17" s="43" t="s">
        <v>216</v>
      </c>
      <c r="C17" s="43"/>
      <c r="D17" s="47" t="s">
        <v>563</v>
      </c>
      <c r="E17" s="43">
        <v>16</v>
      </c>
      <c r="F17" s="43" t="s">
        <v>217</v>
      </c>
      <c r="G17" s="43" t="s">
        <v>234</v>
      </c>
      <c r="H17" s="43" t="s">
        <v>34</v>
      </c>
      <c r="I17" s="43" t="s">
        <v>518</v>
      </c>
      <c r="J17" s="43"/>
      <c r="K17" s="43"/>
      <c r="L17" s="43"/>
      <c r="M17" s="43"/>
      <c r="N17" s="43"/>
      <c r="O17" s="43"/>
      <c r="P17" s="43"/>
      <c r="Q17" s="43"/>
      <c r="R17" s="43"/>
      <c r="S17" s="44"/>
      <c r="T17" s="44"/>
      <c r="U17" s="44"/>
      <c r="V17" s="44"/>
      <c r="W17" s="44"/>
      <c r="X17" s="44"/>
      <c r="Y17" s="278"/>
      <c r="Z17" s="244"/>
      <c r="AA17" s="126"/>
    </row>
    <row r="18" spans="1:27" x14ac:dyDescent="0.25">
      <c r="A18" s="47" t="s">
        <v>111</v>
      </c>
      <c r="B18" s="43" t="s">
        <v>218</v>
      </c>
      <c r="C18" s="43" t="s">
        <v>219</v>
      </c>
      <c r="D18" s="47" t="s">
        <v>563</v>
      </c>
      <c r="E18" s="43">
        <v>17</v>
      </c>
      <c r="F18" s="43" t="s">
        <v>220</v>
      </c>
      <c r="G18" s="43" t="s">
        <v>234</v>
      </c>
      <c r="H18" s="43" t="s">
        <v>34</v>
      </c>
      <c r="I18" s="43" t="s">
        <v>518</v>
      </c>
      <c r="J18" s="43"/>
      <c r="K18" s="43"/>
      <c r="L18" s="43"/>
      <c r="M18" s="43"/>
      <c r="N18" s="43"/>
      <c r="O18" s="43"/>
      <c r="P18" s="43"/>
      <c r="Q18" s="43"/>
      <c r="R18" s="43"/>
      <c r="S18" s="44"/>
      <c r="T18" s="44"/>
      <c r="U18" s="44"/>
      <c r="V18" s="44"/>
      <c r="W18" s="44"/>
      <c r="X18" s="44"/>
      <c r="Y18" s="278"/>
      <c r="Z18" s="244"/>
      <c r="AA18" s="126"/>
    </row>
    <row r="19" spans="1:27" x14ac:dyDescent="0.25">
      <c r="A19" s="47" t="s">
        <v>20</v>
      </c>
      <c r="B19" s="43" t="s">
        <v>221</v>
      </c>
      <c r="C19" s="43" t="s">
        <v>222</v>
      </c>
      <c r="D19" s="47" t="s">
        <v>563</v>
      </c>
      <c r="E19" s="43">
        <v>18</v>
      </c>
      <c r="F19" s="43" t="s">
        <v>79</v>
      </c>
      <c r="G19" s="43" t="s">
        <v>234</v>
      </c>
      <c r="H19" s="43" t="s">
        <v>34</v>
      </c>
      <c r="I19" s="43" t="s">
        <v>518</v>
      </c>
      <c r="J19" s="43"/>
      <c r="K19" s="43"/>
      <c r="L19" s="43"/>
      <c r="M19" s="43"/>
      <c r="N19" s="43"/>
      <c r="O19" s="43"/>
      <c r="P19" s="43"/>
      <c r="Q19" s="43"/>
      <c r="R19" s="43"/>
      <c r="S19" s="44"/>
      <c r="T19" s="44" t="s">
        <v>223</v>
      </c>
      <c r="U19" s="44"/>
      <c r="V19" s="44"/>
      <c r="W19" s="44" t="s">
        <v>29</v>
      </c>
      <c r="X19" s="44" t="s">
        <v>224</v>
      </c>
      <c r="Y19" s="278"/>
      <c r="Z19" s="244" t="s">
        <v>46</v>
      </c>
      <c r="AA19" s="126"/>
    </row>
    <row r="20" spans="1:27" x14ac:dyDescent="0.25">
      <c r="A20" s="244" t="s">
        <v>59</v>
      </c>
      <c r="B20" s="278" t="s">
        <v>225</v>
      </c>
      <c r="C20" s="278" t="s">
        <v>226</v>
      </c>
      <c r="D20" s="244" t="s">
        <v>563</v>
      </c>
      <c r="E20" s="278">
        <v>19</v>
      </c>
      <c r="F20" s="278" t="s">
        <v>227</v>
      </c>
      <c r="G20" s="278" t="s">
        <v>234</v>
      </c>
      <c r="H20" s="278" t="s">
        <v>34</v>
      </c>
      <c r="I20" s="278" t="s">
        <v>518</v>
      </c>
      <c r="J20" s="278"/>
      <c r="K20" s="278"/>
      <c r="L20" s="278"/>
      <c r="M20" s="278"/>
      <c r="N20" s="278"/>
      <c r="O20" s="278"/>
      <c r="P20" s="278"/>
      <c r="Q20" s="278"/>
      <c r="R20" s="278"/>
      <c r="S20" s="44"/>
      <c r="T20" s="44" t="s">
        <v>228</v>
      </c>
      <c r="U20" s="44" t="s">
        <v>27</v>
      </c>
      <c r="V20" s="44"/>
      <c r="W20" s="44" t="s">
        <v>56</v>
      </c>
      <c r="X20" s="44" t="s">
        <v>64</v>
      </c>
      <c r="Y20" s="278"/>
      <c r="Z20" s="244" t="s">
        <v>46</v>
      </c>
      <c r="AA20" s="126"/>
    </row>
    <row r="21" spans="1:27" x14ac:dyDescent="0.25">
      <c r="A21" s="244" t="s">
        <v>20</v>
      </c>
      <c r="B21" s="278" t="s">
        <v>229</v>
      </c>
      <c r="C21" s="278" t="s">
        <v>230</v>
      </c>
      <c r="D21" s="244" t="s">
        <v>563</v>
      </c>
      <c r="E21" s="278">
        <v>20</v>
      </c>
      <c r="F21" s="278" t="s">
        <v>231</v>
      </c>
      <c r="G21" s="278" t="s">
        <v>234</v>
      </c>
      <c r="H21" s="278" t="s">
        <v>34</v>
      </c>
      <c r="I21" s="278" t="s">
        <v>518</v>
      </c>
      <c r="J21" s="278"/>
      <c r="K21" s="278"/>
      <c r="L21" s="278"/>
      <c r="M21" s="278"/>
      <c r="N21" s="278"/>
      <c r="O21" s="278"/>
      <c r="P21" s="278"/>
      <c r="Q21" s="278"/>
      <c r="R21" s="278"/>
      <c r="S21" s="44"/>
      <c r="T21" s="44" t="s">
        <v>232</v>
      </c>
      <c r="U21" s="44" t="s">
        <v>27</v>
      </c>
      <c r="V21" s="44"/>
      <c r="W21" s="44" t="s">
        <v>29</v>
      </c>
      <c r="X21" s="44" t="s">
        <v>233</v>
      </c>
      <c r="Y21" s="278"/>
      <c r="Z21" s="244" t="s">
        <v>58</v>
      </c>
      <c r="AA21" s="126"/>
    </row>
    <row r="22" spans="1:27" x14ac:dyDescent="0.25">
      <c r="A22" s="244" t="s">
        <v>90</v>
      </c>
      <c r="B22" s="278" t="s">
        <v>141</v>
      </c>
      <c r="C22" s="278" t="s">
        <v>142</v>
      </c>
      <c r="D22" s="244" t="s">
        <v>563</v>
      </c>
      <c r="E22" s="278">
        <v>21</v>
      </c>
      <c r="F22" s="278" t="s">
        <v>143</v>
      </c>
      <c r="G22" s="278" t="s">
        <v>146</v>
      </c>
      <c r="H22" s="278" t="s">
        <v>34</v>
      </c>
      <c r="I22" s="278" t="s">
        <v>518</v>
      </c>
      <c r="J22" s="278"/>
      <c r="K22" s="278"/>
      <c r="L22" s="278"/>
      <c r="M22" s="278"/>
      <c r="N22" s="278"/>
      <c r="O22" s="278"/>
      <c r="P22" s="278"/>
      <c r="Q22" s="278"/>
      <c r="R22" s="278"/>
      <c r="S22" s="44"/>
      <c r="T22" s="44" t="s">
        <v>144</v>
      </c>
      <c r="U22" s="44"/>
      <c r="V22" s="44"/>
      <c r="W22" s="44" t="s">
        <v>56</v>
      </c>
      <c r="X22" s="44"/>
      <c r="Y22" s="278"/>
      <c r="Z22" s="244" t="s">
        <v>95</v>
      </c>
      <c r="AA22" s="126"/>
    </row>
    <row r="23" spans="1:27" x14ac:dyDescent="0.25">
      <c r="A23" s="292" t="s">
        <v>59</v>
      </c>
      <c r="B23" s="293" t="s">
        <v>136</v>
      </c>
      <c r="C23" s="278" t="s">
        <v>137</v>
      </c>
      <c r="D23" s="292" t="s">
        <v>563</v>
      </c>
      <c r="E23" s="293">
        <v>1</v>
      </c>
      <c r="F23" s="293" t="s">
        <v>138</v>
      </c>
      <c r="G23" s="293"/>
      <c r="H23" s="293" t="s">
        <v>25</v>
      </c>
      <c r="I23" s="293" t="s">
        <v>516</v>
      </c>
      <c r="J23" s="293"/>
      <c r="K23" s="293"/>
      <c r="L23" s="293"/>
      <c r="M23" s="293"/>
      <c r="N23" s="293"/>
      <c r="O23" s="293"/>
      <c r="P23" s="293"/>
      <c r="Q23" s="293"/>
      <c r="R23" s="293"/>
      <c r="S23" s="294"/>
      <c r="T23" s="294" t="s">
        <v>139</v>
      </c>
      <c r="U23" s="294"/>
      <c r="V23" s="294"/>
      <c r="W23" s="294" t="s">
        <v>56</v>
      </c>
      <c r="X23" s="294" t="s">
        <v>140</v>
      </c>
      <c r="Y23" s="293"/>
      <c r="Z23" s="292" t="s">
        <v>46</v>
      </c>
      <c r="AA23" s="126"/>
    </row>
    <row r="24" spans="1:27" x14ac:dyDescent="0.25">
      <c r="A24" s="292" t="s">
        <v>59</v>
      </c>
      <c r="B24" s="293" t="s">
        <v>172</v>
      </c>
      <c r="C24" s="278" t="s">
        <v>173</v>
      </c>
      <c r="D24" s="292" t="s">
        <v>563</v>
      </c>
      <c r="E24" s="293">
        <v>2</v>
      </c>
      <c r="F24" s="293" t="s">
        <v>174</v>
      </c>
      <c r="G24" s="293" t="s">
        <v>234</v>
      </c>
      <c r="H24" s="293" t="s">
        <v>25</v>
      </c>
      <c r="I24" s="293" t="s">
        <v>516</v>
      </c>
      <c r="J24" s="293"/>
      <c r="K24" s="293"/>
      <c r="L24" s="293"/>
      <c r="M24" s="293"/>
      <c r="N24" s="293"/>
      <c r="O24" s="293"/>
      <c r="P24" s="293"/>
      <c r="Q24" s="293"/>
      <c r="R24" s="293"/>
      <c r="S24" s="294"/>
      <c r="T24" s="294" t="s">
        <v>175</v>
      </c>
      <c r="U24" s="294" t="s">
        <v>176</v>
      </c>
      <c r="V24" s="294"/>
      <c r="W24" s="294"/>
      <c r="X24" s="294"/>
      <c r="Y24" s="293"/>
      <c r="Z24" s="292"/>
      <c r="AA24" s="126"/>
    </row>
    <row r="25" spans="1:27" x14ac:dyDescent="0.25">
      <c r="A25" s="292" t="s">
        <v>51</v>
      </c>
      <c r="B25" s="293" t="s">
        <v>177</v>
      </c>
      <c r="C25" s="278" t="s">
        <v>178</v>
      </c>
      <c r="D25" s="292" t="s">
        <v>563</v>
      </c>
      <c r="E25" s="293">
        <v>3</v>
      </c>
      <c r="F25" s="293" t="s">
        <v>179</v>
      </c>
      <c r="G25" s="293" t="s">
        <v>234</v>
      </c>
      <c r="H25" s="293" t="s">
        <v>25</v>
      </c>
      <c r="I25" s="293" t="s">
        <v>516</v>
      </c>
      <c r="J25" s="293"/>
      <c r="K25" s="293"/>
      <c r="L25" s="293"/>
      <c r="M25" s="293"/>
      <c r="N25" s="293"/>
      <c r="O25" s="293"/>
      <c r="P25" s="293"/>
      <c r="Q25" s="293"/>
      <c r="R25" s="293"/>
      <c r="S25" s="294"/>
      <c r="T25" s="294" t="s">
        <v>109</v>
      </c>
      <c r="U25" s="294"/>
      <c r="V25" s="294"/>
      <c r="W25" s="294"/>
      <c r="X25" s="294" t="s">
        <v>180</v>
      </c>
      <c r="Y25" s="293"/>
      <c r="Z25" s="292"/>
      <c r="AA25" s="126"/>
    </row>
    <row r="26" spans="1:27" x14ac:dyDescent="0.25">
      <c r="A26" s="292" t="s">
        <v>51</v>
      </c>
      <c r="B26" s="293" t="s">
        <v>181</v>
      </c>
      <c r="C26" s="278" t="s">
        <v>182</v>
      </c>
      <c r="D26" s="292" t="s">
        <v>563</v>
      </c>
      <c r="E26" s="293">
        <v>4</v>
      </c>
      <c r="F26" s="293" t="s">
        <v>183</v>
      </c>
      <c r="G26" s="293" t="s">
        <v>234</v>
      </c>
      <c r="H26" s="293" t="s">
        <v>25</v>
      </c>
      <c r="I26" s="293" t="s">
        <v>516</v>
      </c>
      <c r="J26" s="293"/>
      <c r="K26" s="293"/>
      <c r="L26" s="293"/>
      <c r="M26" s="293"/>
      <c r="N26" s="293"/>
      <c r="O26" s="293"/>
      <c r="P26" s="293"/>
      <c r="Q26" s="293"/>
      <c r="R26" s="293"/>
      <c r="S26" s="294"/>
      <c r="T26" s="294" t="s">
        <v>109</v>
      </c>
      <c r="U26" s="294"/>
      <c r="V26" s="294"/>
      <c r="W26" s="294"/>
      <c r="X26" s="294" t="s">
        <v>180</v>
      </c>
      <c r="Y26" s="293"/>
      <c r="Z26" s="292"/>
      <c r="AA26" s="126"/>
    </row>
    <row r="27" spans="1:27" x14ac:dyDescent="0.25">
      <c r="A27" s="292" t="s">
        <v>20</v>
      </c>
      <c r="B27" s="293" t="s">
        <v>184</v>
      </c>
      <c r="C27" s="278" t="s">
        <v>173</v>
      </c>
      <c r="D27" s="292" t="s">
        <v>563</v>
      </c>
      <c r="E27" s="293">
        <v>5</v>
      </c>
      <c r="F27" s="293" t="s">
        <v>185</v>
      </c>
      <c r="G27" s="293" t="s">
        <v>234</v>
      </c>
      <c r="H27" s="293" t="s">
        <v>25</v>
      </c>
      <c r="I27" s="293" t="s">
        <v>516</v>
      </c>
      <c r="J27" s="293"/>
      <c r="K27" s="293"/>
      <c r="L27" s="293"/>
      <c r="M27" s="293"/>
      <c r="N27" s="293"/>
      <c r="O27" s="293"/>
      <c r="P27" s="293"/>
      <c r="Q27" s="293"/>
      <c r="R27" s="293"/>
      <c r="S27" s="294"/>
      <c r="T27" s="294" t="s">
        <v>186</v>
      </c>
      <c r="U27" s="294" t="s">
        <v>176</v>
      </c>
      <c r="V27" s="294"/>
      <c r="W27" s="294" t="s">
        <v>29</v>
      </c>
      <c r="X27" s="294" t="s">
        <v>187</v>
      </c>
      <c r="Y27" s="293"/>
      <c r="Z27" s="292" t="s">
        <v>46</v>
      </c>
      <c r="AA27" s="126"/>
    </row>
    <row r="28" spans="1:27" x14ac:dyDescent="0.25">
      <c r="A28" s="292" t="s">
        <v>37</v>
      </c>
      <c r="B28" s="293" t="s">
        <v>188</v>
      </c>
      <c r="C28" s="278" t="s">
        <v>189</v>
      </c>
      <c r="D28" s="292" t="s">
        <v>563</v>
      </c>
      <c r="E28" s="293">
        <v>6</v>
      </c>
      <c r="F28" s="293" t="s">
        <v>102</v>
      </c>
      <c r="G28" s="293" t="s">
        <v>234</v>
      </c>
      <c r="H28" s="293" t="s">
        <v>25</v>
      </c>
      <c r="I28" s="293" t="s">
        <v>516</v>
      </c>
      <c r="J28" s="293"/>
      <c r="K28" s="293"/>
      <c r="L28" s="293"/>
      <c r="M28" s="293"/>
      <c r="N28" s="293"/>
      <c r="O28" s="293"/>
      <c r="P28" s="293"/>
      <c r="Q28" s="293"/>
      <c r="R28" s="293"/>
      <c r="S28" s="294"/>
      <c r="T28" s="294" t="s">
        <v>190</v>
      </c>
      <c r="U28" s="294"/>
      <c r="V28" s="294" t="s">
        <v>43</v>
      </c>
      <c r="W28" s="294" t="s">
        <v>29</v>
      </c>
      <c r="X28" s="294" t="s">
        <v>44</v>
      </c>
      <c r="Y28" s="293" t="s">
        <v>45</v>
      </c>
      <c r="Z28" s="292" t="s">
        <v>46</v>
      </c>
      <c r="AA28" s="126"/>
    </row>
    <row r="29" spans="1:27" x14ac:dyDescent="0.25">
      <c r="A29" s="292" t="s">
        <v>47</v>
      </c>
      <c r="B29" s="293" t="s">
        <v>191</v>
      </c>
      <c r="C29" s="278" t="s">
        <v>192</v>
      </c>
      <c r="D29" s="292" t="s">
        <v>563</v>
      </c>
      <c r="E29" s="293">
        <v>7</v>
      </c>
      <c r="F29" s="293" t="s">
        <v>105</v>
      </c>
      <c r="G29" s="293" t="s">
        <v>234</v>
      </c>
      <c r="H29" s="293" t="s">
        <v>25</v>
      </c>
      <c r="I29" s="293" t="s">
        <v>516</v>
      </c>
      <c r="J29" s="293"/>
      <c r="K29" s="293"/>
      <c r="L29" s="293"/>
      <c r="M29" s="293"/>
      <c r="N29" s="293"/>
      <c r="O29" s="293"/>
      <c r="P29" s="293"/>
      <c r="Q29" s="293"/>
      <c r="R29" s="293"/>
      <c r="S29" s="294"/>
      <c r="T29" s="294" t="s">
        <v>193</v>
      </c>
      <c r="U29" s="294"/>
      <c r="V29" s="294" t="s">
        <v>50</v>
      </c>
      <c r="W29" s="294"/>
      <c r="X29" s="294" t="s">
        <v>44</v>
      </c>
      <c r="Y29" s="293"/>
      <c r="Z29" s="292" t="s">
        <v>46</v>
      </c>
      <c r="AA29" s="126"/>
    </row>
    <row r="30" spans="1:27" x14ac:dyDescent="0.25">
      <c r="A30" s="292" t="s">
        <v>47</v>
      </c>
      <c r="B30" s="293" t="s">
        <v>194</v>
      </c>
      <c r="C30" s="278" t="s">
        <v>195</v>
      </c>
      <c r="D30" s="292" t="s">
        <v>563</v>
      </c>
      <c r="E30" s="293">
        <v>8</v>
      </c>
      <c r="F30" s="293" t="s">
        <v>196</v>
      </c>
      <c r="G30" s="293" t="s">
        <v>234</v>
      </c>
      <c r="H30" s="293" t="s">
        <v>25</v>
      </c>
      <c r="I30" s="293" t="s">
        <v>516</v>
      </c>
      <c r="J30" s="293"/>
      <c r="K30" s="293"/>
      <c r="L30" s="293"/>
      <c r="M30" s="293"/>
      <c r="N30" s="293"/>
      <c r="O30" s="293"/>
      <c r="P30" s="293"/>
      <c r="Q30" s="293"/>
      <c r="R30" s="293"/>
      <c r="S30" s="294"/>
      <c r="T30" s="294" t="s">
        <v>197</v>
      </c>
      <c r="U30" s="294"/>
      <c r="V30" s="294" t="s">
        <v>50</v>
      </c>
      <c r="W30" s="294"/>
      <c r="X30" s="294" t="s">
        <v>44</v>
      </c>
      <c r="Y30" s="293"/>
      <c r="Z30" s="292" t="s">
        <v>46</v>
      </c>
      <c r="AA30" s="126"/>
    </row>
    <row r="31" spans="1:27" x14ac:dyDescent="0.25">
      <c r="A31" s="292" t="s">
        <v>106</v>
      </c>
      <c r="B31" s="293" t="s">
        <v>198</v>
      </c>
      <c r="C31" s="278" t="s">
        <v>199</v>
      </c>
      <c r="D31" s="292" t="s">
        <v>563</v>
      </c>
      <c r="E31" s="293">
        <v>9</v>
      </c>
      <c r="F31" s="293" t="s">
        <v>200</v>
      </c>
      <c r="G31" s="293" t="s">
        <v>234</v>
      </c>
      <c r="H31" s="293" t="s">
        <v>25</v>
      </c>
      <c r="I31" s="293" t="s">
        <v>516</v>
      </c>
      <c r="J31" s="293"/>
      <c r="K31" s="293"/>
      <c r="L31" s="293"/>
      <c r="M31" s="293"/>
      <c r="N31" s="293"/>
      <c r="O31" s="293"/>
      <c r="P31" s="293"/>
      <c r="Q31" s="293"/>
      <c r="R31" s="293"/>
      <c r="S31" s="294"/>
      <c r="T31" s="294" t="s">
        <v>201</v>
      </c>
      <c r="U31" s="294"/>
      <c r="V31" s="294"/>
      <c r="W31" s="294" t="s">
        <v>29</v>
      </c>
      <c r="X31" s="294"/>
      <c r="Y31" s="293"/>
      <c r="Z31" s="292" t="s">
        <v>46</v>
      </c>
      <c r="AA31" s="126"/>
    </row>
    <row r="32" spans="1:27" x14ac:dyDescent="0.25">
      <c r="A32" s="292" t="s">
        <v>51</v>
      </c>
      <c r="B32" s="293" t="s">
        <v>202</v>
      </c>
      <c r="C32" s="278" t="s">
        <v>53</v>
      </c>
      <c r="D32" s="292" t="s">
        <v>563</v>
      </c>
      <c r="E32" s="293">
        <v>10</v>
      </c>
      <c r="F32" s="293" t="s">
        <v>203</v>
      </c>
      <c r="G32" s="293" t="s">
        <v>234</v>
      </c>
      <c r="H32" s="293" t="s">
        <v>25</v>
      </c>
      <c r="I32" s="293" t="s">
        <v>516</v>
      </c>
      <c r="J32" s="293"/>
      <c r="K32" s="293"/>
      <c r="L32" s="293"/>
      <c r="M32" s="293"/>
      <c r="N32" s="293"/>
      <c r="O32" s="293"/>
      <c r="P32" s="293"/>
      <c r="Q32" s="293"/>
      <c r="R32" s="293"/>
      <c r="S32" s="294"/>
      <c r="T32" s="294"/>
      <c r="U32" s="294"/>
      <c r="V32" s="294" t="s">
        <v>50</v>
      </c>
      <c r="W32" s="294" t="s">
        <v>56</v>
      </c>
      <c r="X32" s="294" t="s">
        <v>57</v>
      </c>
      <c r="Y32" s="293" t="s">
        <v>45</v>
      </c>
      <c r="Z32" s="292" t="s">
        <v>58</v>
      </c>
      <c r="AA32" s="126"/>
    </row>
    <row r="33" spans="1:27" x14ac:dyDescent="0.25">
      <c r="A33" s="292" t="s">
        <v>51</v>
      </c>
      <c r="B33" s="293" t="s">
        <v>204</v>
      </c>
      <c r="C33" s="278" t="s">
        <v>205</v>
      </c>
      <c r="D33" s="292" t="s">
        <v>563</v>
      </c>
      <c r="E33" s="293">
        <v>11</v>
      </c>
      <c r="F33" s="293" t="s">
        <v>206</v>
      </c>
      <c r="G33" s="293" t="s">
        <v>234</v>
      </c>
      <c r="H33" s="293" t="s">
        <v>25</v>
      </c>
      <c r="I33" s="293" t="s">
        <v>516</v>
      </c>
      <c r="J33" s="293"/>
      <c r="K33" s="293"/>
      <c r="L33" s="293"/>
      <c r="M33" s="293"/>
      <c r="N33" s="293"/>
      <c r="O33" s="293"/>
      <c r="P33" s="293"/>
      <c r="Q33" s="293"/>
      <c r="R33" s="293"/>
      <c r="S33" s="294"/>
      <c r="T33" s="294"/>
      <c r="U33" s="294"/>
      <c r="V33" s="294"/>
      <c r="W33" s="294" t="s">
        <v>56</v>
      </c>
      <c r="X33" s="294" t="s">
        <v>207</v>
      </c>
      <c r="Y33" s="293"/>
      <c r="Z33" s="292" t="s">
        <v>46</v>
      </c>
      <c r="AA33" s="126"/>
    </row>
    <row r="34" spans="1:27" x14ac:dyDescent="0.25">
      <c r="A34" s="292" t="s">
        <v>111</v>
      </c>
      <c r="B34" s="293" t="s">
        <v>208</v>
      </c>
      <c r="C34" s="278"/>
      <c r="D34" s="292" t="s">
        <v>563</v>
      </c>
      <c r="E34" s="293">
        <v>12</v>
      </c>
      <c r="F34" s="293" t="s">
        <v>113</v>
      </c>
      <c r="G34" s="293" t="s">
        <v>234</v>
      </c>
      <c r="H34" s="293" t="s">
        <v>25</v>
      </c>
      <c r="I34" s="293" t="s">
        <v>516</v>
      </c>
      <c r="J34" s="293"/>
      <c r="K34" s="293"/>
      <c r="L34" s="293"/>
      <c r="M34" s="293"/>
      <c r="N34" s="293"/>
      <c r="O34" s="293"/>
      <c r="P34" s="293"/>
      <c r="Q34" s="293"/>
      <c r="R34" s="293"/>
      <c r="S34" s="294"/>
      <c r="T34" s="294"/>
      <c r="U34" s="294"/>
      <c r="V34" s="294" t="s">
        <v>114</v>
      </c>
      <c r="W34" s="294"/>
      <c r="X34" s="294"/>
      <c r="Y34" s="293"/>
      <c r="Z34" s="292" t="s">
        <v>95</v>
      </c>
      <c r="AA34" s="126"/>
    </row>
    <row r="35" spans="1:27" x14ac:dyDescent="0.25">
      <c r="A35" s="292" t="s">
        <v>111</v>
      </c>
      <c r="B35" s="293" t="s">
        <v>209</v>
      </c>
      <c r="C35" s="278" t="s">
        <v>116</v>
      </c>
      <c r="D35" s="292" t="s">
        <v>563</v>
      </c>
      <c r="E35" s="293">
        <v>13</v>
      </c>
      <c r="F35" s="293" t="s">
        <v>117</v>
      </c>
      <c r="G35" s="293" t="s">
        <v>234</v>
      </c>
      <c r="H35" s="293" t="s">
        <v>25</v>
      </c>
      <c r="I35" s="293" t="s">
        <v>516</v>
      </c>
      <c r="J35" s="293"/>
      <c r="K35" s="293"/>
      <c r="L35" s="293"/>
      <c r="M35" s="293"/>
      <c r="N35" s="293"/>
      <c r="O35" s="293"/>
      <c r="P35" s="293"/>
      <c r="Q35" s="293"/>
      <c r="R35" s="293"/>
      <c r="S35" s="294"/>
      <c r="T35" s="294"/>
      <c r="U35" s="294"/>
      <c r="V35" s="294" t="s">
        <v>114</v>
      </c>
      <c r="W35" s="294"/>
      <c r="X35" s="294"/>
      <c r="Y35" s="293"/>
      <c r="Z35" s="292" t="s">
        <v>95</v>
      </c>
      <c r="AA35" s="126"/>
    </row>
    <row r="36" spans="1:27" x14ac:dyDescent="0.25">
      <c r="A36" s="292" t="s">
        <v>111</v>
      </c>
      <c r="B36" s="293" t="s">
        <v>210</v>
      </c>
      <c r="C36" s="278" t="s">
        <v>211</v>
      </c>
      <c r="D36" s="292" t="s">
        <v>563</v>
      </c>
      <c r="E36" s="293">
        <v>14</v>
      </c>
      <c r="F36" s="293" t="s">
        <v>212</v>
      </c>
      <c r="G36" s="293" t="s">
        <v>234</v>
      </c>
      <c r="H36" s="293" t="s">
        <v>25</v>
      </c>
      <c r="I36" s="293" t="s">
        <v>516</v>
      </c>
      <c r="J36" s="293"/>
      <c r="K36" s="293"/>
      <c r="L36" s="293"/>
      <c r="M36" s="293"/>
      <c r="N36" s="293"/>
      <c r="O36" s="293"/>
      <c r="P36" s="293"/>
      <c r="Q36" s="293"/>
      <c r="R36" s="293"/>
      <c r="S36" s="294"/>
      <c r="T36" s="294"/>
      <c r="U36" s="294"/>
      <c r="V36" s="294" t="s">
        <v>50</v>
      </c>
      <c r="W36" s="294"/>
      <c r="X36" s="294"/>
      <c r="Y36" s="293"/>
      <c r="Z36" s="292" t="s">
        <v>95</v>
      </c>
      <c r="AA36" s="126"/>
    </row>
    <row r="37" spans="1:27" x14ac:dyDescent="0.25">
      <c r="A37" s="292" t="s">
        <v>111</v>
      </c>
      <c r="B37" s="293" t="s">
        <v>213</v>
      </c>
      <c r="C37" s="278"/>
      <c r="D37" s="292" t="s">
        <v>563</v>
      </c>
      <c r="E37" s="293">
        <v>15</v>
      </c>
      <c r="F37" s="293" t="s">
        <v>214</v>
      </c>
      <c r="G37" s="293" t="s">
        <v>234</v>
      </c>
      <c r="H37" s="293" t="s">
        <v>25</v>
      </c>
      <c r="I37" s="293" t="s">
        <v>516</v>
      </c>
      <c r="J37" s="293"/>
      <c r="K37" s="293"/>
      <c r="L37" s="293"/>
      <c r="M37" s="293"/>
      <c r="N37" s="293"/>
      <c r="O37" s="293"/>
      <c r="P37" s="293"/>
      <c r="Q37" s="293"/>
      <c r="R37" s="293"/>
      <c r="S37" s="294"/>
      <c r="T37" s="294"/>
      <c r="U37" s="294"/>
      <c r="V37" s="294" t="s">
        <v>215</v>
      </c>
      <c r="W37" s="294"/>
      <c r="X37" s="294"/>
      <c r="Y37" s="293"/>
      <c r="Z37" s="292" t="s">
        <v>95</v>
      </c>
      <c r="AA37" s="126"/>
    </row>
    <row r="38" spans="1:27" x14ac:dyDescent="0.25">
      <c r="A38" s="292" t="s">
        <v>111</v>
      </c>
      <c r="B38" s="293" t="s">
        <v>216</v>
      </c>
      <c r="C38" s="278"/>
      <c r="D38" s="292" t="s">
        <v>563</v>
      </c>
      <c r="E38" s="293">
        <v>16</v>
      </c>
      <c r="F38" s="293" t="s">
        <v>217</v>
      </c>
      <c r="G38" s="293" t="s">
        <v>234</v>
      </c>
      <c r="H38" s="293" t="s">
        <v>25</v>
      </c>
      <c r="I38" s="293" t="s">
        <v>516</v>
      </c>
      <c r="J38" s="293"/>
      <c r="K38" s="293"/>
      <c r="L38" s="293"/>
      <c r="M38" s="293"/>
      <c r="N38" s="293"/>
      <c r="O38" s="293"/>
      <c r="P38" s="293"/>
      <c r="Q38" s="293"/>
      <c r="R38" s="293"/>
      <c r="S38" s="294"/>
      <c r="T38" s="294"/>
      <c r="U38" s="294"/>
      <c r="V38" s="294"/>
      <c r="W38" s="294"/>
      <c r="X38" s="294"/>
      <c r="Y38" s="293"/>
      <c r="Z38" s="292"/>
      <c r="AA38" s="126"/>
    </row>
    <row r="39" spans="1:27" x14ac:dyDescent="0.25">
      <c r="A39" s="292" t="s">
        <v>111</v>
      </c>
      <c r="B39" s="293" t="s">
        <v>218</v>
      </c>
      <c r="C39" s="278" t="s">
        <v>219</v>
      </c>
      <c r="D39" s="292" t="s">
        <v>563</v>
      </c>
      <c r="E39" s="293">
        <v>17</v>
      </c>
      <c r="F39" s="293" t="s">
        <v>220</v>
      </c>
      <c r="G39" s="293" t="s">
        <v>234</v>
      </c>
      <c r="H39" s="293" t="s">
        <v>25</v>
      </c>
      <c r="I39" s="293" t="s">
        <v>516</v>
      </c>
      <c r="J39" s="293"/>
      <c r="K39" s="293"/>
      <c r="L39" s="293"/>
      <c r="M39" s="293"/>
      <c r="N39" s="293"/>
      <c r="O39" s="293"/>
      <c r="P39" s="293"/>
      <c r="Q39" s="293"/>
      <c r="R39" s="293"/>
      <c r="S39" s="294"/>
      <c r="T39" s="294"/>
      <c r="U39" s="294"/>
      <c r="V39" s="294"/>
      <c r="W39" s="294"/>
      <c r="X39" s="294"/>
      <c r="Y39" s="293"/>
      <c r="Z39" s="292"/>
      <c r="AA39" s="126"/>
    </row>
    <row r="40" spans="1:27" x14ac:dyDescent="0.25">
      <c r="A40" s="292" t="s">
        <v>20</v>
      </c>
      <c r="B40" s="293" t="s">
        <v>221</v>
      </c>
      <c r="C40" s="278" t="s">
        <v>222</v>
      </c>
      <c r="D40" s="292" t="s">
        <v>563</v>
      </c>
      <c r="E40" s="293">
        <v>18</v>
      </c>
      <c r="F40" s="293" t="s">
        <v>79</v>
      </c>
      <c r="G40" s="293" t="s">
        <v>234</v>
      </c>
      <c r="H40" s="293" t="s">
        <v>25</v>
      </c>
      <c r="I40" s="293" t="s">
        <v>516</v>
      </c>
      <c r="J40" s="293"/>
      <c r="K40" s="293"/>
      <c r="L40" s="293"/>
      <c r="M40" s="293"/>
      <c r="N40" s="293"/>
      <c r="O40" s="293"/>
      <c r="P40" s="293"/>
      <c r="Q40" s="293"/>
      <c r="R40" s="293"/>
      <c r="S40" s="294"/>
      <c r="T40" s="294" t="s">
        <v>223</v>
      </c>
      <c r="U40" s="294"/>
      <c r="V40" s="294"/>
      <c r="W40" s="294" t="s">
        <v>29</v>
      </c>
      <c r="X40" s="294" t="s">
        <v>224</v>
      </c>
      <c r="Y40" s="293"/>
      <c r="Z40" s="292" t="s">
        <v>46</v>
      </c>
      <c r="AA40" s="126"/>
    </row>
    <row r="41" spans="1:27" x14ac:dyDescent="0.25">
      <c r="A41" s="292" t="s">
        <v>59</v>
      </c>
      <c r="B41" s="293" t="s">
        <v>225</v>
      </c>
      <c r="C41" s="278" t="s">
        <v>226</v>
      </c>
      <c r="D41" s="292" t="s">
        <v>563</v>
      </c>
      <c r="E41" s="293">
        <v>19</v>
      </c>
      <c r="F41" s="293" t="s">
        <v>227</v>
      </c>
      <c r="G41" s="293" t="s">
        <v>234</v>
      </c>
      <c r="H41" s="293" t="s">
        <v>25</v>
      </c>
      <c r="I41" s="293" t="s">
        <v>516</v>
      </c>
      <c r="J41" s="293"/>
      <c r="K41" s="293"/>
      <c r="L41" s="293"/>
      <c r="M41" s="293"/>
      <c r="N41" s="293"/>
      <c r="O41" s="293"/>
      <c r="P41" s="293"/>
      <c r="Q41" s="293"/>
      <c r="R41" s="293"/>
      <c r="S41" s="294"/>
      <c r="T41" s="294" t="s">
        <v>228</v>
      </c>
      <c r="U41" s="294" t="s">
        <v>27</v>
      </c>
      <c r="V41" s="294"/>
      <c r="W41" s="294" t="s">
        <v>56</v>
      </c>
      <c r="X41" s="294" t="s">
        <v>64</v>
      </c>
      <c r="Y41" s="293"/>
      <c r="Z41" s="292" t="s">
        <v>46</v>
      </c>
      <c r="AA41" s="126"/>
    </row>
    <row r="42" spans="1:27" x14ac:dyDescent="0.25">
      <c r="A42" s="292" t="s">
        <v>20</v>
      </c>
      <c r="B42" s="293" t="s">
        <v>229</v>
      </c>
      <c r="C42" s="278" t="s">
        <v>230</v>
      </c>
      <c r="D42" s="292" t="s">
        <v>563</v>
      </c>
      <c r="E42" s="293">
        <v>20</v>
      </c>
      <c r="F42" s="293" t="s">
        <v>231</v>
      </c>
      <c r="G42" s="293" t="s">
        <v>234</v>
      </c>
      <c r="H42" s="293" t="s">
        <v>25</v>
      </c>
      <c r="I42" s="293" t="s">
        <v>516</v>
      </c>
      <c r="J42" s="293"/>
      <c r="K42" s="293"/>
      <c r="L42" s="293"/>
      <c r="M42" s="293"/>
      <c r="N42" s="293"/>
      <c r="O42" s="293"/>
      <c r="P42" s="293"/>
      <c r="Q42" s="293"/>
      <c r="R42" s="293"/>
      <c r="S42" s="294"/>
      <c r="T42" s="294" t="s">
        <v>232</v>
      </c>
      <c r="U42" s="294" t="s">
        <v>27</v>
      </c>
      <c r="V42" s="294"/>
      <c r="W42" s="294" t="s">
        <v>29</v>
      </c>
      <c r="X42" s="294" t="s">
        <v>233</v>
      </c>
      <c r="Y42" s="293"/>
      <c r="Z42" s="292" t="s">
        <v>58</v>
      </c>
      <c r="AA42" s="126"/>
    </row>
    <row r="43" spans="1:27" x14ac:dyDescent="0.25">
      <c r="A43" s="292" t="s">
        <v>90</v>
      </c>
      <c r="B43" s="293" t="s">
        <v>141</v>
      </c>
      <c r="C43" s="278" t="s">
        <v>142</v>
      </c>
      <c r="D43" s="292" t="s">
        <v>563</v>
      </c>
      <c r="E43" s="293">
        <v>21</v>
      </c>
      <c r="F43" s="293" t="s">
        <v>143</v>
      </c>
      <c r="G43" s="293" t="s">
        <v>146</v>
      </c>
      <c r="H43" s="293" t="s">
        <v>25</v>
      </c>
      <c r="I43" s="293" t="s">
        <v>516</v>
      </c>
      <c r="J43" s="293"/>
      <c r="K43" s="293"/>
      <c r="L43" s="293"/>
      <c r="M43" s="293"/>
      <c r="N43" s="293"/>
      <c r="O43" s="293"/>
      <c r="P43" s="293"/>
      <c r="Q43" s="293"/>
      <c r="R43" s="293"/>
      <c r="S43" s="294"/>
      <c r="T43" s="294" t="s">
        <v>144</v>
      </c>
      <c r="U43" s="294"/>
      <c r="V43" s="294"/>
      <c r="W43" s="294" t="s">
        <v>56</v>
      </c>
      <c r="X43" s="294"/>
      <c r="Y43" s="293"/>
      <c r="Z43" s="292" t="s">
        <v>95</v>
      </c>
      <c r="AA43" s="126"/>
    </row>
    <row r="44" spans="1:27" x14ac:dyDescent="0.25">
      <c r="A44" s="244" t="s">
        <v>59</v>
      </c>
      <c r="B44" s="278" t="s">
        <v>136</v>
      </c>
      <c r="C44" s="278" t="s">
        <v>137</v>
      </c>
      <c r="D44" s="244" t="s">
        <v>500</v>
      </c>
      <c r="E44" s="278">
        <v>1</v>
      </c>
      <c r="F44" s="278" t="s">
        <v>138</v>
      </c>
      <c r="G44" s="278" t="s">
        <v>234</v>
      </c>
      <c r="H44" s="278" t="s">
        <v>36</v>
      </c>
      <c r="I44" s="278" t="s">
        <v>533</v>
      </c>
      <c r="J44" s="278"/>
      <c r="K44" s="278"/>
      <c r="L44" s="278"/>
      <c r="M44" s="278"/>
      <c r="N44" s="278"/>
      <c r="O44" s="278"/>
      <c r="P44" s="278"/>
      <c r="Q44" s="278"/>
      <c r="R44" s="278"/>
      <c r="S44" s="44"/>
      <c r="T44" s="44" t="s">
        <v>139</v>
      </c>
      <c r="U44" s="44"/>
      <c r="V44" s="44"/>
      <c r="W44" s="44" t="s">
        <v>56</v>
      </c>
      <c r="X44" s="44" t="s">
        <v>140</v>
      </c>
      <c r="Y44" s="44"/>
      <c r="Z44" s="278" t="s">
        <v>46</v>
      </c>
    </row>
    <row r="45" spans="1:27" x14ac:dyDescent="0.25">
      <c r="A45" s="244" t="s">
        <v>59</v>
      </c>
      <c r="B45" s="278" t="s">
        <v>172</v>
      </c>
      <c r="C45" s="278" t="s">
        <v>173</v>
      </c>
      <c r="D45" s="244" t="s">
        <v>500</v>
      </c>
      <c r="E45" s="278">
        <v>2</v>
      </c>
      <c r="F45" s="278" t="s">
        <v>174</v>
      </c>
      <c r="G45" s="278" t="s">
        <v>234</v>
      </c>
      <c r="H45" s="278" t="s">
        <v>34</v>
      </c>
      <c r="I45" s="278" t="s">
        <v>533</v>
      </c>
      <c r="J45" s="278"/>
      <c r="K45" s="278"/>
      <c r="L45" s="278"/>
      <c r="M45" s="278"/>
      <c r="N45" s="278"/>
      <c r="O45" s="278"/>
      <c r="P45" s="278"/>
      <c r="Q45" s="278"/>
      <c r="R45" s="278"/>
      <c r="S45" s="44"/>
      <c r="T45" s="44" t="s">
        <v>175</v>
      </c>
      <c r="U45" s="44" t="s">
        <v>176</v>
      </c>
      <c r="V45" s="44"/>
      <c r="W45" s="44"/>
      <c r="X45" s="44"/>
      <c r="Y45" s="44"/>
      <c r="Z45" s="278"/>
    </row>
    <row r="46" spans="1:27" x14ac:dyDescent="0.25">
      <c r="A46" s="244" t="s">
        <v>51</v>
      </c>
      <c r="B46" s="278" t="s">
        <v>181</v>
      </c>
      <c r="C46" s="278" t="s">
        <v>182</v>
      </c>
      <c r="D46" s="244" t="s">
        <v>500</v>
      </c>
      <c r="E46" s="278">
        <v>4</v>
      </c>
      <c r="F46" s="278" t="s">
        <v>183</v>
      </c>
      <c r="G46" s="278" t="s">
        <v>234</v>
      </c>
      <c r="H46" s="278" t="s">
        <v>33</v>
      </c>
      <c r="I46" s="278" t="s">
        <v>533</v>
      </c>
      <c r="J46" s="278"/>
      <c r="K46" s="278"/>
      <c r="L46" s="278"/>
      <c r="M46" s="278"/>
      <c r="N46" s="278"/>
      <c r="O46" s="278"/>
      <c r="P46" s="278"/>
      <c r="Q46" s="278"/>
      <c r="R46" s="278"/>
      <c r="S46" s="44"/>
      <c r="T46" s="44" t="s">
        <v>109</v>
      </c>
      <c r="U46" s="44"/>
      <c r="V46" s="44"/>
      <c r="W46" s="44"/>
      <c r="X46" s="44" t="s">
        <v>180</v>
      </c>
      <c r="Y46" s="44"/>
      <c r="Z46" s="278"/>
    </row>
    <row r="47" spans="1:27" x14ac:dyDescent="0.25">
      <c r="A47" s="244" t="s">
        <v>20</v>
      </c>
      <c r="B47" s="278" t="s">
        <v>184</v>
      </c>
      <c r="C47" s="278" t="s">
        <v>173</v>
      </c>
      <c r="D47" s="244" t="s">
        <v>500</v>
      </c>
      <c r="E47" s="278">
        <v>5</v>
      </c>
      <c r="F47" s="278" t="s">
        <v>185</v>
      </c>
      <c r="G47" s="278" t="s">
        <v>234</v>
      </c>
      <c r="H47" s="278" t="s">
        <v>36</v>
      </c>
      <c r="I47" s="278" t="s">
        <v>533</v>
      </c>
      <c r="J47" s="278"/>
      <c r="K47" s="278"/>
      <c r="L47" s="278"/>
      <c r="M47" s="278"/>
      <c r="N47" s="278"/>
      <c r="O47" s="278"/>
      <c r="P47" s="278"/>
      <c r="Q47" s="278"/>
      <c r="R47" s="278"/>
      <c r="S47" s="44"/>
      <c r="T47" s="44" t="s">
        <v>186</v>
      </c>
      <c r="U47" s="44" t="s">
        <v>176</v>
      </c>
      <c r="V47" s="44"/>
      <c r="W47" s="44" t="s">
        <v>29</v>
      </c>
      <c r="X47" s="44" t="s">
        <v>187</v>
      </c>
      <c r="Y47" s="44"/>
      <c r="Z47" s="278" t="s">
        <v>46</v>
      </c>
    </row>
    <row r="48" spans="1:27" x14ac:dyDescent="0.25">
      <c r="A48" s="244" t="s">
        <v>37</v>
      </c>
      <c r="B48" s="278" t="s">
        <v>188</v>
      </c>
      <c r="C48" s="278" t="s">
        <v>189</v>
      </c>
      <c r="D48" s="244" t="s">
        <v>500</v>
      </c>
      <c r="E48" s="278">
        <v>6</v>
      </c>
      <c r="F48" s="278" t="s">
        <v>102</v>
      </c>
      <c r="G48" s="278" t="s">
        <v>234</v>
      </c>
      <c r="H48" s="278" t="s">
        <v>33</v>
      </c>
      <c r="I48" s="278" t="s">
        <v>533</v>
      </c>
      <c r="J48" s="278"/>
      <c r="K48" s="278"/>
      <c r="L48" s="278"/>
      <c r="M48" s="278"/>
      <c r="N48" s="278"/>
      <c r="O48" s="278"/>
      <c r="P48" s="278"/>
      <c r="Q48" s="278"/>
      <c r="R48" s="278"/>
      <c r="S48" s="44"/>
      <c r="T48" s="44" t="s">
        <v>190</v>
      </c>
      <c r="U48" s="44"/>
      <c r="V48" s="44" t="s">
        <v>43</v>
      </c>
      <c r="W48" s="44" t="s">
        <v>29</v>
      </c>
      <c r="X48" s="44" t="s">
        <v>44</v>
      </c>
      <c r="Y48" s="44" t="s">
        <v>45</v>
      </c>
      <c r="Z48" s="278" t="s">
        <v>46</v>
      </c>
    </row>
    <row r="49" spans="1:26" x14ac:dyDescent="0.25">
      <c r="A49" s="244" t="s">
        <v>47</v>
      </c>
      <c r="B49" s="278" t="s">
        <v>191</v>
      </c>
      <c r="C49" s="278" t="s">
        <v>192</v>
      </c>
      <c r="D49" s="244" t="s">
        <v>500</v>
      </c>
      <c r="E49" s="278">
        <v>7</v>
      </c>
      <c r="F49" s="278" t="s">
        <v>105</v>
      </c>
      <c r="G49" s="278" t="s">
        <v>234</v>
      </c>
      <c r="H49" s="278" t="s">
        <v>36</v>
      </c>
      <c r="I49" s="278" t="s">
        <v>533</v>
      </c>
      <c r="J49" s="278"/>
      <c r="K49" s="278"/>
      <c r="L49" s="278"/>
      <c r="M49" s="278"/>
      <c r="N49" s="278"/>
      <c r="O49" s="278"/>
      <c r="P49" s="278"/>
      <c r="Q49" s="278"/>
      <c r="R49" s="278"/>
      <c r="S49" s="44"/>
      <c r="T49" s="44" t="s">
        <v>193</v>
      </c>
      <c r="U49" s="44"/>
      <c r="V49" s="44" t="s">
        <v>50</v>
      </c>
      <c r="W49" s="44"/>
      <c r="X49" s="44" t="s">
        <v>44</v>
      </c>
      <c r="Y49" s="44"/>
      <c r="Z49" s="278" t="s">
        <v>46</v>
      </c>
    </row>
    <row r="50" spans="1:26" x14ac:dyDescent="0.25">
      <c r="A50" s="244" t="s">
        <v>47</v>
      </c>
      <c r="B50" s="278" t="s">
        <v>194</v>
      </c>
      <c r="C50" s="278" t="s">
        <v>195</v>
      </c>
      <c r="D50" s="244" t="s">
        <v>500</v>
      </c>
      <c r="E50" s="278">
        <v>8</v>
      </c>
      <c r="F50" s="278" t="s">
        <v>196</v>
      </c>
      <c r="G50" s="278" t="s">
        <v>234</v>
      </c>
      <c r="H50" s="278" t="s">
        <v>34</v>
      </c>
      <c r="I50" s="278" t="s">
        <v>533</v>
      </c>
      <c r="J50" s="278"/>
      <c r="K50" s="278"/>
      <c r="L50" s="278"/>
      <c r="M50" s="278"/>
      <c r="N50" s="278"/>
      <c r="O50" s="278"/>
      <c r="P50" s="278"/>
      <c r="Q50" s="278"/>
      <c r="R50" s="278"/>
      <c r="S50" s="44"/>
      <c r="T50" s="44" t="s">
        <v>197</v>
      </c>
      <c r="U50" s="44"/>
      <c r="V50" s="44" t="s">
        <v>50</v>
      </c>
      <c r="W50" s="44"/>
      <c r="X50" s="44" t="s">
        <v>44</v>
      </c>
      <c r="Y50" s="44"/>
      <c r="Z50" s="278" t="s">
        <v>46</v>
      </c>
    </row>
    <row r="51" spans="1:26" x14ac:dyDescent="0.25">
      <c r="A51" s="244" t="s">
        <v>106</v>
      </c>
      <c r="B51" s="278" t="s">
        <v>198</v>
      </c>
      <c r="C51" s="278" t="s">
        <v>199</v>
      </c>
      <c r="D51" s="244" t="s">
        <v>500</v>
      </c>
      <c r="E51" s="278">
        <v>9</v>
      </c>
      <c r="F51" s="278" t="s">
        <v>200</v>
      </c>
      <c r="G51" s="278" t="s">
        <v>234</v>
      </c>
      <c r="H51" s="278" t="s">
        <v>33</v>
      </c>
      <c r="I51" s="278" t="s">
        <v>533</v>
      </c>
      <c r="J51" s="278"/>
      <c r="K51" s="278"/>
      <c r="L51" s="278"/>
      <c r="M51" s="278"/>
      <c r="N51" s="278"/>
      <c r="O51" s="278"/>
      <c r="P51" s="278"/>
      <c r="Q51" s="278"/>
      <c r="R51" s="278"/>
      <c r="S51" s="44"/>
      <c r="T51" s="44" t="s">
        <v>201</v>
      </c>
      <c r="U51" s="44"/>
      <c r="V51" s="44"/>
      <c r="W51" s="44" t="s">
        <v>29</v>
      </c>
      <c r="X51" s="44"/>
      <c r="Y51" s="44"/>
      <c r="Z51" s="278" t="s">
        <v>46</v>
      </c>
    </row>
    <row r="52" spans="1:26" x14ac:dyDescent="0.25">
      <c r="A52" s="244" t="s">
        <v>51</v>
      </c>
      <c r="B52" s="278" t="s">
        <v>202</v>
      </c>
      <c r="C52" s="278" t="s">
        <v>53</v>
      </c>
      <c r="D52" s="244" t="s">
        <v>500</v>
      </c>
      <c r="E52" s="278">
        <v>10</v>
      </c>
      <c r="F52" s="278" t="s">
        <v>203</v>
      </c>
      <c r="G52" s="278" t="s">
        <v>234</v>
      </c>
      <c r="H52" s="278" t="s">
        <v>36</v>
      </c>
      <c r="I52" s="278" t="s">
        <v>533</v>
      </c>
      <c r="J52" s="278"/>
      <c r="K52" s="278"/>
      <c r="L52" s="278"/>
      <c r="M52" s="278"/>
      <c r="N52" s="278"/>
      <c r="O52" s="278"/>
      <c r="P52" s="278"/>
      <c r="Q52" s="278"/>
      <c r="R52" s="278"/>
      <c r="S52" s="44"/>
      <c r="T52" s="44"/>
      <c r="U52" s="44"/>
      <c r="V52" s="44" t="s">
        <v>50</v>
      </c>
      <c r="W52" s="44" t="s">
        <v>56</v>
      </c>
      <c r="X52" s="44" t="s">
        <v>57</v>
      </c>
      <c r="Y52" s="44" t="s">
        <v>45</v>
      </c>
      <c r="Z52" s="278" t="s">
        <v>58</v>
      </c>
    </row>
    <row r="53" spans="1:26" x14ac:dyDescent="0.25">
      <c r="A53" s="244" t="s">
        <v>111</v>
      </c>
      <c r="B53" s="278" t="s">
        <v>208</v>
      </c>
      <c r="C53" s="278"/>
      <c r="D53" s="244" t="s">
        <v>500</v>
      </c>
      <c r="E53" s="278">
        <v>12</v>
      </c>
      <c r="F53" s="278" t="s">
        <v>113</v>
      </c>
      <c r="G53" s="278" t="s">
        <v>234</v>
      </c>
      <c r="H53" s="278" t="s">
        <v>33</v>
      </c>
      <c r="I53" s="278" t="s">
        <v>533</v>
      </c>
      <c r="J53" s="278"/>
      <c r="K53" s="278"/>
      <c r="L53" s="278"/>
      <c r="M53" s="278"/>
      <c r="N53" s="278"/>
      <c r="O53" s="278"/>
      <c r="P53" s="278"/>
      <c r="Q53" s="278"/>
      <c r="R53" s="278"/>
      <c r="S53" s="44"/>
      <c r="T53" s="44"/>
      <c r="U53" s="44"/>
      <c r="V53" s="44" t="s">
        <v>114</v>
      </c>
      <c r="W53" s="44"/>
      <c r="X53" s="44"/>
      <c r="Y53" s="44"/>
      <c r="Z53" s="278" t="s">
        <v>95</v>
      </c>
    </row>
    <row r="54" spans="1:26" x14ac:dyDescent="0.25">
      <c r="A54" s="244" t="s">
        <v>111</v>
      </c>
      <c r="B54" s="278" t="s">
        <v>209</v>
      </c>
      <c r="C54" s="278" t="s">
        <v>116</v>
      </c>
      <c r="D54" s="244" t="s">
        <v>500</v>
      </c>
      <c r="E54" s="278">
        <v>13</v>
      </c>
      <c r="F54" s="278" t="s">
        <v>117</v>
      </c>
      <c r="G54" s="278" t="s">
        <v>234</v>
      </c>
      <c r="H54" s="278" t="s">
        <v>36</v>
      </c>
      <c r="I54" s="278" t="s">
        <v>533</v>
      </c>
      <c r="J54" s="278"/>
      <c r="K54" s="278"/>
      <c r="L54" s="278"/>
      <c r="M54" s="278"/>
      <c r="N54" s="278"/>
      <c r="O54" s="278"/>
      <c r="P54" s="278"/>
      <c r="Q54" s="278"/>
      <c r="R54" s="278"/>
      <c r="S54" s="44"/>
      <c r="T54" s="44"/>
      <c r="U54" s="44"/>
      <c r="V54" s="44" t="s">
        <v>114</v>
      </c>
      <c r="W54" s="44"/>
      <c r="X54" s="44"/>
      <c r="Y54" s="44"/>
      <c r="Z54" s="278" t="s">
        <v>95</v>
      </c>
    </row>
    <row r="55" spans="1:26" x14ac:dyDescent="0.25">
      <c r="A55" s="244" t="s">
        <v>111</v>
      </c>
      <c r="B55" s="278" t="s">
        <v>213</v>
      </c>
      <c r="C55" s="278"/>
      <c r="D55" s="244" t="s">
        <v>500</v>
      </c>
      <c r="E55" s="278">
        <v>15</v>
      </c>
      <c r="F55" s="278" t="s">
        <v>214</v>
      </c>
      <c r="G55" s="278" t="s">
        <v>234</v>
      </c>
      <c r="H55" s="278" t="s">
        <v>33</v>
      </c>
      <c r="I55" s="278" t="s">
        <v>533</v>
      </c>
      <c r="J55" s="278"/>
      <c r="K55" s="278"/>
      <c r="L55" s="278"/>
      <c r="M55" s="278"/>
      <c r="N55" s="278"/>
      <c r="O55" s="278"/>
      <c r="P55" s="278"/>
      <c r="Q55" s="278"/>
      <c r="R55" s="278"/>
      <c r="S55" s="44"/>
      <c r="T55" s="44"/>
      <c r="U55" s="44"/>
      <c r="V55" s="44" t="s">
        <v>215</v>
      </c>
      <c r="W55" s="44"/>
      <c r="X55" s="44"/>
      <c r="Y55" s="44"/>
      <c r="Z55" s="278" t="s">
        <v>95</v>
      </c>
    </row>
    <row r="56" spans="1:26" x14ac:dyDescent="0.25">
      <c r="A56" s="244" t="s">
        <v>111</v>
      </c>
      <c r="B56" s="278" t="s">
        <v>216</v>
      </c>
      <c r="C56" s="278"/>
      <c r="D56" s="244" t="s">
        <v>500</v>
      </c>
      <c r="E56" s="278">
        <v>16</v>
      </c>
      <c r="F56" s="278" t="s">
        <v>217</v>
      </c>
      <c r="G56" s="278" t="s">
        <v>234</v>
      </c>
      <c r="H56" s="278" t="s">
        <v>36</v>
      </c>
      <c r="I56" s="278" t="s">
        <v>533</v>
      </c>
      <c r="J56" s="278"/>
      <c r="K56" s="278"/>
      <c r="L56" s="278"/>
      <c r="M56" s="278"/>
      <c r="N56" s="278"/>
      <c r="O56" s="278"/>
      <c r="P56" s="278"/>
      <c r="Q56" s="278"/>
      <c r="R56" s="278"/>
      <c r="S56" s="44"/>
      <c r="T56" s="44"/>
      <c r="U56" s="44"/>
      <c r="V56" s="44"/>
      <c r="W56" s="44"/>
      <c r="X56" s="44"/>
      <c r="Y56" s="44"/>
      <c r="Z56" s="278"/>
    </row>
    <row r="57" spans="1:26" x14ac:dyDescent="0.25">
      <c r="A57" s="244" t="s">
        <v>111</v>
      </c>
      <c r="B57" s="278" t="s">
        <v>218</v>
      </c>
      <c r="C57" s="278" t="s">
        <v>219</v>
      </c>
      <c r="D57" s="244" t="s">
        <v>500</v>
      </c>
      <c r="E57" s="278">
        <v>17</v>
      </c>
      <c r="F57" s="278" t="s">
        <v>220</v>
      </c>
      <c r="G57" s="278" t="s">
        <v>234</v>
      </c>
      <c r="H57" s="278" t="s">
        <v>33</v>
      </c>
      <c r="I57" s="278" t="s">
        <v>533</v>
      </c>
      <c r="J57" s="278"/>
      <c r="K57" s="278"/>
      <c r="L57" s="278"/>
      <c r="M57" s="278"/>
      <c r="N57" s="278"/>
      <c r="O57" s="278"/>
      <c r="P57" s="278"/>
      <c r="Q57" s="278"/>
      <c r="R57" s="278"/>
      <c r="S57" s="44"/>
      <c r="T57" s="44"/>
      <c r="U57" s="44"/>
      <c r="V57" s="44"/>
      <c r="W57" s="44"/>
      <c r="X57" s="44"/>
      <c r="Y57" s="44"/>
      <c r="Z57" s="278"/>
    </row>
    <row r="58" spans="1:26" x14ac:dyDescent="0.25">
      <c r="A58" s="244" t="s">
        <v>20</v>
      </c>
      <c r="B58" s="278" t="s">
        <v>221</v>
      </c>
      <c r="C58" s="278" t="s">
        <v>222</v>
      </c>
      <c r="D58" s="244" t="s">
        <v>500</v>
      </c>
      <c r="E58" s="278">
        <v>18</v>
      </c>
      <c r="F58" s="278" t="s">
        <v>79</v>
      </c>
      <c r="G58" s="278" t="s">
        <v>234</v>
      </c>
      <c r="H58" s="278" t="s">
        <v>34</v>
      </c>
      <c r="I58" s="278" t="s">
        <v>533</v>
      </c>
      <c r="J58" s="278"/>
      <c r="K58" s="278"/>
      <c r="L58" s="278"/>
      <c r="M58" s="278"/>
      <c r="N58" s="278"/>
      <c r="O58" s="278"/>
      <c r="P58" s="278"/>
      <c r="Q58" s="278"/>
      <c r="R58" s="278"/>
      <c r="S58" s="44"/>
      <c r="T58" s="44" t="s">
        <v>223</v>
      </c>
      <c r="U58" s="44"/>
      <c r="V58" s="44"/>
      <c r="W58" s="44" t="s">
        <v>29</v>
      </c>
      <c r="X58" s="44" t="s">
        <v>224</v>
      </c>
      <c r="Y58" s="44"/>
      <c r="Z58" s="278" t="s">
        <v>46</v>
      </c>
    </row>
    <row r="59" spans="1:26" x14ac:dyDescent="0.25">
      <c r="A59" s="244" t="s">
        <v>59</v>
      </c>
      <c r="B59" s="278" t="s">
        <v>225</v>
      </c>
      <c r="C59" s="278" t="s">
        <v>226</v>
      </c>
      <c r="D59" s="244" t="s">
        <v>500</v>
      </c>
      <c r="E59" s="278">
        <v>19</v>
      </c>
      <c r="F59" s="278" t="s">
        <v>227</v>
      </c>
      <c r="G59" s="278" t="s">
        <v>234</v>
      </c>
      <c r="H59" s="278" t="s">
        <v>33</v>
      </c>
      <c r="I59" s="278" t="s">
        <v>533</v>
      </c>
      <c r="J59" s="278"/>
      <c r="K59" s="278"/>
      <c r="L59" s="278"/>
      <c r="M59" s="278"/>
      <c r="N59" s="278"/>
      <c r="O59" s="278"/>
      <c r="P59" s="278"/>
      <c r="Q59" s="278"/>
      <c r="R59" s="278"/>
      <c r="S59" s="44"/>
      <c r="T59" s="44" t="s">
        <v>228</v>
      </c>
      <c r="U59" s="44" t="s">
        <v>27</v>
      </c>
      <c r="V59" s="44"/>
      <c r="W59" s="44" t="s">
        <v>56</v>
      </c>
      <c r="X59" s="44" t="s">
        <v>64</v>
      </c>
      <c r="Y59" s="44"/>
      <c r="Z59" s="278" t="s">
        <v>46</v>
      </c>
    </row>
    <row r="60" spans="1:26" x14ac:dyDescent="0.25">
      <c r="A60" s="244" t="s">
        <v>20</v>
      </c>
      <c r="B60" s="278" t="s">
        <v>229</v>
      </c>
      <c r="C60" s="278" t="s">
        <v>230</v>
      </c>
      <c r="D60" s="244" t="s">
        <v>500</v>
      </c>
      <c r="E60" s="278">
        <v>20</v>
      </c>
      <c r="F60" s="278" t="s">
        <v>231</v>
      </c>
      <c r="G60" s="278" t="s">
        <v>234</v>
      </c>
      <c r="H60" s="278" t="s">
        <v>34</v>
      </c>
      <c r="I60" s="278" t="s">
        <v>533</v>
      </c>
      <c r="J60" s="278"/>
      <c r="K60" s="278"/>
      <c r="L60" s="278"/>
      <c r="M60" s="278"/>
      <c r="N60" s="278"/>
      <c r="O60" s="278"/>
      <c r="P60" s="278"/>
      <c r="Q60" s="278"/>
      <c r="R60" s="278"/>
      <c r="S60" s="44"/>
      <c r="T60" s="44" t="s">
        <v>232</v>
      </c>
      <c r="U60" s="44" t="s">
        <v>27</v>
      </c>
      <c r="V60" s="44"/>
      <c r="W60" s="44" t="s">
        <v>29</v>
      </c>
      <c r="X60" s="44" t="s">
        <v>233</v>
      </c>
      <c r="Y60" s="44"/>
      <c r="Z60" s="278" t="s">
        <v>58</v>
      </c>
    </row>
    <row r="61" spans="1:26" x14ac:dyDescent="0.25">
      <c r="A61" s="244" t="s">
        <v>90</v>
      </c>
      <c r="B61" s="278" t="s">
        <v>141</v>
      </c>
      <c r="C61" s="278" t="s">
        <v>142</v>
      </c>
      <c r="D61" s="244" t="s">
        <v>500</v>
      </c>
      <c r="E61" s="278">
        <v>21</v>
      </c>
      <c r="F61" s="278" t="s">
        <v>143</v>
      </c>
      <c r="G61" s="278" t="s">
        <v>146</v>
      </c>
      <c r="H61" s="278" t="s">
        <v>33</v>
      </c>
      <c r="I61" s="278" t="s">
        <v>533</v>
      </c>
      <c r="J61" s="278"/>
      <c r="K61" s="278"/>
      <c r="L61" s="278"/>
      <c r="M61" s="278"/>
      <c r="N61" s="278"/>
      <c r="O61" s="278"/>
      <c r="P61" s="278"/>
      <c r="Q61" s="278"/>
      <c r="R61" s="278"/>
      <c r="S61" s="44"/>
      <c r="T61" s="44" t="s">
        <v>144</v>
      </c>
      <c r="U61" s="44"/>
      <c r="V61" s="44"/>
      <c r="W61" s="44" t="s">
        <v>56</v>
      </c>
      <c r="X61" s="44"/>
      <c r="Y61" s="44"/>
      <c r="Z61" s="278" t="s">
        <v>95</v>
      </c>
    </row>
    <row r="62" spans="1:26" x14ac:dyDescent="0.25">
      <c r="A62" s="292" t="s">
        <v>59</v>
      </c>
      <c r="B62" s="293" t="s">
        <v>136</v>
      </c>
      <c r="C62" s="278" t="s">
        <v>137</v>
      </c>
      <c r="D62" s="292" t="s">
        <v>532</v>
      </c>
      <c r="E62" s="293">
        <v>1</v>
      </c>
      <c r="F62" s="293" t="s">
        <v>138</v>
      </c>
      <c r="G62" s="293"/>
      <c r="H62" s="293" t="s">
        <v>34</v>
      </c>
      <c r="I62" s="293" t="s">
        <v>520</v>
      </c>
      <c r="J62" s="293"/>
      <c r="K62" s="293"/>
      <c r="L62" s="293"/>
      <c r="M62" s="293"/>
      <c r="N62" s="293"/>
      <c r="O62" s="293"/>
      <c r="P62" s="293"/>
      <c r="Q62" s="293"/>
      <c r="R62" s="293"/>
      <c r="S62" s="294"/>
      <c r="T62" s="294" t="s">
        <v>139</v>
      </c>
      <c r="U62" s="294"/>
      <c r="V62" s="294"/>
      <c r="W62" s="294" t="s">
        <v>56</v>
      </c>
      <c r="X62" s="294" t="s">
        <v>140</v>
      </c>
      <c r="Y62" s="294"/>
      <c r="Z62" s="293" t="s">
        <v>46</v>
      </c>
    </row>
    <row r="63" spans="1:26" x14ac:dyDescent="0.25">
      <c r="A63" s="292" t="s">
        <v>59</v>
      </c>
      <c r="B63" s="293" t="s">
        <v>172</v>
      </c>
      <c r="C63" s="278" t="s">
        <v>173</v>
      </c>
      <c r="D63" s="292" t="s">
        <v>532</v>
      </c>
      <c r="E63" s="293">
        <v>2</v>
      </c>
      <c r="F63" s="293" t="s">
        <v>174</v>
      </c>
      <c r="G63" s="293" t="s">
        <v>234</v>
      </c>
      <c r="H63" s="293" t="s">
        <v>34</v>
      </c>
      <c r="I63" s="293" t="s">
        <v>520</v>
      </c>
      <c r="J63" s="293"/>
      <c r="K63" s="293"/>
      <c r="L63" s="293"/>
      <c r="M63" s="293"/>
      <c r="N63" s="293"/>
      <c r="O63" s="293"/>
      <c r="P63" s="293"/>
      <c r="Q63" s="293"/>
      <c r="R63" s="293"/>
      <c r="S63" s="294"/>
      <c r="T63" s="294" t="s">
        <v>175</v>
      </c>
      <c r="U63" s="294" t="s">
        <v>176</v>
      </c>
      <c r="V63" s="294"/>
      <c r="W63" s="294"/>
      <c r="X63" s="294"/>
      <c r="Y63" s="294"/>
      <c r="Z63" s="293"/>
    </row>
    <row r="64" spans="1:26" x14ac:dyDescent="0.25">
      <c r="A64" s="292" t="s">
        <v>51</v>
      </c>
      <c r="B64" s="293" t="s">
        <v>177</v>
      </c>
      <c r="C64" s="278" t="s">
        <v>178</v>
      </c>
      <c r="D64" s="292" t="s">
        <v>532</v>
      </c>
      <c r="E64" s="293">
        <v>3</v>
      </c>
      <c r="F64" s="293" t="s">
        <v>179</v>
      </c>
      <c r="G64" s="293" t="s">
        <v>234</v>
      </c>
      <c r="H64" s="293" t="s">
        <v>32</v>
      </c>
      <c r="I64" s="293" t="s">
        <v>520</v>
      </c>
      <c r="J64" s="293"/>
      <c r="K64" s="293"/>
      <c r="L64" s="293"/>
      <c r="M64" s="293"/>
      <c r="N64" s="293"/>
      <c r="O64" s="293"/>
      <c r="P64" s="293"/>
      <c r="Q64" s="293"/>
      <c r="R64" s="293"/>
      <c r="S64" s="294"/>
      <c r="T64" s="294" t="s">
        <v>109</v>
      </c>
      <c r="U64" s="294"/>
      <c r="V64" s="294"/>
      <c r="W64" s="294"/>
      <c r="X64" s="294" t="s">
        <v>180</v>
      </c>
      <c r="Y64" s="294"/>
      <c r="Z64" s="293"/>
    </row>
    <row r="65" spans="1:26" x14ac:dyDescent="0.25">
      <c r="A65" s="292" t="s">
        <v>51</v>
      </c>
      <c r="B65" s="293" t="s">
        <v>181</v>
      </c>
      <c r="C65" s="278" t="s">
        <v>182</v>
      </c>
      <c r="D65" s="292" t="s">
        <v>532</v>
      </c>
      <c r="E65" s="293">
        <v>4</v>
      </c>
      <c r="F65" s="293" t="s">
        <v>183</v>
      </c>
      <c r="G65" s="293" t="s">
        <v>234</v>
      </c>
      <c r="H65" s="293" t="s">
        <v>33</v>
      </c>
      <c r="I65" s="293" t="s">
        <v>520</v>
      </c>
      <c r="J65" s="293"/>
      <c r="K65" s="293"/>
      <c r="L65" s="293"/>
      <c r="M65" s="293"/>
      <c r="N65" s="293"/>
      <c r="O65" s="293"/>
      <c r="P65" s="293"/>
      <c r="Q65" s="293"/>
      <c r="R65" s="293"/>
      <c r="S65" s="294"/>
      <c r="T65" s="294" t="s">
        <v>109</v>
      </c>
      <c r="U65" s="294"/>
      <c r="V65" s="294"/>
      <c r="W65" s="294"/>
      <c r="X65" s="294" t="s">
        <v>180</v>
      </c>
      <c r="Y65" s="294"/>
      <c r="Z65" s="293"/>
    </row>
    <row r="66" spans="1:26" x14ac:dyDescent="0.25">
      <c r="A66" s="292" t="s">
        <v>20</v>
      </c>
      <c r="B66" s="293" t="s">
        <v>184</v>
      </c>
      <c r="C66" s="278" t="s">
        <v>173</v>
      </c>
      <c r="D66" s="292" t="s">
        <v>532</v>
      </c>
      <c r="E66" s="293">
        <v>5</v>
      </c>
      <c r="F66" s="293" t="s">
        <v>185</v>
      </c>
      <c r="G66" s="293" t="s">
        <v>234</v>
      </c>
      <c r="H66" s="293" t="s">
        <v>25</v>
      </c>
      <c r="I66" s="293" t="s">
        <v>520</v>
      </c>
      <c r="J66" s="293"/>
      <c r="K66" s="293"/>
      <c r="L66" s="293"/>
      <c r="M66" s="293"/>
      <c r="N66" s="293"/>
      <c r="O66" s="293"/>
      <c r="P66" s="293"/>
      <c r="Q66" s="293"/>
      <c r="R66" s="293"/>
      <c r="S66" s="294"/>
      <c r="T66" s="294" t="s">
        <v>186</v>
      </c>
      <c r="U66" s="294" t="s">
        <v>176</v>
      </c>
      <c r="V66" s="294"/>
      <c r="W66" s="294" t="s">
        <v>29</v>
      </c>
      <c r="X66" s="294" t="s">
        <v>187</v>
      </c>
      <c r="Y66" s="294"/>
      <c r="Z66" s="293" t="s">
        <v>46</v>
      </c>
    </row>
    <row r="67" spans="1:26" x14ac:dyDescent="0.25">
      <c r="A67" s="292" t="s">
        <v>37</v>
      </c>
      <c r="B67" s="293" t="s">
        <v>188</v>
      </c>
      <c r="C67" s="278" t="s">
        <v>189</v>
      </c>
      <c r="D67" s="292" t="s">
        <v>532</v>
      </c>
      <c r="E67" s="293">
        <v>6</v>
      </c>
      <c r="F67" s="293" t="s">
        <v>102</v>
      </c>
      <c r="G67" s="293" t="s">
        <v>234</v>
      </c>
      <c r="H67" s="293" t="s">
        <v>33</v>
      </c>
      <c r="I67" s="293" t="s">
        <v>520</v>
      </c>
      <c r="J67" s="293"/>
      <c r="K67" s="293"/>
      <c r="L67" s="293"/>
      <c r="M67" s="293"/>
      <c r="N67" s="293"/>
      <c r="O67" s="293"/>
      <c r="P67" s="293"/>
      <c r="Q67" s="293"/>
      <c r="R67" s="293"/>
      <c r="S67" s="294"/>
      <c r="T67" s="294" t="s">
        <v>190</v>
      </c>
      <c r="U67" s="294"/>
      <c r="V67" s="294" t="s">
        <v>43</v>
      </c>
      <c r="W67" s="294" t="s">
        <v>29</v>
      </c>
      <c r="X67" s="294" t="s">
        <v>44</v>
      </c>
      <c r="Y67" s="294" t="s">
        <v>45</v>
      </c>
      <c r="Z67" s="293" t="s">
        <v>46</v>
      </c>
    </row>
    <row r="68" spans="1:26" x14ac:dyDescent="0.25">
      <c r="A68" s="292" t="s">
        <v>47</v>
      </c>
      <c r="B68" s="293" t="s">
        <v>191</v>
      </c>
      <c r="C68" s="278" t="s">
        <v>192</v>
      </c>
      <c r="D68" s="292" t="s">
        <v>532</v>
      </c>
      <c r="E68" s="293">
        <v>7</v>
      </c>
      <c r="F68" s="293" t="s">
        <v>105</v>
      </c>
      <c r="G68" s="293" t="s">
        <v>234</v>
      </c>
      <c r="H68" s="293" t="s">
        <v>33</v>
      </c>
      <c r="I68" s="293" t="s">
        <v>520</v>
      </c>
      <c r="J68" s="293"/>
      <c r="K68" s="293"/>
      <c r="L68" s="293"/>
      <c r="M68" s="293"/>
      <c r="N68" s="293"/>
      <c r="O68" s="293"/>
      <c r="P68" s="293"/>
      <c r="Q68" s="293"/>
      <c r="R68" s="293"/>
      <c r="S68" s="294"/>
      <c r="T68" s="294" t="s">
        <v>193</v>
      </c>
      <c r="U68" s="294"/>
      <c r="V68" s="294" t="s">
        <v>50</v>
      </c>
      <c r="W68" s="294"/>
      <c r="X68" s="294" t="s">
        <v>44</v>
      </c>
      <c r="Y68" s="294"/>
      <c r="Z68" s="293" t="s">
        <v>46</v>
      </c>
    </row>
    <row r="69" spans="1:26" x14ac:dyDescent="0.25">
      <c r="A69" s="292" t="s">
        <v>47</v>
      </c>
      <c r="B69" s="293" t="s">
        <v>194</v>
      </c>
      <c r="C69" s="278" t="s">
        <v>195</v>
      </c>
      <c r="D69" s="292" t="s">
        <v>532</v>
      </c>
      <c r="E69" s="293">
        <v>8</v>
      </c>
      <c r="F69" s="293" t="s">
        <v>196</v>
      </c>
      <c r="G69" s="293" t="s">
        <v>234</v>
      </c>
      <c r="H69" s="293" t="s">
        <v>33</v>
      </c>
      <c r="I69" s="293" t="s">
        <v>520</v>
      </c>
      <c r="J69" s="293"/>
      <c r="K69" s="293"/>
      <c r="L69" s="293"/>
      <c r="M69" s="293"/>
      <c r="N69" s="293"/>
      <c r="O69" s="293"/>
      <c r="P69" s="293"/>
      <c r="Q69" s="293"/>
      <c r="R69" s="293"/>
      <c r="S69" s="294"/>
      <c r="T69" s="294" t="s">
        <v>197</v>
      </c>
      <c r="U69" s="294"/>
      <c r="V69" s="294" t="s">
        <v>50</v>
      </c>
      <c r="W69" s="294"/>
      <c r="X69" s="294" t="s">
        <v>44</v>
      </c>
      <c r="Y69" s="294"/>
      <c r="Z69" s="293" t="s">
        <v>46</v>
      </c>
    </row>
    <row r="70" spans="1:26" x14ac:dyDescent="0.25">
      <c r="A70" s="292" t="s">
        <v>106</v>
      </c>
      <c r="B70" s="293" t="s">
        <v>198</v>
      </c>
      <c r="C70" s="278" t="s">
        <v>199</v>
      </c>
      <c r="D70" s="292" t="s">
        <v>532</v>
      </c>
      <c r="E70" s="293">
        <v>9</v>
      </c>
      <c r="F70" s="293" t="s">
        <v>200</v>
      </c>
      <c r="G70" s="293" t="s">
        <v>234</v>
      </c>
      <c r="H70" s="293" t="s">
        <v>25</v>
      </c>
      <c r="I70" s="293" t="s">
        <v>520</v>
      </c>
      <c r="J70" s="293"/>
      <c r="K70" s="293"/>
      <c r="L70" s="293"/>
      <c r="M70" s="293"/>
      <c r="N70" s="293"/>
      <c r="O70" s="293"/>
      <c r="P70" s="293"/>
      <c r="Q70" s="293"/>
      <c r="R70" s="293"/>
      <c r="S70" s="294"/>
      <c r="T70" s="294" t="s">
        <v>201</v>
      </c>
      <c r="U70" s="294"/>
      <c r="V70" s="294"/>
      <c r="W70" s="294" t="s">
        <v>29</v>
      </c>
      <c r="X70" s="294"/>
      <c r="Y70" s="294"/>
      <c r="Z70" s="293" t="s">
        <v>46</v>
      </c>
    </row>
    <row r="71" spans="1:26" x14ac:dyDescent="0.25">
      <c r="A71" s="292" t="s">
        <v>51</v>
      </c>
      <c r="B71" s="293" t="s">
        <v>202</v>
      </c>
      <c r="C71" s="278" t="s">
        <v>53</v>
      </c>
      <c r="D71" s="292" t="s">
        <v>532</v>
      </c>
      <c r="E71" s="293">
        <v>10</v>
      </c>
      <c r="F71" s="293" t="s">
        <v>203</v>
      </c>
      <c r="G71" s="293" t="s">
        <v>234</v>
      </c>
      <c r="H71" s="293" t="s">
        <v>34</v>
      </c>
      <c r="I71" s="293" t="s">
        <v>520</v>
      </c>
      <c r="J71" s="293"/>
      <c r="K71" s="293"/>
      <c r="L71" s="293"/>
      <c r="M71" s="293"/>
      <c r="N71" s="293"/>
      <c r="O71" s="293"/>
      <c r="P71" s="293"/>
      <c r="Q71" s="293"/>
      <c r="R71" s="293"/>
      <c r="S71" s="294"/>
      <c r="T71" s="294"/>
      <c r="U71" s="294"/>
      <c r="V71" s="294" t="s">
        <v>50</v>
      </c>
      <c r="W71" s="294" t="s">
        <v>56</v>
      </c>
      <c r="X71" s="294" t="s">
        <v>57</v>
      </c>
      <c r="Y71" s="294" t="s">
        <v>45</v>
      </c>
      <c r="Z71" s="293" t="s">
        <v>58</v>
      </c>
    </row>
    <row r="72" spans="1:26" x14ac:dyDescent="0.25">
      <c r="A72" s="292" t="s">
        <v>51</v>
      </c>
      <c r="B72" s="293" t="s">
        <v>204</v>
      </c>
      <c r="C72" s="278" t="s">
        <v>205</v>
      </c>
      <c r="D72" s="292" t="s">
        <v>532</v>
      </c>
      <c r="E72" s="293">
        <v>11</v>
      </c>
      <c r="F72" s="293" t="s">
        <v>206</v>
      </c>
      <c r="G72" s="293" t="s">
        <v>234</v>
      </c>
      <c r="H72" s="293" t="s">
        <v>32</v>
      </c>
      <c r="I72" s="293" t="s">
        <v>520</v>
      </c>
      <c r="J72" s="293"/>
      <c r="K72" s="293"/>
      <c r="L72" s="293"/>
      <c r="M72" s="293"/>
      <c r="N72" s="293"/>
      <c r="O72" s="293"/>
      <c r="P72" s="293"/>
      <c r="Q72" s="293"/>
      <c r="R72" s="293"/>
      <c r="S72" s="294"/>
      <c r="T72" s="294"/>
      <c r="U72" s="294"/>
      <c r="V72" s="294"/>
      <c r="W72" s="294" t="s">
        <v>56</v>
      </c>
      <c r="X72" s="294" t="s">
        <v>207</v>
      </c>
      <c r="Y72" s="294"/>
      <c r="Z72" s="293" t="s">
        <v>46</v>
      </c>
    </row>
    <row r="73" spans="1:26" x14ac:dyDescent="0.25">
      <c r="A73" s="292" t="s">
        <v>111</v>
      </c>
      <c r="B73" s="293" t="s">
        <v>208</v>
      </c>
      <c r="C73" s="278"/>
      <c r="D73" s="292" t="s">
        <v>532</v>
      </c>
      <c r="E73" s="293">
        <v>12</v>
      </c>
      <c r="F73" s="293" t="s">
        <v>113</v>
      </c>
      <c r="G73" s="293" t="s">
        <v>234</v>
      </c>
      <c r="H73" s="293" t="s">
        <v>33</v>
      </c>
      <c r="I73" s="293" t="s">
        <v>520</v>
      </c>
      <c r="J73" s="293"/>
      <c r="K73" s="293"/>
      <c r="L73" s="293"/>
      <c r="M73" s="293"/>
      <c r="N73" s="293"/>
      <c r="O73" s="293"/>
      <c r="P73" s="293"/>
      <c r="Q73" s="293"/>
      <c r="R73" s="293"/>
      <c r="S73" s="294"/>
      <c r="T73" s="294"/>
      <c r="U73" s="294"/>
      <c r="V73" s="294" t="s">
        <v>114</v>
      </c>
      <c r="W73" s="294"/>
      <c r="X73" s="294"/>
      <c r="Y73" s="294"/>
      <c r="Z73" s="293" t="s">
        <v>95</v>
      </c>
    </row>
    <row r="74" spans="1:26" x14ac:dyDescent="0.25">
      <c r="A74" s="292" t="s">
        <v>111</v>
      </c>
      <c r="B74" s="293" t="s">
        <v>209</v>
      </c>
      <c r="C74" s="278" t="s">
        <v>116</v>
      </c>
      <c r="D74" s="292" t="s">
        <v>532</v>
      </c>
      <c r="E74" s="293">
        <v>13</v>
      </c>
      <c r="F74" s="293" t="s">
        <v>117</v>
      </c>
      <c r="G74" s="293" t="s">
        <v>234</v>
      </c>
      <c r="H74" s="293" t="s">
        <v>33</v>
      </c>
      <c r="I74" s="293" t="s">
        <v>520</v>
      </c>
      <c r="J74" s="293"/>
      <c r="K74" s="293"/>
      <c r="L74" s="293"/>
      <c r="M74" s="293"/>
      <c r="N74" s="293"/>
      <c r="O74" s="293"/>
      <c r="P74" s="293"/>
      <c r="Q74" s="293"/>
      <c r="R74" s="293"/>
      <c r="S74" s="294"/>
      <c r="T74" s="294"/>
      <c r="U74" s="294"/>
      <c r="V74" s="294" t="s">
        <v>114</v>
      </c>
      <c r="W74" s="294"/>
      <c r="X74" s="294"/>
      <c r="Y74" s="294"/>
      <c r="Z74" s="293" t="s">
        <v>95</v>
      </c>
    </row>
    <row r="75" spans="1:26" x14ac:dyDescent="0.25">
      <c r="A75" s="292" t="s">
        <v>111</v>
      </c>
      <c r="B75" s="293" t="s">
        <v>210</v>
      </c>
      <c r="C75" s="278" t="s">
        <v>211</v>
      </c>
      <c r="D75" s="292" t="s">
        <v>532</v>
      </c>
      <c r="E75" s="293">
        <v>14</v>
      </c>
      <c r="F75" s="293" t="s">
        <v>212</v>
      </c>
      <c r="G75" s="293" t="s">
        <v>234</v>
      </c>
      <c r="H75" s="293" t="s">
        <v>25</v>
      </c>
      <c r="I75" s="293" t="s">
        <v>520</v>
      </c>
      <c r="J75" s="293"/>
      <c r="K75" s="293"/>
      <c r="L75" s="293"/>
      <c r="M75" s="293"/>
      <c r="N75" s="293"/>
      <c r="O75" s="293"/>
      <c r="P75" s="293"/>
      <c r="Q75" s="293"/>
      <c r="R75" s="293"/>
      <c r="S75" s="294"/>
      <c r="T75" s="294"/>
      <c r="U75" s="294"/>
      <c r="V75" s="294" t="s">
        <v>50</v>
      </c>
      <c r="W75" s="294"/>
      <c r="X75" s="294"/>
      <c r="Y75" s="294"/>
      <c r="Z75" s="293" t="s">
        <v>95</v>
      </c>
    </row>
    <row r="76" spans="1:26" x14ac:dyDescent="0.25">
      <c r="A76" s="292" t="s">
        <v>111</v>
      </c>
      <c r="B76" s="293" t="s">
        <v>213</v>
      </c>
      <c r="C76" s="278"/>
      <c r="D76" s="292" t="s">
        <v>532</v>
      </c>
      <c r="E76" s="293">
        <v>15</v>
      </c>
      <c r="F76" s="293" t="s">
        <v>214</v>
      </c>
      <c r="G76" s="293" t="s">
        <v>234</v>
      </c>
      <c r="H76" s="293" t="s">
        <v>33</v>
      </c>
      <c r="I76" s="293" t="s">
        <v>520</v>
      </c>
      <c r="J76" s="293"/>
      <c r="K76" s="293"/>
      <c r="L76" s="293"/>
      <c r="M76" s="293"/>
      <c r="N76" s="293"/>
      <c r="O76" s="293"/>
      <c r="P76" s="293"/>
      <c r="Q76" s="293"/>
      <c r="R76" s="293"/>
      <c r="S76" s="294"/>
      <c r="T76" s="294"/>
      <c r="U76" s="294"/>
      <c r="V76" s="294" t="s">
        <v>215</v>
      </c>
      <c r="W76" s="294"/>
      <c r="X76" s="294"/>
      <c r="Y76" s="294"/>
      <c r="Z76" s="293" t="s">
        <v>95</v>
      </c>
    </row>
    <row r="77" spans="1:26" x14ac:dyDescent="0.25">
      <c r="A77" s="292" t="s">
        <v>111</v>
      </c>
      <c r="B77" s="293" t="s">
        <v>216</v>
      </c>
      <c r="C77" s="278"/>
      <c r="D77" s="292" t="s">
        <v>532</v>
      </c>
      <c r="E77" s="293">
        <v>16</v>
      </c>
      <c r="F77" s="293" t="s">
        <v>217</v>
      </c>
      <c r="G77" s="293" t="s">
        <v>234</v>
      </c>
      <c r="H77" s="293" t="s">
        <v>33</v>
      </c>
      <c r="I77" s="293" t="s">
        <v>520</v>
      </c>
      <c r="J77" s="293"/>
      <c r="K77" s="293"/>
      <c r="L77" s="293"/>
      <c r="M77" s="293"/>
      <c r="N77" s="293"/>
      <c r="O77" s="293"/>
      <c r="P77" s="293"/>
      <c r="Q77" s="293"/>
      <c r="R77" s="293"/>
      <c r="S77" s="294"/>
      <c r="T77" s="294"/>
      <c r="U77" s="294"/>
      <c r="V77" s="294"/>
      <c r="W77" s="294"/>
      <c r="X77" s="294"/>
      <c r="Y77" s="294"/>
      <c r="Z77" s="293"/>
    </row>
    <row r="78" spans="1:26" x14ac:dyDescent="0.25">
      <c r="A78" s="292" t="s">
        <v>111</v>
      </c>
      <c r="B78" s="293" t="s">
        <v>218</v>
      </c>
      <c r="C78" s="278" t="s">
        <v>219</v>
      </c>
      <c r="D78" s="292" t="s">
        <v>532</v>
      </c>
      <c r="E78" s="293">
        <v>17</v>
      </c>
      <c r="F78" s="293" t="s">
        <v>220</v>
      </c>
      <c r="G78" s="293" t="s">
        <v>234</v>
      </c>
      <c r="H78" s="293" t="s">
        <v>33</v>
      </c>
      <c r="I78" s="293" t="s">
        <v>520</v>
      </c>
      <c r="J78" s="293"/>
      <c r="K78" s="293"/>
      <c r="L78" s="293"/>
      <c r="M78" s="293"/>
      <c r="N78" s="293"/>
      <c r="O78" s="293"/>
      <c r="P78" s="293"/>
      <c r="Q78" s="293"/>
      <c r="R78" s="293"/>
      <c r="S78" s="294"/>
      <c r="T78" s="294"/>
      <c r="U78" s="294"/>
      <c r="V78" s="294"/>
      <c r="W78" s="294"/>
      <c r="X78" s="294"/>
      <c r="Y78" s="294"/>
      <c r="Z78" s="293"/>
    </row>
    <row r="79" spans="1:26" x14ac:dyDescent="0.25">
      <c r="A79" s="292" t="s">
        <v>20</v>
      </c>
      <c r="B79" s="293" t="s">
        <v>221</v>
      </c>
      <c r="C79" s="278" t="s">
        <v>222</v>
      </c>
      <c r="D79" s="292" t="s">
        <v>532</v>
      </c>
      <c r="E79" s="293">
        <v>18</v>
      </c>
      <c r="F79" s="293" t="s">
        <v>79</v>
      </c>
      <c r="G79" s="293" t="s">
        <v>234</v>
      </c>
      <c r="H79" s="293" t="s">
        <v>34</v>
      </c>
      <c r="I79" s="293" t="s">
        <v>520</v>
      </c>
      <c r="J79" s="293"/>
      <c r="K79" s="293"/>
      <c r="L79" s="293"/>
      <c r="M79" s="293"/>
      <c r="N79" s="293"/>
      <c r="O79" s="293"/>
      <c r="P79" s="293"/>
      <c r="Q79" s="293"/>
      <c r="R79" s="293"/>
      <c r="S79" s="294"/>
      <c r="T79" s="294" t="s">
        <v>223</v>
      </c>
      <c r="U79" s="294"/>
      <c r="V79" s="294"/>
      <c r="W79" s="294" t="s">
        <v>29</v>
      </c>
      <c r="X79" s="294" t="s">
        <v>224</v>
      </c>
      <c r="Y79" s="294"/>
      <c r="Z79" s="293" t="s">
        <v>46</v>
      </c>
    </row>
    <row r="80" spans="1:26" x14ac:dyDescent="0.25">
      <c r="A80" s="292" t="s">
        <v>59</v>
      </c>
      <c r="B80" s="293" t="s">
        <v>225</v>
      </c>
      <c r="C80" s="278" t="s">
        <v>226</v>
      </c>
      <c r="D80" s="292" t="s">
        <v>532</v>
      </c>
      <c r="E80" s="293">
        <v>19</v>
      </c>
      <c r="F80" s="293" t="s">
        <v>227</v>
      </c>
      <c r="G80" s="293" t="s">
        <v>234</v>
      </c>
      <c r="H80" s="293" t="s">
        <v>32</v>
      </c>
      <c r="I80" s="293" t="s">
        <v>520</v>
      </c>
      <c r="J80" s="293"/>
      <c r="K80" s="293"/>
      <c r="L80" s="293"/>
      <c r="M80" s="293"/>
      <c r="N80" s="293"/>
      <c r="O80" s="293"/>
      <c r="P80" s="293"/>
      <c r="Q80" s="293"/>
      <c r="R80" s="293"/>
      <c r="S80" s="294"/>
      <c r="T80" s="294" t="s">
        <v>228</v>
      </c>
      <c r="U80" s="294" t="s">
        <v>27</v>
      </c>
      <c r="V80" s="294"/>
      <c r="W80" s="294" t="s">
        <v>56</v>
      </c>
      <c r="X80" s="294" t="s">
        <v>64</v>
      </c>
      <c r="Y80" s="294"/>
      <c r="Z80" s="293" t="s">
        <v>46</v>
      </c>
    </row>
    <row r="81" spans="1:26" x14ac:dyDescent="0.25">
      <c r="A81" s="292" t="s">
        <v>20</v>
      </c>
      <c r="B81" s="293" t="s">
        <v>229</v>
      </c>
      <c r="C81" s="278" t="s">
        <v>230</v>
      </c>
      <c r="D81" s="292" t="s">
        <v>532</v>
      </c>
      <c r="E81" s="293">
        <v>20</v>
      </c>
      <c r="F81" s="293" t="s">
        <v>231</v>
      </c>
      <c r="G81" s="293" t="s">
        <v>234</v>
      </c>
      <c r="H81" s="293" t="s">
        <v>25</v>
      </c>
      <c r="I81" s="293" t="s">
        <v>520</v>
      </c>
      <c r="J81" s="293"/>
      <c r="K81" s="293"/>
      <c r="L81" s="293"/>
      <c r="M81" s="293"/>
      <c r="N81" s="293"/>
      <c r="O81" s="293"/>
      <c r="P81" s="293"/>
      <c r="Q81" s="293"/>
      <c r="R81" s="293"/>
      <c r="S81" s="294"/>
      <c r="T81" s="294" t="s">
        <v>232</v>
      </c>
      <c r="U81" s="294" t="s">
        <v>27</v>
      </c>
      <c r="V81" s="294"/>
      <c r="W81" s="294" t="s">
        <v>29</v>
      </c>
      <c r="X81" s="294" t="s">
        <v>233</v>
      </c>
      <c r="Y81" s="294"/>
      <c r="Z81" s="293" t="s">
        <v>58</v>
      </c>
    </row>
    <row r="82" spans="1:26" x14ac:dyDescent="0.25">
      <c r="A82" s="292" t="s">
        <v>90</v>
      </c>
      <c r="B82" s="293" t="s">
        <v>141</v>
      </c>
      <c r="C82" s="278" t="s">
        <v>142</v>
      </c>
      <c r="D82" s="292" t="s">
        <v>532</v>
      </c>
      <c r="E82" s="293">
        <v>21</v>
      </c>
      <c r="F82" s="293" t="s">
        <v>143</v>
      </c>
      <c r="G82" s="293" t="s">
        <v>146</v>
      </c>
      <c r="H82" s="293" t="s">
        <v>33</v>
      </c>
      <c r="I82" s="293" t="s">
        <v>520</v>
      </c>
      <c r="J82" s="293"/>
      <c r="K82" s="293"/>
      <c r="L82" s="293"/>
      <c r="M82" s="293"/>
      <c r="N82" s="293"/>
      <c r="O82" s="293"/>
      <c r="P82" s="293"/>
      <c r="Q82" s="293"/>
      <c r="R82" s="293"/>
      <c r="S82" s="294"/>
      <c r="T82" s="294" t="s">
        <v>144</v>
      </c>
      <c r="U82" s="294"/>
      <c r="V82" s="294"/>
      <c r="W82" s="294" t="s">
        <v>56</v>
      </c>
      <c r="X82" s="294"/>
      <c r="Y82" s="294"/>
      <c r="Z82" s="293" t="s">
        <v>95</v>
      </c>
    </row>
    <row r="83" spans="1:26" x14ac:dyDescent="0.25">
      <c r="A83" s="292" t="s">
        <v>59</v>
      </c>
      <c r="B83" s="293" t="s">
        <v>136</v>
      </c>
      <c r="C83" s="293" t="s">
        <v>137</v>
      </c>
      <c r="D83" s="294" t="s">
        <v>804</v>
      </c>
      <c r="E83" s="293">
        <v>1</v>
      </c>
      <c r="F83" s="293" t="s">
        <v>138</v>
      </c>
      <c r="G83" s="293"/>
      <c r="H83" s="293" t="s">
        <v>36</v>
      </c>
      <c r="I83" s="293" t="s">
        <v>805</v>
      </c>
      <c r="J83" s="293"/>
      <c r="K83" s="293"/>
      <c r="L83" s="293"/>
      <c r="M83" s="293"/>
      <c r="N83" s="293"/>
      <c r="O83" s="293"/>
      <c r="P83" s="293"/>
      <c r="Q83" s="293"/>
      <c r="R83" s="293" t="s">
        <v>885</v>
      </c>
      <c r="S83" s="293" t="s">
        <v>885</v>
      </c>
      <c r="T83" s="294" t="s">
        <v>139</v>
      </c>
      <c r="U83" s="294"/>
      <c r="V83" s="294"/>
      <c r="W83" s="294" t="s">
        <v>56</v>
      </c>
      <c r="X83" s="294" t="s">
        <v>140</v>
      </c>
      <c r="Y83" s="294"/>
      <c r="Z83" s="293" t="s">
        <v>46</v>
      </c>
    </row>
    <row r="84" spans="1:26" x14ac:dyDescent="0.25">
      <c r="A84" s="292" t="s">
        <v>59</v>
      </c>
      <c r="B84" s="293" t="s">
        <v>172</v>
      </c>
      <c r="C84" s="293" t="s">
        <v>173</v>
      </c>
      <c r="D84" s="294" t="s">
        <v>804</v>
      </c>
      <c r="E84" s="293">
        <v>2</v>
      </c>
      <c r="F84" s="293" t="s">
        <v>174</v>
      </c>
      <c r="G84" s="293" t="s">
        <v>234</v>
      </c>
      <c r="H84" s="293" t="s">
        <v>34</v>
      </c>
      <c r="I84" s="293" t="s">
        <v>805</v>
      </c>
      <c r="J84" s="293"/>
      <c r="K84" s="293"/>
      <c r="L84" s="293"/>
      <c r="M84" s="293"/>
      <c r="N84" s="293"/>
      <c r="O84" s="293"/>
      <c r="P84" s="293"/>
      <c r="Q84" s="293"/>
      <c r="R84" s="293" t="s">
        <v>885</v>
      </c>
      <c r="S84" s="293" t="s">
        <v>885</v>
      </c>
      <c r="T84" s="294" t="s">
        <v>175</v>
      </c>
      <c r="U84" s="294" t="s">
        <v>176</v>
      </c>
      <c r="V84" s="294"/>
      <c r="W84" s="294"/>
      <c r="X84" s="294"/>
      <c r="Y84" s="294"/>
      <c r="Z84" s="293"/>
    </row>
    <row r="85" spans="1:26" x14ac:dyDescent="0.25">
      <c r="A85" s="292" t="s">
        <v>51</v>
      </c>
      <c r="B85" s="293" t="s">
        <v>177</v>
      </c>
      <c r="C85" s="293" t="s">
        <v>178</v>
      </c>
      <c r="D85" s="294" t="s">
        <v>804</v>
      </c>
      <c r="E85" s="293">
        <v>3</v>
      </c>
      <c r="F85" s="293" t="s">
        <v>179</v>
      </c>
      <c r="G85" s="293" t="s">
        <v>234</v>
      </c>
      <c r="H85" s="293" t="s">
        <v>25</v>
      </c>
      <c r="I85" s="293" t="s">
        <v>805</v>
      </c>
      <c r="J85" s="293"/>
      <c r="K85" s="293"/>
      <c r="L85" s="293"/>
      <c r="M85" s="293"/>
      <c r="N85" s="293"/>
      <c r="O85" s="293"/>
      <c r="P85" s="293"/>
      <c r="Q85" s="293"/>
      <c r="R85" s="293" t="s">
        <v>885</v>
      </c>
      <c r="S85" s="293" t="s">
        <v>885</v>
      </c>
      <c r="T85" s="294" t="s">
        <v>109</v>
      </c>
      <c r="U85" s="294"/>
      <c r="V85" s="294"/>
      <c r="W85" s="294"/>
      <c r="X85" s="294" t="s">
        <v>180</v>
      </c>
      <c r="Y85" s="294"/>
      <c r="Z85" s="293"/>
    </row>
    <row r="86" spans="1:26" x14ac:dyDescent="0.25">
      <c r="A86" s="292" t="s">
        <v>51</v>
      </c>
      <c r="B86" s="293" t="s">
        <v>181</v>
      </c>
      <c r="C86" s="293" t="s">
        <v>182</v>
      </c>
      <c r="D86" s="294" t="s">
        <v>804</v>
      </c>
      <c r="E86" s="293">
        <v>4</v>
      </c>
      <c r="F86" s="293" t="s">
        <v>183</v>
      </c>
      <c r="G86" s="293" t="s">
        <v>234</v>
      </c>
      <c r="H86" s="293" t="s">
        <v>33</v>
      </c>
      <c r="I86" s="293" t="s">
        <v>805</v>
      </c>
      <c r="J86" s="293"/>
      <c r="K86" s="293"/>
      <c r="L86" s="293"/>
      <c r="M86" s="293"/>
      <c r="N86" s="293"/>
      <c r="O86" s="293"/>
      <c r="P86" s="293"/>
      <c r="Q86" s="293"/>
      <c r="R86" s="293" t="s">
        <v>885</v>
      </c>
      <c r="S86" s="293" t="s">
        <v>885</v>
      </c>
      <c r="T86" s="294" t="s">
        <v>109</v>
      </c>
      <c r="U86" s="294"/>
      <c r="V86" s="294"/>
      <c r="W86" s="294"/>
      <c r="X86" s="294" t="s">
        <v>180</v>
      </c>
      <c r="Y86" s="294"/>
      <c r="Z86" s="293"/>
    </row>
    <row r="87" spans="1:26" x14ac:dyDescent="0.25">
      <c r="A87" s="292" t="s">
        <v>20</v>
      </c>
      <c r="B87" s="293" t="s">
        <v>184</v>
      </c>
      <c r="C87" s="293" t="s">
        <v>173</v>
      </c>
      <c r="D87" s="294" t="s">
        <v>804</v>
      </c>
      <c r="E87" s="293">
        <v>5</v>
      </c>
      <c r="F87" s="293" t="s">
        <v>185</v>
      </c>
      <c r="G87" s="293" t="s">
        <v>234</v>
      </c>
      <c r="H87" s="293" t="s">
        <v>25</v>
      </c>
      <c r="I87" s="293" t="s">
        <v>805</v>
      </c>
      <c r="J87" s="293"/>
      <c r="K87" s="293"/>
      <c r="L87" s="293"/>
      <c r="M87" s="293"/>
      <c r="N87" s="293"/>
      <c r="O87" s="293"/>
      <c r="P87" s="293"/>
      <c r="Q87" s="293"/>
      <c r="R87" s="293" t="s">
        <v>885</v>
      </c>
      <c r="S87" s="293" t="s">
        <v>885</v>
      </c>
      <c r="T87" s="294" t="s">
        <v>186</v>
      </c>
      <c r="U87" s="294" t="s">
        <v>176</v>
      </c>
      <c r="V87" s="294"/>
      <c r="W87" s="294" t="s">
        <v>29</v>
      </c>
      <c r="X87" s="294" t="s">
        <v>187</v>
      </c>
      <c r="Y87" s="294"/>
      <c r="Z87" s="293" t="s">
        <v>46</v>
      </c>
    </row>
    <row r="88" spans="1:26" x14ac:dyDescent="0.25">
      <c r="A88" s="292" t="s">
        <v>37</v>
      </c>
      <c r="B88" s="293" t="s">
        <v>188</v>
      </c>
      <c r="C88" s="293" t="s">
        <v>189</v>
      </c>
      <c r="D88" s="294" t="s">
        <v>804</v>
      </c>
      <c r="E88" s="293">
        <v>6</v>
      </c>
      <c r="F88" s="293" t="s">
        <v>102</v>
      </c>
      <c r="G88" s="293" t="s">
        <v>234</v>
      </c>
      <c r="H88" s="293" t="s">
        <v>33</v>
      </c>
      <c r="I88" s="293" t="s">
        <v>805</v>
      </c>
      <c r="J88" s="293"/>
      <c r="K88" s="293"/>
      <c r="L88" s="293"/>
      <c r="M88" s="293"/>
      <c r="N88" s="293"/>
      <c r="O88" s="293"/>
      <c r="P88" s="293"/>
      <c r="Q88" s="293"/>
      <c r="R88" s="293" t="s">
        <v>885</v>
      </c>
      <c r="S88" s="293" t="s">
        <v>885</v>
      </c>
      <c r="T88" s="294" t="s">
        <v>190</v>
      </c>
      <c r="U88" s="294"/>
      <c r="V88" s="294" t="s">
        <v>43</v>
      </c>
      <c r="W88" s="294" t="s">
        <v>29</v>
      </c>
      <c r="X88" s="294" t="s">
        <v>44</v>
      </c>
      <c r="Y88" s="294" t="s">
        <v>45</v>
      </c>
      <c r="Z88" s="293" t="s">
        <v>46</v>
      </c>
    </row>
    <row r="89" spans="1:26" x14ac:dyDescent="0.25">
      <c r="A89" s="292" t="s">
        <v>47</v>
      </c>
      <c r="B89" s="293" t="s">
        <v>191</v>
      </c>
      <c r="C89" s="293" t="s">
        <v>192</v>
      </c>
      <c r="D89" s="294" t="s">
        <v>804</v>
      </c>
      <c r="E89" s="293">
        <v>7</v>
      </c>
      <c r="F89" s="293" t="s">
        <v>105</v>
      </c>
      <c r="G89" s="293" t="s">
        <v>234</v>
      </c>
      <c r="H89" s="293" t="s">
        <v>36</v>
      </c>
      <c r="I89" s="293" t="s">
        <v>805</v>
      </c>
      <c r="J89" s="293"/>
      <c r="K89" s="293"/>
      <c r="L89" s="293"/>
      <c r="M89" s="293"/>
      <c r="N89" s="293"/>
      <c r="O89" s="293"/>
      <c r="P89" s="293"/>
      <c r="Q89" s="293"/>
      <c r="R89" s="293" t="s">
        <v>885</v>
      </c>
      <c r="S89" s="293" t="s">
        <v>885</v>
      </c>
      <c r="T89" s="294" t="s">
        <v>193</v>
      </c>
      <c r="U89" s="294"/>
      <c r="V89" s="294" t="s">
        <v>50</v>
      </c>
      <c r="W89" s="294"/>
      <c r="X89" s="294" t="s">
        <v>44</v>
      </c>
      <c r="Y89" s="294"/>
      <c r="Z89" s="293" t="s">
        <v>46</v>
      </c>
    </row>
    <row r="90" spans="1:26" x14ac:dyDescent="0.25">
      <c r="A90" s="292" t="s">
        <v>47</v>
      </c>
      <c r="B90" s="293" t="s">
        <v>194</v>
      </c>
      <c r="C90" s="293" t="s">
        <v>195</v>
      </c>
      <c r="D90" s="294" t="s">
        <v>804</v>
      </c>
      <c r="E90" s="293">
        <v>8</v>
      </c>
      <c r="F90" s="293" t="s">
        <v>196</v>
      </c>
      <c r="G90" s="293" t="s">
        <v>234</v>
      </c>
      <c r="H90" s="293" t="s">
        <v>33</v>
      </c>
      <c r="I90" s="293" t="s">
        <v>805</v>
      </c>
      <c r="J90" s="293"/>
      <c r="K90" s="293"/>
      <c r="L90" s="293"/>
      <c r="M90" s="293"/>
      <c r="N90" s="293"/>
      <c r="O90" s="293"/>
      <c r="P90" s="293"/>
      <c r="Q90" s="293"/>
      <c r="R90" s="293" t="s">
        <v>885</v>
      </c>
      <c r="S90" s="293" t="s">
        <v>885</v>
      </c>
      <c r="T90" s="294" t="s">
        <v>197</v>
      </c>
      <c r="U90" s="294"/>
      <c r="V90" s="294" t="s">
        <v>50</v>
      </c>
      <c r="W90" s="294"/>
      <c r="X90" s="294" t="s">
        <v>44</v>
      </c>
      <c r="Y90" s="294"/>
      <c r="Z90" s="293" t="s">
        <v>46</v>
      </c>
    </row>
    <row r="91" spans="1:26" x14ac:dyDescent="0.25">
      <c r="A91" s="292" t="s">
        <v>106</v>
      </c>
      <c r="B91" s="293" t="s">
        <v>198</v>
      </c>
      <c r="C91" s="293" t="s">
        <v>199</v>
      </c>
      <c r="D91" s="294" t="s">
        <v>804</v>
      </c>
      <c r="E91" s="293">
        <v>9</v>
      </c>
      <c r="F91" s="293" t="s">
        <v>200</v>
      </c>
      <c r="G91" s="293" t="s">
        <v>234</v>
      </c>
      <c r="H91" s="293" t="s">
        <v>25</v>
      </c>
      <c r="I91" s="293" t="s">
        <v>805</v>
      </c>
      <c r="J91" s="293"/>
      <c r="K91" s="293"/>
      <c r="L91" s="293"/>
      <c r="M91" s="293"/>
      <c r="N91" s="293"/>
      <c r="O91" s="293"/>
      <c r="P91" s="293"/>
      <c r="Q91" s="293"/>
      <c r="R91" s="293" t="s">
        <v>885</v>
      </c>
      <c r="S91" s="293" t="s">
        <v>885</v>
      </c>
      <c r="T91" s="294" t="s">
        <v>201</v>
      </c>
      <c r="U91" s="294"/>
      <c r="V91" s="294"/>
      <c r="W91" s="294" t="s">
        <v>29</v>
      </c>
      <c r="X91" s="294"/>
      <c r="Y91" s="294"/>
      <c r="Z91" s="293" t="s">
        <v>46</v>
      </c>
    </row>
    <row r="92" spans="1:26" x14ac:dyDescent="0.25">
      <c r="A92" s="292" t="s">
        <v>51</v>
      </c>
      <c r="B92" s="293" t="s">
        <v>202</v>
      </c>
      <c r="C92" s="293" t="s">
        <v>53</v>
      </c>
      <c r="D92" s="294" t="s">
        <v>804</v>
      </c>
      <c r="E92" s="293">
        <v>10</v>
      </c>
      <c r="F92" s="293" t="s">
        <v>203</v>
      </c>
      <c r="G92" s="293" t="s">
        <v>234</v>
      </c>
      <c r="H92" s="293" t="s">
        <v>34</v>
      </c>
      <c r="I92" s="293" t="s">
        <v>805</v>
      </c>
      <c r="J92" s="293"/>
      <c r="K92" s="293"/>
      <c r="L92" s="293"/>
      <c r="M92" s="293"/>
      <c r="N92" s="293"/>
      <c r="O92" s="293"/>
      <c r="P92" s="293"/>
      <c r="Q92" s="293"/>
      <c r="R92" s="293" t="s">
        <v>885</v>
      </c>
      <c r="S92" s="293" t="s">
        <v>885</v>
      </c>
      <c r="T92" s="294"/>
      <c r="U92" s="294"/>
      <c r="V92" s="294" t="s">
        <v>50</v>
      </c>
      <c r="W92" s="294" t="s">
        <v>56</v>
      </c>
      <c r="X92" s="294" t="s">
        <v>57</v>
      </c>
      <c r="Y92" s="294" t="s">
        <v>45</v>
      </c>
      <c r="Z92" s="293" t="s">
        <v>58</v>
      </c>
    </row>
    <row r="93" spans="1:26" x14ac:dyDescent="0.25">
      <c r="A93" s="292" t="s">
        <v>51</v>
      </c>
      <c r="B93" s="293" t="s">
        <v>204</v>
      </c>
      <c r="C93" s="293" t="s">
        <v>205</v>
      </c>
      <c r="D93" s="294" t="s">
        <v>804</v>
      </c>
      <c r="E93" s="293">
        <v>11</v>
      </c>
      <c r="F93" s="293" t="s">
        <v>206</v>
      </c>
      <c r="G93" s="293" t="s">
        <v>234</v>
      </c>
      <c r="H93" s="293" t="s">
        <v>33</v>
      </c>
      <c r="I93" s="293" t="s">
        <v>805</v>
      </c>
      <c r="J93" s="293"/>
      <c r="K93" s="293"/>
      <c r="L93" s="293"/>
      <c r="M93" s="293"/>
      <c r="N93" s="293"/>
      <c r="O93" s="293"/>
      <c r="P93" s="293"/>
      <c r="Q93" s="293"/>
      <c r="R93" s="293" t="s">
        <v>885</v>
      </c>
      <c r="S93" s="293" t="s">
        <v>885</v>
      </c>
      <c r="T93" s="294"/>
      <c r="U93" s="294"/>
      <c r="V93" s="294"/>
      <c r="W93" s="294" t="s">
        <v>56</v>
      </c>
      <c r="X93" s="294" t="s">
        <v>207</v>
      </c>
      <c r="Y93" s="294"/>
      <c r="Z93" s="293" t="s">
        <v>46</v>
      </c>
    </row>
    <row r="94" spans="1:26" x14ac:dyDescent="0.25">
      <c r="A94" s="292" t="s">
        <v>111</v>
      </c>
      <c r="B94" s="293" t="s">
        <v>208</v>
      </c>
      <c r="C94" s="293"/>
      <c r="D94" s="294" t="s">
        <v>804</v>
      </c>
      <c r="E94" s="293">
        <v>12</v>
      </c>
      <c r="F94" s="293" t="s">
        <v>113</v>
      </c>
      <c r="G94" s="293" t="s">
        <v>234</v>
      </c>
      <c r="H94" s="293" t="s">
        <v>36</v>
      </c>
      <c r="I94" s="293" t="s">
        <v>805</v>
      </c>
      <c r="J94" s="293"/>
      <c r="K94" s="293"/>
      <c r="L94" s="293"/>
      <c r="M94" s="293"/>
      <c r="N94" s="293"/>
      <c r="O94" s="293"/>
      <c r="P94" s="293"/>
      <c r="Q94" s="293"/>
      <c r="R94" s="293" t="s">
        <v>885</v>
      </c>
      <c r="S94" s="293" t="s">
        <v>885</v>
      </c>
      <c r="T94" s="294"/>
      <c r="U94" s="294"/>
      <c r="V94" s="294" t="s">
        <v>114</v>
      </c>
      <c r="W94" s="294"/>
      <c r="X94" s="294"/>
      <c r="Y94" s="294"/>
      <c r="Z94" s="293" t="s">
        <v>95</v>
      </c>
    </row>
    <row r="95" spans="1:26" x14ac:dyDescent="0.25">
      <c r="A95" s="292" t="s">
        <v>111</v>
      </c>
      <c r="B95" s="293" t="s">
        <v>209</v>
      </c>
      <c r="C95" s="293" t="s">
        <v>116</v>
      </c>
      <c r="D95" s="294" t="s">
        <v>804</v>
      </c>
      <c r="E95" s="293">
        <v>13</v>
      </c>
      <c r="F95" s="293" t="s">
        <v>117</v>
      </c>
      <c r="G95" s="293" t="s">
        <v>234</v>
      </c>
      <c r="H95" s="293" t="s">
        <v>33</v>
      </c>
      <c r="I95" s="293" t="s">
        <v>805</v>
      </c>
      <c r="J95" s="293"/>
      <c r="K95" s="293"/>
      <c r="L95" s="293"/>
      <c r="M95" s="293"/>
      <c r="N95" s="293"/>
      <c r="O95" s="293"/>
      <c r="P95" s="293"/>
      <c r="Q95" s="293"/>
      <c r="R95" s="293" t="s">
        <v>885</v>
      </c>
      <c r="S95" s="293" t="s">
        <v>885</v>
      </c>
      <c r="T95" s="294"/>
      <c r="U95" s="294"/>
      <c r="V95" s="294" t="s">
        <v>114</v>
      </c>
      <c r="W95" s="294"/>
      <c r="X95" s="294"/>
      <c r="Y95" s="294"/>
      <c r="Z95" s="293" t="s">
        <v>95</v>
      </c>
    </row>
    <row r="96" spans="1:26" x14ac:dyDescent="0.25">
      <c r="A96" s="292" t="s">
        <v>111</v>
      </c>
      <c r="B96" s="293" t="s">
        <v>210</v>
      </c>
      <c r="C96" s="293" t="s">
        <v>211</v>
      </c>
      <c r="D96" s="294" t="s">
        <v>804</v>
      </c>
      <c r="E96" s="293">
        <v>14</v>
      </c>
      <c r="F96" s="293" t="s">
        <v>212</v>
      </c>
      <c r="G96" s="293" t="s">
        <v>234</v>
      </c>
      <c r="H96" s="293" t="s">
        <v>25</v>
      </c>
      <c r="I96" s="293" t="s">
        <v>805</v>
      </c>
      <c r="J96" s="293"/>
      <c r="K96" s="293"/>
      <c r="L96" s="293"/>
      <c r="M96" s="293"/>
      <c r="N96" s="293"/>
      <c r="O96" s="293"/>
      <c r="P96" s="293"/>
      <c r="Q96" s="293"/>
      <c r="R96" s="293" t="s">
        <v>885</v>
      </c>
      <c r="S96" s="293" t="s">
        <v>885</v>
      </c>
      <c r="T96" s="294"/>
      <c r="U96" s="294"/>
      <c r="V96" s="294" t="s">
        <v>50</v>
      </c>
      <c r="W96" s="294"/>
      <c r="X96" s="294"/>
      <c r="Y96" s="294"/>
      <c r="Z96" s="293" t="s">
        <v>95</v>
      </c>
    </row>
    <row r="97" spans="1:28" x14ac:dyDescent="0.25">
      <c r="A97" s="292" t="s">
        <v>111</v>
      </c>
      <c r="B97" s="293" t="s">
        <v>213</v>
      </c>
      <c r="C97" s="293"/>
      <c r="D97" s="294" t="s">
        <v>804</v>
      </c>
      <c r="E97" s="293">
        <v>15</v>
      </c>
      <c r="F97" s="293" t="s">
        <v>214</v>
      </c>
      <c r="G97" s="293" t="s">
        <v>234</v>
      </c>
      <c r="H97" s="293" t="s">
        <v>33</v>
      </c>
      <c r="I97" s="293" t="s">
        <v>805</v>
      </c>
      <c r="J97" s="293"/>
      <c r="K97" s="293"/>
      <c r="L97" s="293"/>
      <c r="M97" s="293"/>
      <c r="N97" s="293"/>
      <c r="O97" s="293"/>
      <c r="P97" s="293"/>
      <c r="Q97" s="293"/>
      <c r="R97" s="293" t="s">
        <v>885</v>
      </c>
      <c r="S97" s="293" t="s">
        <v>885</v>
      </c>
      <c r="T97" s="294"/>
      <c r="U97" s="294"/>
      <c r="V97" s="294" t="s">
        <v>215</v>
      </c>
      <c r="W97" s="294"/>
      <c r="X97" s="294"/>
      <c r="Y97" s="294"/>
      <c r="Z97" s="293" t="s">
        <v>95</v>
      </c>
    </row>
    <row r="98" spans="1:28" x14ac:dyDescent="0.25">
      <c r="A98" s="292" t="s">
        <v>111</v>
      </c>
      <c r="B98" s="293" t="s">
        <v>216</v>
      </c>
      <c r="C98" s="293"/>
      <c r="D98" s="294" t="s">
        <v>804</v>
      </c>
      <c r="E98" s="293">
        <v>16</v>
      </c>
      <c r="F98" s="293" t="s">
        <v>217</v>
      </c>
      <c r="G98" s="293" t="s">
        <v>234</v>
      </c>
      <c r="H98" s="293" t="s">
        <v>33</v>
      </c>
      <c r="I98" s="293" t="s">
        <v>805</v>
      </c>
      <c r="J98" s="293"/>
      <c r="K98" s="293"/>
      <c r="L98" s="293"/>
      <c r="M98" s="293"/>
      <c r="N98" s="293"/>
      <c r="O98" s="293"/>
      <c r="P98" s="293"/>
      <c r="Q98" s="293"/>
      <c r="R98" s="293" t="s">
        <v>885</v>
      </c>
      <c r="S98" s="293" t="s">
        <v>885</v>
      </c>
      <c r="T98" s="294"/>
      <c r="U98" s="294"/>
      <c r="V98" s="294"/>
      <c r="W98" s="294"/>
      <c r="X98" s="294"/>
      <c r="Y98" s="294"/>
      <c r="Z98" s="293"/>
    </row>
    <row r="99" spans="1:28" x14ac:dyDescent="0.25">
      <c r="A99" s="292" t="s">
        <v>111</v>
      </c>
      <c r="B99" s="293" t="s">
        <v>218</v>
      </c>
      <c r="C99" s="293" t="s">
        <v>219</v>
      </c>
      <c r="D99" s="294" t="s">
        <v>804</v>
      </c>
      <c r="E99" s="293">
        <v>17</v>
      </c>
      <c r="F99" s="293" t="s">
        <v>220</v>
      </c>
      <c r="G99" s="293" t="s">
        <v>234</v>
      </c>
      <c r="H99" s="293" t="s">
        <v>33</v>
      </c>
      <c r="I99" s="293" t="s">
        <v>805</v>
      </c>
      <c r="J99" s="293"/>
      <c r="K99" s="293"/>
      <c r="L99" s="293"/>
      <c r="M99" s="293"/>
      <c r="N99" s="293"/>
      <c r="O99" s="293"/>
      <c r="P99" s="293"/>
      <c r="Q99" s="293"/>
      <c r="R99" s="293" t="s">
        <v>885</v>
      </c>
      <c r="S99" s="293" t="s">
        <v>885</v>
      </c>
      <c r="T99" s="294"/>
      <c r="U99" s="294"/>
      <c r="V99" s="294"/>
      <c r="W99" s="294"/>
      <c r="X99" s="294"/>
      <c r="Y99" s="294"/>
      <c r="Z99" s="293"/>
    </row>
    <row r="100" spans="1:28" x14ac:dyDescent="0.25">
      <c r="A100" s="292" t="s">
        <v>20</v>
      </c>
      <c r="B100" s="293" t="s">
        <v>221</v>
      </c>
      <c r="C100" s="293" t="s">
        <v>222</v>
      </c>
      <c r="D100" s="294" t="s">
        <v>804</v>
      </c>
      <c r="E100" s="293">
        <v>18</v>
      </c>
      <c r="F100" s="293" t="s">
        <v>79</v>
      </c>
      <c r="G100" s="293" t="s">
        <v>234</v>
      </c>
      <c r="H100" s="293" t="s">
        <v>34</v>
      </c>
      <c r="I100" s="293" t="s">
        <v>805</v>
      </c>
      <c r="J100" s="293"/>
      <c r="K100" s="293"/>
      <c r="L100" s="293"/>
      <c r="M100" s="293"/>
      <c r="N100" s="293"/>
      <c r="O100" s="293"/>
      <c r="P100" s="293"/>
      <c r="Q100" s="293"/>
      <c r="R100" s="293" t="s">
        <v>885</v>
      </c>
      <c r="S100" s="293" t="s">
        <v>885</v>
      </c>
      <c r="T100" s="294" t="s">
        <v>223</v>
      </c>
      <c r="U100" s="294"/>
      <c r="V100" s="294"/>
      <c r="W100" s="294" t="s">
        <v>29</v>
      </c>
      <c r="X100" s="294" t="s">
        <v>224</v>
      </c>
      <c r="Y100" s="294"/>
      <c r="Z100" s="293" t="s">
        <v>46</v>
      </c>
    </row>
    <row r="101" spans="1:28" x14ac:dyDescent="0.25">
      <c r="A101" s="292" t="s">
        <v>59</v>
      </c>
      <c r="B101" s="293" t="s">
        <v>225</v>
      </c>
      <c r="C101" s="293" t="s">
        <v>226</v>
      </c>
      <c r="D101" s="294" t="s">
        <v>804</v>
      </c>
      <c r="E101" s="293">
        <v>19</v>
      </c>
      <c r="F101" s="293" t="s">
        <v>227</v>
      </c>
      <c r="G101" s="293" t="s">
        <v>234</v>
      </c>
      <c r="H101" s="293" t="s">
        <v>36</v>
      </c>
      <c r="I101" s="293" t="s">
        <v>805</v>
      </c>
      <c r="J101" s="293"/>
      <c r="K101" s="293"/>
      <c r="L101" s="293"/>
      <c r="M101" s="293"/>
      <c r="N101" s="293"/>
      <c r="O101" s="293"/>
      <c r="P101" s="293"/>
      <c r="Q101" s="293"/>
      <c r="R101" s="293" t="s">
        <v>885</v>
      </c>
      <c r="S101" s="293" t="s">
        <v>885</v>
      </c>
      <c r="T101" s="294" t="s">
        <v>228</v>
      </c>
      <c r="U101" s="294" t="s">
        <v>27</v>
      </c>
      <c r="V101" s="294"/>
      <c r="W101" s="294" t="s">
        <v>56</v>
      </c>
      <c r="X101" s="294" t="s">
        <v>64</v>
      </c>
      <c r="Y101" s="294"/>
      <c r="Z101" s="293" t="s">
        <v>46</v>
      </c>
    </row>
    <row r="102" spans="1:28" x14ac:dyDescent="0.25">
      <c r="A102" s="292" t="s">
        <v>20</v>
      </c>
      <c r="B102" s="293" t="s">
        <v>229</v>
      </c>
      <c r="C102" s="293" t="s">
        <v>230</v>
      </c>
      <c r="D102" s="294" t="s">
        <v>804</v>
      </c>
      <c r="E102" s="293">
        <v>20</v>
      </c>
      <c r="F102" s="293" t="s">
        <v>231</v>
      </c>
      <c r="G102" s="293" t="s">
        <v>234</v>
      </c>
      <c r="H102" s="293" t="s">
        <v>25</v>
      </c>
      <c r="I102" s="293" t="s">
        <v>805</v>
      </c>
      <c r="J102" s="293"/>
      <c r="K102" s="293"/>
      <c r="L102" s="293"/>
      <c r="M102" s="293"/>
      <c r="N102" s="293"/>
      <c r="O102" s="293"/>
      <c r="P102" s="293"/>
      <c r="Q102" s="293"/>
      <c r="R102" s="293" t="s">
        <v>885</v>
      </c>
      <c r="S102" s="293" t="s">
        <v>885</v>
      </c>
      <c r="T102" s="294" t="s">
        <v>232</v>
      </c>
      <c r="U102" s="294" t="s">
        <v>27</v>
      </c>
      <c r="V102" s="294"/>
      <c r="W102" s="294" t="s">
        <v>29</v>
      </c>
      <c r="X102" s="294" t="s">
        <v>233</v>
      </c>
      <c r="Y102" s="294"/>
      <c r="Z102" s="293" t="s">
        <v>58</v>
      </c>
    </row>
    <row r="103" spans="1:28" x14ac:dyDescent="0.25">
      <c r="A103" s="292" t="s">
        <v>90</v>
      </c>
      <c r="B103" s="293" t="s">
        <v>141</v>
      </c>
      <c r="C103" s="293" t="s">
        <v>142</v>
      </c>
      <c r="D103" s="294" t="s">
        <v>804</v>
      </c>
      <c r="E103" s="293">
        <v>21</v>
      </c>
      <c r="F103" s="293" t="s">
        <v>143</v>
      </c>
      <c r="G103" s="293" t="s">
        <v>146</v>
      </c>
      <c r="H103" s="293" t="s">
        <v>33</v>
      </c>
      <c r="I103" s="293" t="s">
        <v>805</v>
      </c>
      <c r="J103" s="293"/>
      <c r="K103" s="293"/>
      <c r="L103" s="293"/>
      <c r="M103" s="293"/>
      <c r="N103" s="293"/>
      <c r="O103" s="293"/>
      <c r="P103" s="293"/>
      <c r="Q103" s="293"/>
      <c r="R103" s="293" t="s">
        <v>885</v>
      </c>
      <c r="S103" s="293" t="s">
        <v>885</v>
      </c>
      <c r="T103" s="294" t="s">
        <v>144</v>
      </c>
      <c r="U103" s="294"/>
      <c r="V103" s="294"/>
      <c r="W103" s="294" t="s">
        <v>56</v>
      </c>
      <c r="X103" s="294"/>
      <c r="Y103" s="294"/>
      <c r="Z103" s="293" t="s">
        <v>95</v>
      </c>
    </row>
    <row r="104" spans="1:28" x14ac:dyDescent="0.25">
      <c r="A104" s="122" t="s">
        <v>59</v>
      </c>
      <c r="B104" s="123" t="s">
        <v>136</v>
      </c>
      <c r="C104" s="123" t="s">
        <v>137</v>
      </c>
      <c r="D104" s="122" t="s">
        <v>530</v>
      </c>
      <c r="E104" s="123">
        <v>1</v>
      </c>
      <c r="F104" s="124" t="s">
        <v>138</v>
      </c>
      <c r="G104" s="123" t="s">
        <v>234</v>
      </c>
      <c r="H104" s="123" t="s">
        <v>25</v>
      </c>
      <c r="I104" s="123" t="s">
        <v>613</v>
      </c>
      <c r="J104" s="123"/>
      <c r="K104" s="123"/>
      <c r="L104" s="123"/>
      <c r="M104" s="123"/>
      <c r="N104" s="123"/>
      <c r="O104" s="123"/>
      <c r="P104" s="123"/>
      <c r="Q104" s="123"/>
      <c r="R104" s="123"/>
      <c r="S104" s="124"/>
      <c r="T104" s="124" t="s">
        <v>139</v>
      </c>
      <c r="U104" s="124"/>
      <c r="V104" s="124"/>
      <c r="W104" s="124" t="s">
        <v>56</v>
      </c>
      <c r="X104" s="124" t="s">
        <v>140</v>
      </c>
      <c r="Y104" s="124"/>
      <c r="Z104" s="123" t="s">
        <v>46</v>
      </c>
    </row>
    <row r="105" spans="1:28" x14ac:dyDescent="0.25">
      <c r="A105" s="122" t="s">
        <v>59</v>
      </c>
      <c r="B105" s="123" t="s">
        <v>172</v>
      </c>
      <c r="C105" s="123" t="s">
        <v>173</v>
      </c>
      <c r="D105" s="122" t="s">
        <v>530</v>
      </c>
      <c r="E105" s="123">
        <v>2</v>
      </c>
      <c r="F105" s="124" t="s">
        <v>174</v>
      </c>
      <c r="G105" s="123" t="s">
        <v>234</v>
      </c>
      <c r="H105" s="123" t="s">
        <v>34</v>
      </c>
      <c r="I105" s="123" t="s">
        <v>613</v>
      </c>
      <c r="J105" s="123"/>
      <c r="K105" s="123"/>
      <c r="L105" s="123"/>
      <c r="M105" s="123"/>
      <c r="N105" s="123"/>
      <c r="O105" s="123"/>
      <c r="P105" s="123"/>
      <c r="Q105" s="123"/>
      <c r="R105" s="123"/>
      <c r="S105" s="124"/>
      <c r="T105" s="124" t="s">
        <v>175</v>
      </c>
      <c r="U105" s="124" t="s">
        <v>176</v>
      </c>
      <c r="V105" s="124"/>
      <c r="W105" s="124"/>
      <c r="X105" s="124"/>
      <c r="Y105" s="124"/>
      <c r="Z105" s="123"/>
    </row>
    <row r="106" spans="1:28" x14ac:dyDescent="0.25">
      <c r="A106" s="122" t="s">
        <v>51</v>
      </c>
      <c r="B106" s="123" t="s">
        <v>177</v>
      </c>
      <c r="C106" s="123" t="s">
        <v>178</v>
      </c>
      <c r="D106" s="122" t="s">
        <v>530</v>
      </c>
      <c r="E106" s="123">
        <v>3</v>
      </c>
      <c r="F106" s="124" t="s">
        <v>179</v>
      </c>
      <c r="G106" s="123" t="s">
        <v>234</v>
      </c>
      <c r="H106" s="123" t="s">
        <v>33</v>
      </c>
      <c r="I106" s="123" t="s">
        <v>613</v>
      </c>
      <c r="J106" s="123"/>
      <c r="K106" s="123"/>
      <c r="L106" s="123"/>
      <c r="M106" s="123"/>
      <c r="N106" s="123"/>
      <c r="O106" s="123"/>
      <c r="P106" s="123"/>
      <c r="Q106" s="123"/>
      <c r="R106" s="123"/>
      <c r="S106" s="124"/>
      <c r="T106" s="124" t="s">
        <v>109</v>
      </c>
      <c r="U106" s="124"/>
      <c r="V106" s="124"/>
      <c r="W106" s="124"/>
      <c r="X106" s="124" t="s">
        <v>180</v>
      </c>
      <c r="Y106" s="124"/>
      <c r="Z106" s="123"/>
      <c r="AA106" s="291"/>
      <c r="AB106" s="291"/>
    </row>
    <row r="107" spans="1:28" x14ac:dyDescent="0.25">
      <c r="A107" s="122" t="s">
        <v>51</v>
      </c>
      <c r="B107" s="123" t="s">
        <v>181</v>
      </c>
      <c r="C107" s="123" t="s">
        <v>182</v>
      </c>
      <c r="D107" s="122" t="s">
        <v>530</v>
      </c>
      <c r="E107" s="123">
        <v>4</v>
      </c>
      <c r="F107" s="124" t="s">
        <v>183</v>
      </c>
      <c r="G107" s="123" t="s">
        <v>234</v>
      </c>
      <c r="H107" s="123" t="s">
        <v>33</v>
      </c>
      <c r="I107" s="123" t="s">
        <v>613</v>
      </c>
      <c r="J107" s="123"/>
      <c r="K107" s="123"/>
      <c r="L107" s="123"/>
      <c r="M107" s="123"/>
      <c r="N107" s="123"/>
      <c r="O107" s="123"/>
      <c r="P107" s="123"/>
      <c r="Q107" s="123"/>
      <c r="R107" s="123"/>
      <c r="S107" s="124"/>
      <c r="T107" s="124" t="s">
        <v>109</v>
      </c>
      <c r="U107" s="124"/>
      <c r="V107" s="124"/>
      <c r="W107" s="124"/>
      <c r="X107" s="124" t="s">
        <v>180</v>
      </c>
      <c r="Y107" s="124"/>
      <c r="Z107" s="123"/>
    </row>
    <row r="108" spans="1:28" x14ac:dyDescent="0.25">
      <c r="A108" s="122" t="s">
        <v>20</v>
      </c>
      <c r="B108" s="123" t="s">
        <v>184</v>
      </c>
      <c r="C108" s="123" t="s">
        <v>173</v>
      </c>
      <c r="D108" s="122" t="s">
        <v>530</v>
      </c>
      <c r="E108" s="123">
        <v>5</v>
      </c>
      <c r="F108" s="124" t="s">
        <v>185</v>
      </c>
      <c r="G108" s="123" t="s">
        <v>234</v>
      </c>
      <c r="H108" s="123" t="s">
        <v>34</v>
      </c>
      <c r="I108" s="123" t="s">
        <v>613</v>
      </c>
      <c r="J108" s="123"/>
      <c r="K108" s="123"/>
      <c r="L108" s="123"/>
      <c r="M108" s="123"/>
      <c r="N108" s="123"/>
      <c r="O108" s="123"/>
      <c r="P108" s="123"/>
      <c r="Q108" s="123"/>
      <c r="R108" s="123"/>
      <c r="S108" s="124"/>
      <c r="T108" s="124" t="s">
        <v>186</v>
      </c>
      <c r="U108" s="124" t="s">
        <v>176</v>
      </c>
      <c r="V108" s="124"/>
      <c r="W108" s="124" t="s">
        <v>29</v>
      </c>
      <c r="X108" s="124" t="s">
        <v>187</v>
      </c>
      <c r="Y108" s="124"/>
      <c r="Z108" s="123" t="s">
        <v>46</v>
      </c>
    </row>
    <row r="109" spans="1:28" x14ac:dyDescent="0.25">
      <c r="A109" s="122" t="s">
        <v>37</v>
      </c>
      <c r="B109" s="123" t="s">
        <v>188</v>
      </c>
      <c r="C109" s="123" t="s">
        <v>189</v>
      </c>
      <c r="D109" s="122" t="s">
        <v>530</v>
      </c>
      <c r="E109" s="123">
        <v>6</v>
      </c>
      <c r="F109" s="124" t="s">
        <v>102</v>
      </c>
      <c r="G109" s="123" t="s">
        <v>234</v>
      </c>
      <c r="H109" s="123" t="s">
        <v>36</v>
      </c>
      <c r="I109" s="123" t="s">
        <v>613</v>
      </c>
      <c r="J109" s="123"/>
      <c r="K109" s="123"/>
      <c r="L109" s="123"/>
      <c r="M109" s="123"/>
      <c r="N109" s="123"/>
      <c r="O109" s="123"/>
      <c r="P109" s="123"/>
      <c r="Q109" s="123"/>
      <c r="R109" s="123"/>
      <c r="S109" s="124"/>
      <c r="T109" s="124" t="s">
        <v>190</v>
      </c>
      <c r="U109" s="124"/>
      <c r="V109" s="124" t="s">
        <v>43</v>
      </c>
      <c r="W109" s="124" t="s">
        <v>29</v>
      </c>
      <c r="X109" s="124" t="s">
        <v>44</v>
      </c>
      <c r="Y109" s="124" t="s">
        <v>45</v>
      </c>
      <c r="Z109" s="123" t="s">
        <v>46</v>
      </c>
    </row>
    <row r="110" spans="1:28" x14ac:dyDescent="0.25">
      <c r="A110" s="122" t="s">
        <v>47</v>
      </c>
      <c r="B110" s="123" t="s">
        <v>191</v>
      </c>
      <c r="C110" s="123" t="s">
        <v>192</v>
      </c>
      <c r="D110" s="122" t="s">
        <v>530</v>
      </c>
      <c r="E110" s="123">
        <v>7</v>
      </c>
      <c r="F110" s="124" t="s">
        <v>105</v>
      </c>
      <c r="G110" s="123" t="s">
        <v>234</v>
      </c>
      <c r="H110" s="123" t="s">
        <v>36</v>
      </c>
      <c r="I110" s="123" t="s">
        <v>613</v>
      </c>
      <c r="J110" s="123"/>
      <c r="K110" s="123"/>
      <c r="L110" s="123"/>
      <c r="M110" s="123"/>
      <c r="N110" s="123"/>
      <c r="O110" s="123"/>
      <c r="P110" s="123"/>
      <c r="Q110" s="123"/>
      <c r="R110" s="123"/>
      <c r="S110" s="124"/>
      <c r="T110" s="124" t="s">
        <v>193</v>
      </c>
      <c r="U110" s="124"/>
      <c r="V110" s="124" t="s">
        <v>50</v>
      </c>
      <c r="W110" s="124"/>
      <c r="X110" s="124" t="s">
        <v>44</v>
      </c>
      <c r="Y110" s="124"/>
      <c r="Z110" s="123" t="s">
        <v>46</v>
      </c>
    </row>
    <row r="111" spans="1:28" x14ac:dyDescent="0.25">
      <c r="A111" s="122" t="s">
        <v>47</v>
      </c>
      <c r="B111" s="123" t="s">
        <v>194</v>
      </c>
      <c r="C111" s="123" t="s">
        <v>195</v>
      </c>
      <c r="D111" s="122" t="s">
        <v>530</v>
      </c>
      <c r="E111" s="123">
        <v>8</v>
      </c>
      <c r="F111" s="124" t="s">
        <v>196</v>
      </c>
      <c r="G111" s="123" t="s">
        <v>234</v>
      </c>
      <c r="H111" s="123" t="s">
        <v>33</v>
      </c>
      <c r="I111" s="123" t="s">
        <v>613</v>
      </c>
      <c r="J111" s="123"/>
      <c r="K111" s="123"/>
      <c r="L111" s="123"/>
      <c r="M111" s="123"/>
      <c r="N111" s="123"/>
      <c r="O111" s="123"/>
      <c r="P111" s="123"/>
      <c r="Q111" s="123"/>
      <c r="R111" s="123"/>
      <c r="S111" s="124"/>
      <c r="T111" s="124" t="s">
        <v>197</v>
      </c>
      <c r="U111" s="124"/>
      <c r="V111" s="124" t="s">
        <v>50</v>
      </c>
      <c r="W111" s="124"/>
      <c r="X111" s="124" t="s">
        <v>44</v>
      </c>
      <c r="Y111" s="124"/>
      <c r="Z111" s="123" t="s">
        <v>46</v>
      </c>
    </row>
    <row r="112" spans="1:28" x14ac:dyDescent="0.25">
      <c r="A112" s="122" t="s">
        <v>106</v>
      </c>
      <c r="B112" s="123" t="s">
        <v>198</v>
      </c>
      <c r="C112" s="123" t="s">
        <v>199</v>
      </c>
      <c r="D112" s="122" t="s">
        <v>530</v>
      </c>
      <c r="E112" s="123">
        <v>9</v>
      </c>
      <c r="F112" s="124" t="s">
        <v>200</v>
      </c>
      <c r="G112" s="123" t="s">
        <v>234</v>
      </c>
      <c r="H112" s="123" t="s">
        <v>25</v>
      </c>
      <c r="I112" s="123" t="s">
        <v>613</v>
      </c>
      <c r="J112" s="123"/>
      <c r="K112" s="123"/>
      <c r="L112" s="123"/>
      <c r="M112" s="123"/>
      <c r="N112" s="123"/>
      <c r="O112" s="123"/>
      <c r="P112" s="123"/>
      <c r="Q112" s="123"/>
      <c r="R112" s="123"/>
      <c r="S112" s="124"/>
      <c r="T112" s="124" t="s">
        <v>201</v>
      </c>
      <c r="U112" s="124"/>
      <c r="V112" s="124"/>
      <c r="W112" s="124" t="s">
        <v>29</v>
      </c>
      <c r="X112" s="124"/>
      <c r="Y112" s="124"/>
      <c r="Z112" s="123" t="s">
        <v>46</v>
      </c>
    </row>
    <row r="113" spans="1:26" x14ac:dyDescent="0.25">
      <c r="A113" s="122" t="s">
        <v>51</v>
      </c>
      <c r="B113" s="123" t="s">
        <v>202</v>
      </c>
      <c r="C113" s="123" t="s">
        <v>53</v>
      </c>
      <c r="D113" s="122" t="s">
        <v>530</v>
      </c>
      <c r="E113" s="123">
        <v>10</v>
      </c>
      <c r="F113" s="124" t="s">
        <v>203</v>
      </c>
      <c r="G113" s="123" t="s">
        <v>234</v>
      </c>
      <c r="H113" s="123" t="s">
        <v>34</v>
      </c>
      <c r="I113" s="123" t="s">
        <v>613</v>
      </c>
      <c r="J113" s="123"/>
      <c r="K113" s="123"/>
      <c r="L113" s="123"/>
      <c r="M113" s="123"/>
      <c r="N113" s="123"/>
      <c r="O113" s="123"/>
      <c r="P113" s="123"/>
      <c r="Q113" s="123"/>
      <c r="R113" s="123"/>
      <c r="S113" s="124"/>
      <c r="T113" s="124"/>
      <c r="U113" s="124"/>
      <c r="V113" s="124" t="s">
        <v>50</v>
      </c>
      <c r="W113" s="124" t="s">
        <v>56</v>
      </c>
      <c r="X113" s="124" t="s">
        <v>57</v>
      </c>
      <c r="Y113" s="124" t="s">
        <v>45</v>
      </c>
      <c r="Z113" s="123" t="s">
        <v>58</v>
      </c>
    </row>
    <row r="114" spans="1:26" x14ac:dyDescent="0.25">
      <c r="A114" s="122" t="s">
        <v>51</v>
      </c>
      <c r="B114" s="123" t="s">
        <v>204</v>
      </c>
      <c r="C114" s="123" t="s">
        <v>205</v>
      </c>
      <c r="D114" s="122" t="s">
        <v>530</v>
      </c>
      <c r="E114" s="123">
        <v>11</v>
      </c>
      <c r="F114" s="124" t="s">
        <v>206</v>
      </c>
      <c r="G114" s="123" t="s">
        <v>234</v>
      </c>
      <c r="H114" s="123" t="s">
        <v>32</v>
      </c>
      <c r="I114" s="123" t="s">
        <v>613</v>
      </c>
      <c r="J114" s="123"/>
      <c r="K114" s="123"/>
      <c r="L114" s="123"/>
      <c r="M114" s="123"/>
      <c r="N114" s="123"/>
      <c r="O114" s="123"/>
      <c r="P114" s="123"/>
      <c r="Q114" s="123"/>
      <c r="R114" s="123"/>
      <c r="S114" s="124"/>
      <c r="T114" s="124"/>
      <c r="U114" s="124"/>
      <c r="V114" s="124"/>
      <c r="W114" s="124" t="s">
        <v>56</v>
      </c>
      <c r="X114" s="124" t="s">
        <v>207</v>
      </c>
      <c r="Y114" s="124"/>
      <c r="Z114" s="123" t="s">
        <v>46</v>
      </c>
    </row>
    <row r="115" spans="1:26" x14ac:dyDescent="0.25">
      <c r="A115" s="122" t="s">
        <v>111</v>
      </c>
      <c r="B115" s="123" t="s">
        <v>208</v>
      </c>
      <c r="C115" s="123"/>
      <c r="D115" s="122" t="s">
        <v>530</v>
      </c>
      <c r="E115" s="123">
        <v>12</v>
      </c>
      <c r="F115" s="124" t="s">
        <v>113</v>
      </c>
      <c r="G115" s="123" t="s">
        <v>234</v>
      </c>
      <c r="H115" s="123" t="s">
        <v>33</v>
      </c>
      <c r="I115" s="123" t="s">
        <v>613</v>
      </c>
      <c r="J115" s="123"/>
      <c r="K115" s="123"/>
      <c r="L115" s="123"/>
      <c r="M115" s="123"/>
      <c r="N115" s="123"/>
      <c r="O115" s="123"/>
      <c r="P115" s="123"/>
      <c r="Q115" s="123"/>
      <c r="R115" s="123"/>
      <c r="S115" s="124"/>
      <c r="T115" s="124"/>
      <c r="U115" s="124"/>
      <c r="V115" s="124" t="s">
        <v>114</v>
      </c>
      <c r="W115" s="124"/>
      <c r="X115" s="124"/>
      <c r="Y115" s="124"/>
      <c r="Z115" s="123" t="s">
        <v>95</v>
      </c>
    </row>
    <row r="116" spans="1:26" x14ac:dyDescent="0.25">
      <c r="A116" s="122" t="s">
        <v>111</v>
      </c>
      <c r="B116" s="123" t="s">
        <v>209</v>
      </c>
      <c r="C116" s="123" t="s">
        <v>116</v>
      </c>
      <c r="D116" s="122" t="s">
        <v>530</v>
      </c>
      <c r="E116" s="123">
        <v>13</v>
      </c>
      <c r="F116" s="124" t="s">
        <v>117</v>
      </c>
      <c r="G116" s="123" t="s">
        <v>234</v>
      </c>
      <c r="H116" s="123" t="s">
        <v>36</v>
      </c>
      <c r="I116" s="123" t="s">
        <v>613</v>
      </c>
      <c r="J116" s="123"/>
      <c r="K116" s="123"/>
      <c r="L116" s="123"/>
      <c r="M116" s="123"/>
      <c r="N116" s="123"/>
      <c r="O116" s="123"/>
      <c r="P116" s="123"/>
      <c r="Q116" s="123"/>
      <c r="R116" s="123"/>
      <c r="S116" s="124"/>
      <c r="T116" s="124"/>
      <c r="U116" s="124"/>
      <c r="V116" s="124" t="s">
        <v>114</v>
      </c>
      <c r="W116" s="124"/>
      <c r="X116" s="124"/>
      <c r="Y116" s="124"/>
      <c r="Z116" s="123" t="s">
        <v>95</v>
      </c>
    </row>
    <row r="117" spans="1:26" x14ac:dyDescent="0.25">
      <c r="A117" s="122" t="s">
        <v>111</v>
      </c>
      <c r="B117" s="123" t="s">
        <v>210</v>
      </c>
      <c r="C117" s="123" t="s">
        <v>211</v>
      </c>
      <c r="D117" s="122" t="s">
        <v>530</v>
      </c>
      <c r="E117" s="123">
        <v>14</v>
      </c>
      <c r="F117" s="124" t="s">
        <v>212</v>
      </c>
      <c r="G117" s="123" t="s">
        <v>234</v>
      </c>
      <c r="H117" s="123" t="s">
        <v>25</v>
      </c>
      <c r="I117" s="123" t="s">
        <v>613</v>
      </c>
      <c r="J117" s="123"/>
      <c r="K117" s="123"/>
      <c r="L117" s="123"/>
      <c r="M117" s="123"/>
      <c r="N117" s="123"/>
      <c r="O117" s="123"/>
      <c r="P117" s="123"/>
      <c r="Q117" s="123"/>
      <c r="R117" s="123"/>
      <c r="S117" s="124"/>
      <c r="T117" s="124"/>
      <c r="U117" s="124"/>
      <c r="V117" s="124" t="s">
        <v>50</v>
      </c>
      <c r="W117" s="124"/>
      <c r="X117" s="124"/>
      <c r="Y117" s="124"/>
      <c r="Z117" s="123" t="s">
        <v>95</v>
      </c>
    </row>
    <row r="118" spans="1:26" x14ac:dyDescent="0.25">
      <c r="A118" s="122" t="s">
        <v>111</v>
      </c>
      <c r="B118" s="123" t="s">
        <v>213</v>
      </c>
      <c r="C118" s="123"/>
      <c r="D118" s="122" t="s">
        <v>530</v>
      </c>
      <c r="E118" s="123">
        <v>15</v>
      </c>
      <c r="F118" s="124" t="s">
        <v>214</v>
      </c>
      <c r="G118" s="123" t="s">
        <v>234</v>
      </c>
      <c r="H118" s="123" t="s">
        <v>33</v>
      </c>
      <c r="I118" s="123" t="s">
        <v>613</v>
      </c>
      <c r="J118" s="123"/>
      <c r="K118" s="123"/>
      <c r="L118" s="123"/>
      <c r="M118" s="123"/>
      <c r="N118" s="123"/>
      <c r="O118" s="123"/>
      <c r="P118" s="123"/>
      <c r="Q118" s="123"/>
      <c r="R118" s="123"/>
      <c r="S118" s="124"/>
      <c r="T118" s="124"/>
      <c r="U118" s="124"/>
      <c r="V118" s="124" t="s">
        <v>215</v>
      </c>
      <c r="W118" s="124"/>
      <c r="X118" s="124"/>
      <c r="Y118" s="124"/>
      <c r="Z118" s="123" t="s">
        <v>95</v>
      </c>
    </row>
    <row r="119" spans="1:26" x14ac:dyDescent="0.25">
      <c r="A119" s="122" t="s">
        <v>111</v>
      </c>
      <c r="B119" s="123" t="s">
        <v>216</v>
      </c>
      <c r="C119" s="123"/>
      <c r="D119" s="122" t="s">
        <v>530</v>
      </c>
      <c r="E119" s="123">
        <v>16</v>
      </c>
      <c r="F119" s="124" t="s">
        <v>217</v>
      </c>
      <c r="G119" s="123" t="s">
        <v>234</v>
      </c>
      <c r="H119" s="123" t="s">
        <v>36</v>
      </c>
      <c r="I119" s="123" t="s">
        <v>613</v>
      </c>
      <c r="J119" s="123"/>
      <c r="K119" s="123"/>
      <c r="L119" s="123"/>
      <c r="M119" s="123"/>
      <c r="N119" s="123"/>
      <c r="O119" s="123"/>
      <c r="P119" s="123"/>
      <c r="Q119" s="123"/>
      <c r="R119" s="123"/>
      <c r="S119" s="124"/>
      <c r="T119" s="124"/>
      <c r="U119" s="124"/>
      <c r="V119" s="124"/>
      <c r="W119" s="124"/>
      <c r="X119" s="124"/>
      <c r="Y119" s="124"/>
      <c r="Z119" s="123"/>
    </row>
    <row r="120" spans="1:26" x14ac:dyDescent="0.25">
      <c r="A120" s="122" t="s">
        <v>111</v>
      </c>
      <c r="B120" s="123" t="s">
        <v>218</v>
      </c>
      <c r="C120" s="123" t="s">
        <v>219</v>
      </c>
      <c r="D120" s="122" t="s">
        <v>530</v>
      </c>
      <c r="E120" s="123">
        <v>17</v>
      </c>
      <c r="F120" s="124" t="s">
        <v>220</v>
      </c>
      <c r="G120" s="123" t="s">
        <v>234</v>
      </c>
      <c r="H120" s="123" t="s">
        <v>33</v>
      </c>
      <c r="I120" s="123" t="s">
        <v>613</v>
      </c>
      <c r="J120" s="123"/>
      <c r="K120" s="123"/>
      <c r="L120" s="123"/>
      <c r="M120" s="123"/>
      <c r="N120" s="123"/>
      <c r="O120" s="123"/>
      <c r="P120" s="123"/>
      <c r="Q120" s="123"/>
      <c r="R120" s="123"/>
      <c r="S120" s="124"/>
      <c r="T120" s="124"/>
      <c r="U120" s="124"/>
      <c r="V120" s="124"/>
      <c r="W120" s="124"/>
      <c r="X120" s="124"/>
      <c r="Y120" s="124"/>
      <c r="Z120" s="123"/>
    </row>
    <row r="121" spans="1:26" x14ac:dyDescent="0.25">
      <c r="A121" s="122" t="s">
        <v>20</v>
      </c>
      <c r="B121" s="123" t="s">
        <v>221</v>
      </c>
      <c r="C121" s="123" t="s">
        <v>222</v>
      </c>
      <c r="D121" s="122" t="s">
        <v>530</v>
      </c>
      <c r="E121" s="123">
        <v>18</v>
      </c>
      <c r="F121" s="124" t="s">
        <v>79</v>
      </c>
      <c r="G121" s="123" t="s">
        <v>234</v>
      </c>
      <c r="H121" s="123" t="s">
        <v>34</v>
      </c>
      <c r="I121" s="123" t="s">
        <v>613</v>
      </c>
      <c r="J121" s="123"/>
      <c r="K121" s="123"/>
      <c r="L121" s="123"/>
      <c r="M121" s="123"/>
      <c r="N121" s="123"/>
      <c r="O121" s="123"/>
      <c r="P121" s="123"/>
      <c r="Q121" s="123"/>
      <c r="R121" s="123"/>
      <c r="S121" s="124"/>
      <c r="T121" s="124" t="s">
        <v>223</v>
      </c>
      <c r="U121" s="124"/>
      <c r="V121" s="124"/>
      <c r="W121" s="124" t="s">
        <v>29</v>
      </c>
      <c r="X121" s="124" t="s">
        <v>224</v>
      </c>
      <c r="Y121" s="124"/>
      <c r="Z121" s="123" t="s">
        <v>46</v>
      </c>
    </row>
    <row r="122" spans="1:26" x14ac:dyDescent="0.25">
      <c r="A122" s="122" t="s">
        <v>59</v>
      </c>
      <c r="B122" s="123" t="s">
        <v>225</v>
      </c>
      <c r="C122" s="123" t="s">
        <v>226</v>
      </c>
      <c r="D122" s="122" t="s">
        <v>530</v>
      </c>
      <c r="E122" s="123">
        <v>19</v>
      </c>
      <c r="F122" s="124" t="s">
        <v>227</v>
      </c>
      <c r="G122" s="123" t="s">
        <v>234</v>
      </c>
      <c r="H122" s="123" t="s">
        <v>36</v>
      </c>
      <c r="I122" s="123" t="s">
        <v>613</v>
      </c>
      <c r="J122" s="123"/>
      <c r="K122" s="123"/>
      <c r="L122" s="123"/>
      <c r="M122" s="123"/>
      <c r="N122" s="123"/>
      <c r="O122" s="123"/>
      <c r="P122" s="123"/>
      <c r="Q122" s="123"/>
      <c r="R122" s="123"/>
      <c r="S122" s="124"/>
      <c r="T122" s="124" t="s">
        <v>228</v>
      </c>
      <c r="U122" s="124" t="s">
        <v>27</v>
      </c>
      <c r="V122" s="124"/>
      <c r="W122" s="124" t="s">
        <v>56</v>
      </c>
      <c r="X122" s="124" t="s">
        <v>64</v>
      </c>
      <c r="Y122" s="124"/>
      <c r="Z122" s="123" t="s">
        <v>46</v>
      </c>
    </row>
    <row r="123" spans="1:26" x14ac:dyDescent="0.25">
      <c r="A123" s="122" t="s">
        <v>20</v>
      </c>
      <c r="B123" s="123" t="s">
        <v>229</v>
      </c>
      <c r="C123" s="123" t="s">
        <v>230</v>
      </c>
      <c r="D123" s="122" t="s">
        <v>530</v>
      </c>
      <c r="E123" s="123">
        <v>20</v>
      </c>
      <c r="F123" s="124" t="s">
        <v>231</v>
      </c>
      <c r="G123" s="123" t="s">
        <v>234</v>
      </c>
      <c r="H123" s="123" t="s">
        <v>25</v>
      </c>
      <c r="I123" s="123" t="s">
        <v>613</v>
      </c>
      <c r="J123" s="123"/>
      <c r="K123" s="123"/>
      <c r="L123" s="123"/>
      <c r="M123" s="123"/>
      <c r="N123" s="123"/>
      <c r="O123" s="123"/>
      <c r="P123" s="123"/>
      <c r="Q123" s="123"/>
      <c r="R123" s="123"/>
      <c r="S123" s="124"/>
      <c r="T123" s="124" t="s">
        <v>232</v>
      </c>
      <c r="U123" s="124" t="s">
        <v>27</v>
      </c>
      <c r="V123" s="124"/>
      <c r="W123" s="124" t="s">
        <v>29</v>
      </c>
      <c r="X123" s="124" t="s">
        <v>233</v>
      </c>
      <c r="Y123" s="124"/>
      <c r="Z123" s="123" t="s">
        <v>58</v>
      </c>
    </row>
    <row r="124" spans="1:26" x14ac:dyDescent="0.25">
      <c r="A124" s="122" t="s">
        <v>90</v>
      </c>
      <c r="B124" s="123" t="s">
        <v>141</v>
      </c>
      <c r="C124" s="123" t="s">
        <v>142</v>
      </c>
      <c r="D124" s="122" t="s">
        <v>530</v>
      </c>
      <c r="E124" s="123">
        <v>21</v>
      </c>
      <c r="F124" s="124" t="s">
        <v>143</v>
      </c>
      <c r="G124" s="123" t="s">
        <v>146</v>
      </c>
      <c r="H124" s="123" t="s">
        <v>33</v>
      </c>
      <c r="I124" s="123" t="s">
        <v>613</v>
      </c>
      <c r="J124" s="123"/>
      <c r="K124" s="123"/>
      <c r="L124" s="123"/>
      <c r="M124" s="123"/>
      <c r="N124" s="123"/>
      <c r="O124" s="123"/>
      <c r="P124" s="123"/>
      <c r="Q124" s="123"/>
      <c r="R124" s="123"/>
      <c r="S124" s="124"/>
      <c r="T124" s="124" t="s">
        <v>144</v>
      </c>
      <c r="U124" s="124"/>
      <c r="V124" s="124"/>
      <c r="W124" s="124" t="s">
        <v>56</v>
      </c>
      <c r="X124" s="124"/>
      <c r="Y124" s="124"/>
      <c r="Z124" s="123" t="s">
        <v>95</v>
      </c>
    </row>
    <row r="125" spans="1:26" x14ac:dyDescent="0.25">
      <c r="A125" s="244" t="s">
        <v>59</v>
      </c>
      <c r="B125" s="278" t="s">
        <v>136</v>
      </c>
      <c r="C125" s="278" t="s">
        <v>137</v>
      </c>
      <c r="D125" s="244" t="s">
        <v>498</v>
      </c>
      <c r="E125" s="278">
        <v>1</v>
      </c>
      <c r="F125" s="278" t="s">
        <v>138</v>
      </c>
      <c r="G125" s="278"/>
      <c r="H125" s="278" t="s">
        <v>34</v>
      </c>
      <c r="I125" s="278" t="s">
        <v>499</v>
      </c>
      <c r="J125" s="278"/>
      <c r="K125" s="300" t="s">
        <v>493</v>
      </c>
      <c r="L125" s="300" t="s">
        <v>635</v>
      </c>
      <c r="M125" s="278"/>
      <c r="N125" s="278"/>
      <c r="O125" s="278"/>
      <c r="P125" s="278"/>
      <c r="Q125" s="278"/>
      <c r="R125" s="278"/>
      <c r="S125" s="287" t="s">
        <v>146</v>
      </c>
      <c r="T125" s="44" t="s">
        <v>139</v>
      </c>
      <c r="U125" s="44"/>
      <c r="V125" s="44"/>
      <c r="W125" s="44" t="s">
        <v>56</v>
      </c>
      <c r="X125" s="44" t="s">
        <v>140</v>
      </c>
      <c r="Y125" s="44"/>
      <c r="Z125" s="278" t="s">
        <v>46</v>
      </c>
    </row>
    <row r="126" spans="1:26" x14ac:dyDescent="0.25">
      <c r="A126" s="244" t="s">
        <v>59</v>
      </c>
      <c r="B126" s="278" t="s">
        <v>172</v>
      </c>
      <c r="C126" s="278" t="s">
        <v>173</v>
      </c>
      <c r="D126" s="244" t="s">
        <v>498</v>
      </c>
      <c r="E126" s="278">
        <v>2</v>
      </c>
      <c r="F126" s="278" t="s">
        <v>174</v>
      </c>
      <c r="G126" s="278" t="s">
        <v>234</v>
      </c>
      <c r="H126" s="278" t="s">
        <v>34</v>
      </c>
      <c r="I126" s="278" t="s">
        <v>499</v>
      </c>
      <c r="J126" s="278"/>
      <c r="K126" s="300" t="s">
        <v>493</v>
      </c>
      <c r="L126" s="300" t="s">
        <v>635</v>
      </c>
      <c r="M126" s="278"/>
      <c r="N126" s="278"/>
      <c r="O126" s="278"/>
      <c r="P126" s="278"/>
      <c r="Q126" s="278"/>
      <c r="R126" s="278"/>
      <c r="S126" s="287" t="s">
        <v>146</v>
      </c>
      <c r="T126" s="44" t="s">
        <v>175</v>
      </c>
      <c r="U126" s="44" t="s">
        <v>176</v>
      </c>
      <c r="V126" s="44"/>
      <c r="W126" s="44"/>
      <c r="X126" s="44"/>
      <c r="Y126" s="44"/>
      <c r="Z126" s="278"/>
    </row>
    <row r="127" spans="1:26" x14ac:dyDescent="0.25">
      <c r="A127" s="244" t="s">
        <v>51</v>
      </c>
      <c r="B127" s="278" t="s">
        <v>177</v>
      </c>
      <c r="C127" s="278" t="s">
        <v>178</v>
      </c>
      <c r="D127" s="244" t="s">
        <v>498</v>
      </c>
      <c r="E127" s="278">
        <v>3</v>
      </c>
      <c r="F127" s="278" t="s">
        <v>179</v>
      </c>
      <c r="G127" s="278" t="s">
        <v>234</v>
      </c>
      <c r="H127" s="278" t="s">
        <v>32</v>
      </c>
      <c r="I127" s="278" t="s">
        <v>499</v>
      </c>
      <c r="J127" s="278"/>
      <c r="K127" s="300" t="s">
        <v>483</v>
      </c>
      <c r="L127" s="300" t="s">
        <v>635</v>
      </c>
      <c r="M127" s="278"/>
      <c r="N127" s="278"/>
      <c r="O127" s="278"/>
      <c r="P127" s="278"/>
      <c r="Q127" s="278"/>
      <c r="R127" s="278"/>
      <c r="S127" s="287" t="s">
        <v>146</v>
      </c>
      <c r="T127" s="44" t="s">
        <v>109</v>
      </c>
      <c r="U127" s="44"/>
      <c r="V127" s="44"/>
      <c r="W127" s="44"/>
      <c r="X127" s="44" t="s">
        <v>180</v>
      </c>
      <c r="Y127" s="44"/>
      <c r="Z127" s="278"/>
    </row>
    <row r="128" spans="1:26" x14ac:dyDescent="0.25">
      <c r="A128" s="244" t="s">
        <v>51</v>
      </c>
      <c r="B128" s="278" t="s">
        <v>181</v>
      </c>
      <c r="C128" s="278" t="s">
        <v>182</v>
      </c>
      <c r="D128" s="244" t="s">
        <v>498</v>
      </c>
      <c r="E128" s="278">
        <v>4</v>
      </c>
      <c r="F128" s="278" t="s">
        <v>183</v>
      </c>
      <c r="G128" s="278" t="s">
        <v>234</v>
      </c>
      <c r="H128" s="278" t="s">
        <v>33</v>
      </c>
      <c r="I128" s="278" t="s">
        <v>499</v>
      </c>
      <c r="J128" s="278"/>
      <c r="K128" s="300" t="s">
        <v>493</v>
      </c>
      <c r="L128" s="300" t="s">
        <v>635</v>
      </c>
      <c r="M128" s="278"/>
      <c r="N128" s="278"/>
      <c r="O128" s="278"/>
      <c r="P128" s="278"/>
      <c r="Q128" s="278"/>
      <c r="R128" s="278"/>
      <c r="S128" s="287" t="s">
        <v>146</v>
      </c>
      <c r="T128" s="44" t="s">
        <v>109</v>
      </c>
      <c r="U128" s="44"/>
      <c r="V128" s="44"/>
      <c r="W128" s="44"/>
      <c r="X128" s="44" t="s">
        <v>180</v>
      </c>
      <c r="Y128" s="44"/>
      <c r="Z128" s="278"/>
    </row>
    <row r="129" spans="1:26" x14ac:dyDescent="0.25">
      <c r="A129" s="244" t="s">
        <v>20</v>
      </c>
      <c r="B129" s="278" t="s">
        <v>184</v>
      </c>
      <c r="C129" s="278" t="s">
        <v>173</v>
      </c>
      <c r="D129" s="244" t="s">
        <v>498</v>
      </c>
      <c r="E129" s="278">
        <v>5</v>
      </c>
      <c r="F129" s="278" t="s">
        <v>185</v>
      </c>
      <c r="G129" s="278" t="s">
        <v>234</v>
      </c>
      <c r="H129" s="278" t="s">
        <v>25</v>
      </c>
      <c r="I129" s="278" t="s">
        <v>499</v>
      </c>
      <c r="J129" s="278"/>
      <c r="K129" s="300" t="s">
        <v>487</v>
      </c>
      <c r="L129" s="300" t="s">
        <v>621</v>
      </c>
      <c r="M129" s="278"/>
      <c r="N129" s="278"/>
      <c r="O129" s="278"/>
      <c r="P129" s="278"/>
      <c r="Q129" s="278"/>
      <c r="R129" s="278"/>
      <c r="S129" s="287" t="s">
        <v>146</v>
      </c>
      <c r="T129" s="44" t="s">
        <v>186</v>
      </c>
      <c r="U129" s="44" t="s">
        <v>176</v>
      </c>
      <c r="V129" s="44"/>
      <c r="W129" s="44" t="s">
        <v>29</v>
      </c>
      <c r="X129" s="44" t="s">
        <v>187</v>
      </c>
      <c r="Y129" s="44"/>
      <c r="Z129" s="278" t="s">
        <v>46</v>
      </c>
    </row>
    <row r="130" spans="1:26" x14ac:dyDescent="0.25">
      <c r="A130" s="244" t="s">
        <v>37</v>
      </c>
      <c r="B130" s="278" t="s">
        <v>188</v>
      </c>
      <c r="C130" s="278" t="s">
        <v>189</v>
      </c>
      <c r="D130" s="244" t="s">
        <v>498</v>
      </c>
      <c r="E130" s="278">
        <v>6</v>
      </c>
      <c r="F130" s="278" t="s">
        <v>102</v>
      </c>
      <c r="G130" s="278" t="s">
        <v>234</v>
      </c>
      <c r="H130" s="278" t="s">
        <v>33</v>
      </c>
      <c r="I130" s="278" t="s">
        <v>499</v>
      </c>
      <c r="J130" s="278"/>
      <c r="K130" s="300" t="s">
        <v>487</v>
      </c>
      <c r="L130" s="300" t="s">
        <v>621</v>
      </c>
      <c r="M130" s="278"/>
      <c r="N130" s="278"/>
      <c r="O130" s="278"/>
      <c r="P130" s="278"/>
      <c r="Q130" s="278"/>
      <c r="R130" s="278"/>
      <c r="S130" s="287" t="s">
        <v>146</v>
      </c>
      <c r="T130" s="44" t="s">
        <v>190</v>
      </c>
      <c r="U130" s="44"/>
      <c r="V130" s="44" t="s">
        <v>43</v>
      </c>
      <c r="W130" s="44" t="s">
        <v>29</v>
      </c>
      <c r="X130" s="44" t="s">
        <v>44</v>
      </c>
      <c r="Y130" s="44" t="s">
        <v>45</v>
      </c>
      <c r="Z130" s="278" t="s">
        <v>46</v>
      </c>
    </row>
    <row r="131" spans="1:26" x14ac:dyDescent="0.25">
      <c r="A131" s="244" t="s">
        <v>47</v>
      </c>
      <c r="B131" s="278" t="s">
        <v>191</v>
      </c>
      <c r="C131" s="278" t="s">
        <v>192</v>
      </c>
      <c r="D131" s="244" t="s">
        <v>498</v>
      </c>
      <c r="E131" s="278">
        <v>7</v>
      </c>
      <c r="F131" s="278" t="s">
        <v>105</v>
      </c>
      <c r="G131" s="278" t="s">
        <v>234</v>
      </c>
      <c r="H131" s="278" t="s">
        <v>33</v>
      </c>
      <c r="I131" s="278" t="s">
        <v>499</v>
      </c>
      <c r="J131" s="278"/>
      <c r="K131" s="300" t="s">
        <v>493</v>
      </c>
      <c r="L131" s="300" t="s">
        <v>826</v>
      </c>
      <c r="M131" s="278"/>
      <c r="N131" s="278"/>
      <c r="O131" s="278"/>
      <c r="P131" s="278"/>
      <c r="Q131" s="278"/>
      <c r="R131" s="278"/>
      <c r="S131" s="287" t="s">
        <v>146</v>
      </c>
      <c r="T131" s="44" t="s">
        <v>193</v>
      </c>
      <c r="U131" s="44"/>
      <c r="V131" s="44" t="s">
        <v>50</v>
      </c>
      <c r="W131" s="44"/>
      <c r="X131" s="44" t="s">
        <v>44</v>
      </c>
      <c r="Y131" s="44"/>
      <c r="Z131" s="278" t="s">
        <v>46</v>
      </c>
    </row>
    <row r="132" spans="1:26" x14ac:dyDescent="0.25">
      <c r="A132" s="244" t="s">
        <v>47</v>
      </c>
      <c r="B132" s="278" t="s">
        <v>194</v>
      </c>
      <c r="C132" s="278" t="s">
        <v>195</v>
      </c>
      <c r="D132" s="244" t="s">
        <v>498</v>
      </c>
      <c r="E132" s="278">
        <v>8</v>
      </c>
      <c r="F132" s="278" t="s">
        <v>196</v>
      </c>
      <c r="G132" s="278" t="s">
        <v>234</v>
      </c>
      <c r="H132" s="278" t="s">
        <v>33</v>
      </c>
      <c r="I132" s="278" t="s">
        <v>499</v>
      </c>
      <c r="J132" s="278"/>
      <c r="K132" s="300" t="s">
        <v>484</v>
      </c>
      <c r="L132" s="300" t="s">
        <v>621</v>
      </c>
      <c r="M132" s="278"/>
      <c r="N132" s="278"/>
      <c r="O132" s="278"/>
      <c r="P132" s="278"/>
      <c r="Q132" s="278"/>
      <c r="R132" s="278"/>
      <c r="S132" s="287" t="s">
        <v>146</v>
      </c>
      <c r="T132" s="44" t="s">
        <v>197</v>
      </c>
      <c r="U132" s="44"/>
      <c r="V132" s="44" t="s">
        <v>50</v>
      </c>
      <c r="W132" s="44"/>
      <c r="X132" s="44" t="s">
        <v>44</v>
      </c>
      <c r="Y132" s="44"/>
      <c r="Z132" s="278" t="s">
        <v>46</v>
      </c>
    </row>
    <row r="133" spans="1:26" x14ac:dyDescent="0.25">
      <c r="A133" s="244" t="s">
        <v>106</v>
      </c>
      <c r="B133" s="278" t="s">
        <v>198</v>
      </c>
      <c r="C133" s="278" t="s">
        <v>199</v>
      </c>
      <c r="D133" s="244" t="s">
        <v>498</v>
      </c>
      <c r="E133" s="278">
        <v>9</v>
      </c>
      <c r="F133" s="278" t="s">
        <v>200</v>
      </c>
      <c r="G133" s="278" t="s">
        <v>234</v>
      </c>
      <c r="H133" s="278" t="s">
        <v>25</v>
      </c>
      <c r="I133" s="278" t="s">
        <v>499</v>
      </c>
      <c r="J133" s="278"/>
      <c r="K133" s="300" t="s">
        <v>487</v>
      </c>
      <c r="L133" s="300" t="s">
        <v>621</v>
      </c>
      <c r="M133" s="278"/>
      <c r="N133" s="278"/>
      <c r="O133" s="278"/>
      <c r="P133" s="278"/>
      <c r="Q133" s="278"/>
      <c r="R133" s="278"/>
      <c r="S133" s="287" t="s">
        <v>146</v>
      </c>
      <c r="T133" s="44" t="s">
        <v>201</v>
      </c>
      <c r="U133" s="44"/>
      <c r="V133" s="44"/>
      <c r="W133" s="44" t="s">
        <v>29</v>
      </c>
      <c r="X133" s="44"/>
      <c r="Y133" s="44"/>
      <c r="Z133" s="278" t="s">
        <v>46</v>
      </c>
    </row>
    <row r="134" spans="1:26" x14ac:dyDescent="0.25">
      <c r="A134" s="244" t="s">
        <v>51</v>
      </c>
      <c r="B134" s="278" t="s">
        <v>202</v>
      </c>
      <c r="C134" s="278" t="s">
        <v>53</v>
      </c>
      <c r="D134" s="244" t="s">
        <v>498</v>
      </c>
      <c r="E134" s="278">
        <v>10</v>
      </c>
      <c r="F134" s="278" t="s">
        <v>203</v>
      </c>
      <c r="G134" s="278" t="s">
        <v>234</v>
      </c>
      <c r="H134" s="278" t="s">
        <v>34</v>
      </c>
      <c r="I134" s="278" t="s">
        <v>499</v>
      </c>
      <c r="J134" s="278"/>
      <c r="K134" s="300" t="s">
        <v>485</v>
      </c>
      <c r="L134" s="300" t="s">
        <v>826</v>
      </c>
      <c r="M134" s="278"/>
      <c r="N134" s="278"/>
      <c r="O134" s="278"/>
      <c r="P134" s="278"/>
      <c r="Q134" s="278"/>
      <c r="R134" s="278"/>
      <c r="S134" s="287" t="s">
        <v>146</v>
      </c>
      <c r="T134" s="44"/>
      <c r="U134" s="44"/>
      <c r="V134" s="44" t="s">
        <v>50</v>
      </c>
      <c r="W134" s="44" t="s">
        <v>56</v>
      </c>
      <c r="X134" s="44" t="s">
        <v>57</v>
      </c>
      <c r="Y134" s="44" t="s">
        <v>45</v>
      </c>
      <c r="Z134" s="278" t="s">
        <v>58</v>
      </c>
    </row>
    <row r="135" spans="1:26" x14ac:dyDescent="0.25">
      <c r="A135" s="244" t="s">
        <v>51</v>
      </c>
      <c r="B135" s="278" t="s">
        <v>204</v>
      </c>
      <c r="C135" s="278" t="s">
        <v>205</v>
      </c>
      <c r="D135" s="244" t="s">
        <v>498</v>
      </c>
      <c r="E135" s="278">
        <v>11</v>
      </c>
      <c r="F135" s="278" t="s">
        <v>206</v>
      </c>
      <c r="G135" s="278" t="s">
        <v>234</v>
      </c>
      <c r="H135" s="278" t="s">
        <v>32</v>
      </c>
      <c r="I135" s="278" t="s">
        <v>499</v>
      </c>
      <c r="J135" s="278"/>
      <c r="K135" s="300" t="s">
        <v>483</v>
      </c>
      <c r="L135" s="300" t="s">
        <v>635</v>
      </c>
      <c r="M135" s="278"/>
      <c r="N135" s="278"/>
      <c r="O135" s="278"/>
      <c r="P135" s="278"/>
      <c r="Q135" s="278"/>
      <c r="R135" s="278"/>
      <c r="S135" s="287" t="s">
        <v>146</v>
      </c>
      <c r="T135" s="44"/>
      <c r="U135" s="44"/>
      <c r="V135" s="44"/>
      <c r="W135" s="44" t="s">
        <v>56</v>
      </c>
      <c r="X135" s="44" t="s">
        <v>207</v>
      </c>
      <c r="Y135" s="44"/>
      <c r="Z135" s="278" t="s">
        <v>46</v>
      </c>
    </row>
    <row r="136" spans="1:26" x14ac:dyDescent="0.25">
      <c r="A136" s="244" t="s">
        <v>111</v>
      </c>
      <c r="B136" s="278" t="s">
        <v>208</v>
      </c>
      <c r="C136" s="278"/>
      <c r="D136" s="244" t="s">
        <v>498</v>
      </c>
      <c r="E136" s="278">
        <v>12</v>
      </c>
      <c r="F136" s="278" t="s">
        <v>113</v>
      </c>
      <c r="G136" s="278" t="s">
        <v>234</v>
      </c>
      <c r="H136" s="278" t="s">
        <v>33</v>
      </c>
      <c r="I136" s="278" t="s">
        <v>499</v>
      </c>
      <c r="J136" s="278"/>
      <c r="K136" s="300" t="s">
        <v>484</v>
      </c>
      <c r="L136" s="300" t="s">
        <v>621</v>
      </c>
      <c r="M136" s="278"/>
      <c r="N136" s="278"/>
      <c r="O136" s="278"/>
      <c r="P136" s="278"/>
      <c r="Q136" s="278"/>
      <c r="R136" s="278"/>
      <c r="S136" s="287" t="s">
        <v>146</v>
      </c>
      <c r="T136" s="44"/>
      <c r="U136" s="44"/>
      <c r="V136" s="44" t="s">
        <v>114</v>
      </c>
      <c r="W136" s="44"/>
      <c r="X136" s="44"/>
      <c r="Y136" s="44"/>
      <c r="Z136" s="278" t="s">
        <v>95</v>
      </c>
    </row>
    <row r="137" spans="1:26" x14ac:dyDescent="0.25">
      <c r="A137" s="244" t="s">
        <v>111</v>
      </c>
      <c r="B137" s="278" t="s">
        <v>209</v>
      </c>
      <c r="C137" s="278" t="s">
        <v>116</v>
      </c>
      <c r="D137" s="244" t="s">
        <v>498</v>
      </c>
      <c r="E137" s="278">
        <v>13</v>
      </c>
      <c r="F137" s="278" t="s">
        <v>117</v>
      </c>
      <c r="G137" s="278" t="s">
        <v>234</v>
      </c>
      <c r="H137" s="278" t="s">
        <v>33</v>
      </c>
      <c r="I137" s="278" t="s">
        <v>499</v>
      </c>
      <c r="J137" s="278"/>
      <c r="K137" s="300" t="s">
        <v>484</v>
      </c>
      <c r="L137" s="300" t="s">
        <v>621</v>
      </c>
      <c r="M137" s="278"/>
      <c r="N137" s="278"/>
      <c r="O137" s="278"/>
      <c r="P137" s="278"/>
      <c r="Q137" s="278"/>
      <c r="R137" s="278"/>
      <c r="S137" s="287" t="s">
        <v>146</v>
      </c>
      <c r="T137" s="44"/>
      <c r="U137" s="44"/>
      <c r="V137" s="44" t="s">
        <v>114</v>
      </c>
      <c r="W137" s="44"/>
      <c r="X137" s="44"/>
      <c r="Y137" s="44"/>
      <c r="Z137" s="278" t="s">
        <v>95</v>
      </c>
    </row>
    <row r="138" spans="1:26" x14ac:dyDescent="0.25">
      <c r="A138" s="244" t="s">
        <v>111</v>
      </c>
      <c r="B138" s="278" t="s">
        <v>210</v>
      </c>
      <c r="C138" s="278" t="s">
        <v>211</v>
      </c>
      <c r="D138" s="244" t="s">
        <v>498</v>
      </c>
      <c r="E138" s="278">
        <v>14</v>
      </c>
      <c r="F138" s="278" t="s">
        <v>212</v>
      </c>
      <c r="G138" s="278" t="s">
        <v>234</v>
      </c>
      <c r="H138" s="278" t="s">
        <v>25</v>
      </c>
      <c r="I138" s="278" t="s">
        <v>499</v>
      </c>
      <c r="J138" s="278"/>
      <c r="K138" s="300" t="s">
        <v>487</v>
      </c>
      <c r="L138" s="300" t="s">
        <v>826</v>
      </c>
      <c r="M138" s="278"/>
      <c r="N138" s="278"/>
      <c r="O138" s="278"/>
      <c r="P138" s="278"/>
      <c r="Q138" s="278"/>
      <c r="R138" s="278"/>
      <c r="S138" s="287" t="s">
        <v>146</v>
      </c>
      <c r="T138" s="44"/>
      <c r="U138" s="44"/>
      <c r="V138" s="44" t="s">
        <v>50</v>
      </c>
      <c r="W138" s="44"/>
      <c r="X138" s="44"/>
      <c r="Y138" s="44"/>
      <c r="Z138" s="278" t="s">
        <v>95</v>
      </c>
    </row>
    <row r="139" spans="1:26" x14ac:dyDescent="0.25">
      <c r="A139" s="244" t="s">
        <v>111</v>
      </c>
      <c r="B139" s="278" t="s">
        <v>213</v>
      </c>
      <c r="C139" s="278"/>
      <c r="D139" s="244" t="s">
        <v>498</v>
      </c>
      <c r="E139" s="278">
        <v>15</v>
      </c>
      <c r="F139" s="278" t="s">
        <v>214</v>
      </c>
      <c r="G139" s="278" t="s">
        <v>234</v>
      </c>
      <c r="H139" s="278" t="s">
        <v>33</v>
      </c>
      <c r="I139" s="278" t="s">
        <v>499</v>
      </c>
      <c r="J139" s="278"/>
      <c r="K139" s="300" t="s">
        <v>484</v>
      </c>
      <c r="L139" s="300" t="s">
        <v>621</v>
      </c>
      <c r="M139" s="278"/>
      <c r="N139" s="278"/>
      <c r="O139" s="278"/>
      <c r="P139" s="278"/>
      <c r="Q139" s="278"/>
      <c r="R139" s="278"/>
      <c r="S139" s="287" t="s">
        <v>146</v>
      </c>
      <c r="T139" s="44"/>
      <c r="U139" s="44"/>
      <c r="V139" s="44" t="s">
        <v>215</v>
      </c>
      <c r="W139" s="44"/>
      <c r="X139" s="44"/>
      <c r="Y139" s="44"/>
      <c r="Z139" s="278" t="s">
        <v>95</v>
      </c>
    </row>
    <row r="140" spans="1:26" x14ac:dyDescent="0.25">
      <c r="A140" s="244" t="s">
        <v>111</v>
      </c>
      <c r="B140" s="278" t="s">
        <v>216</v>
      </c>
      <c r="C140" s="278"/>
      <c r="D140" s="244" t="s">
        <v>498</v>
      </c>
      <c r="E140" s="278">
        <v>16</v>
      </c>
      <c r="F140" s="278" t="s">
        <v>217</v>
      </c>
      <c r="G140" s="278" t="s">
        <v>234</v>
      </c>
      <c r="H140" s="278" t="s">
        <v>33</v>
      </c>
      <c r="I140" s="278" t="s">
        <v>499</v>
      </c>
      <c r="J140" s="278"/>
      <c r="K140" s="300" t="s">
        <v>484</v>
      </c>
      <c r="L140" s="300" t="s">
        <v>621</v>
      </c>
      <c r="M140" s="278"/>
      <c r="N140" s="278"/>
      <c r="O140" s="278"/>
      <c r="P140" s="278"/>
      <c r="Q140" s="278"/>
      <c r="R140" s="278"/>
      <c r="S140" s="287" t="s">
        <v>146</v>
      </c>
      <c r="T140" s="44"/>
      <c r="U140" s="44"/>
      <c r="V140" s="44"/>
      <c r="W140" s="44"/>
      <c r="X140" s="44"/>
      <c r="Y140" s="44"/>
      <c r="Z140" s="278"/>
    </row>
    <row r="141" spans="1:26" x14ac:dyDescent="0.25">
      <c r="A141" s="244" t="s">
        <v>111</v>
      </c>
      <c r="B141" s="278" t="s">
        <v>218</v>
      </c>
      <c r="C141" s="278" t="s">
        <v>219</v>
      </c>
      <c r="D141" s="244" t="s">
        <v>498</v>
      </c>
      <c r="E141" s="278">
        <v>17</v>
      </c>
      <c r="F141" s="278" t="s">
        <v>220</v>
      </c>
      <c r="G141" s="278" t="s">
        <v>234</v>
      </c>
      <c r="H141" s="278" t="s">
        <v>33</v>
      </c>
      <c r="I141" s="278" t="s">
        <v>499</v>
      </c>
      <c r="J141" s="278"/>
      <c r="K141" s="300" t="s">
        <v>484</v>
      </c>
      <c r="L141" s="300" t="s">
        <v>621</v>
      </c>
      <c r="M141" s="278"/>
      <c r="N141" s="278"/>
      <c r="O141" s="278"/>
      <c r="P141" s="278"/>
      <c r="Q141" s="278"/>
      <c r="R141" s="278"/>
      <c r="S141" s="287" t="s">
        <v>146</v>
      </c>
      <c r="T141" s="44"/>
      <c r="U141" s="44"/>
      <c r="V141" s="44"/>
      <c r="W141" s="44"/>
      <c r="X141" s="44"/>
      <c r="Y141" s="44"/>
      <c r="Z141" s="278"/>
    </row>
    <row r="142" spans="1:26" x14ac:dyDescent="0.25">
      <c r="A142" s="244" t="s">
        <v>20</v>
      </c>
      <c r="B142" s="278" t="s">
        <v>221</v>
      </c>
      <c r="C142" s="278" t="s">
        <v>222</v>
      </c>
      <c r="D142" s="244" t="s">
        <v>498</v>
      </c>
      <c r="E142" s="278">
        <v>18</v>
      </c>
      <c r="F142" s="278" t="s">
        <v>79</v>
      </c>
      <c r="G142" s="278" t="s">
        <v>234</v>
      </c>
      <c r="H142" s="278" t="s">
        <v>34</v>
      </c>
      <c r="I142" s="278" t="s">
        <v>499</v>
      </c>
      <c r="J142" s="278"/>
      <c r="K142" s="300" t="s">
        <v>484</v>
      </c>
      <c r="L142" s="300" t="s">
        <v>826</v>
      </c>
      <c r="M142" s="278"/>
      <c r="N142" s="278"/>
      <c r="O142" s="278"/>
      <c r="P142" s="278"/>
      <c r="Q142" s="278"/>
      <c r="R142" s="278"/>
      <c r="S142" s="287" t="s">
        <v>146</v>
      </c>
      <c r="T142" s="44" t="s">
        <v>223</v>
      </c>
      <c r="U142" s="44"/>
      <c r="V142" s="44"/>
      <c r="W142" s="44" t="s">
        <v>29</v>
      </c>
      <c r="X142" s="44" t="s">
        <v>224</v>
      </c>
      <c r="Y142" s="44"/>
      <c r="Z142" s="278" t="s">
        <v>46</v>
      </c>
    </row>
    <row r="143" spans="1:26" x14ac:dyDescent="0.25">
      <c r="A143" s="244" t="s">
        <v>59</v>
      </c>
      <c r="B143" s="278" t="s">
        <v>225</v>
      </c>
      <c r="C143" s="278" t="s">
        <v>226</v>
      </c>
      <c r="D143" s="244" t="s">
        <v>498</v>
      </c>
      <c r="E143" s="278">
        <v>19</v>
      </c>
      <c r="F143" s="278" t="s">
        <v>227</v>
      </c>
      <c r="G143" s="278" t="s">
        <v>234</v>
      </c>
      <c r="H143" s="278" t="s">
        <v>32</v>
      </c>
      <c r="I143" s="278" t="s">
        <v>499</v>
      </c>
      <c r="J143" s="278"/>
      <c r="K143" s="300" t="s">
        <v>483</v>
      </c>
      <c r="L143" s="300" t="s">
        <v>826</v>
      </c>
      <c r="M143" s="278"/>
      <c r="N143" s="278"/>
      <c r="O143" s="278"/>
      <c r="P143" s="278"/>
      <c r="Q143" s="278"/>
      <c r="R143" s="278"/>
      <c r="S143" s="287" t="s">
        <v>146</v>
      </c>
      <c r="T143" s="44" t="s">
        <v>228</v>
      </c>
      <c r="U143" s="44" t="s">
        <v>27</v>
      </c>
      <c r="V143" s="44"/>
      <c r="W143" s="44" t="s">
        <v>56</v>
      </c>
      <c r="X143" s="44" t="s">
        <v>64</v>
      </c>
      <c r="Y143" s="44"/>
      <c r="Z143" s="278" t="s">
        <v>46</v>
      </c>
    </row>
    <row r="144" spans="1:26" x14ac:dyDescent="0.25">
      <c r="A144" s="244" t="s">
        <v>20</v>
      </c>
      <c r="B144" s="278" t="s">
        <v>229</v>
      </c>
      <c r="C144" s="278" t="s">
        <v>230</v>
      </c>
      <c r="D144" s="244" t="s">
        <v>498</v>
      </c>
      <c r="E144" s="278">
        <v>20</v>
      </c>
      <c r="F144" s="278" t="s">
        <v>231</v>
      </c>
      <c r="G144" s="278" t="s">
        <v>234</v>
      </c>
      <c r="H144" s="278" t="s">
        <v>25</v>
      </c>
      <c r="I144" s="278" t="s">
        <v>499</v>
      </c>
      <c r="J144" s="278"/>
      <c r="K144" s="300" t="s">
        <v>877</v>
      </c>
      <c r="L144" s="300" t="s">
        <v>621</v>
      </c>
      <c r="M144" s="278"/>
      <c r="N144" s="278"/>
      <c r="O144" s="278"/>
      <c r="P144" s="278"/>
      <c r="Q144" s="278"/>
      <c r="R144" s="278"/>
      <c r="S144" s="287" t="s">
        <v>146</v>
      </c>
      <c r="T144" s="44" t="s">
        <v>232</v>
      </c>
      <c r="U144" s="44" t="s">
        <v>27</v>
      </c>
      <c r="V144" s="44"/>
      <c r="W144" s="44" t="s">
        <v>29</v>
      </c>
      <c r="X144" s="44" t="s">
        <v>233</v>
      </c>
      <c r="Y144" s="44"/>
      <c r="Z144" s="278" t="s">
        <v>58</v>
      </c>
    </row>
    <row r="145" spans="1:27" x14ac:dyDescent="0.25">
      <c r="A145" s="244" t="s">
        <v>90</v>
      </c>
      <c r="B145" s="278" t="s">
        <v>141</v>
      </c>
      <c r="C145" s="278" t="s">
        <v>142</v>
      </c>
      <c r="D145" s="244" t="s">
        <v>498</v>
      </c>
      <c r="E145" s="278">
        <v>21</v>
      </c>
      <c r="F145" s="278" t="s">
        <v>143</v>
      </c>
      <c r="G145" s="278" t="s">
        <v>146</v>
      </c>
      <c r="H145" s="278" t="s">
        <v>33</v>
      </c>
      <c r="I145" s="278" t="s">
        <v>499</v>
      </c>
      <c r="J145" s="278"/>
      <c r="K145" s="300" t="s">
        <v>484</v>
      </c>
      <c r="L145" s="300" t="s">
        <v>826</v>
      </c>
      <c r="M145" s="278"/>
      <c r="N145" s="278"/>
      <c r="O145" s="278"/>
      <c r="P145" s="278"/>
      <c r="Q145" s="278"/>
      <c r="R145" s="278"/>
      <c r="S145" s="287" t="s">
        <v>146</v>
      </c>
      <c r="T145" s="44" t="s">
        <v>144</v>
      </c>
      <c r="U145" s="44"/>
      <c r="V145" s="44"/>
      <c r="W145" s="44" t="s">
        <v>56</v>
      </c>
      <c r="X145" s="44"/>
      <c r="Y145" s="44"/>
      <c r="Z145" s="278" t="s">
        <v>95</v>
      </c>
    </row>
    <row r="146" spans="1:27" x14ac:dyDescent="0.25">
      <c r="A146" s="292" t="s">
        <v>59</v>
      </c>
      <c r="B146" s="293" t="s">
        <v>136</v>
      </c>
      <c r="C146" s="278" t="s">
        <v>137</v>
      </c>
      <c r="D146" s="292" t="s">
        <v>905</v>
      </c>
      <c r="E146" s="293">
        <v>1</v>
      </c>
      <c r="F146" s="293" t="s">
        <v>138</v>
      </c>
      <c r="G146" s="293"/>
      <c r="H146" s="293" t="s">
        <v>128</v>
      </c>
      <c r="I146" s="294" t="s">
        <v>503</v>
      </c>
      <c r="J146" s="294"/>
      <c r="K146" s="293" t="s">
        <v>910</v>
      </c>
      <c r="L146" s="294"/>
      <c r="M146" s="294"/>
      <c r="N146" s="294"/>
      <c r="O146" s="294"/>
      <c r="P146" s="294"/>
      <c r="Q146" s="294"/>
      <c r="R146" s="294" t="s">
        <v>909</v>
      </c>
      <c r="S146" s="294"/>
      <c r="T146" s="294" t="s">
        <v>139</v>
      </c>
      <c r="U146" s="294"/>
      <c r="V146" s="294"/>
      <c r="W146" s="294" t="s">
        <v>56</v>
      </c>
      <c r="X146" s="294" t="s">
        <v>140</v>
      </c>
      <c r="Y146" s="294"/>
      <c r="Z146" s="293" t="s">
        <v>46</v>
      </c>
    </row>
    <row r="147" spans="1:27" x14ac:dyDescent="0.25">
      <c r="A147" s="292" t="s">
        <v>59</v>
      </c>
      <c r="B147" s="293" t="s">
        <v>136</v>
      </c>
      <c r="C147" s="292"/>
      <c r="D147" s="290" t="s">
        <v>905</v>
      </c>
      <c r="E147" s="293">
        <v>1</v>
      </c>
      <c r="F147" s="293" t="s">
        <v>138</v>
      </c>
      <c r="G147" s="293"/>
      <c r="H147" s="294" t="s">
        <v>36</v>
      </c>
      <c r="I147" s="293" t="s">
        <v>503</v>
      </c>
      <c r="J147" s="293"/>
      <c r="K147" s="293" t="s">
        <v>486</v>
      </c>
      <c r="L147" s="293"/>
      <c r="M147" s="293"/>
      <c r="N147" s="293"/>
      <c r="O147" s="293"/>
      <c r="P147" s="293"/>
      <c r="Q147" s="293"/>
      <c r="R147" s="294" t="s">
        <v>909</v>
      </c>
      <c r="S147" s="294"/>
      <c r="T147" s="294" t="s">
        <v>139</v>
      </c>
      <c r="U147" s="294"/>
      <c r="V147" s="294"/>
      <c r="W147" s="294" t="s">
        <v>56</v>
      </c>
      <c r="X147" s="294" t="s">
        <v>140</v>
      </c>
      <c r="Y147" s="293"/>
      <c r="Z147" s="295" t="s">
        <v>46</v>
      </c>
    </row>
    <row r="148" spans="1:27" x14ac:dyDescent="0.25">
      <c r="A148" s="292" t="s">
        <v>59</v>
      </c>
      <c r="B148" s="293" t="s">
        <v>172</v>
      </c>
      <c r="C148" s="278" t="s">
        <v>173</v>
      </c>
      <c r="D148" s="292" t="s">
        <v>905</v>
      </c>
      <c r="E148" s="293">
        <v>2</v>
      </c>
      <c r="F148" s="293" t="s">
        <v>174</v>
      </c>
      <c r="G148" s="293" t="s">
        <v>234</v>
      </c>
      <c r="H148" s="293" t="s">
        <v>34</v>
      </c>
      <c r="I148" s="294" t="s">
        <v>503</v>
      </c>
      <c r="J148" s="294"/>
      <c r="K148" s="293" t="s">
        <v>485</v>
      </c>
      <c r="L148" s="294"/>
      <c r="M148" s="294"/>
      <c r="N148" s="294"/>
      <c r="O148" s="294"/>
      <c r="P148" s="294"/>
      <c r="Q148" s="294"/>
      <c r="R148" s="294" t="s">
        <v>909</v>
      </c>
      <c r="S148" s="294"/>
      <c r="T148" s="294" t="s">
        <v>175</v>
      </c>
      <c r="U148" s="294" t="s">
        <v>176</v>
      </c>
      <c r="V148" s="294"/>
      <c r="W148" s="294"/>
      <c r="X148" s="294"/>
      <c r="Y148" s="294"/>
      <c r="Z148" s="293"/>
    </row>
    <row r="149" spans="1:27" x14ac:dyDescent="0.25">
      <c r="A149" s="292" t="s">
        <v>20</v>
      </c>
      <c r="B149" s="293" t="s">
        <v>184</v>
      </c>
      <c r="C149" s="278" t="s">
        <v>173</v>
      </c>
      <c r="D149" s="292" t="s">
        <v>905</v>
      </c>
      <c r="E149" s="293">
        <v>5</v>
      </c>
      <c r="F149" s="293" t="s">
        <v>185</v>
      </c>
      <c r="G149" s="293" t="s">
        <v>234</v>
      </c>
      <c r="H149" s="293" t="s">
        <v>25</v>
      </c>
      <c r="I149" s="294" t="s">
        <v>503</v>
      </c>
      <c r="J149" s="294"/>
      <c r="K149" s="293" t="s">
        <v>910</v>
      </c>
      <c r="L149" s="294"/>
      <c r="M149" s="294"/>
      <c r="N149" s="294"/>
      <c r="O149" s="294"/>
      <c r="P149" s="294"/>
      <c r="Q149" s="294"/>
      <c r="R149" s="294" t="s">
        <v>909</v>
      </c>
      <c r="S149" s="294"/>
      <c r="T149" s="294" t="s">
        <v>186</v>
      </c>
      <c r="U149" s="294" t="s">
        <v>176</v>
      </c>
      <c r="V149" s="294"/>
      <c r="W149" s="294" t="s">
        <v>29</v>
      </c>
      <c r="X149" s="294" t="s">
        <v>187</v>
      </c>
      <c r="Y149" s="294"/>
      <c r="Z149" s="293" t="s">
        <v>46</v>
      </c>
    </row>
    <row r="150" spans="1:27" x14ac:dyDescent="0.25">
      <c r="A150" s="292" t="s">
        <v>51</v>
      </c>
      <c r="B150" s="293" t="s">
        <v>177</v>
      </c>
      <c r="C150" s="293"/>
      <c r="D150" s="290" t="s">
        <v>905</v>
      </c>
      <c r="E150" s="293">
        <v>5</v>
      </c>
      <c r="F150" s="293" t="s">
        <v>185</v>
      </c>
      <c r="G150" s="294" t="s">
        <v>234</v>
      </c>
      <c r="H150" s="293" t="s">
        <v>36</v>
      </c>
      <c r="I150" s="293" t="s">
        <v>503</v>
      </c>
      <c r="J150" s="293"/>
      <c r="K150" s="293" t="s">
        <v>491</v>
      </c>
      <c r="L150" s="293"/>
      <c r="M150" s="293"/>
      <c r="N150" s="293"/>
      <c r="O150" s="293"/>
      <c r="P150" s="293"/>
      <c r="Q150" s="294"/>
      <c r="R150" s="294" t="s">
        <v>909</v>
      </c>
      <c r="S150" s="294"/>
      <c r="T150" s="294" t="s">
        <v>186</v>
      </c>
      <c r="U150" s="294" t="s">
        <v>176</v>
      </c>
      <c r="V150" s="294"/>
      <c r="W150" s="294" t="s">
        <v>29</v>
      </c>
      <c r="X150" s="293" t="s">
        <v>187</v>
      </c>
      <c r="Y150" s="295"/>
      <c r="Z150" s="295" t="s">
        <v>46</v>
      </c>
    </row>
    <row r="151" spans="1:27" x14ac:dyDescent="0.25">
      <c r="A151" s="292" t="s">
        <v>37</v>
      </c>
      <c r="B151" s="293" t="s">
        <v>188</v>
      </c>
      <c r="C151" s="278" t="s">
        <v>189</v>
      </c>
      <c r="D151" s="292" t="s">
        <v>905</v>
      </c>
      <c r="E151" s="293">
        <v>6</v>
      </c>
      <c r="F151" s="293" t="s">
        <v>102</v>
      </c>
      <c r="G151" s="293" t="s">
        <v>234</v>
      </c>
      <c r="H151" s="293" t="s">
        <v>33</v>
      </c>
      <c r="I151" s="294" t="s">
        <v>503</v>
      </c>
      <c r="J151" s="294"/>
      <c r="K151" s="293" t="s">
        <v>484</v>
      </c>
      <c r="L151" s="294"/>
      <c r="M151" s="294"/>
      <c r="N151" s="294"/>
      <c r="O151" s="294"/>
      <c r="P151" s="294"/>
      <c r="Q151" s="294"/>
      <c r="R151" s="294" t="s">
        <v>909</v>
      </c>
      <c r="S151" s="294"/>
      <c r="T151" s="294" t="s">
        <v>190</v>
      </c>
      <c r="U151" s="294"/>
      <c r="V151" s="294" t="s">
        <v>43</v>
      </c>
      <c r="W151" s="294" t="s">
        <v>29</v>
      </c>
      <c r="X151" s="294" t="s">
        <v>44</v>
      </c>
      <c r="Y151" s="294" t="s">
        <v>45</v>
      </c>
      <c r="Z151" s="293" t="s">
        <v>46</v>
      </c>
    </row>
    <row r="152" spans="1:27" x14ac:dyDescent="0.25">
      <c r="A152" s="292" t="s">
        <v>47</v>
      </c>
      <c r="B152" s="293" t="s">
        <v>191</v>
      </c>
      <c r="C152" s="278" t="s">
        <v>192</v>
      </c>
      <c r="D152" s="292" t="s">
        <v>905</v>
      </c>
      <c r="E152" s="293">
        <v>7</v>
      </c>
      <c r="F152" s="293" t="s">
        <v>105</v>
      </c>
      <c r="G152" s="293" t="s">
        <v>234</v>
      </c>
      <c r="H152" s="293" t="s">
        <v>33</v>
      </c>
      <c r="I152" s="294" t="s">
        <v>503</v>
      </c>
      <c r="J152" s="294"/>
      <c r="K152" s="293" t="s">
        <v>489</v>
      </c>
      <c r="L152" s="294"/>
      <c r="M152" s="294"/>
      <c r="N152" s="294"/>
      <c r="O152" s="294"/>
      <c r="P152" s="294"/>
      <c r="Q152" s="294"/>
      <c r="R152" s="294" t="s">
        <v>909</v>
      </c>
      <c r="S152" s="294"/>
      <c r="T152" s="294" t="s">
        <v>193</v>
      </c>
      <c r="U152" s="294"/>
      <c r="V152" s="294" t="s">
        <v>50</v>
      </c>
      <c r="W152" s="294"/>
      <c r="X152" s="294" t="s">
        <v>44</v>
      </c>
      <c r="Y152" s="294"/>
      <c r="Z152" s="293" t="s">
        <v>46</v>
      </c>
    </row>
    <row r="153" spans="1:27" x14ac:dyDescent="0.25">
      <c r="A153" s="292" t="s">
        <v>51</v>
      </c>
      <c r="B153" s="293" t="s">
        <v>181</v>
      </c>
      <c r="C153" s="293"/>
      <c r="D153" s="290" t="s">
        <v>905</v>
      </c>
      <c r="E153" s="293">
        <v>7</v>
      </c>
      <c r="F153" s="294" t="s">
        <v>105</v>
      </c>
      <c r="G153" s="293" t="s">
        <v>234</v>
      </c>
      <c r="H153" s="293" t="s">
        <v>36</v>
      </c>
      <c r="I153" s="293" t="s">
        <v>503</v>
      </c>
      <c r="J153" s="293"/>
      <c r="K153" s="293" t="s">
        <v>492</v>
      </c>
      <c r="L153" s="293"/>
      <c r="M153" s="293"/>
      <c r="N153" s="293"/>
      <c r="O153" s="293"/>
      <c r="P153" s="294"/>
      <c r="Q153" s="294"/>
      <c r="R153" s="294" t="s">
        <v>909</v>
      </c>
      <c r="S153" s="294"/>
      <c r="T153" s="294" t="s">
        <v>193</v>
      </c>
      <c r="U153" s="294"/>
      <c r="V153" s="294" t="s">
        <v>50</v>
      </c>
      <c r="W153" s="293"/>
      <c r="X153" s="295" t="s">
        <v>44</v>
      </c>
      <c r="Y153" s="295"/>
      <c r="Z153" s="295" t="s">
        <v>46</v>
      </c>
    </row>
    <row r="154" spans="1:27" x14ac:dyDescent="0.25">
      <c r="A154" s="292" t="s">
        <v>47</v>
      </c>
      <c r="B154" s="293" t="s">
        <v>194</v>
      </c>
      <c r="C154" s="278" t="s">
        <v>195</v>
      </c>
      <c r="D154" s="292" t="s">
        <v>905</v>
      </c>
      <c r="E154" s="293">
        <v>8</v>
      </c>
      <c r="F154" s="293" t="s">
        <v>196</v>
      </c>
      <c r="G154" s="293" t="s">
        <v>234</v>
      </c>
      <c r="H154" s="293" t="s">
        <v>33</v>
      </c>
      <c r="I154" s="294" t="s">
        <v>503</v>
      </c>
      <c r="J154" s="294"/>
      <c r="K154" s="293" t="s">
        <v>493</v>
      </c>
      <c r="L154" s="294"/>
      <c r="M154" s="294"/>
      <c r="N154" s="294"/>
      <c r="O154" s="294"/>
      <c r="P154" s="294"/>
      <c r="Q154" s="294"/>
      <c r="R154" s="294" t="s">
        <v>909</v>
      </c>
      <c r="S154" s="294"/>
      <c r="T154" s="294" t="s">
        <v>197</v>
      </c>
      <c r="U154" s="294"/>
      <c r="V154" s="294" t="s">
        <v>50</v>
      </c>
      <c r="W154" s="294"/>
      <c r="X154" s="294" t="s">
        <v>44</v>
      </c>
      <c r="Y154" s="294"/>
      <c r="Z154" s="293" t="s">
        <v>46</v>
      </c>
    </row>
    <row r="155" spans="1:27" x14ac:dyDescent="0.25">
      <c r="A155" s="292" t="s">
        <v>106</v>
      </c>
      <c r="B155" s="293" t="s">
        <v>198</v>
      </c>
      <c r="C155" s="278" t="s">
        <v>199</v>
      </c>
      <c r="D155" s="292" t="s">
        <v>905</v>
      </c>
      <c r="E155" s="293">
        <v>9</v>
      </c>
      <c r="F155" s="293" t="s">
        <v>200</v>
      </c>
      <c r="G155" s="293" t="s">
        <v>234</v>
      </c>
      <c r="H155" s="293" t="s">
        <v>25</v>
      </c>
      <c r="I155" s="294" t="s">
        <v>503</v>
      </c>
      <c r="J155" s="294"/>
      <c r="K155" s="293" t="s">
        <v>487</v>
      </c>
      <c r="L155" s="294"/>
      <c r="M155" s="294"/>
      <c r="N155" s="294"/>
      <c r="O155" s="294"/>
      <c r="P155" s="294"/>
      <c r="Q155" s="294"/>
      <c r="R155" s="294" t="s">
        <v>909</v>
      </c>
      <c r="S155" s="294"/>
      <c r="T155" s="294" t="s">
        <v>201</v>
      </c>
      <c r="U155" s="294"/>
      <c r="V155" s="294"/>
      <c r="W155" s="294" t="s">
        <v>29</v>
      </c>
      <c r="X155" s="294"/>
      <c r="Y155" s="294"/>
      <c r="Z155" s="293" t="s">
        <v>46</v>
      </c>
    </row>
    <row r="156" spans="1:27" x14ac:dyDescent="0.25">
      <c r="A156" s="292" t="s">
        <v>20</v>
      </c>
      <c r="B156" s="293" t="s">
        <v>184</v>
      </c>
      <c r="C156" s="293"/>
      <c r="D156" s="290" t="s">
        <v>905</v>
      </c>
      <c r="E156" s="293">
        <v>9</v>
      </c>
      <c r="F156" s="293" t="s">
        <v>200</v>
      </c>
      <c r="G156" s="293" t="s">
        <v>234</v>
      </c>
      <c r="H156" s="293" t="s">
        <v>36</v>
      </c>
      <c r="I156" s="293" t="s">
        <v>503</v>
      </c>
      <c r="J156" s="293"/>
      <c r="K156" s="293" t="s">
        <v>488</v>
      </c>
      <c r="L156" s="293"/>
      <c r="M156" s="293"/>
      <c r="N156" s="293"/>
      <c r="O156" s="294"/>
      <c r="P156" s="294"/>
      <c r="Q156" s="294"/>
      <c r="R156" s="294" t="s">
        <v>909</v>
      </c>
      <c r="S156" s="294"/>
      <c r="T156" s="294" t="s">
        <v>201</v>
      </c>
      <c r="U156" s="294"/>
      <c r="V156" s="293"/>
      <c r="W156" s="295" t="s">
        <v>29</v>
      </c>
      <c r="X156" s="295"/>
      <c r="Y156" s="295"/>
      <c r="Z156" s="295" t="s">
        <v>46</v>
      </c>
    </row>
    <row r="157" spans="1:27" x14ac:dyDescent="0.25">
      <c r="A157" s="292" t="s">
        <v>51</v>
      </c>
      <c r="B157" s="293" t="s">
        <v>204</v>
      </c>
      <c r="C157" s="43" t="s">
        <v>205</v>
      </c>
      <c r="D157" s="292" t="s">
        <v>905</v>
      </c>
      <c r="E157" s="293">
        <v>11</v>
      </c>
      <c r="F157" s="293" t="s">
        <v>206</v>
      </c>
      <c r="G157" s="293" t="s">
        <v>234</v>
      </c>
      <c r="H157" s="293" t="s">
        <v>32</v>
      </c>
      <c r="I157" s="294" t="s">
        <v>503</v>
      </c>
      <c r="J157" s="294"/>
      <c r="K157" s="293" t="s">
        <v>483</v>
      </c>
      <c r="L157" s="294"/>
      <c r="M157" s="294"/>
      <c r="N157" s="294"/>
      <c r="O157" s="294"/>
      <c r="P157" s="294"/>
      <c r="Q157" s="294"/>
      <c r="R157" s="294"/>
      <c r="S157" s="294" t="s">
        <v>909</v>
      </c>
      <c r="T157" s="294"/>
      <c r="U157" s="294"/>
      <c r="V157" s="294"/>
      <c r="W157" s="294" t="s">
        <v>56</v>
      </c>
      <c r="X157" s="294" t="s">
        <v>207</v>
      </c>
      <c r="Y157" s="294"/>
      <c r="Z157" s="293" t="s">
        <v>46</v>
      </c>
      <c r="AA157" s="291"/>
    </row>
    <row r="158" spans="1:27" x14ac:dyDescent="0.25">
      <c r="A158" s="292" t="s">
        <v>37</v>
      </c>
      <c r="B158" s="293" t="s">
        <v>188</v>
      </c>
      <c r="C158" s="293"/>
      <c r="D158" s="290" t="s">
        <v>905</v>
      </c>
      <c r="E158" s="293">
        <v>11</v>
      </c>
      <c r="F158" s="294" t="s">
        <v>206</v>
      </c>
      <c r="G158" s="293" t="s">
        <v>234</v>
      </c>
      <c r="H158" s="293" t="s">
        <v>36</v>
      </c>
      <c r="I158" s="293" t="s">
        <v>503</v>
      </c>
      <c r="J158" s="293"/>
      <c r="K158" s="293" t="s">
        <v>486</v>
      </c>
      <c r="L158" s="293"/>
      <c r="M158" s="293"/>
      <c r="N158" s="293"/>
      <c r="O158" s="293"/>
      <c r="P158" s="294"/>
      <c r="Q158" s="294"/>
      <c r="R158" s="294" t="s">
        <v>909</v>
      </c>
      <c r="S158" s="294"/>
      <c r="T158" s="294"/>
      <c r="U158" s="294"/>
      <c r="V158" s="294"/>
      <c r="W158" s="293" t="s">
        <v>56</v>
      </c>
      <c r="X158" s="295" t="s">
        <v>207</v>
      </c>
      <c r="Y158" s="295"/>
      <c r="Z158" s="295" t="s">
        <v>46</v>
      </c>
      <c r="AA158" s="291"/>
    </row>
    <row r="159" spans="1:27" x14ac:dyDescent="0.25">
      <c r="A159" s="292" t="s">
        <v>111</v>
      </c>
      <c r="B159" s="293" t="s">
        <v>208</v>
      </c>
      <c r="C159" s="43"/>
      <c r="D159" s="292" t="s">
        <v>905</v>
      </c>
      <c r="E159" s="293">
        <v>12</v>
      </c>
      <c r="F159" s="293" t="s">
        <v>113</v>
      </c>
      <c r="G159" s="293" t="s">
        <v>234</v>
      </c>
      <c r="H159" s="293" t="s">
        <v>33</v>
      </c>
      <c r="I159" s="294" t="s">
        <v>503</v>
      </c>
      <c r="J159" s="294"/>
      <c r="K159" s="293" t="s">
        <v>484</v>
      </c>
      <c r="L159" s="294"/>
      <c r="M159" s="294"/>
      <c r="N159" s="294"/>
      <c r="O159" s="294"/>
      <c r="P159" s="294"/>
      <c r="Q159" s="294"/>
      <c r="R159" s="294"/>
      <c r="S159" s="294" t="s">
        <v>909</v>
      </c>
      <c r="T159" s="294"/>
      <c r="U159" s="294"/>
      <c r="V159" s="294" t="s">
        <v>114</v>
      </c>
      <c r="W159" s="294"/>
      <c r="X159" s="294"/>
      <c r="Y159" s="294"/>
      <c r="Z159" s="293" t="s">
        <v>95</v>
      </c>
      <c r="AA159" s="291"/>
    </row>
    <row r="160" spans="1:27" x14ac:dyDescent="0.25">
      <c r="A160" s="292" t="s">
        <v>111</v>
      </c>
      <c r="B160" s="293" t="s">
        <v>209</v>
      </c>
      <c r="C160" s="43" t="s">
        <v>116</v>
      </c>
      <c r="D160" s="292" t="s">
        <v>905</v>
      </c>
      <c r="E160" s="293">
        <v>13</v>
      </c>
      <c r="F160" s="293" t="s">
        <v>117</v>
      </c>
      <c r="G160" s="293" t="s">
        <v>234</v>
      </c>
      <c r="H160" s="293" t="s">
        <v>33</v>
      </c>
      <c r="I160" s="294" t="s">
        <v>503</v>
      </c>
      <c r="J160" s="294"/>
      <c r="K160" s="293" t="s">
        <v>489</v>
      </c>
      <c r="L160" s="294"/>
      <c r="M160" s="294"/>
      <c r="N160" s="294"/>
      <c r="O160" s="294"/>
      <c r="P160" s="294"/>
      <c r="Q160" s="294"/>
      <c r="R160" s="294" t="s">
        <v>909</v>
      </c>
      <c r="S160" s="294"/>
      <c r="T160" s="294"/>
      <c r="U160" s="294"/>
      <c r="V160" s="294" t="s">
        <v>114</v>
      </c>
      <c r="W160" s="294"/>
      <c r="X160" s="294"/>
      <c r="Y160" s="294"/>
      <c r="Z160" s="293" t="s">
        <v>95</v>
      </c>
      <c r="AA160" s="291"/>
    </row>
    <row r="161" spans="1:27" x14ac:dyDescent="0.25">
      <c r="A161" s="292" t="s">
        <v>47</v>
      </c>
      <c r="B161" s="293" t="s">
        <v>191</v>
      </c>
      <c r="C161" s="293"/>
      <c r="D161" s="290" t="s">
        <v>905</v>
      </c>
      <c r="E161" s="293">
        <v>13</v>
      </c>
      <c r="F161" s="293" t="s">
        <v>117</v>
      </c>
      <c r="G161" s="293" t="s">
        <v>234</v>
      </c>
      <c r="H161" s="293" t="s">
        <v>36</v>
      </c>
      <c r="I161" s="293" t="s">
        <v>503</v>
      </c>
      <c r="J161" s="293"/>
      <c r="K161" s="293" t="s">
        <v>490</v>
      </c>
      <c r="L161" s="293"/>
      <c r="M161" s="293"/>
      <c r="N161" s="293"/>
      <c r="O161" s="294"/>
      <c r="P161" s="294"/>
      <c r="Q161" s="294"/>
      <c r="R161" s="294" t="s">
        <v>909</v>
      </c>
      <c r="S161" s="294"/>
      <c r="T161" s="294"/>
      <c r="U161" s="294"/>
      <c r="V161" s="293" t="s">
        <v>114</v>
      </c>
      <c r="W161" s="295"/>
      <c r="X161" s="295"/>
      <c r="Y161" s="295"/>
      <c r="Z161" s="295" t="s">
        <v>95</v>
      </c>
      <c r="AA161" s="291"/>
    </row>
    <row r="162" spans="1:27" x14ac:dyDescent="0.25">
      <c r="A162" s="292" t="s">
        <v>111</v>
      </c>
      <c r="B162" s="293" t="s">
        <v>210</v>
      </c>
      <c r="C162" s="43" t="s">
        <v>211</v>
      </c>
      <c r="D162" s="292" t="s">
        <v>905</v>
      </c>
      <c r="E162" s="293">
        <v>14</v>
      </c>
      <c r="F162" s="293" t="s">
        <v>212</v>
      </c>
      <c r="G162" s="293" t="s">
        <v>234</v>
      </c>
      <c r="H162" s="293" t="s">
        <v>25</v>
      </c>
      <c r="I162" s="294" t="s">
        <v>503</v>
      </c>
      <c r="J162" s="294"/>
      <c r="K162" s="293" t="s">
        <v>910</v>
      </c>
      <c r="L162" s="294"/>
      <c r="M162" s="294"/>
      <c r="N162" s="294"/>
      <c r="O162" s="294"/>
      <c r="P162" s="294"/>
      <c r="Q162" s="294"/>
      <c r="R162" s="294" t="s">
        <v>909</v>
      </c>
      <c r="S162" s="294"/>
      <c r="T162" s="294"/>
      <c r="U162" s="294"/>
      <c r="V162" s="294" t="s">
        <v>50</v>
      </c>
      <c r="W162" s="294"/>
      <c r="X162" s="294"/>
      <c r="Y162" s="294"/>
      <c r="Z162" s="293" t="s">
        <v>95</v>
      </c>
      <c r="AA162" s="291"/>
    </row>
    <row r="163" spans="1:27" x14ac:dyDescent="0.25">
      <c r="A163" s="292" t="s">
        <v>111</v>
      </c>
      <c r="B163" s="293" t="s">
        <v>213</v>
      </c>
      <c r="C163" s="43"/>
      <c r="D163" s="292" t="s">
        <v>905</v>
      </c>
      <c r="E163" s="293">
        <v>15</v>
      </c>
      <c r="F163" s="293" t="s">
        <v>214</v>
      </c>
      <c r="G163" s="293" t="s">
        <v>234</v>
      </c>
      <c r="H163" s="293" t="s">
        <v>33</v>
      </c>
      <c r="I163" s="294" t="s">
        <v>503</v>
      </c>
      <c r="J163" s="294"/>
      <c r="K163" s="293" t="s">
        <v>493</v>
      </c>
      <c r="L163" s="294"/>
      <c r="M163" s="294"/>
      <c r="N163" s="294"/>
      <c r="O163" s="294"/>
      <c r="P163" s="294"/>
      <c r="Q163" s="294"/>
      <c r="R163" s="294" t="s">
        <v>909</v>
      </c>
      <c r="S163" s="294"/>
      <c r="T163" s="294"/>
      <c r="U163" s="294"/>
      <c r="V163" s="294" t="s">
        <v>215</v>
      </c>
      <c r="W163" s="294"/>
      <c r="X163" s="294"/>
      <c r="Y163" s="294"/>
      <c r="Z163" s="293" t="s">
        <v>95</v>
      </c>
      <c r="AA163" s="291"/>
    </row>
    <row r="164" spans="1:27" x14ac:dyDescent="0.25">
      <c r="A164" s="292" t="s">
        <v>47</v>
      </c>
      <c r="B164" s="293" t="s">
        <v>194</v>
      </c>
      <c r="C164" s="293"/>
      <c r="D164" s="290" t="s">
        <v>905</v>
      </c>
      <c r="E164" s="293">
        <v>15</v>
      </c>
      <c r="F164" s="293" t="s">
        <v>214</v>
      </c>
      <c r="G164" s="293" t="s">
        <v>234</v>
      </c>
      <c r="H164" s="293" t="s">
        <v>36</v>
      </c>
      <c r="I164" s="293" t="s">
        <v>503</v>
      </c>
      <c r="J164" s="293"/>
      <c r="K164" s="293" t="s">
        <v>491</v>
      </c>
      <c r="L164" s="293"/>
      <c r="M164" s="293"/>
      <c r="N164" s="294"/>
      <c r="O164" s="294"/>
      <c r="P164" s="294"/>
      <c r="Q164" s="294"/>
      <c r="R164" s="294" t="s">
        <v>909</v>
      </c>
      <c r="S164" s="294"/>
      <c r="T164" s="294"/>
      <c r="U164" s="293"/>
      <c r="V164" s="295" t="s">
        <v>215</v>
      </c>
      <c r="W164" s="295"/>
      <c r="X164" s="295"/>
      <c r="Y164" s="295"/>
      <c r="Z164" s="295" t="s">
        <v>95</v>
      </c>
      <c r="AA164" s="291"/>
    </row>
    <row r="165" spans="1:27" x14ac:dyDescent="0.25">
      <c r="A165" s="292" t="s">
        <v>111</v>
      </c>
      <c r="B165" s="293" t="s">
        <v>216</v>
      </c>
      <c r="C165" s="43"/>
      <c r="D165" s="292" t="s">
        <v>905</v>
      </c>
      <c r="E165" s="293">
        <v>16</v>
      </c>
      <c r="F165" s="293" t="s">
        <v>217</v>
      </c>
      <c r="G165" s="293" t="s">
        <v>234</v>
      </c>
      <c r="H165" s="293" t="s">
        <v>33</v>
      </c>
      <c r="I165" s="294" t="s">
        <v>503</v>
      </c>
      <c r="J165" s="294"/>
      <c r="K165" s="293" t="s">
        <v>484</v>
      </c>
      <c r="L165" s="294"/>
      <c r="M165" s="294"/>
      <c r="N165" s="294"/>
      <c r="O165" s="294"/>
      <c r="P165" s="294"/>
      <c r="Q165" s="294"/>
      <c r="R165" s="294" t="s">
        <v>909</v>
      </c>
      <c r="S165" s="294"/>
      <c r="T165" s="294"/>
      <c r="U165" s="294"/>
      <c r="V165" s="294"/>
      <c r="W165" s="294"/>
      <c r="X165" s="294"/>
      <c r="Y165" s="294"/>
      <c r="Z165" s="293"/>
      <c r="AA165" s="291"/>
    </row>
    <row r="166" spans="1:27" x14ac:dyDescent="0.25">
      <c r="A166" s="292" t="s">
        <v>111</v>
      </c>
      <c r="B166" s="293" t="s">
        <v>218</v>
      </c>
      <c r="C166" s="43" t="s">
        <v>219</v>
      </c>
      <c r="D166" s="292" t="s">
        <v>905</v>
      </c>
      <c r="E166" s="293">
        <v>17</v>
      </c>
      <c r="F166" s="293" t="s">
        <v>220</v>
      </c>
      <c r="G166" s="293" t="s">
        <v>234</v>
      </c>
      <c r="H166" s="293" t="s">
        <v>33</v>
      </c>
      <c r="I166" s="294" t="s">
        <v>503</v>
      </c>
      <c r="J166" s="294"/>
      <c r="K166" s="293" t="s">
        <v>489</v>
      </c>
      <c r="L166" s="294"/>
      <c r="M166" s="294"/>
      <c r="N166" s="294"/>
      <c r="O166" s="294"/>
      <c r="P166" s="294"/>
      <c r="Q166" s="294"/>
      <c r="R166" s="294" t="s">
        <v>909</v>
      </c>
      <c r="S166" s="294"/>
      <c r="T166" s="294"/>
      <c r="U166" s="294"/>
      <c r="V166" s="294"/>
      <c r="W166" s="294"/>
      <c r="X166" s="294"/>
      <c r="Y166" s="294"/>
      <c r="Z166" s="293"/>
      <c r="AA166" s="291"/>
    </row>
    <row r="167" spans="1:27" x14ac:dyDescent="0.25">
      <c r="A167" s="292" t="s">
        <v>106</v>
      </c>
      <c r="B167" s="293" t="s">
        <v>198</v>
      </c>
      <c r="C167" s="293"/>
      <c r="D167" s="290" t="s">
        <v>905</v>
      </c>
      <c r="E167" s="293">
        <v>17</v>
      </c>
      <c r="F167" s="293" t="s">
        <v>220</v>
      </c>
      <c r="G167" s="293" t="s">
        <v>234</v>
      </c>
      <c r="H167" s="293" t="s">
        <v>36</v>
      </c>
      <c r="I167" s="293" t="s">
        <v>503</v>
      </c>
      <c r="J167" s="293"/>
      <c r="K167" s="293" t="s">
        <v>492</v>
      </c>
      <c r="L167" s="293"/>
      <c r="M167" s="293"/>
      <c r="N167" s="293"/>
      <c r="O167" s="294"/>
      <c r="P167" s="294"/>
      <c r="Q167" s="294"/>
      <c r="R167" s="294" t="s">
        <v>909</v>
      </c>
      <c r="S167" s="294"/>
      <c r="T167" s="294"/>
      <c r="U167" s="294"/>
      <c r="V167" s="293"/>
      <c r="W167" s="295"/>
      <c r="X167" s="295"/>
      <c r="Y167" s="295"/>
      <c r="Z167" s="295"/>
      <c r="AA167" s="291"/>
    </row>
    <row r="168" spans="1:27" x14ac:dyDescent="0.25">
      <c r="A168" s="292" t="s">
        <v>20</v>
      </c>
      <c r="B168" s="293" t="s">
        <v>221</v>
      </c>
      <c r="C168" s="43" t="s">
        <v>222</v>
      </c>
      <c r="D168" s="292" t="s">
        <v>905</v>
      </c>
      <c r="E168" s="293">
        <v>18</v>
      </c>
      <c r="F168" s="293" t="s">
        <v>79</v>
      </c>
      <c r="G168" s="293" t="s">
        <v>234</v>
      </c>
      <c r="H168" s="293" t="s">
        <v>247</v>
      </c>
      <c r="I168" s="294" t="s">
        <v>503</v>
      </c>
      <c r="J168" s="294"/>
      <c r="K168" s="293" t="s">
        <v>493</v>
      </c>
      <c r="L168" s="294"/>
      <c r="M168" s="294"/>
      <c r="N168" s="294"/>
      <c r="O168" s="294"/>
      <c r="P168" s="294"/>
      <c r="Q168" s="294"/>
      <c r="R168" s="294" t="s">
        <v>909</v>
      </c>
      <c r="S168" s="294"/>
      <c r="T168" s="294" t="s">
        <v>223</v>
      </c>
      <c r="U168" s="294"/>
      <c r="V168" s="294"/>
      <c r="W168" s="294" t="s">
        <v>29</v>
      </c>
      <c r="X168" s="294" t="s">
        <v>224</v>
      </c>
      <c r="Y168" s="294"/>
      <c r="Z168" s="293" t="s">
        <v>46</v>
      </c>
      <c r="AA168" s="291"/>
    </row>
    <row r="169" spans="1:27" x14ac:dyDescent="0.25">
      <c r="A169" s="292" t="s">
        <v>59</v>
      </c>
      <c r="B169" s="293" t="s">
        <v>225</v>
      </c>
      <c r="C169" s="43" t="s">
        <v>226</v>
      </c>
      <c r="D169" s="292" t="s">
        <v>905</v>
      </c>
      <c r="E169" s="293">
        <v>19</v>
      </c>
      <c r="F169" s="293" t="s">
        <v>227</v>
      </c>
      <c r="G169" s="293" t="s">
        <v>234</v>
      </c>
      <c r="H169" s="293" t="s">
        <v>32</v>
      </c>
      <c r="I169" s="294" t="s">
        <v>503</v>
      </c>
      <c r="J169" s="294"/>
      <c r="K169" s="293" t="s">
        <v>483</v>
      </c>
      <c r="L169" s="294"/>
      <c r="M169" s="294"/>
      <c r="N169" s="294"/>
      <c r="O169" s="294"/>
      <c r="P169" s="294"/>
      <c r="Q169" s="294"/>
      <c r="R169" s="294" t="s">
        <v>909</v>
      </c>
      <c r="S169" s="294"/>
      <c r="T169" s="294" t="s">
        <v>228</v>
      </c>
      <c r="U169" s="294" t="s">
        <v>27</v>
      </c>
      <c r="V169" s="294"/>
      <c r="W169" s="294" t="s">
        <v>56</v>
      </c>
      <c r="X169" s="294" t="s">
        <v>64</v>
      </c>
      <c r="Y169" s="294"/>
      <c r="Z169" s="293" t="s">
        <v>46</v>
      </c>
      <c r="AA169" s="291"/>
    </row>
    <row r="170" spans="1:27" x14ac:dyDescent="0.25">
      <c r="A170" s="292" t="s">
        <v>51</v>
      </c>
      <c r="B170" s="293" t="s">
        <v>202</v>
      </c>
      <c r="C170" s="293"/>
      <c r="D170" s="290" t="s">
        <v>905</v>
      </c>
      <c r="E170" s="293">
        <v>19</v>
      </c>
      <c r="F170" s="293" t="s">
        <v>227</v>
      </c>
      <c r="G170" s="293" t="s">
        <v>234</v>
      </c>
      <c r="H170" s="293" t="s">
        <v>36</v>
      </c>
      <c r="I170" s="293" t="s">
        <v>503</v>
      </c>
      <c r="J170" s="293"/>
      <c r="K170" s="293" t="s">
        <v>488</v>
      </c>
      <c r="L170" s="293"/>
      <c r="M170" s="293"/>
      <c r="N170" s="294"/>
      <c r="O170" s="294"/>
      <c r="P170" s="294"/>
      <c r="Q170" s="294"/>
      <c r="R170" s="294" t="s">
        <v>909</v>
      </c>
      <c r="S170" s="294"/>
      <c r="T170" s="294" t="s">
        <v>228</v>
      </c>
      <c r="U170" s="293" t="s">
        <v>27</v>
      </c>
      <c r="V170" s="295"/>
      <c r="W170" s="295" t="s">
        <v>56</v>
      </c>
      <c r="X170" s="295" t="s">
        <v>64</v>
      </c>
      <c r="Y170" s="295"/>
      <c r="Z170" s="295" t="s">
        <v>46</v>
      </c>
      <c r="AA170" s="291"/>
    </row>
    <row r="171" spans="1:27" x14ac:dyDescent="0.25">
      <c r="A171" s="292" t="s">
        <v>20</v>
      </c>
      <c r="B171" s="293" t="s">
        <v>229</v>
      </c>
      <c r="C171" s="43" t="s">
        <v>230</v>
      </c>
      <c r="D171" s="292" t="s">
        <v>905</v>
      </c>
      <c r="E171" s="293">
        <v>20</v>
      </c>
      <c r="F171" s="293" t="s">
        <v>231</v>
      </c>
      <c r="G171" s="293" t="s">
        <v>234</v>
      </c>
      <c r="H171" s="293" t="s">
        <v>25</v>
      </c>
      <c r="I171" s="294" t="s">
        <v>503</v>
      </c>
      <c r="J171" s="294"/>
      <c r="K171" s="293" t="s">
        <v>910</v>
      </c>
      <c r="L171" s="294"/>
      <c r="M171" s="294"/>
      <c r="N171" s="294"/>
      <c r="O171" s="294"/>
      <c r="P171" s="294"/>
      <c r="Q171" s="294"/>
      <c r="R171" s="294" t="s">
        <v>909</v>
      </c>
      <c r="S171" s="294"/>
      <c r="T171" s="294" t="s">
        <v>232</v>
      </c>
      <c r="U171" s="294" t="s">
        <v>27</v>
      </c>
      <c r="V171" s="294"/>
      <c r="W171" s="294" t="s">
        <v>29</v>
      </c>
      <c r="X171" s="294" t="s">
        <v>233</v>
      </c>
      <c r="Y171" s="294"/>
      <c r="Z171" s="293" t="s">
        <v>58</v>
      </c>
      <c r="AA171" s="291"/>
    </row>
    <row r="172" spans="1:27" x14ac:dyDescent="0.25">
      <c r="A172" s="292" t="s">
        <v>90</v>
      </c>
      <c r="B172" s="293" t="s">
        <v>141</v>
      </c>
      <c r="C172" s="43" t="s">
        <v>142</v>
      </c>
      <c r="D172" s="292" t="s">
        <v>905</v>
      </c>
      <c r="E172" s="293">
        <v>21</v>
      </c>
      <c r="F172" s="293" t="s">
        <v>143</v>
      </c>
      <c r="G172" s="293" t="s">
        <v>146</v>
      </c>
      <c r="H172" s="293" t="s">
        <v>33</v>
      </c>
      <c r="I172" s="294" t="s">
        <v>503</v>
      </c>
      <c r="J172" s="294"/>
      <c r="K172" s="293" t="s">
        <v>484</v>
      </c>
      <c r="L172" s="294"/>
      <c r="M172" s="294"/>
      <c r="N172" s="294"/>
      <c r="O172" s="294"/>
      <c r="P172" s="294"/>
      <c r="Q172" s="294"/>
      <c r="R172" s="294" t="s">
        <v>909</v>
      </c>
      <c r="S172" s="294"/>
      <c r="T172" s="294" t="s">
        <v>144</v>
      </c>
      <c r="U172" s="294"/>
      <c r="V172" s="294"/>
      <c r="W172" s="294" t="s">
        <v>56</v>
      </c>
      <c r="X172" s="294"/>
      <c r="Y172" s="294"/>
      <c r="Z172" s="293" t="s">
        <v>95</v>
      </c>
      <c r="AA172" s="291"/>
    </row>
    <row r="173" spans="1:27" x14ac:dyDescent="0.25">
      <c r="A173" s="292" t="s">
        <v>51</v>
      </c>
      <c r="B173" s="293" t="s">
        <v>204</v>
      </c>
      <c r="C173" s="294"/>
      <c r="D173" s="290" t="s">
        <v>905</v>
      </c>
      <c r="E173" s="293">
        <v>21</v>
      </c>
      <c r="F173" s="293" t="s">
        <v>143</v>
      </c>
      <c r="G173" s="293" t="s">
        <v>146</v>
      </c>
      <c r="H173" s="293" t="s">
        <v>36</v>
      </c>
      <c r="I173" s="293" t="s">
        <v>503</v>
      </c>
      <c r="J173" s="293"/>
      <c r="K173" s="293" t="s">
        <v>492</v>
      </c>
      <c r="L173" s="293"/>
      <c r="M173" s="294"/>
      <c r="N173" s="294"/>
      <c r="O173" s="294"/>
      <c r="P173" s="294"/>
      <c r="Q173" s="294"/>
      <c r="R173" s="294" t="s">
        <v>909</v>
      </c>
      <c r="S173" s="294"/>
      <c r="T173" s="293" t="s">
        <v>144</v>
      </c>
      <c r="U173" s="295"/>
      <c r="V173" s="295"/>
      <c r="W173" s="295" t="s">
        <v>56</v>
      </c>
      <c r="X173" s="295"/>
      <c r="Y173" s="295"/>
      <c r="Z173" s="295" t="s">
        <v>95</v>
      </c>
      <c r="AA173" s="291"/>
    </row>
    <row r="174" spans="1:27" x14ac:dyDescent="0.25">
      <c r="A174" s="244" t="s">
        <v>59</v>
      </c>
      <c r="B174" s="278" t="s">
        <v>136</v>
      </c>
      <c r="C174" s="43" t="s">
        <v>137</v>
      </c>
      <c r="D174" s="244" t="s">
        <v>563</v>
      </c>
      <c r="E174" s="278">
        <v>1</v>
      </c>
      <c r="F174" s="278" t="s">
        <v>138</v>
      </c>
      <c r="G174" s="278"/>
      <c r="H174" s="278" t="s">
        <v>36</v>
      </c>
      <c r="I174" s="278" t="s">
        <v>512</v>
      </c>
      <c r="J174" s="278"/>
      <c r="K174" s="278"/>
      <c r="L174" s="278"/>
      <c r="M174" s="278"/>
      <c r="N174" s="278"/>
      <c r="O174" s="278"/>
      <c r="P174" s="278"/>
      <c r="Q174" s="278"/>
      <c r="R174" s="278"/>
      <c r="S174" s="44"/>
      <c r="T174" s="44" t="s">
        <v>139</v>
      </c>
      <c r="U174" s="44"/>
      <c r="V174" s="44"/>
      <c r="W174" s="44" t="s">
        <v>56</v>
      </c>
      <c r="X174" s="44" t="s">
        <v>140</v>
      </c>
      <c r="Y174" s="278"/>
      <c r="Z174" s="244" t="s">
        <v>46</v>
      </c>
      <c r="AA174" s="126"/>
    </row>
    <row r="175" spans="1:27" x14ac:dyDescent="0.25">
      <c r="A175" s="244" t="s">
        <v>59</v>
      </c>
      <c r="B175" s="278" t="s">
        <v>172</v>
      </c>
      <c r="C175" s="43" t="s">
        <v>173</v>
      </c>
      <c r="D175" s="244" t="s">
        <v>563</v>
      </c>
      <c r="E175" s="278">
        <v>2</v>
      </c>
      <c r="F175" s="278" t="s">
        <v>174</v>
      </c>
      <c r="G175" s="278" t="s">
        <v>234</v>
      </c>
      <c r="H175" s="278" t="s">
        <v>33</v>
      </c>
      <c r="I175" s="278" t="s">
        <v>512</v>
      </c>
      <c r="J175" s="278"/>
      <c r="K175" s="278"/>
      <c r="L175" s="278"/>
      <c r="M175" s="278"/>
      <c r="N175" s="278"/>
      <c r="O175" s="278"/>
      <c r="P175" s="278"/>
      <c r="Q175" s="278"/>
      <c r="R175" s="278"/>
      <c r="S175" s="44"/>
      <c r="T175" s="44" t="s">
        <v>175</v>
      </c>
      <c r="U175" s="44" t="s">
        <v>176</v>
      </c>
      <c r="V175" s="44"/>
      <c r="W175" s="44"/>
      <c r="X175" s="44"/>
      <c r="Y175" s="278"/>
      <c r="Z175" s="244"/>
      <c r="AA175" s="126"/>
    </row>
    <row r="176" spans="1:27" x14ac:dyDescent="0.25">
      <c r="A176" s="244" t="s">
        <v>51</v>
      </c>
      <c r="B176" s="278" t="s">
        <v>177</v>
      </c>
      <c r="C176" s="43" t="s">
        <v>178</v>
      </c>
      <c r="D176" s="244" t="s">
        <v>563</v>
      </c>
      <c r="E176" s="278">
        <v>3</v>
      </c>
      <c r="F176" s="278" t="s">
        <v>179</v>
      </c>
      <c r="G176" s="278" t="s">
        <v>234</v>
      </c>
      <c r="H176" s="278" t="s">
        <v>36</v>
      </c>
      <c r="I176" s="278" t="s">
        <v>512</v>
      </c>
      <c r="J176" s="278"/>
      <c r="K176" s="278"/>
      <c r="L176" s="278"/>
      <c r="M176" s="278"/>
      <c r="N176" s="278"/>
      <c r="O176" s="278"/>
      <c r="P176" s="278"/>
      <c r="Q176" s="278"/>
      <c r="R176" s="278"/>
      <c r="S176" s="44"/>
      <c r="T176" s="44" t="s">
        <v>109</v>
      </c>
      <c r="U176" s="44"/>
      <c r="V176" s="44"/>
      <c r="W176" s="44"/>
      <c r="X176" s="44" t="s">
        <v>180</v>
      </c>
      <c r="Y176" s="278"/>
      <c r="Z176" s="244"/>
      <c r="AA176" s="126"/>
    </row>
    <row r="177" spans="1:27" x14ac:dyDescent="0.25">
      <c r="A177" s="244" t="s">
        <v>51</v>
      </c>
      <c r="B177" s="278" t="s">
        <v>181</v>
      </c>
      <c r="C177" s="43" t="s">
        <v>182</v>
      </c>
      <c r="D177" s="244" t="s">
        <v>563</v>
      </c>
      <c r="E177" s="278">
        <v>4</v>
      </c>
      <c r="F177" s="278" t="s">
        <v>183</v>
      </c>
      <c r="G177" s="278" t="s">
        <v>234</v>
      </c>
      <c r="H177" s="278" t="s">
        <v>33</v>
      </c>
      <c r="I177" s="278" t="s">
        <v>512</v>
      </c>
      <c r="J177" s="278"/>
      <c r="K177" s="278"/>
      <c r="L177" s="278"/>
      <c r="M177" s="278"/>
      <c r="N177" s="278"/>
      <c r="O177" s="278"/>
      <c r="P177" s="278"/>
      <c r="Q177" s="278"/>
      <c r="R177" s="278"/>
      <c r="S177" s="44"/>
      <c r="T177" s="44" t="s">
        <v>109</v>
      </c>
      <c r="U177" s="44"/>
      <c r="V177" s="44"/>
      <c r="W177" s="44"/>
      <c r="X177" s="44" t="s">
        <v>180</v>
      </c>
      <c r="Y177" s="278"/>
      <c r="Z177" s="244"/>
      <c r="AA177" s="126"/>
    </row>
    <row r="178" spans="1:27" x14ac:dyDescent="0.25">
      <c r="A178" s="244" t="s">
        <v>20</v>
      </c>
      <c r="B178" s="278" t="s">
        <v>184</v>
      </c>
      <c r="C178" s="43" t="s">
        <v>173</v>
      </c>
      <c r="D178" s="244" t="s">
        <v>563</v>
      </c>
      <c r="E178" s="278">
        <v>5</v>
      </c>
      <c r="F178" s="278" t="s">
        <v>185</v>
      </c>
      <c r="G178" s="278" t="s">
        <v>234</v>
      </c>
      <c r="H178" s="278" t="s">
        <v>36</v>
      </c>
      <c r="I178" s="278" t="s">
        <v>512</v>
      </c>
      <c r="J178" s="278"/>
      <c r="K178" s="278"/>
      <c r="L178" s="278"/>
      <c r="M178" s="278"/>
      <c r="N178" s="278"/>
      <c r="O178" s="278"/>
      <c r="P178" s="278"/>
      <c r="Q178" s="278"/>
      <c r="R178" s="278"/>
      <c r="S178" s="44"/>
      <c r="T178" s="44" t="s">
        <v>186</v>
      </c>
      <c r="U178" s="44" t="s">
        <v>176</v>
      </c>
      <c r="V178" s="44"/>
      <c r="W178" s="44" t="s">
        <v>29</v>
      </c>
      <c r="X178" s="44" t="s">
        <v>187</v>
      </c>
      <c r="Y178" s="278"/>
      <c r="Z178" s="244" t="s">
        <v>46</v>
      </c>
      <c r="AA178" s="126"/>
    </row>
    <row r="179" spans="1:27" x14ac:dyDescent="0.25">
      <c r="A179" s="244" t="s">
        <v>37</v>
      </c>
      <c r="B179" s="278" t="s">
        <v>188</v>
      </c>
      <c r="C179" s="43" t="s">
        <v>189</v>
      </c>
      <c r="D179" s="244" t="s">
        <v>563</v>
      </c>
      <c r="E179" s="278">
        <v>6</v>
      </c>
      <c r="F179" s="278" t="s">
        <v>102</v>
      </c>
      <c r="G179" s="278" t="s">
        <v>234</v>
      </c>
      <c r="H179" s="278" t="s">
        <v>33</v>
      </c>
      <c r="I179" s="278" t="s">
        <v>512</v>
      </c>
      <c r="J179" s="278"/>
      <c r="K179" s="278"/>
      <c r="L179" s="278"/>
      <c r="M179" s="278"/>
      <c r="N179" s="278"/>
      <c r="O179" s="278"/>
      <c r="P179" s="278"/>
      <c r="Q179" s="278"/>
      <c r="R179" s="278"/>
      <c r="S179" s="44"/>
      <c r="T179" s="44" t="s">
        <v>190</v>
      </c>
      <c r="U179" s="44"/>
      <c r="V179" s="44" t="s">
        <v>43</v>
      </c>
      <c r="W179" s="44" t="s">
        <v>29</v>
      </c>
      <c r="X179" s="44" t="s">
        <v>44</v>
      </c>
      <c r="Y179" s="278" t="s">
        <v>45</v>
      </c>
      <c r="Z179" s="244" t="s">
        <v>46</v>
      </c>
      <c r="AA179" s="126"/>
    </row>
    <row r="180" spans="1:27" x14ac:dyDescent="0.25">
      <c r="A180" s="244" t="s">
        <v>47</v>
      </c>
      <c r="B180" s="278" t="s">
        <v>191</v>
      </c>
      <c r="C180" s="43" t="s">
        <v>192</v>
      </c>
      <c r="D180" s="244" t="s">
        <v>563</v>
      </c>
      <c r="E180" s="278">
        <v>7</v>
      </c>
      <c r="F180" s="278" t="s">
        <v>105</v>
      </c>
      <c r="G180" s="278" t="s">
        <v>234</v>
      </c>
      <c r="H180" s="278" t="s">
        <v>36</v>
      </c>
      <c r="I180" s="278" t="s">
        <v>512</v>
      </c>
      <c r="J180" s="278"/>
      <c r="K180" s="278"/>
      <c r="L180" s="278"/>
      <c r="M180" s="278"/>
      <c r="N180" s="278"/>
      <c r="O180" s="278"/>
      <c r="P180" s="278"/>
      <c r="Q180" s="278"/>
      <c r="R180" s="278"/>
      <c r="S180" s="44"/>
      <c r="T180" s="44" t="s">
        <v>193</v>
      </c>
      <c r="U180" s="44"/>
      <c r="V180" s="44" t="s">
        <v>50</v>
      </c>
      <c r="W180" s="44"/>
      <c r="X180" s="44" t="s">
        <v>44</v>
      </c>
      <c r="Y180" s="278"/>
      <c r="Z180" s="244" t="s">
        <v>46</v>
      </c>
      <c r="AA180" s="126"/>
    </row>
    <row r="181" spans="1:27" x14ac:dyDescent="0.25">
      <c r="A181" s="244" t="s">
        <v>47</v>
      </c>
      <c r="B181" s="278" t="s">
        <v>194</v>
      </c>
      <c r="C181" s="43" t="s">
        <v>195</v>
      </c>
      <c r="D181" s="244" t="s">
        <v>563</v>
      </c>
      <c r="E181" s="278">
        <v>8</v>
      </c>
      <c r="F181" s="278" t="s">
        <v>196</v>
      </c>
      <c r="G181" s="278" t="s">
        <v>234</v>
      </c>
      <c r="H181" s="278" t="s">
        <v>33</v>
      </c>
      <c r="I181" s="278" t="s">
        <v>512</v>
      </c>
      <c r="J181" s="278"/>
      <c r="K181" s="278"/>
      <c r="L181" s="278"/>
      <c r="M181" s="278"/>
      <c r="N181" s="278"/>
      <c r="O181" s="278"/>
      <c r="P181" s="278"/>
      <c r="Q181" s="278"/>
      <c r="R181" s="278"/>
      <c r="S181" s="44"/>
      <c r="T181" s="44" t="s">
        <v>197</v>
      </c>
      <c r="U181" s="44"/>
      <c r="V181" s="44" t="s">
        <v>50</v>
      </c>
      <c r="W181" s="44"/>
      <c r="X181" s="44" t="s">
        <v>44</v>
      </c>
      <c r="Y181" s="278"/>
      <c r="Z181" s="244" t="s">
        <v>46</v>
      </c>
      <c r="AA181" s="126"/>
    </row>
    <row r="182" spans="1:27" x14ac:dyDescent="0.25">
      <c r="A182" s="244" t="s">
        <v>106</v>
      </c>
      <c r="B182" s="278" t="s">
        <v>198</v>
      </c>
      <c r="C182" s="43" t="s">
        <v>199</v>
      </c>
      <c r="D182" s="244" t="s">
        <v>563</v>
      </c>
      <c r="E182" s="278">
        <v>9</v>
      </c>
      <c r="F182" s="278" t="s">
        <v>200</v>
      </c>
      <c r="G182" s="278" t="s">
        <v>234</v>
      </c>
      <c r="H182" s="278" t="s">
        <v>36</v>
      </c>
      <c r="I182" s="278" t="s">
        <v>512</v>
      </c>
      <c r="J182" s="278"/>
      <c r="K182" s="278"/>
      <c r="L182" s="278"/>
      <c r="M182" s="278"/>
      <c r="N182" s="278"/>
      <c r="O182" s="278"/>
      <c r="P182" s="278"/>
      <c r="Q182" s="278"/>
      <c r="R182" s="278"/>
      <c r="S182" s="44"/>
      <c r="T182" s="44" t="s">
        <v>201</v>
      </c>
      <c r="U182" s="44"/>
      <c r="V182" s="44"/>
      <c r="W182" s="44" t="s">
        <v>29</v>
      </c>
      <c r="X182" s="44"/>
      <c r="Y182" s="278"/>
      <c r="Z182" s="244" t="s">
        <v>46</v>
      </c>
      <c r="AA182" s="126"/>
    </row>
    <row r="183" spans="1:27" x14ac:dyDescent="0.25">
      <c r="A183" s="244" t="s">
        <v>51</v>
      </c>
      <c r="B183" s="278" t="s">
        <v>202</v>
      </c>
      <c r="C183" s="43" t="s">
        <v>53</v>
      </c>
      <c r="D183" s="244" t="s">
        <v>563</v>
      </c>
      <c r="E183" s="278">
        <v>10</v>
      </c>
      <c r="F183" s="278" t="s">
        <v>203</v>
      </c>
      <c r="G183" s="278" t="s">
        <v>234</v>
      </c>
      <c r="H183" s="278" t="s">
        <v>33</v>
      </c>
      <c r="I183" s="278" t="s">
        <v>512</v>
      </c>
      <c r="J183" s="278"/>
      <c r="K183" s="278"/>
      <c r="L183" s="278"/>
      <c r="M183" s="278"/>
      <c r="N183" s="278"/>
      <c r="O183" s="278"/>
      <c r="P183" s="278"/>
      <c r="Q183" s="278"/>
      <c r="R183" s="278"/>
      <c r="S183" s="44"/>
      <c r="T183" s="44"/>
      <c r="U183" s="44"/>
      <c r="V183" s="44" t="s">
        <v>50</v>
      </c>
      <c r="W183" s="44" t="s">
        <v>56</v>
      </c>
      <c r="X183" s="44" t="s">
        <v>57</v>
      </c>
      <c r="Y183" s="278" t="s">
        <v>45</v>
      </c>
      <c r="Z183" s="244" t="s">
        <v>58</v>
      </c>
      <c r="AA183" s="126"/>
    </row>
    <row r="184" spans="1:27" x14ac:dyDescent="0.25">
      <c r="A184" s="244" t="s">
        <v>51</v>
      </c>
      <c r="B184" s="278" t="s">
        <v>204</v>
      </c>
      <c r="C184" s="43" t="s">
        <v>205</v>
      </c>
      <c r="D184" s="244" t="s">
        <v>563</v>
      </c>
      <c r="E184" s="278">
        <v>11</v>
      </c>
      <c r="F184" s="278" t="s">
        <v>206</v>
      </c>
      <c r="G184" s="278" t="s">
        <v>234</v>
      </c>
      <c r="H184" s="278" t="s">
        <v>36</v>
      </c>
      <c r="I184" s="278" t="s">
        <v>512</v>
      </c>
      <c r="J184" s="278"/>
      <c r="K184" s="278"/>
      <c r="L184" s="278"/>
      <c r="M184" s="278"/>
      <c r="N184" s="278"/>
      <c r="O184" s="278"/>
      <c r="P184" s="278"/>
      <c r="Q184" s="278"/>
      <c r="R184" s="278"/>
      <c r="S184" s="44"/>
      <c r="T184" s="44"/>
      <c r="U184" s="44"/>
      <c r="V184" s="44"/>
      <c r="W184" s="44" t="s">
        <v>56</v>
      </c>
      <c r="X184" s="44" t="s">
        <v>207</v>
      </c>
      <c r="Y184" s="278"/>
      <c r="Z184" s="244" t="s">
        <v>46</v>
      </c>
      <c r="AA184" s="126"/>
    </row>
    <row r="185" spans="1:27" x14ac:dyDescent="0.25">
      <c r="A185" s="244" t="s">
        <v>111</v>
      </c>
      <c r="B185" s="278" t="s">
        <v>208</v>
      </c>
      <c r="C185" s="43"/>
      <c r="D185" s="244" t="s">
        <v>563</v>
      </c>
      <c r="E185" s="278">
        <v>12</v>
      </c>
      <c r="F185" s="278" t="s">
        <v>113</v>
      </c>
      <c r="G185" s="278" t="s">
        <v>234</v>
      </c>
      <c r="H185" s="278" t="s">
        <v>33</v>
      </c>
      <c r="I185" s="278" t="s">
        <v>512</v>
      </c>
      <c r="J185" s="278"/>
      <c r="K185" s="278"/>
      <c r="L185" s="278"/>
      <c r="M185" s="278"/>
      <c r="N185" s="278"/>
      <c r="O185" s="278"/>
      <c r="P185" s="278"/>
      <c r="Q185" s="278"/>
      <c r="R185" s="278"/>
      <c r="S185" s="44"/>
      <c r="T185" s="44"/>
      <c r="U185" s="44"/>
      <c r="V185" s="44" t="s">
        <v>114</v>
      </c>
      <c r="W185" s="44"/>
      <c r="X185" s="44"/>
      <c r="Y185" s="278"/>
      <c r="Z185" s="244" t="s">
        <v>95</v>
      </c>
      <c r="AA185" s="126"/>
    </row>
    <row r="186" spans="1:27" x14ac:dyDescent="0.25">
      <c r="A186" s="244" t="s">
        <v>111</v>
      </c>
      <c r="B186" s="278" t="s">
        <v>209</v>
      </c>
      <c r="C186" s="43" t="s">
        <v>116</v>
      </c>
      <c r="D186" s="244" t="s">
        <v>563</v>
      </c>
      <c r="E186" s="278">
        <v>13</v>
      </c>
      <c r="F186" s="278" t="s">
        <v>117</v>
      </c>
      <c r="G186" s="278" t="s">
        <v>234</v>
      </c>
      <c r="H186" s="278" t="s">
        <v>36</v>
      </c>
      <c r="I186" s="278" t="s">
        <v>512</v>
      </c>
      <c r="J186" s="278"/>
      <c r="K186" s="278"/>
      <c r="L186" s="278"/>
      <c r="M186" s="278"/>
      <c r="N186" s="278"/>
      <c r="O186" s="278"/>
      <c r="P186" s="278"/>
      <c r="Q186" s="278"/>
      <c r="R186" s="278"/>
      <c r="S186" s="44"/>
      <c r="T186" s="44"/>
      <c r="U186" s="44"/>
      <c r="V186" s="44" t="s">
        <v>114</v>
      </c>
      <c r="W186" s="44"/>
      <c r="X186" s="44"/>
      <c r="Y186" s="278"/>
      <c r="Z186" s="244" t="s">
        <v>95</v>
      </c>
      <c r="AA186" s="126"/>
    </row>
    <row r="187" spans="1:27" x14ac:dyDescent="0.25">
      <c r="A187" s="244" t="s">
        <v>111</v>
      </c>
      <c r="B187" s="278" t="s">
        <v>210</v>
      </c>
      <c r="C187" s="43" t="s">
        <v>211</v>
      </c>
      <c r="D187" s="244" t="s">
        <v>563</v>
      </c>
      <c r="E187" s="278">
        <v>14</v>
      </c>
      <c r="F187" s="278" t="s">
        <v>212</v>
      </c>
      <c r="G187" s="278" t="s">
        <v>234</v>
      </c>
      <c r="H187" s="278" t="s">
        <v>33</v>
      </c>
      <c r="I187" s="278" t="s">
        <v>512</v>
      </c>
      <c r="J187" s="278"/>
      <c r="K187" s="278"/>
      <c r="L187" s="278"/>
      <c r="M187" s="278"/>
      <c r="N187" s="278"/>
      <c r="O187" s="278"/>
      <c r="P187" s="278"/>
      <c r="Q187" s="278"/>
      <c r="R187" s="278"/>
      <c r="S187" s="44"/>
      <c r="T187" s="44"/>
      <c r="U187" s="44"/>
      <c r="V187" s="44" t="s">
        <v>50</v>
      </c>
      <c r="W187" s="44"/>
      <c r="X187" s="44"/>
      <c r="Y187" s="278"/>
      <c r="Z187" s="244" t="s">
        <v>95</v>
      </c>
      <c r="AA187" s="126"/>
    </row>
    <row r="188" spans="1:27" x14ac:dyDescent="0.25">
      <c r="A188" s="244" t="s">
        <v>111</v>
      </c>
      <c r="B188" s="278" t="s">
        <v>213</v>
      </c>
      <c r="C188" s="43"/>
      <c r="D188" s="244" t="s">
        <v>563</v>
      </c>
      <c r="E188" s="278">
        <v>15</v>
      </c>
      <c r="F188" s="278" t="s">
        <v>214</v>
      </c>
      <c r="G188" s="278" t="s">
        <v>234</v>
      </c>
      <c r="H188" s="278" t="s">
        <v>36</v>
      </c>
      <c r="I188" s="278" t="s">
        <v>512</v>
      </c>
      <c r="J188" s="278"/>
      <c r="K188" s="126"/>
      <c r="L188" s="126"/>
      <c r="M188" s="278"/>
      <c r="N188" s="278"/>
      <c r="O188" s="278"/>
      <c r="P188" s="278"/>
      <c r="Q188" s="278"/>
      <c r="R188" s="278"/>
      <c r="S188" s="44"/>
      <c r="T188" s="44"/>
      <c r="U188" s="44"/>
      <c r="V188" s="44" t="s">
        <v>215</v>
      </c>
      <c r="W188" s="44"/>
      <c r="X188" s="44"/>
      <c r="Y188" s="278"/>
      <c r="Z188" s="244" t="s">
        <v>95</v>
      </c>
      <c r="AA188" s="126"/>
    </row>
    <row r="189" spans="1:27" x14ac:dyDescent="0.25">
      <c r="A189" s="244" t="s">
        <v>111</v>
      </c>
      <c r="B189" s="278" t="s">
        <v>216</v>
      </c>
      <c r="C189" s="43"/>
      <c r="D189" s="244" t="s">
        <v>563</v>
      </c>
      <c r="E189" s="278">
        <v>16</v>
      </c>
      <c r="F189" s="278" t="s">
        <v>217</v>
      </c>
      <c r="G189" s="278" t="s">
        <v>234</v>
      </c>
      <c r="H189" s="278" t="s">
        <v>33</v>
      </c>
      <c r="I189" s="278" t="s">
        <v>512</v>
      </c>
      <c r="J189" s="278"/>
      <c r="K189" s="126"/>
      <c r="L189" s="126"/>
      <c r="M189" s="278"/>
      <c r="N189" s="278"/>
      <c r="O189" s="278"/>
      <c r="P189" s="278"/>
      <c r="Q189" s="278"/>
      <c r="R189" s="278"/>
      <c r="S189" s="44"/>
      <c r="T189" s="44"/>
      <c r="U189" s="44"/>
      <c r="V189" s="44"/>
      <c r="W189" s="44"/>
      <c r="X189" s="44"/>
      <c r="Y189" s="278"/>
      <c r="Z189" s="244"/>
      <c r="AA189" s="126"/>
    </row>
    <row r="190" spans="1:27" x14ac:dyDescent="0.25">
      <c r="A190" s="244" t="s">
        <v>111</v>
      </c>
      <c r="B190" s="278" t="s">
        <v>218</v>
      </c>
      <c r="C190" s="43" t="s">
        <v>219</v>
      </c>
      <c r="D190" s="244" t="s">
        <v>563</v>
      </c>
      <c r="E190" s="278">
        <v>17</v>
      </c>
      <c r="F190" s="278" t="s">
        <v>220</v>
      </c>
      <c r="G190" s="278" t="s">
        <v>234</v>
      </c>
      <c r="H190" s="278" t="s">
        <v>36</v>
      </c>
      <c r="I190" s="278" t="s">
        <v>512</v>
      </c>
      <c r="J190" s="278"/>
      <c r="K190" s="126"/>
      <c r="L190" s="126"/>
      <c r="M190" s="278"/>
      <c r="N190" s="278"/>
      <c r="O190" s="278"/>
      <c r="P190" s="278"/>
      <c r="Q190" s="278"/>
      <c r="R190" s="278"/>
      <c r="S190" s="44"/>
      <c r="T190" s="44"/>
      <c r="U190" s="44"/>
      <c r="V190" s="44"/>
      <c r="W190" s="44"/>
      <c r="X190" s="44"/>
      <c r="Y190" s="278"/>
      <c r="Z190" s="244"/>
      <c r="AA190" s="126"/>
    </row>
    <row r="191" spans="1:27" x14ac:dyDescent="0.25">
      <c r="A191" s="244" t="s">
        <v>20</v>
      </c>
      <c r="B191" s="278" t="s">
        <v>221</v>
      </c>
      <c r="C191" s="43" t="s">
        <v>222</v>
      </c>
      <c r="D191" s="244" t="s">
        <v>563</v>
      </c>
      <c r="E191" s="278">
        <v>18</v>
      </c>
      <c r="F191" s="278" t="s">
        <v>79</v>
      </c>
      <c r="G191" s="278" t="s">
        <v>234</v>
      </c>
      <c r="H191" s="278" t="s">
        <v>33</v>
      </c>
      <c r="I191" s="278" t="s">
        <v>512</v>
      </c>
      <c r="J191" s="278"/>
      <c r="K191" s="126"/>
      <c r="L191" s="126"/>
      <c r="M191" s="278"/>
      <c r="N191" s="278"/>
      <c r="O191" s="278"/>
      <c r="P191" s="278"/>
      <c r="Q191" s="278"/>
      <c r="R191" s="278"/>
      <c r="S191" s="44"/>
      <c r="T191" s="44" t="s">
        <v>223</v>
      </c>
      <c r="U191" s="44"/>
      <c r="V191" s="44"/>
      <c r="W191" s="44" t="s">
        <v>29</v>
      </c>
      <c r="X191" s="44" t="s">
        <v>224</v>
      </c>
      <c r="Y191" s="278"/>
      <c r="Z191" s="244" t="s">
        <v>46</v>
      </c>
      <c r="AA191" s="126"/>
    </row>
    <row r="192" spans="1:27" x14ac:dyDescent="0.25">
      <c r="A192" s="244" t="s">
        <v>59</v>
      </c>
      <c r="B192" s="278" t="s">
        <v>225</v>
      </c>
      <c r="C192" s="43" t="s">
        <v>226</v>
      </c>
      <c r="D192" s="244" t="s">
        <v>563</v>
      </c>
      <c r="E192" s="278">
        <v>19</v>
      </c>
      <c r="F192" s="278" t="s">
        <v>227</v>
      </c>
      <c r="G192" s="278" t="s">
        <v>234</v>
      </c>
      <c r="H192" s="278" t="s">
        <v>36</v>
      </c>
      <c r="I192" s="278" t="s">
        <v>512</v>
      </c>
      <c r="J192" s="278"/>
      <c r="K192" s="126"/>
      <c r="L192" s="126"/>
      <c r="M192" s="278"/>
      <c r="N192" s="278"/>
      <c r="O192" s="278"/>
      <c r="P192" s="278"/>
      <c r="Q192" s="278"/>
      <c r="R192" s="278"/>
      <c r="S192" s="44"/>
      <c r="T192" s="44" t="s">
        <v>228</v>
      </c>
      <c r="U192" s="44" t="s">
        <v>27</v>
      </c>
      <c r="V192" s="44"/>
      <c r="W192" s="44" t="s">
        <v>56</v>
      </c>
      <c r="X192" s="44" t="s">
        <v>64</v>
      </c>
      <c r="Y192" s="278"/>
      <c r="Z192" s="244" t="s">
        <v>46</v>
      </c>
      <c r="AA192" s="126"/>
    </row>
    <row r="193" spans="1:27" x14ac:dyDescent="0.25">
      <c r="A193" s="244" t="s">
        <v>20</v>
      </c>
      <c r="B193" s="278" t="s">
        <v>229</v>
      </c>
      <c r="C193" s="43" t="s">
        <v>230</v>
      </c>
      <c r="D193" s="244" t="s">
        <v>563</v>
      </c>
      <c r="E193" s="278">
        <v>20</v>
      </c>
      <c r="F193" s="278" t="s">
        <v>231</v>
      </c>
      <c r="G193" s="278" t="s">
        <v>234</v>
      </c>
      <c r="H193" s="278" t="s">
        <v>33</v>
      </c>
      <c r="I193" s="278" t="s">
        <v>512</v>
      </c>
      <c r="J193" s="278"/>
      <c r="K193" s="126"/>
      <c r="L193" s="126"/>
      <c r="M193" s="278"/>
      <c r="N193" s="278"/>
      <c r="O193" s="278"/>
      <c r="P193" s="278"/>
      <c r="Q193" s="278"/>
      <c r="R193" s="278"/>
      <c r="S193" s="44"/>
      <c r="T193" s="44" t="s">
        <v>232</v>
      </c>
      <c r="U193" s="44" t="s">
        <v>27</v>
      </c>
      <c r="V193" s="44"/>
      <c r="W193" s="44" t="s">
        <v>29</v>
      </c>
      <c r="X193" s="44" t="s">
        <v>233</v>
      </c>
      <c r="Y193" s="278"/>
      <c r="Z193" s="244" t="s">
        <v>58</v>
      </c>
      <c r="AA193" s="126"/>
    </row>
    <row r="194" spans="1:27" x14ac:dyDescent="0.25">
      <c r="A194" s="244" t="s">
        <v>90</v>
      </c>
      <c r="B194" s="278" t="s">
        <v>141</v>
      </c>
      <c r="C194" s="43" t="s">
        <v>142</v>
      </c>
      <c r="D194" s="244" t="s">
        <v>563</v>
      </c>
      <c r="E194" s="278">
        <v>21</v>
      </c>
      <c r="F194" s="278" t="s">
        <v>143</v>
      </c>
      <c r="G194" s="278" t="s">
        <v>146</v>
      </c>
      <c r="H194" s="278" t="s">
        <v>36</v>
      </c>
      <c r="I194" s="278" t="s">
        <v>512</v>
      </c>
      <c r="J194" s="278"/>
      <c r="K194" s="126"/>
      <c r="L194" s="126"/>
      <c r="M194" s="278"/>
      <c r="N194" s="278"/>
      <c r="O194" s="278"/>
      <c r="P194" s="278"/>
      <c r="Q194" s="278"/>
      <c r="R194" s="278"/>
      <c r="S194" s="44"/>
      <c r="T194" s="44" t="s">
        <v>144</v>
      </c>
      <c r="U194" s="44"/>
      <c r="V194" s="44"/>
      <c r="W194" s="44" t="s">
        <v>56</v>
      </c>
      <c r="X194" s="44"/>
      <c r="Y194" s="278"/>
      <c r="Z194" s="244" t="s">
        <v>95</v>
      </c>
      <c r="AA194" s="126"/>
    </row>
    <row r="195" spans="1:27" x14ac:dyDescent="0.25">
      <c r="A195" s="292" t="s">
        <v>59</v>
      </c>
      <c r="B195" s="293" t="s">
        <v>136</v>
      </c>
      <c r="C195" s="43" t="s">
        <v>137</v>
      </c>
      <c r="D195" s="292" t="s">
        <v>563</v>
      </c>
      <c r="E195" s="293">
        <v>1</v>
      </c>
      <c r="F195" s="293" t="s">
        <v>138</v>
      </c>
      <c r="G195" s="293"/>
      <c r="H195" s="293" t="s">
        <v>36</v>
      </c>
      <c r="I195" s="293" t="s">
        <v>513</v>
      </c>
      <c r="J195" s="293"/>
      <c r="K195" s="301"/>
      <c r="L195" s="301"/>
      <c r="M195" s="293"/>
      <c r="N195" s="293"/>
      <c r="O195" s="293"/>
      <c r="P195" s="293"/>
      <c r="Q195" s="293"/>
      <c r="R195" s="293"/>
      <c r="S195" s="294"/>
      <c r="T195" s="294" t="s">
        <v>139</v>
      </c>
      <c r="U195" s="294"/>
      <c r="V195" s="294"/>
      <c r="W195" s="294" t="s">
        <v>56</v>
      </c>
      <c r="X195" s="294" t="s">
        <v>140</v>
      </c>
      <c r="Y195" s="293"/>
      <c r="Z195" s="292" t="s">
        <v>46</v>
      </c>
      <c r="AA195" s="126"/>
    </row>
    <row r="196" spans="1:27" x14ac:dyDescent="0.25">
      <c r="A196" s="292" t="s">
        <v>59</v>
      </c>
      <c r="B196" s="293" t="s">
        <v>172</v>
      </c>
      <c r="C196" s="43" t="s">
        <v>173</v>
      </c>
      <c r="D196" s="292" t="s">
        <v>563</v>
      </c>
      <c r="E196" s="293">
        <v>2</v>
      </c>
      <c r="F196" s="293" t="s">
        <v>174</v>
      </c>
      <c r="G196" s="293" t="s">
        <v>234</v>
      </c>
      <c r="H196" s="293" t="s">
        <v>33</v>
      </c>
      <c r="I196" s="293" t="s">
        <v>513</v>
      </c>
      <c r="J196" s="293"/>
      <c r="K196" s="301"/>
      <c r="L196" s="301"/>
      <c r="M196" s="293"/>
      <c r="N196" s="293"/>
      <c r="O196" s="293"/>
      <c r="P196" s="293"/>
      <c r="Q196" s="293"/>
      <c r="R196" s="293"/>
      <c r="S196" s="294"/>
      <c r="T196" s="294" t="s">
        <v>175</v>
      </c>
      <c r="U196" s="294" t="s">
        <v>176</v>
      </c>
      <c r="V196" s="294"/>
      <c r="W196" s="294"/>
      <c r="X196" s="294"/>
      <c r="Y196" s="293"/>
      <c r="Z196" s="292"/>
      <c r="AA196" s="126"/>
    </row>
    <row r="197" spans="1:27" x14ac:dyDescent="0.25">
      <c r="A197" s="292" t="s">
        <v>51</v>
      </c>
      <c r="B197" s="293" t="s">
        <v>177</v>
      </c>
      <c r="C197" s="43" t="s">
        <v>178</v>
      </c>
      <c r="D197" s="292" t="s">
        <v>563</v>
      </c>
      <c r="E197" s="293">
        <v>3</v>
      </c>
      <c r="F197" s="293" t="s">
        <v>179</v>
      </c>
      <c r="G197" s="293" t="s">
        <v>234</v>
      </c>
      <c r="H197" s="293" t="s">
        <v>36</v>
      </c>
      <c r="I197" s="293" t="s">
        <v>513</v>
      </c>
      <c r="J197" s="293"/>
      <c r="K197" s="301"/>
      <c r="L197" s="301"/>
      <c r="M197" s="293"/>
      <c r="N197" s="293"/>
      <c r="O197" s="293"/>
      <c r="P197" s="293"/>
      <c r="Q197" s="293"/>
      <c r="R197" s="293"/>
      <c r="S197" s="294"/>
      <c r="T197" s="294" t="s">
        <v>109</v>
      </c>
      <c r="U197" s="294"/>
      <c r="V197" s="294"/>
      <c r="W197" s="294"/>
      <c r="X197" s="294" t="s">
        <v>180</v>
      </c>
      <c r="Y197" s="293"/>
      <c r="Z197" s="292"/>
      <c r="AA197" s="126"/>
    </row>
    <row r="198" spans="1:27" x14ac:dyDescent="0.25">
      <c r="A198" s="292" t="s">
        <v>51</v>
      </c>
      <c r="B198" s="293" t="s">
        <v>181</v>
      </c>
      <c r="C198" s="43" t="s">
        <v>182</v>
      </c>
      <c r="D198" s="292" t="s">
        <v>563</v>
      </c>
      <c r="E198" s="293">
        <v>4</v>
      </c>
      <c r="F198" s="293" t="s">
        <v>183</v>
      </c>
      <c r="G198" s="293" t="s">
        <v>234</v>
      </c>
      <c r="H198" s="293" t="s">
        <v>33</v>
      </c>
      <c r="I198" s="293" t="s">
        <v>513</v>
      </c>
      <c r="J198" s="293"/>
      <c r="K198" s="301"/>
      <c r="L198" s="301"/>
      <c r="M198" s="293"/>
      <c r="N198" s="293"/>
      <c r="O198" s="293"/>
      <c r="P198" s="293"/>
      <c r="Q198" s="293"/>
      <c r="R198" s="293"/>
      <c r="S198" s="294"/>
      <c r="T198" s="294" t="s">
        <v>109</v>
      </c>
      <c r="U198" s="294"/>
      <c r="V198" s="294"/>
      <c r="W198" s="294"/>
      <c r="X198" s="294" t="s">
        <v>180</v>
      </c>
      <c r="Y198" s="293"/>
      <c r="Z198" s="292"/>
      <c r="AA198" s="126"/>
    </row>
    <row r="199" spans="1:27" x14ac:dyDescent="0.25">
      <c r="A199" s="292" t="s">
        <v>20</v>
      </c>
      <c r="B199" s="293" t="s">
        <v>184</v>
      </c>
      <c r="C199" s="43" t="s">
        <v>173</v>
      </c>
      <c r="D199" s="292" t="s">
        <v>563</v>
      </c>
      <c r="E199" s="293">
        <v>5</v>
      </c>
      <c r="F199" s="293" t="s">
        <v>185</v>
      </c>
      <c r="G199" s="293" t="s">
        <v>234</v>
      </c>
      <c r="H199" s="293" t="s">
        <v>36</v>
      </c>
      <c r="I199" s="293" t="s">
        <v>513</v>
      </c>
      <c r="J199" s="293"/>
      <c r="K199" s="301"/>
      <c r="L199" s="301"/>
      <c r="M199" s="293"/>
      <c r="N199" s="293"/>
      <c r="O199" s="293"/>
      <c r="P199" s="293"/>
      <c r="Q199" s="293"/>
      <c r="R199" s="293"/>
      <c r="S199" s="294"/>
      <c r="T199" s="294" t="s">
        <v>186</v>
      </c>
      <c r="U199" s="294" t="s">
        <v>176</v>
      </c>
      <c r="V199" s="294"/>
      <c r="W199" s="294" t="s">
        <v>29</v>
      </c>
      <c r="X199" s="294" t="s">
        <v>187</v>
      </c>
      <c r="Y199" s="293"/>
      <c r="Z199" s="292" t="s">
        <v>46</v>
      </c>
      <c r="AA199" s="126"/>
    </row>
    <row r="200" spans="1:27" x14ac:dyDescent="0.25">
      <c r="A200" s="292" t="s">
        <v>37</v>
      </c>
      <c r="B200" s="293" t="s">
        <v>188</v>
      </c>
      <c r="C200" s="43" t="s">
        <v>189</v>
      </c>
      <c r="D200" s="292" t="s">
        <v>563</v>
      </c>
      <c r="E200" s="293">
        <v>6</v>
      </c>
      <c r="F200" s="293" t="s">
        <v>102</v>
      </c>
      <c r="G200" s="293" t="s">
        <v>234</v>
      </c>
      <c r="H200" s="293" t="s">
        <v>33</v>
      </c>
      <c r="I200" s="293" t="s">
        <v>513</v>
      </c>
      <c r="J200" s="293"/>
      <c r="K200" s="301"/>
      <c r="L200" s="301"/>
      <c r="M200" s="293"/>
      <c r="N200" s="293"/>
      <c r="O200" s="293"/>
      <c r="P200" s="293"/>
      <c r="Q200" s="293"/>
      <c r="R200" s="293"/>
      <c r="S200" s="294"/>
      <c r="T200" s="294" t="s">
        <v>190</v>
      </c>
      <c r="U200" s="294"/>
      <c r="V200" s="294" t="s">
        <v>43</v>
      </c>
      <c r="W200" s="294" t="s">
        <v>29</v>
      </c>
      <c r="X200" s="294" t="s">
        <v>44</v>
      </c>
      <c r="Y200" s="293" t="s">
        <v>45</v>
      </c>
      <c r="Z200" s="292" t="s">
        <v>46</v>
      </c>
      <c r="AA200" s="126"/>
    </row>
    <row r="201" spans="1:27" x14ac:dyDescent="0.25">
      <c r="A201" s="292" t="s">
        <v>47</v>
      </c>
      <c r="B201" s="293" t="s">
        <v>191</v>
      </c>
      <c r="C201" s="43" t="s">
        <v>192</v>
      </c>
      <c r="D201" s="292" t="s">
        <v>563</v>
      </c>
      <c r="E201" s="293">
        <v>7</v>
      </c>
      <c r="F201" s="293" t="s">
        <v>105</v>
      </c>
      <c r="G201" s="293" t="s">
        <v>234</v>
      </c>
      <c r="H201" s="293" t="s">
        <v>36</v>
      </c>
      <c r="I201" s="293" t="s">
        <v>513</v>
      </c>
      <c r="J201" s="293"/>
      <c r="K201" s="301"/>
      <c r="L201" s="301"/>
      <c r="M201" s="293"/>
      <c r="N201" s="293"/>
      <c r="O201" s="293"/>
      <c r="P201" s="293"/>
      <c r="Q201" s="293"/>
      <c r="R201" s="293"/>
      <c r="S201" s="294"/>
      <c r="T201" s="294" t="s">
        <v>193</v>
      </c>
      <c r="U201" s="294"/>
      <c r="V201" s="294" t="s">
        <v>50</v>
      </c>
      <c r="W201" s="294"/>
      <c r="X201" s="294" t="s">
        <v>44</v>
      </c>
      <c r="Y201" s="293"/>
      <c r="Z201" s="292" t="s">
        <v>46</v>
      </c>
      <c r="AA201" s="126"/>
    </row>
    <row r="202" spans="1:27" x14ac:dyDescent="0.25">
      <c r="A202" s="292" t="s">
        <v>47</v>
      </c>
      <c r="B202" s="293" t="s">
        <v>194</v>
      </c>
      <c r="C202" s="43" t="s">
        <v>195</v>
      </c>
      <c r="D202" s="292" t="s">
        <v>563</v>
      </c>
      <c r="E202" s="293">
        <v>8</v>
      </c>
      <c r="F202" s="293" t="s">
        <v>196</v>
      </c>
      <c r="G202" s="293" t="s">
        <v>234</v>
      </c>
      <c r="H202" s="293" t="s">
        <v>33</v>
      </c>
      <c r="I202" s="293" t="s">
        <v>513</v>
      </c>
      <c r="J202" s="293"/>
      <c r="K202" s="301"/>
      <c r="L202" s="301"/>
      <c r="M202" s="293"/>
      <c r="N202" s="293"/>
      <c r="O202" s="293"/>
      <c r="P202" s="293"/>
      <c r="Q202" s="293"/>
      <c r="R202" s="293"/>
      <c r="S202" s="294"/>
      <c r="T202" s="294" t="s">
        <v>197</v>
      </c>
      <c r="U202" s="294"/>
      <c r="V202" s="294" t="s">
        <v>50</v>
      </c>
      <c r="W202" s="294"/>
      <c r="X202" s="294" t="s">
        <v>44</v>
      </c>
      <c r="Y202" s="293"/>
      <c r="Z202" s="292" t="s">
        <v>46</v>
      </c>
      <c r="AA202" s="126"/>
    </row>
    <row r="203" spans="1:27" x14ac:dyDescent="0.25">
      <c r="A203" s="292" t="s">
        <v>106</v>
      </c>
      <c r="B203" s="293" t="s">
        <v>198</v>
      </c>
      <c r="C203" s="43" t="s">
        <v>199</v>
      </c>
      <c r="D203" s="292" t="s">
        <v>563</v>
      </c>
      <c r="E203" s="293">
        <v>9</v>
      </c>
      <c r="F203" s="293" t="s">
        <v>200</v>
      </c>
      <c r="G203" s="293" t="s">
        <v>234</v>
      </c>
      <c r="H203" s="293" t="s">
        <v>36</v>
      </c>
      <c r="I203" s="293" t="s">
        <v>513</v>
      </c>
      <c r="J203" s="293"/>
      <c r="K203" s="301"/>
      <c r="L203" s="301"/>
      <c r="M203" s="293"/>
      <c r="N203" s="293"/>
      <c r="O203" s="293"/>
      <c r="P203" s="293"/>
      <c r="Q203" s="293"/>
      <c r="R203" s="293"/>
      <c r="S203" s="294"/>
      <c r="T203" s="294" t="s">
        <v>201</v>
      </c>
      <c r="U203" s="294"/>
      <c r="V203" s="294"/>
      <c r="W203" s="294" t="s">
        <v>29</v>
      </c>
      <c r="X203" s="294"/>
      <c r="Y203" s="293"/>
      <c r="Z203" s="292" t="s">
        <v>46</v>
      </c>
      <c r="AA203" s="126"/>
    </row>
    <row r="204" spans="1:27" x14ac:dyDescent="0.25">
      <c r="A204" s="292" t="s">
        <v>51</v>
      </c>
      <c r="B204" s="293" t="s">
        <v>202</v>
      </c>
      <c r="C204" s="43" t="s">
        <v>53</v>
      </c>
      <c r="D204" s="292" t="s">
        <v>563</v>
      </c>
      <c r="E204" s="293">
        <v>10</v>
      </c>
      <c r="F204" s="293" t="s">
        <v>203</v>
      </c>
      <c r="G204" s="293" t="s">
        <v>234</v>
      </c>
      <c r="H204" s="293" t="s">
        <v>33</v>
      </c>
      <c r="I204" s="293" t="s">
        <v>513</v>
      </c>
      <c r="J204" s="293"/>
      <c r="K204" s="301"/>
      <c r="L204" s="301"/>
      <c r="M204" s="293"/>
      <c r="N204" s="293"/>
      <c r="O204" s="293"/>
      <c r="P204" s="293"/>
      <c r="Q204" s="293"/>
      <c r="R204" s="293"/>
      <c r="S204" s="294"/>
      <c r="T204" s="294"/>
      <c r="U204" s="294"/>
      <c r="V204" s="294" t="s">
        <v>50</v>
      </c>
      <c r="W204" s="294" t="s">
        <v>56</v>
      </c>
      <c r="X204" s="294" t="s">
        <v>57</v>
      </c>
      <c r="Y204" s="293" t="s">
        <v>45</v>
      </c>
      <c r="Z204" s="292" t="s">
        <v>58</v>
      </c>
      <c r="AA204" s="126"/>
    </row>
    <row r="205" spans="1:27" x14ac:dyDescent="0.25">
      <c r="A205" s="292" t="s">
        <v>51</v>
      </c>
      <c r="B205" s="293" t="s">
        <v>204</v>
      </c>
      <c r="C205" s="43" t="s">
        <v>205</v>
      </c>
      <c r="D205" s="292" t="s">
        <v>563</v>
      </c>
      <c r="E205" s="293">
        <v>11</v>
      </c>
      <c r="F205" s="293" t="s">
        <v>206</v>
      </c>
      <c r="G205" s="293" t="s">
        <v>234</v>
      </c>
      <c r="H205" s="293" t="s">
        <v>36</v>
      </c>
      <c r="I205" s="293" t="s">
        <v>513</v>
      </c>
      <c r="J205" s="293"/>
      <c r="K205" s="301"/>
      <c r="L205" s="301"/>
      <c r="M205" s="293"/>
      <c r="N205" s="293"/>
      <c r="O205" s="293"/>
      <c r="P205" s="293"/>
      <c r="Q205" s="293"/>
      <c r="R205" s="293"/>
      <c r="S205" s="294"/>
      <c r="T205" s="294"/>
      <c r="U205" s="294"/>
      <c r="V205" s="294"/>
      <c r="W205" s="294" t="s">
        <v>56</v>
      </c>
      <c r="X205" s="294" t="s">
        <v>207</v>
      </c>
      <c r="Y205" s="293"/>
      <c r="Z205" s="292" t="s">
        <v>46</v>
      </c>
      <c r="AA205" s="126"/>
    </row>
    <row r="206" spans="1:27" x14ac:dyDescent="0.25">
      <c r="A206" s="292" t="s">
        <v>111</v>
      </c>
      <c r="B206" s="293" t="s">
        <v>208</v>
      </c>
      <c r="C206" s="43"/>
      <c r="D206" s="292" t="s">
        <v>563</v>
      </c>
      <c r="E206" s="293">
        <v>12</v>
      </c>
      <c r="F206" s="293" t="s">
        <v>113</v>
      </c>
      <c r="G206" s="293" t="s">
        <v>234</v>
      </c>
      <c r="H206" s="293" t="s">
        <v>33</v>
      </c>
      <c r="I206" s="293" t="s">
        <v>513</v>
      </c>
      <c r="J206" s="293"/>
      <c r="K206" s="301"/>
      <c r="L206" s="301"/>
      <c r="M206" s="293"/>
      <c r="N206" s="293"/>
      <c r="O206" s="293"/>
      <c r="P206" s="293"/>
      <c r="Q206" s="293"/>
      <c r="R206" s="293"/>
      <c r="S206" s="294"/>
      <c r="T206" s="294"/>
      <c r="U206" s="294"/>
      <c r="V206" s="294" t="s">
        <v>114</v>
      </c>
      <c r="W206" s="294"/>
      <c r="X206" s="294"/>
      <c r="Y206" s="293"/>
      <c r="Z206" s="292" t="s">
        <v>95</v>
      </c>
      <c r="AA206" s="126"/>
    </row>
    <row r="207" spans="1:27" x14ac:dyDescent="0.25">
      <c r="A207" s="292" t="s">
        <v>111</v>
      </c>
      <c r="B207" s="293" t="s">
        <v>209</v>
      </c>
      <c r="C207" s="43" t="s">
        <v>116</v>
      </c>
      <c r="D207" s="292" t="s">
        <v>563</v>
      </c>
      <c r="E207" s="293">
        <v>13</v>
      </c>
      <c r="F207" s="293" t="s">
        <v>117</v>
      </c>
      <c r="G207" s="293" t="s">
        <v>234</v>
      </c>
      <c r="H207" s="293" t="s">
        <v>36</v>
      </c>
      <c r="I207" s="293" t="s">
        <v>513</v>
      </c>
      <c r="J207" s="293"/>
      <c r="K207" s="301"/>
      <c r="L207" s="301"/>
      <c r="M207" s="293"/>
      <c r="N207" s="293"/>
      <c r="O207" s="293"/>
      <c r="P207" s="293"/>
      <c r="Q207" s="293"/>
      <c r="R207" s="293"/>
      <c r="S207" s="294"/>
      <c r="T207" s="294"/>
      <c r="U207" s="294"/>
      <c r="V207" s="294" t="s">
        <v>114</v>
      </c>
      <c r="W207" s="294"/>
      <c r="X207" s="294"/>
      <c r="Y207" s="293"/>
      <c r="Z207" s="292" t="s">
        <v>95</v>
      </c>
      <c r="AA207" s="126"/>
    </row>
    <row r="208" spans="1:27" x14ac:dyDescent="0.25">
      <c r="A208" s="292" t="s">
        <v>111</v>
      </c>
      <c r="B208" s="293" t="s">
        <v>210</v>
      </c>
      <c r="C208" s="43" t="s">
        <v>211</v>
      </c>
      <c r="D208" s="292" t="s">
        <v>563</v>
      </c>
      <c r="E208" s="293">
        <v>14</v>
      </c>
      <c r="F208" s="293" t="s">
        <v>212</v>
      </c>
      <c r="G208" s="293" t="s">
        <v>234</v>
      </c>
      <c r="H208" s="293" t="s">
        <v>33</v>
      </c>
      <c r="I208" s="293" t="s">
        <v>513</v>
      </c>
      <c r="J208" s="293"/>
      <c r="K208" s="301"/>
      <c r="L208" s="301"/>
      <c r="M208" s="293"/>
      <c r="N208" s="293"/>
      <c r="O208" s="293"/>
      <c r="P208" s="293"/>
      <c r="Q208" s="293"/>
      <c r="R208" s="293"/>
      <c r="S208" s="294"/>
      <c r="T208" s="294"/>
      <c r="U208" s="294"/>
      <c r="V208" s="294" t="s">
        <v>50</v>
      </c>
      <c r="W208" s="294"/>
      <c r="X208" s="294"/>
      <c r="Y208" s="293"/>
      <c r="Z208" s="292" t="s">
        <v>95</v>
      </c>
      <c r="AA208" s="126"/>
    </row>
    <row r="209" spans="1:27" x14ac:dyDescent="0.25">
      <c r="A209" s="292" t="s">
        <v>111</v>
      </c>
      <c r="B209" s="293" t="s">
        <v>213</v>
      </c>
      <c r="C209" s="43"/>
      <c r="D209" s="292" t="s">
        <v>563</v>
      </c>
      <c r="E209" s="293">
        <v>15</v>
      </c>
      <c r="F209" s="293" t="s">
        <v>214</v>
      </c>
      <c r="G209" s="293" t="s">
        <v>234</v>
      </c>
      <c r="H209" s="293" t="s">
        <v>36</v>
      </c>
      <c r="I209" s="293" t="s">
        <v>513</v>
      </c>
      <c r="J209" s="293"/>
      <c r="K209" s="301"/>
      <c r="L209" s="301"/>
      <c r="M209" s="301"/>
      <c r="N209" s="301"/>
      <c r="O209" s="301"/>
      <c r="P209" s="301"/>
      <c r="Q209" s="301"/>
      <c r="R209" s="301"/>
      <c r="S209" s="305"/>
      <c r="T209" s="294"/>
      <c r="U209" s="294"/>
      <c r="V209" s="294" t="s">
        <v>215</v>
      </c>
      <c r="W209" s="294"/>
      <c r="X209" s="294"/>
      <c r="Y209" s="293"/>
      <c r="Z209" s="292" t="s">
        <v>95</v>
      </c>
      <c r="AA209" s="126"/>
    </row>
    <row r="210" spans="1:27" x14ac:dyDescent="0.25">
      <c r="A210" s="292" t="s">
        <v>111</v>
      </c>
      <c r="B210" s="293" t="s">
        <v>216</v>
      </c>
      <c r="C210" s="43"/>
      <c r="D210" s="292" t="s">
        <v>563</v>
      </c>
      <c r="E210" s="293">
        <v>16</v>
      </c>
      <c r="F210" s="293" t="s">
        <v>217</v>
      </c>
      <c r="G210" s="293" t="s">
        <v>234</v>
      </c>
      <c r="H210" s="293" t="s">
        <v>33</v>
      </c>
      <c r="I210" s="293" t="s">
        <v>513</v>
      </c>
      <c r="J210" s="293"/>
      <c r="K210" s="293"/>
      <c r="L210" s="293"/>
      <c r="M210" s="293"/>
      <c r="N210" s="293"/>
      <c r="O210" s="293"/>
      <c r="P210" s="293"/>
      <c r="Q210" s="293"/>
      <c r="R210" s="293"/>
      <c r="S210" s="294"/>
      <c r="T210" s="294"/>
      <c r="U210" s="294"/>
      <c r="V210" s="294"/>
      <c r="W210" s="294"/>
      <c r="X210" s="294"/>
      <c r="Y210" s="293"/>
      <c r="Z210" s="292"/>
      <c r="AA210" s="126"/>
    </row>
    <row r="211" spans="1:27" x14ac:dyDescent="0.25">
      <c r="A211" s="292" t="s">
        <v>111</v>
      </c>
      <c r="B211" s="293" t="s">
        <v>218</v>
      </c>
      <c r="C211" s="43" t="s">
        <v>219</v>
      </c>
      <c r="D211" s="292" t="s">
        <v>563</v>
      </c>
      <c r="E211" s="293">
        <v>17</v>
      </c>
      <c r="F211" s="293" t="s">
        <v>220</v>
      </c>
      <c r="G211" s="293" t="s">
        <v>234</v>
      </c>
      <c r="H211" s="293" t="s">
        <v>36</v>
      </c>
      <c r="I211" s="293" t="s">
        <v>513</v>
      </c>
      <c r="J211" s="293"/>
      <c r="K211" s="293"/>
      <c r="L211" s="293"/>
      <c r="M211" s="293"/>
      <c r="N211" s="293"/>
      <c r="O211" s="293"/>
      <c r="P211" s="293"/>
      <c r="Q211" s="293"/>
      <c r="R211" s="293"/>
      <c r="S211" s="294"/>
      <c r="T211" s="294"/>
      <c r="U211" s="294"/>
      <c r="V211" s="294"/>
      <c r="W211" s="294"/>
      <c r="X211" s="294"/>
      <c r="Y211" s="293"/>
      <c r="Z211" s="292"/>
      <c r="AA211" s="126"/>
    </row>
    <row r="212" spans="1:27" x14ac:dyDescent="0.25">
      <c r="A212" s="292" t="s">
        <v>20</v>
      </c>
      <c r="B212" s="293" t="s">
        <v>221</v>
      </c>
      <c r="C212" s="43" t="s">
        <v>222</v>
      </c>
      <c r="D212" s="292" t="s">
        <v>563</v>
      </c>
      <c r="E212" s="293">
        <v>18</v>
      </c>
      <c r="F212" s="293" t="s">
        <v>79</v>
      </c>
      <c r="G212" s="293" t="s">
        <v>234</v>
      </c>
      <c r="H212" s="293" t="s">
        <v>33</v>
      </c>
      <c r="I212" s="293" t="s">
        <v>513</v>
      </c>
      <c r="J212" s="293"/>
      <c r="K212" s="293"/>
      <c r="L212" s="293"/>
      <c r="M212" s="293"/>
      <c r="N212" s="293"/>
      <c r="O212" s="293"/>
      <c r="P212" s="293"/>
      <c r="Q212" s="293"/>
      <c r="R212" s="293"/>
      <c r="S212" s="294"/>
      <c r="T212" s="294" t="s">
        <v>223</v>
      </c>
      <c r="U212" s="294"/>
      <c r="V212" s="294"/>
      <c r="W212" s="294" t="s">
        <v>29</v>
      </c>
      <c r="X212" s="294" t="s">
        <v>224</v>
      </c>
      <c r="Y212" s="293"/>
      <c r="Z212" s="292" t="s">
        <v>46</v>
      </c>
      <c r="AA212" s="126"/>
    </row>
    <row r="213" spans="1:27" x14ac:dyDescent="0.25">
      <c r="A213" s="292" t="s">
        <v>59</v>
      </c>
      <c r="B213" s="293" t="s">
        <v>225</v>
      </c>
      <c r="C213" s="43" t="s">
        <v>226</v>
      </c>
      <c r="D213" s="292" t="s">
        <v>563</v>
      </c>
      <c r="E213" s="293">
        <v>19</v>
      </c>
      <c r="F213" s="293" t="s">
        <v>227</v>
      </c>
      <c r="G213" s="293" t="s">
        <v>234</v>
      </c>
      <c r="H213" s="293" t="s">
        <v>36</v>
      </c>
      <c r="I213" s="293" t="s">
        <v>513</v>
      </c>
      <c r="J213" s="293"/>
      <c r="K213" s="293"/>
      <c r="L213" s="293"/>
      <c r="M213" s="293"/>
      <c r="N213" s="293"/>
      <c r="O213" s="293"/>
      <c r="P213" s="293"/>
      <c r="Q213" s="293"/>
      <c r="R213" s="293"/>
      <c r="S213" s="294"/>
      <c r="T213" s="294" t="s">
        <v>228</v>
      </c>
      <c r="U213" s="294" t="s">
        <v>27</v>
      </c>
      <c r="V213" s="294"/>
      <c r="W213" s="294" t="s">
        <v>56</v>
      </c>
      <c r="X213" s="294" t="s">
        <v>64</v>
      </c>
      <c r="Y213" s="293"/>
      <c r="Z213" s="292" t="s">
        <v>46</v>
      </c>
      <c r="AA213" s="126"/>
    </row>
    <row r="214" spans="1:27" x14ac:dyDescent="0.25">
      <c r="A214" s="292" t="s">
        <v>20</v>
      </c>
      <c r="B214" s="293" t="s">
        <v>229</v>
      </c>
      <c r="C214" s="43" t="s">
        <v>230</v>
      </c>
      <c r="D214" s="292" t="s">
        <v>563</v>
      </c>
      <c r="E214" s="293">
        <v>20</v>
      </c>
      <c r="F214" s="293" t="s">
        <v>231</v>
      </c>
      <c r="G214" s="293" t="s">
        <v>234</v>
      </c>
      <c r="H214" s="293" t="s">
        <v>33</v>
      </c>
      <c r="I214" s="293" t="s">
        <v>513</v>
      </c>
      <c r="J214" s="293"/>
      <c r="K214" s="293"/>
      <c r="L214" s="293"/>
      <c r="M214" s="293"/>
      <c r="N214" s="293"/>
      <c r="O214" s="293"/>
      <c r="P214" s="293"/>
      <c r="Q214" s="293"/>
      <c r="R214" s="293"/>
      <c r="S214" s="294"/>
      <c r="T214" s="294" t="s">
        <v>232</v>
      </c>
      <c r="U214" s="294" t="s">
        <v>27</v>
      </c>
      <c r="V214" s="294"/>
      <c r="W214" s="294" t="s">
        <v>29</v>
      </c>
      <c r="X214" s="294" t="s">
        <v>233</v>
      </c>
      <c r="Y214" s="293"/>
      <c r="Z214" s="292" t="s">
        <v>58</v>
      </c>
      <c r="AA214" s="126"/>
    </row>
    <row r="215" spans="1:27" x14ac:dyDescent="0.25">
      <c r="A215" s="292" t="s">
        <v>90</v>
      </c>
      <c r="B215" s="293" t="s">
        <v>141</v>
      </c>
      <c r="C215" s="43" t="s">
        <v>142</v>
      </c>
      <c r="D215" s="292" t="s">
        <v>563</v>
      </c>
      <c r="E215" s="293">
        <v>21</v>
      </c>
      <c r="F215" s="293" t="s">
        <v>143</v>
      </c>
      <c r="G215" s="293" t="s">
        <v>146</v>
      </c>
      <c r="H215" s="293" t="s">
        <v>36</v>
      </c>
      <c r="I215" s="293" t="s">
        <v>513</v>
      </c>
      <c r="J215" s="293"/>
      <c r="K215" s="293"/>
      <c r="L215" s="293"/>
      <c r="M215" s="293"/>
      <c r="N215" s="293"/>
      <c r="O215" s="293"/>
      <c r="P215" s="293"/>
      <c r="Q215" s="293"/>
      <c r="R215" s="293"/>
      <c r="S215" s="294"/>
      <c r="T215" s="294" t="s">
        <v>144</v>
      </c>
      <c r="U215" s="294"/>
      <c r="V215" s="294"/>
      <c r="W215" s="294" t="s">
        <v>56</v>
      </c>
      <c r="X215" s="294"/>
      <c r="Y215" s="293"/>
      <c r="Z215" s="292" t="s">
        <v>95</v>
      </c>
      <c r="AA215" s="126"/>
    </row>
    <row r="216" spans="1:27" x14ac:dyDescent="0.25">
      <c r="A216" s="292" t="s">
        <v>111</v>
      </c>
      <c r="B216" s="293" t="s">
        <v>213</v>
      </c>
      <c r="C216" s="293"/>
      <c r="D216" s="292" t="s">
        <v>535</v>
      </c>
      <c r="E216" s="293">
        <v>15</v>
      </c>
      <c r="F216" s="293" t="s">
        <v>214</v>
      </c>
      <c r="G216" s="293" t="s">
        <v>234</v>
      </c>
      <c r="H216" s="293" t="s">
        <v>36</v>
      </c>
      <c r="I216" s="293" t="s">
        <v>536</v>
      </c>
      <c r="J216" s="293"/>
      <c r="K216" s="293"/>
      <c r="L216" s="293" t="s">
        <v>775</v>
      </c>
      <c r="M216" s="293"/>
      <c r="N216" s="293" t="s">
        <v>775</v>
      </c>
      <c r="O216" s="293"/>
      <c r="P216" s="293"/>
      <c r="Q216" s="293"/>
      <c r="R216" s="293" t="s">
        <v>775</v>
      </c>
      <c r="S216" s="294"/>
      <c r="T216" s="294"/>
      <c r="U216" s="294"/>
      <c r="V216" s="294" t="s">
        <v>215</v>
      </c>
      <c r="W216" s="294"/>
      <c r="X216" s="294"/>
      <c r="Y216" s="294"/>
      <c r="Z216" s="293" t="s">
        <v>95</v>
      </c>
      <c r="AA216" s="291"/>
    </row>
    <row r="217" spans="1:27" x14ac:dyDescent="0.25">
      <c r="A217" s="292" t="s">
        <v>111</v>
      </c>
      <c r="B217" s="293" t="s">
        <v>216</v>
      </c>
      <c r="C217" s="293"/>
      <c r="D217" s="292" t="s">
        <v>535</v>
      </c>
      <c r="E217" s="293">
        <v>16</v>
      </c>
      <c r="F217" s="293" t="s">
        <v>217</v>
      </c>
      <c r="G217" s="293" t="s">
        <v>234</v>
      </c>
      <c r="H217" s="293" t="s">
        <v>36</v>
      </c>
      <c r="I217" s="293" t="s">
        <v>536</v>
      </c>
      <c r="J217" s="293"/>
      <c r="K217" s="293"/>
      <c r="L217" s="293" t="s">
        <v>775</v>
      </c>
      <c r="M217" s="293"/>
      <c r="N217" s="293" t="s">
        <v>775</v>
      </c>
      <c r="O217" s="293"/>
      <c r="P217" s="293"/>
      <c r="Q217" s="293"/>
      <c r="R217" s="293" t="s">
        <v>775</v>
      </c>
      <c r="S217" s="294"/>
      <c r="T217" s="294"/>
      <c r="U217" s="294"/>
      <c r="V217" s="294"/>
      <c r="W217" s="294"/>
      <c r="X217" s="294"/>
      <c r="Y217" s="294"/>
      <c r="Z217" s="293"/>
      <c r="AA217" s="291"/>
    </row>
    <row r="218" spans="1:27" x14ac:dyDescent="0.25">
      <c r="A218" s="292" t="s">
        <v>111</v>
      </c>
      <c r="B218" s="293" t="s">
        <v>218</v>
      </c>
      <c r="C218" s="293" t="s">
        <v>219</v>
      </c>
      <c r="D218" s="292" t="s">
        <v>535</v>
      </c>
      <c r="E218" s="293">
        <v>17</v>
      </c>
      <c r="F218" s="293" t="s">
        <v>220</v>
      </c>
      <c r="G218" s="293" t="s">
        <v>234</v>
      </c>
      <c r="H218" s="293" t="s">
        <v>36</v>
      </c>
      <c r="I218" s="293" t="s">
        <v>536</v>
      </c>
      <c r="J218" s="293"/>
      <c r="K218" s="293"/>
      <c r="L218" s="293" t="s">
        <v>775</v>
      </c>
      <c r="M218" s="293"/>
      <c r="N218" s="293" t="s">
        <v>775</v>
      </c>
      <c r="O218" s="293"/>
      <c r="P218" s="293"/>
      <c r="Q218" s="293"/>
      <c r="R218" s="293" t="s">
        <v>775</v>
      </c>
      <c r="S218" s="294"/>
      <c r="T218" s="294"/>
      <c r="U218" s="294"/>
      <c r="V218" s="294"/>
      <c r="W218" s="294"/>
      <c r="X218" s="294"/>
      <c r="Y218" s="294"/>
      <c r="Z218" s="293"/>
      <c r="AA218" s="291"/>
    </row>
    <row r="219" spans="1:27" x14ac:dyDescent="0.25">
      <c r="A219" s="292" t="s">
        <v>20</v>
      </c>
      <c r="B219" s="293" t="s">
        <v>221</v>
      </c>
      <c r="C219" s="293" t="s">
        <v>222</v>
      </c>
      <c r="D219" s="292" t="s">
        <v>535</v>
      </c>
      <c r="E219" s="293">
        <v>18</v>
      </c>
      <c r="F219" s="293" t="s">
        <v>79</v>
      </c>
      <c r="G219" s="293" t="s">
        <v>234</v>
      </c>
      <c r="H219" s="293" t="s">
        <v>36</v>
      </c>
      <c r="I219" s="293" t="s">
        <v>536</v>
      </c>
      <c r="J219" s="293"/>
      <c r="K219" s="293"/>
      <c r="L219" s="293" t="s">
        <v>775</v>
      </c>
      <c r="M219" s="293"/>
      <c r="N219" s="293" t="s">
        <v>775</v>
      </c>
      <c r="O219" s="293"/>
      <c r="P219" s="293"/>
      <c r="Q219" s="293"/>
      <c r="R219" s="293" t="s">
        <v>775</v>
      </c>
      <c r="S219" s="294"/>
      <c r="T219" s="294" t="s">
        <v>223</v>
      </c>
      <c r="U219" s="294"/>
      <c r="V219" s="294"/>
      <c r="W219" s="294" t="s">
        <v>29</v>
      </c>
      <c r="X219" s="294" t="s">
        <v>224</v>
      </c>
      <c r="Y219" s="294"/>
      <c r="Z219" s="293" t="s">
        <v>46</v>
      </c>
      <c r="AA219" s="291"/>
    </row>
    <row r="220" spans="1:27" x14ac:dyDescent="0.25">
      <c r="A220" s="119" t="s">
        <v>59</v>
      </c>
      <c r="B220" s="120" t="s">
        <v>225</v>
      </c>
      <c r="C220" s="293" t="s">
        <v>226</v>
      </c>
      <c r="D220" s="119" t="s">
        <v>535</v>
      </c>
      <c r="E220" s="120">
        <v>19</v>
      </c>
      <c r="F220" s="120" t="s">
        <v>227</v>
      </c>
      <c r="G220" s="120" t="s">
        <v>234</v>
      </c>
      <c r="H220" s="120" t="s">
        <v>36</v>
      </c>
      <c r="I220" s="120" t="s">
        <v>536</v>
      </c>
      <c r="J220" s="120"/>
      <c r="K220" s="120"/>
      <c r="L220" s="120" t="s">
        <v>775</v>
      </c>
      <c r="M220" s="120"/>
      <c r="N220" s="120" t="s">
        <v>775</v>
      </c>
      <c r="O220" s="120"/>
      <c r="P220" s="120"/>
      <c r="Q220" s="120"/>
      <c r="R220" s="120" t="s">
        <v>775</v>
      </c>
      <c r="S220" s="121"/>
      <c r="T220" s="121" t="s">
        <v>228</v>
      </c>
      <c r="U220" s="121" t="s">
        <v>27</v>
      </c>
      <c r="V220" s="121"/>
      <c r="W220" s="121" t="s">
        <v>56</v>
      </c>
      <c r="X220" s="121" t="s">
        <v>64</v>
      </c>
      <c r="Y220" s="294"/>
      <c r="Z220" s="293" t="s">
        <v>46</v>
      </c>
      <c r="AA220" s="291"/>
    </row>
    <row r="221" spans="1:27" x14ac:dyDescent="0.25">
      <c r="A221" s="119" t="s">
        <v>20</v>
      </c>
      <c r="B221" s="120" t="s">
        <v>229</v>
      </c>
      <c r="C221" s="293" t="s">
        <v>230</v>
      </c>
      <c r="D221" s="119" t="s">
        <v>535</v>
      </c>
      <c r="E221" s="120">
        <v>20</v>
      </c>
      <c r="F221" s="120" t="s">
        <v>231</v>
      </c>
      <c r="G221" s="120" t="s">
        <v>234</v>
      </c>
      <c r="H221" s="120" t="s">
        <v>36</v>
      </c>
      <c r="I221" s="120" t="s">
        <v>536</v>
      </c>
      <c r="J221" s="120"/>
      <c r="K221" s="120"/>
      <c r="L221" s="120" t="s">
        <v>775</v>
      </c>
      <c r="M221" s="120"/>
      <c r="N221" s="120" t="s">
        <v>775</v>
      </c>
      <c r="O221" s="120"/>
      <c r="P221" s="120"/>
      <c r="Q221" s="120"/>
      <c r="R221" s="120" t="s">
        <v>775</v>
      </c>
      <c r="S221" s="121"/>
      <c r="T221" s="121" t="s">
        <v>232</v>
      </c>
      <c r="U221" s="121" t="s">
        <v>27</v>
      </c>
      <c r="V221" s="121"/>
      <c r="W221" s="121" t="s">
        <v>29</v>
      </c>
      <c r="X221" s="121" t="s">
        <v>233</v>
      </c>
      <c r="Y221" s="294"/>
      <c r="Z221" s="293" t="s">
        <v>58</v>
      </c>
      <c r="AA221" s="291"/>
    </row>
    <row r="222" spans="1:27" x14ac:dyDescent="0.25">
      <c r="A222" s="119" t="s">
        <v>90</v>
      </c>
      <c r="B222" s="120" t="s">
        <v>141</v>
      </c>
      <c r="C222" s="293" t="s">
        <v>142</v>
      </c>
      <c r="D222" s="119" t="s">
        <v>535</v>
      </c>
      <c r="E222" s="120">
        <v>21</v>
      </c>
      <c r="F222" s="120" t="s">
        <v>143</v>
      </c>
      <c r="G222" s="120" t="s">
        <v>146</v>
      </c>
      <c r="H222" s="120" t="s">
        <v>36</v>
      </c>
      <c r="I222" s="120" t="s">
        <v>536</v>
      </c>
      <c r="J222" s="120"/>
      <c r="K222" s="120"/>
      <c r="L222" s="120" t="s">
        <v>775</v>
      </c>
      <c r="M222" s="120"/>
      <c r="N222" s="120" t="s">
        <v>775</v>
      </c>
      <c r="O222" s="120"/>
      <c r="P222" s="120"/>
      <c r="Q222" s="120"/>
      <c r="R222" s="120" t="s">
        <v>775</v>
      </c>
      <c r="S222" s="121"/>
      <c r="T222" s="121" t="s">
        <v>144</v>
      </c>
      <c r="U222" s="121"/>
      <c r="V222" s="121"/>
      <c r="W222" s="121" t="s">
        <v>56</v>
      </c>
      <c r="X222" s="121"/>
      <c r="Y222" s="294"/>
      <c r="Z222" s="293" t="s">
        <v>95</v>
      </c>
      <c r="AA222" s="291"/>
    </row>
    <row r="223" spans="1:27" x14ac:dyDescent="0.25">
      <c r="A223" s="244" t="s">
        <v>47</v>
      </c>
      <c r="B223" s="278" t="s">
        <v>194</v>
      </c>
      <c r="C223" s="43" t="s">
        <v>195</v>
      </c>
      <c r="D223" s="244" t="s">
        <v>535</v>
      </c>
      <c r="E223" s="278">
        <v>8</v>
      </c>
      <c r="F223" s="278" t="s">
        <v>196</v>
      </c>
      <c r="G223" s="278" t="s">
        <v>234</v>
      </c>
      <c r="H223" s="278" t="s">
        <v>33</v>
      </c>
      <c r="I223" s="278" t="s">
        <v>537</v>
      </c>
      <c r="J223" s="278"/>
      <c r="K223" s="278"/>
      <c r="L223" s="278" t="s">
        <v>880</v>
      </c>
      <c r="M223" s="278"/>
      <c r="N223" s="278" t="s">
        <v>880</v>
      </c>
      <c r="O223" s="278"/>
      <c r="P223" s="278"/>
      <c r="Q223" s="278"/>
      <c r="R223" s="278" t="s">
        <v>880</v>
      </c>
      <c r="S223" s="44"/>
      <c r="T223" s="44" t="s">
        <v>197</v>
      </c>
      <c r="U223" s="44"/>
      <c r="V223" s="44" t="s">
        <v>50</v>
      </c>
      <c r="W223" s="44"/>
      <c r="X223" s="44" t="s">
        <v>44</v>
      </c>
      <c r="Y223" s="44"/>
      <c r="Z223" s="278" t="s">
        <v>46</v>
      </c>
      <c r="AA223" s="291"/>
    </row>
    <row r="224" spans="1:27" x14ac:dyDescent="0.25">
      <c r="A224" s="244" t="s">
        <v>106</v>
      </c>
      <c r="B224" s="278" t="s">
        <v>198</v>
      </c>
      <c r="C224" s="43" t="s">
        <v>199</v>
      </c>
      <c r="D224" s="244" t="s">
        <v>535</v>
      </c>
      <c r="E224" s="278">
        <v>9</v>
      </c>
      <c r="F224" s="278" t="s">
        <v>200</v>
      </c>
      <c r="G224" s="278" t="s">
        <v>234</v>
      </c>
      <c r="H224" s="278" t="s">
        <v>33</v>
      </c>
      <c r="I224" s="278" t="s">
        <v>537</v>
      </c>
      <c r="J224" s="278"/>
      <c r="K224" s="278"/>
      <c r="L224" s="278" t="s">
        <v>880</v>
      </c>
      <c r="M224" s="278"/>
      <c r="N224" s="278" t="s">
        <v>880</v>
      </c>
      <c r="O224" s="278"/>
      <c r="P224" s="278"/>
      <c r="Q224" s="278"/>
      <c r="R224" s="278" t="s">
        <v>880</v>
      </c>
      <c r="S224" s="44"/>
      <c r="T224" s="44" t="s">
        <v>201</v>
      </c>
      <c r="U224" s="44"/>
      <c r="V224" s="44"/>
      <c r="W224" s="44" t="s">
        <v>29</v>
      </c>
      <c r="X224" s="44"/>
      <c r="Y224" s="44"/>
      <c r="Z224" s="278" t="s">
        <v>46</v>
      </c>
      <c r="AA224" s="291"/>
    </row>
    <row r="225" spans="1:27" x14ac:dyDescent="0.25">
      <c r="A225" s="244" t="s">
        <v>51</v>
      </c>
      <c r="B225" s="278" t="s">
        <v>202</v>
      </c>
      <c r="C225" s="43" t="s">
        <v>53</v>
      </c>
      <c r="D225" s="244" t="s">
        <v>535</v>
      </c>
      <c r="E225" s="278">
        <v>10</v>
      </c>
      <c r="F225" s="278" t="s">
        <v>203</v>
      </c>
      <c r="G225" s="278" t="s">
        <v>234</v>
      </c>
      <c r="H225" s="278" t="s">
        <v>33</v>
      </c>
      <c r="I225" s="278" t="s">
        <v>537</v>
      </c>
      <c r="J225" s="278"/>
      <c r="K225" s="278"/>
      <c r="L225" s="278" t="s">
        <v>880</v>
      </c>
      <c r="M225" s="278"/>
      <c r="N225" s="278" t="s">
        <v>880</v>
      </c>
      <c r="O225" s="278"/>
      <c r="P225" s="278"/>
      <c r="Q225" s="278"/>
      <c r="R225" s="278" t="s">
        <v>880</v>
      </c>
      <c r="S225" s="44"/>
      <c r="T225" s="44"/>
      <c r="U225" s="44"/>
      <c r="V225" s="44" t="s">
        <v>50</v>
      </c>
      <c r="W225" s="44" t="s">
        <v>56</v>
      </c>
      <c r="X225" s="44" t="s">
        <v>57</v>
      </c>
      <c r="Y225" s="44" t="s">
        <v>45</v>
      </c>
      <c r="Z225" s="278" t="s">
        <v>58</v>
      </c>
      <c r="AA225" s="291"/>
    </row>
    <row r="226" spans="1:27" x14ac:dyDescent="0.25">
      <c r="A226" s="244" t="s">
        <v>51</v>
      </c>
      <c r="B226" s="278" t="s">
        <v>204</v>
      </c>
      <c r="C226" s="43" t="s">
        <v>205</v>
      </c>
      <c r="D226" s="244" t="s">
        <v>535</v>
      </c>
      <c r="E226" s="278">
        <v>11</v>
      </c>
      <c r="F226" s="278" t="s">
        <v>206</v>
      </c>
      <c r="G226" s="278" t="s">
        <v>234</v>
      </c>
      <c r="H226" s="278" t="s">
        <v>33</v>
      </c>
      <c r="I226" s="278" t="s">
        <v>537</v>
      </c>
      <c r="J226" s="278"/>
      <c r="K226" s="278"/>
      <c r="L226" s="278" t="s">
        <v>880</v>
      </c>
      <c r="M226" s="278"/>
      <c r="N226" s="278" t="s">
        <v>880</v>
      </c>
      <c r="O226" s="278"/>
      <c r="P226" s="278"/>
      <c r="Q226" s="278"/>
      <c r="R226" s="278" t="s">
        <v>880</v>
      </c>
      <c r="S226" s="44"/>
      <c r="T226" s="44"/>
      <c r="U226" s="44"/>
      <c r="V226" s="44"/>
      <c r="W226" s="44" t="s">
        <v>56</v>
      </c>
      <c r="X226" s="44" t="s">
        <v>207</v>
      </c>
      <c r="Y226" s="44"/>
      <c r="Z226" s="278" t="s">
        <v>46</v>
      </c>
      <c r="AA226" s="291"/>
    </row>
    <row r="227" spans="1:27" x14ac:dyDescent="0.25">
      <c r="A227" s="244" t="s">
        <v>111</v>
      </c>
      <c r="B227" s="278" t="s">
        <v>208</v>
      </c>
      <c r="C227" s="43"/>
      <c r="D227" s="244" t="s">
        <v>535</v>
      </c>
      <c r="E227" s="278">
        <v>12</v>
      </c>
      <c r="F227" s="278" t="s">
        <v>113</v>
      </c>
      <c r="G227" s="278" t="s">
        <v>234</v>
      </c>
      <c r="H227" s="278" t="s">
        <v>33</v>
      </c>
      <c r="I227" s="278" t="s">
        <v>537</v>
      </c>
      <c r="J227" s="278"/>
      <c r="K227" s="278"/>
      <c r="L227" s="278" t="s">
        <v>880</v>
      </c>
      <c r="M227" s="278"/>
      <c r="N227" s="278" t="s">
        <v>880</v>
      </c>
      <c r="O227" s="278"/>
      <c r="P227" s="278"/>
      <c r="Q227" s="278"/>
      <c r="R227" s="278" t="s">
        <v>880</v>
      </c>
      <c r="S227" s="44"/>
      <c r="T227" s="44"/>
      <c r="U227" s="44"/>
      <c r="V227" s="44" t="s">
        <v>114</v>
      </c>
      <c r="W227" s="44"/>
      <c r="X227" s="44"/>
      <c r="Y227" s="44"/>
      <c r="Z227" s="278" t="s">
        <v>95</v>
      </c>
      <c r="AA227" s="291"/>
    </row>
    <row r="228" spans="1:27" x14ac:dyDescent="0.25">
      <c r="A228" s="244" t="s">
        <v>111</v>
      </c>
      <c r="B228" s="278" t="s">
        <v>209</v>
      </c>
      <c r="C228" s="43" t="s">
        <v>116</v>
      </c>
      <c r="D228" s="244" t="s">
        <v>535</v>
      </c>
      <c r="E228" s="278">
        <v>13</v>
      </c>
      <c r="F228" s="278" t="s">
        <v>117</v>
      </c>
      <c r="G228" s="278" t="s">
        <v>234</v>
      </c>
      <c r="H228" s="278" t="s">
        <v>33</v>
      </c>
      <c r="I228" s="278" t="s">
        <v>537</v>
      </c>
      <c r="J228" s="278"/>
      <c r="K228" s="278"/>
      <c r="L228" s="278" t="s">
        <v>880</v>
      </c>
      <c r="M228" s="278"/>
      <c r="N228" s="278" t="s">
        <v>880</v>
      </c>
      <c r="O228" s="278"/>
      <c r="P228" s="278"/>
      <c r="Q228" s="278"/>
      <c r="R228" s="278" t="s">
        <v>880</v>
      </c>
      <c r="S228" s="44"/>
      <c r="T228" s="44"/>
      <c r="U228" s="44"/>
      <c r="V228" s="44" t="s">
        <v>114</v>
      </c>
      <c r="W228" s="44"/>
      <c r="X228" s="44"/>
      <c r="Y228" s="44"/>
      <c r="Z228" s="278" t="s">
        <v>95</v>
      </c>
      <c r="AA228" s="291"/>
    </row>
    <row r="229" spans="1:27" x14ac:dyDescent="0.25">
      <c r="A229" s="244" t="s">
        <v>111</v>
      </c>
      <c r="B229" s="278" t="s">
        <v>210</v>
      </c>
      <c r="C229" s="43" t="s">
        <v>211</v>
      </c>
      <c r="D229" s="244" t="s">
        <v>535</v>
      </c>
      <c r="E229" s="278">
        <v>14</v>
      </c>
      <c r="F229" s="278" t="s">
        <v>212</v>
      </c>
      <c r="G229" s="278" t="s">
        <v>234</v>
      </c>
      <c r="H229" s="278" t="s">
        <v>33</v>
      </c>
      <c r="I229" s="278" t="s">
        <v>537</v>
      </c>
      <c r="J229" s="278"/>
      <c r="K229" s="278"/>
      <c r="L229" s="278" t="s">
        <v>880</v>
      </c>
      <c r="M229" s="278"/>
      <c r="N229" s="278" t="s">
        <v>880</v>
      </c>
      <c r="O229" s="278"/>
      <c r="P229" s="278"/>
      <c r="Q229" s="278"/>
      <c r="R229" s="278" t="s">
        <v>880</v>
      </c>
      <c r="S229" s="44"/>
      <c r="T229" s="44"/>
      <c r="U229" s="44"/>
      <c r="V229" s="44" t="s">
        <v>50</v>
      </c>
      <c r="W229" s="44"/>
      <c r="X229" s="44"/>
      <c r="Y229" s="44"/>
      <c r="Z229" s="278" t="s">
        <v>95</v>
      </c>
      <c r="AA229" s="291"/>
    </row>
    <row r="230" spans="1:27" x14ac:dyDescent="0.25">
      <c r="A230" s="292" t="s">
        <v>59</v>
      </c>
      <c r="B230" s="293" t="s">
        <v>136</v>
      </c>
      <c r="C230" s="293" t="s">
        <v>137</v>
      </c>
      <c r="D230" s="292" t="s">
        <v>535</v>
      </c>
      <c r="E230" s="293">
        <v>1</v>
      </c>
      <c r="F230" s="294" t="s">
        <v>138</v>
      </c>
      <c r="G230" s="293"/>
      <c r="H230" s="293" t="s">
        <v>25</v>
      </c>
      <c r="I230" s="293" t="s">
        <v>538</v>
      </c>
      <c r="J230" s="293"/>
      <c r="K230" s="293"/>
      <c r="L230" s="293" t="s">
        <v>881</v>
      </c>
      <c r="M230" s="293"/>
      <c r="N230" s="293" t="s">
        <v>881</v>
      </c>
      <c r="O230" s="293"/>
      <c r="P230" s="293"/>
      <c r="Q230" s="293"/>
      <c r="R230" s="293" t="s">
        <v>881</v>
      </c>
      <c r="S230" s="294"/>
      <c r="T230" s="294" t="s">
        <v>139</v>
      </c>
      <c r="U230" s="294"/>
      <c r="V230" s="294"/>
      <c r="W230" s="294" t="s">
        <v>56</v>
      </c>
      <c r="X230" s="294" t="s">
        <v>140</v>
      </c>
      <c r="Y230" s="294"/>
      <c r="Z230" s="293" t="s">
        <v>46</v>
      </c>
      <c r="AA230" s="291"/>
    </row>
    <row r="231" spans="1:27" x14ac:dyDescent="0.25">
      <c r="A231" s="292" t="s">
        <v>59</v>
      </c>
      <c r="B231" s="293" t="s">
        <v>172</v>
      </c>
      <c r="C231" s="293" t="s">
        <v>173</v>
      </c>
      <c r="D231" s="292" t="s">
        <v>535</v>
      </c>
      <c r="E231" s="293">
        <v>2</v>
      </c>
      <c r="F231" s="294" t="s">
        <v>174</v>
      </c>
      <c r="G231" s="293" t="s">
        <v>234</v>
      </c>
      <c r="H231" s="293" t="s">
        <v>25</v>
      </c>
      <c r="I231" s="293" t="s">
        <v>538</v>
      </c>
      <c r="J231" s="293"/>
      <c r="K231" s="293"/>
      <c r="L231" s="293" t="s">
        <v>881</v>
      </c>
      <c r="M231" s="293"/>
      <c r="N231" s="293" t="s">
        <v>881</v>
      </c>
      <c r="O231" s="293"/>
      <c r="P231" s="293"/>
      <c r="Q231" s="293"/>
      <c r="R231" s="293" t="s">
        <v>881</v>
      </c>
      <c r="S231" s="294"/>
      <c r="T231" s="294" t="s">
        <v>175</v>
      </c>
      <c r="U231" s="294" t="s">
        <v>176</v>
      </c>
      <c r="V231" s="294"/>
      <c r="W231" s="294"/>
      <c r="X231" s="294"/>
      <c r="Y231" s="294"/>
      <c r="Z231" s="293"/>
      <c r="AA231" s="291"/>
    </row>
    <row r="232" spans="1:27" x14ac:dyDescent="0.25">
      <c r="A232" s="292" t="s">
        <v>51</v>
      </c>
      <c r="B232" s="293" t="s">
        <v>177</v>
      </c>
      <c r="C232" s="293" t="s">
        <v>178</v>
      </c>
      <c r="D232" s="292" t="s">
        <v>535</v>
      </c>
      <c r="E232" s="293">
        <v>3</v>
      </c>
      <c r="F232" s="294" t="s">
        <v>179</v>
      </c>
      <c r="G232" s="293" t="s">
        <v>234</v>
      </c>
      <c r="H232" s="293" t="s">
        <v>25</v>
      </c>
      <c r="I232" s="293" t="s">
        <v>538</v>
      </c>
      <c r="J232" s="293"/>
      <c r="K232" s="293"/>
      <c r="L232" s="293" t="s">
        <v>881</v>
      </c>
      <c r="M232" s="293"/>
      <c r="N232" s="293" t="s">
        <v>881</v>
      </c>
      <c r="O232" s="293"/>
      <c r="P232" s="293"/>
      <c r="Q232" s="293"/>
      <c r="R232" s="293" t="s">
        <v>881</v>
      </c>
      <c r="S232" s="294"/>
      <c r="T232" s="294" t="s">
        <v>109</v>
      </c>
      <c r="U232" s="294"/>
      <c r="V232" s="294"/>
      <c r="W232" s="294"/>
      <c r="X232" s="294" t="s">
        <v>180</v>
      </c>
      <c r="Y232" s="294"/>
      <c r="Z232" s="293"/>
      <c r="AA232" s="291"/>
    </row>
    <row r="233" spans="1:27" x14ac:dyDescent="0.25">
      <c r="A233" s="292" t="s">
        <v>51</v>
      </c>
      <c r="B233" s="293" t="s">
        <v>181</v>
      </c>
      <c r="C233" s="293" t="s">
        <v>182</v>
      </c>
      <c r="D233" s="292" t="s">
        <v>535</v>
      </c>
      <c r="E233" s="293">
        <v>4</v>
      </c>
      <c r="F233" s="294" t="s">
        <v>183</v>
      </c>
      <c r="G233" s="293" t="s">
        <v>234</v>
      </c>
      <c r="H233" s="293" t="s">
        <v>25</v>
      </c>
      <c r="I233" s="293" t="s">
        <v>538</v>
      </c>
      <c r="J233" s="293"/>
      <c r="K233" s="293"/>
      <c r="L233" s="293" t="s">
        <v>881</v>
      </c>
      <c r="M233" s="293"/>
      <c r="N233" s="293" t="s">
        <v>881</v>
      </c>
      <c r="O233" s="293"/>
      <c r="P233" s="293"/>
      <c r="Q233" s="293"/>
      <c r="R233" s="293" t="s">
        <v>881</v>
      </c>
      <c r="S233" s="294"/>
      <c r="T233" s="294" t="s">
        <v>109</v>
      </c>
      <c r="U233" s="294"/>
      <c r="V233" s="294"/>
      <c r="W233" s="294"/>
      <c r="X233" s="294" t="s">
        <v>180</v>
      </c>
      <c r="Y233" s="294"/>
      <c r="Z233" s="293"/>
      <c r="AA233" s="291"/>
    </row>
    <row r="234" spans="1:27" x14ac:dyDescent="0.25">
      <c r="A234" s="292" t="s">
        <v>20</v>
      </c>
      <c r="B234" s="293" t="s">
        <v>184</v>
      </c>
      <c r="C234" s="293" t="s">
        <v>173</v>
      </c>
      <c r="D234" s="292" t="s">
        <v>535</v>
      </c>
      <c r="E234" s="293">
        <v>5</v>
      </c>
      <c r="F234" s="294" t="s">
        <v>185</v>
      </c>
      <c r="G234" s="293" t="s">
        <v>234</v>
      </c>
      <c r="H234" s="293" t="s">
        <v>25</v>
      </c>
      <c r="I234" s="293" t="s">
        <v>538</v>
      </c>
      <c r="J234" s="293"/>
      <c r="K234" s="293"/>
      <c r="L234" s="293" t="s">
        <v>881</v>
      </c>
      <c r="M234" s="293"/>
      <c r="N234" s="293" t="s">
        <v>881</v>
      </c>
      <c r="O234" s="293"/>
      <c r="P234" s="293"/>
      <c r="Q234" s="293"/>
      <c r="R234" s="293" t="s">
        <v>881</v>
      </c>
      <c r="S234" s="294"/>
      <c r="T234" s="294" t="s">
        <v>186</v>
      </c>
      <c r="U234" s="294" t="s">
        <v>176</v>
      </c>
      <c r="V234" s="294"/>
      <c r="W234" s="294" t="s">
        <v>29</v>
      </c>
      <c r="X234" s="294" t="s">
        <v>187</v>
      </c>
      <c r="Y234" s="294"/>
      <c r="Z234" s="293" t="s">
        <v>46</v>
      </c>
      <c r="AA234" s="291"/>
    </row>
    <row r="235" spans="1:27" x14ac:dyDescent="0.25">
      <c r="A235" s="292" t="s">
        <v>37</v>
      </c>
      <c r="B235" s="293" t="s">
        <v>188</v>
      </c>
      <c r="C235" s="293" t="s">
        <v>189</v>
      </c>
      <c r="D235" s="292" t="s">
        <v>535</v>
      </c>
      <c r="E235" s="293">
        <v>6</v>
      </c>
      <c r="F235" s="294" t="s">
        <v>102</v>
      </c>
      <c r="G235" s="293" t="s">
        <v>234</v>
      </c>
      <c r="H235" s="293" t="s">
        <v>25</v>
      </c>
      <c r="I235" s="293" t="s">
        <v>538</v>
      </c>
      <c r="J235" s="293"/>
      <c r="K235" s="293"/>
      <c r="L235" s="293" t="s">
        <v>881</v>
      </c>
      <c r="M235" s="293"/>
      <c r="N235" s="293" t="s">
        <v>881</v>
      </c>
      <c r="O235" s="293"/>
      <c r="P235" s="293"/>
      <c r="Q235" s="293"/>
      <c r="R235" s="293" t="s">
        <v>881</v>
      </c>
      <c r="S235" s="294"/>
      <c r="T235" s="294" t="s">
        <v>190</v>
      </c>
      <c r="U235" s="294"/>
      <c r="V235" s="294" t="s">
        <v>43</v>
      </c>
      <c r="W235" s="294" t="s">
        <v>29</v>
      </c>
      <c r="X235" s="294" t="s">
        <v>44</v>
      </c>
      <c r="Y235" s="294" t="s">
        <v>45</v>
      </c>
      <c r="Z235" s="293" t="s">
        <v>46</v>
      </c>
      <c r="AA235" s="291"/>
    </row>
    <row r="236" spans="1:27" x14ac:dyDescent="0.25">
      <c r="A236" s="292" t="s">
        <v>47</v>
      </c>
      <c r="B236" s="293" t="s">
        <v>191</v>
      </c>
      <c r="C236" s="293" t="s">
        <v>192</v>
      </c>
      <c r="D236" s="292" t="s">
        <v>535</v>
      </c>
      <c r="E236" s="293">
        <v>7</v>
      </c>
      <c r="F236" s="294" t="s">
        <v>105</v>
      </c>
      <c r="G236" s="293" t="s">
        <v>234</v>
      </c>
      <c r="H236" s="293" t="s">
        <v>25</v>
      </c>
      <c r="I236" s="293" t="s">
        <v>538</v>
      </c>
      <c r="J236" s="293"/>
      <c r="K236" s="293"/>
      <c r="L236" s="293" t="s">
        <v>881</v>
      </c>
      <c r="M236" s="293"/>
      <c r="N236" s="293" t="s">
        <v>881</v>
      </c>
      <c r="O236" s="293"/>
      <c r="P236" s="293"/>
      <c r="Q236" s="293"/>
      <c r="R236" s="293" t="s">
        <v>881</v>
      </c>
      <c r="S236" s="294"/>
      <c r="T236" s="294" t="s">
        <v>193</v>
      </c>
      <c r="U236" s="294"/>
      <c r="V236" s="294" t="s">
        <v>50</v>
      </c>
      <c r="W236" s="294"/>
      <c r="X236" s="294" t="s">
        <v>44</v>
      </c>
      <c r="Y236" s="294"/>
      <c r="Z236" s="293" t="s">
        <v>46</v>
      </c>
      <c r="AA236" s="291"/>
    </row>
    <row r="237" spans="1:27" x14ac:dyDescent="0.25">
      <c r="A237" s="244" t="s">
        <v>59</v>
      </c>
      <c r="B237" s="278" t="s">
        <v>136</v>
      </c>
      <c r="C237" s="43" t="s">
        <v>137</v>
      </c>
      <c r="D237" s="44" t="s">
        <v>504</v>
      </c>
      <c r="E237" s="278">
        <v>1</v>
      </c>
      <c r="F237" s="278" t="s">
        <v>138</v>
      </c>
      <c r="G237" s="278"/>
      <c r="H237" s="278" t="s">
        <v>32</v>
      </c>
      <c r="I237" s="278" t="s">
        <v>505</v>
      </c>
      <c r="J237" s="278"/>
      <c r="K237" s="278"/>
      <c r="L237" s="278"/>
      <c r="M237" s="278"/>
      <c r="N237" s="278"/>
      <c r="O237" s="278"/>
      <c r="P237" s="278"/>
      <c r="Q237" s="278"/>
      <c r="R237" s="278"/>
      <c r="S237" s="44"/>
      <c r="T237" s="44" t="s">
        <v>139</v>
      </c>
      <c r="U237" s="44"/>
      <c r="V237" s="44"/>
      <c r="W237" s="44" t="s">
        <v>56</v>
      </c>
      <c r="X237" s="44" t="s">
        <v>140</v>
      </c>
      <c r="Y237" s="44"/>
      <c r="Z237" s="278" t="s">
        <v>46</v>
      </c>
      <c r="AA237" s="291"/>
    </row>
    <row r="238" spans="1:27" x14ac:dyDescent="0.25">
      <c r="A238" s="244" t="s">
        <v>59</v>
      </c>
      <c r="B238" s="278" t="s">
        <v>172</v>
      </c>
      <c r="C238" s="43" t="s">
        <v>173</v>
      </c>
      <c r="D238" s="44" t="s">
        <v>504</v>
      </c>
      <c r="E238" s="278">
        <v>2</v>
      </c>
      <c r="F238" s="278" t="s">
        <v>174</v>
      </c>
      <c r="G238" s="278" t="s">
        <v>234</v>
      </c>
      <c r="H238" s="278" t="s">
        <v>34</v>
      </c>
      <c r="I238" s="278" t="s">
        <v>505</v>
      </c>
      <c r="J238" s="278"/>
      <c r="K238" s="278"/>
      <c r="L238" s="278"/>
      <c r="M238" s="278"/>
      <c r="N238" s="278"/>
      <c r="O238" s="278"/>
      <c r="P238" s="278"/>
      <c r="Q238" s="278"/>
      <c r="R238" s="278"/>
      <c r="S238" s="44"/>
      <c r="T238" s="44" t="s">
        <v>175</v>
      </c>
      <c r="U238" s="44" t="s">
        <v>176</v>
      </c>
      <c r="V238" s="44"/>
      <c r="W238" s="44"/>
      <c r="X238" s="44"/>
      <c r="Y238" s="44"/>
      <c r="Z238" s="278"/>
      <c r="AA238" s="291"/>
    </row>
    <row r="239" spans="1:27" x14ac:dyDescent="0.25">
      <c r="A239" s="244" t="s">
        <v>51</v>
      </c>
      <c r="B239" s="278" t="s">
        <v>177</v>
      </c>
      <c r="C239" s="43" t="s">
        <v>178</v>
      </c>
      <c r="D239" s="44" t="s">
        <v>504</v>
      </c>
      <c r="E239" s="278">
        <v>3</v>
      </c>
      <c r="F239" s="278" t="s">
        <v>179</v>
      </c>
      <c r="G239" s="278" t="s">
        <v>234</v>
      </c>
      <c r="H239" s="278" t="s">
        <v>32</v>
      </c>
      <c r="I239" s="278" t="s">
        <v>505</v>
      </c>
      <c r="J239" s="278"/>
      <c r="K239" s="278"/>
      <c r="L239" s="278"/>
      <c r="M239" s="278"/>
      <c r="N239" s="278"/>
      <c r="O239" s="278"/>
      <c r="P239" s="278"/>
      <c r="Q239" s="278"/>
      <c r="R239" s="278"/>
      <c r="S239" s="44"/>
      <c r="T239" s="44" t="s">
        <v>109</v>
      </c>
      <c r="U239" s="44"/>
      <c r="V239" s="44"/>
      <c r="W239" s="44"/>
      <c r="X239" s="44" t="s">
        <v>180</v>
      </c>
      <c r="Y239" s="44"/>
      <c r="Z239" s="278"/>
      <c r="AA239" s="291"/>
    </row>
    <row r="240" spans="1:27" x14ac:dyDescent="0.25">
      <c r="A240" s="244" t="s">
        <v>51</v>
      </c>
      <c r="B240" s="278" t="s">
        <v>181</v>
      </c>
      <c r="C240" s="43" t="s">
        <v>182</v>
      </c>
      <c r="D240" s="44" t="s">
        <v>504</v>
      </c>
      <c r="E240" s="278">
        <v>4</v>
      </c>
      <c r="F240" s="278" t="s">
        <v>183</v>
      </c>
      <c r="G240" s="278" t="s">
        <v>234</v>
      </c>
      <c r="H240" s="278" t="s">
        <v>33</v>
      </c>
      <c r="I240" s="278" t="s">
        <v>505</v>
      </c>
      <c r="J240" s="278"/>
      <c r="K240" s="278"/>
      <c r="L240" s="278"/>
      <c r="M240" s="278"/>
      <c r="N240" s="278"/>
      <c r="O240" s="278"/>
      <c r="P240" s="278"/>
      <c r="Q240" s="278"/>
      <c r="R240" s="278"/>
      <c r="S240" s="44"/>
      <c r="T240" s="44" t="s">
        <v>109</v>
      </c>
      <c r="U240" s="44"/>
      <c r="V240" s="44"/>
      <c r="W240" s="44"/>
      <c r="X240" s="44" t="s">
        <v>180</v>
      </c>
      <c r="Y240" s="44"/>
      <c r="Z240" s="278"/>
      <c r="AA240" s="291"/>
    </row>
    <row r="241" spans="1:27" x14ac:dyDescent="0.25">
      <c r="A241" s="244" t="s">
        <v>20</v>
      </c>
      <c r="B241" s="278" t="s">
        <v>184</v>
      </c>
      <c r="C241" s="43" t="s">
        <v>173</v>
      </c>
      <c r="D241" s="44" t="s">
        <v>504</v>
      </c>
      <c r="E241" s="278">
        <v>5</v>
      </c>
      <c r="F241" s="278" t="s">
        <v>185</v>
      </c>
      <c r="G241" s="278" t="s">
        <v>234</v>
      </c>
      <c r="H241" s="278" t="s">
        <v>25</v>
      </c>
      <c r="I241" s="278" t="s">
        <v>505</v>
      </c>
      <c r="J241" s="278"/>
      <c r="K241" s="278"/>
      <c r="L241" s="278"/>
      <c r="M241" s="278"/>
      <c r="N241" s="278"/>
      <c r="O241" s="278"/>
      <c r="P241" s="278"/>
      <c r="Q241" s="278"/>
      <c r="R241" s="278"/>
      <c r="S241" s="44"/>
      <c r="T241" s="44" t="s">
        <v>186</v>
      </c>
      <c r="U241" s="44" t="s">
        <v>176</v>
      </c>
      <c r="V241" s="44"/>
      <c r="W241" s="44" t="s">
        <v>29</v>
      </c>
      <c r="X241" s="44" t="s">
        <v>187</v>
      </c>
      <c r="Y241" s="44"/>
      <c r="Z241" s="278" t="s">
        <v>46</v>
      </c>
      <c r="AA241" s="291"/>
    </row>
    <row r="242" spans="1:27" x14ac:dyDescent="0.25">
      <c r="A242" s="244" t="s">
        <v>37</v>
      </c>
      <c r="B242" s="278" t="s">
        <v>188</v>
      </c>
      <c r="C242" s="43" t="s">
        <v>189</v>
      </c>
      <c r="D242" s="44" t="s">
        <v>504</v>
      </c>
      <c r="E242" s="278">
        <v>6</v>
      </c>
      <c r="F242" s="278" t="s">
        <v>102</v>
      </c>
      <c r="G242" s="278" t="s">
        <v>234</v>
      </c>
      <c r="H242" s="278" t="s">
        <v>33</v>
      </c>
      <c r="I242" s="278" t="s">
        <v>505</v>
      </c>
      <c r="J242" s="278"/>
      <c r="K242" s="278"/>
      <c r="L242" s="278"/>
      <c r="M242" s="278"/>
      <c r="N242" s="278"/>
      <c r="O242" s="278"/>
      <c r="P242" s="278"/>
      <c r="Q242" s="278"/>
      <c r="R242" s="278"/>
      <c r="S242" s="44"/>
      <c r="T242" s="44" t="s">
        <v>190</v>
      </c>
      <c r="U242" s="44"/>
      <c r="V242" s="44" t="s">
        <v>43</v>
      </c>
      <c r="W242" s="44" t="s">
        <v>29</v>
      </c>
      <c r="X242" s="44" t="s">
        <v>44</v>
      </c>
      <c r="Y242" s="44" t="s">
        <v>45</v>
      </c>
      <c r="Z242" s="278" t="s">
        <v>46</v>
      </c>
      <c r="AA242" s="291"/>
    </row>
    <row r="243" spans="1:27" x14ac:dyDescent="0.25">
      <c r="A243" s="244" t="s">
        <v>47</v>
      </c>
      <c r="B243" s="278" t="s">
        <v>191</v>
      </c>
      <c r="C243" s="43" t="s">
        <v>192</v>
      </c>
      <c r="D243" s="44" t="s">
        <v>504</v>
      </c>
      <c r="E243" s="278">
        <v>7</v>
      </c>
      <c r="F243" s="278" t="s">
        <v>105</v>
      </c>
      <c r="G243" s="278" t="s">
        <v>234</v>
      </c>
      <c r="H243" s="278" t="s">
        <v>33</v>
      </c>
      <c r="I243" s="278" t="s">
        <v>505</v>
      </c>
      <c r="J243" s="278"/>
      <c r="K243" s="278"/>
      <c r="L243" s="278"/>
      <c r="M243" s="278"/>
      <c r="N243" s="278"/>
      <c r="O243" s="278"/>
      <c r="P243" s="278"/>
      <c r="Q243" s="278"/>
      <c r="R243" s="278"/>
      <c r="S243" s="44"/>
      <c r="T243" s="44" t="s">
        <v>193</v>
      </c>
      <c r="U243" s="44"/>
      <c r="V243" s="44" t="s">
        <v>50</v>
      </c>
      <c r="W243" s="44"/>
      <c r="X243" s="44" t="s">
        <v>44</v>
      </c>
      <c r="Y243" s="44"/>
      <c r="Z243" s="278" t="s">
        <v>46</v>
      </c>
      <c r="AA243" s="291"/>
    </row>
    <row r="244" spans="1:27" x14ac:dyDescent="0.25">
      <c r="A244" s="244" t="s">
        <v>47</v>
      </c>
      <c r="B244" s="278" t="s">
        <v>194</v>
      </c>
      <c r="C244" s="43" t="s">
        <v>195</v>
      </c>
      <c r="D244" s="44" t="s">
        <v>504</v>
      </c>
      <c r="E244" s="278">
        <v>8</v>
      </c>
      <c r="F244" s="278" t="s">
        <v>196</v>
      </c>
      <c r="G244" s="278" t="s">
        <v>234</v>
      </c>
      <c r="H244" s="278" t="s">
        <v>33</v>
      </c>
      <c r="I244" s="278" t="s">
        <v>505</v>
      </c>
      <c r="J244" s="278"/>
      <c r="K244" s="278"/>
      <c r="L244" s="278"/>
      <c r="M244" s="278"/>
      <c r="N244" s="278"/>
      <c r="O244" s="278"/>
      <c r="P244" s="278"/>
      <c r="Q244" s="278"/>
      <c r="R244" s="278"/>
      <c r="S244" s="44"/>
      <c r="T244" s="44" t="s">
        <v>197</v>
      </c>
      <c r="U244" s="44"/>
      <c r="V244" s="44" t="s">
        <v>50</v>
      </c>
      <c r="W244" s="44"/>
      <c r="X244" s="44" t="s">
        <v>44</v>
      </c>
      <c r="Y244" s="44"/>
      <c r="Z244" s="278" t="s">
        <v>46</v>
      </c>
      <c r="AA244" s="291"/>
    </row>
    <row r="245" spans="1:27" x14ac:dyDescent="0.25">
      <c r="A245" s="244" t="s">
        <v>106</v>
      </c>
      <c r="B245" s="278" t="s">
        <v>198</v>
      </c>
      <c r="C245" s="43" t="s">
        <v>199</v>
      </c>
      <c r="D245" s="44" t="s">
        <v>504</v>
      </c>
      <c r="E245" s="278">
        <v>9</v>
      </c>
      <c r="F245" s="278" t="s">
        <v>200</v>
      </c>
      <c r="G245" s="278" t="s">
        <v>234</v>
      </c>
      <c r="H245" s="278" t="s">
        <v>25</v>
      </c>
      <c r="I245" s="278" t="s">
        <v>505</v>
      </c>
      <c r="J245" s="278"/>
      <c r="K245" s="278"/>
      <c r="L245" s="278"/>
      <c r="M245" s="278"/>
      <c r="N245" s="278"/>
      <c r="O245" s="278"/>
      <c r="P245" s="278"/>
      <c r="Q245" s="278"/>
      <c r="R245" s="278"/>
      <c r="S245" s="44"/>
      <c r="T245" s="44" t="s">
        <v>201</v>
      </c>
      <c r="U245" s="44"/>
      <c r="V245" s="44"/>
      <c r="W245" s="44" t="s">
        <v>29</v>
      </c>
      <c r="X245" s="44"/>
      <c r="Y245" s="44"/>
      <c r="Z245" s="278" t="s">
        <v>46</v>
      </c>
      <c r="AA245" s="291"/>
    </row>
    <row r="246" spans="1:27" x14ac:dyDescent="0.25">
      <c r="A246" s="244" t="s">
        <v>51</v>
      </c>
      <c r="B246" s="278" t="s">
        <v>202</v>
      </c>
      <c r="C246" s="43" t="s">
        <v>53</v>
      </c>
      <c r="D246" s="44" t="s">
        <v>504</v>
      </c>
      <c r="E246" s="278">
        <v>10</v>
      </c>
      <c r="F246" s="278" t="s">
        <v>203</v>
      </c>
      <c r="G246" s="278" t="s">
        <v>234</v>
      </c>
      <c r="H246" s="278" t="s">
        <v>34</v>
      </c>
      <c r="I246" s="278" t="s">
        <v>505</v>
      </c>
      <c r="J246" s="278"/>
      <c r="K246" s="278"/>
      <c r="L246" s="278"/>
      <c r="M246" s="278"/>
      <c r="N246" s="278"/>
      <c r="O246" s="278"/>
      <c r="P246" s="278"/>
      <c r="Q246" s="278"/>
      <c r="R246" s="278"/>
      <c r="S246" s="44"/>
      <c r="T246" s="44"/>
      <c r="U246" s="44"/>
      <c r="V246" s="44" t="s">
        <v>50</v>
      </c>
      <c r="W246" s="44" t="s">
        <v>56</v>
      </c>
      <c r="X246" s="44" t="s">
        <v>57</v>
      </c>
      <c r="Y246" s="44" t="s">
        <v>45</v>
      </c>
      <c r="Z246" s="278" t="s">
        <v>58</v>
      </c>
      <c r="AA246" s="291"/>
    </row>
    <row r="247" spans="1:27" x14ac:dyDescent="0.25">
      <c r="A247" s="244" t="s">
        <v>51</v>
      </c>
      <c r="B247" s="278" t="s">
        <v>204</v>
      </c>
      <c r="C247" s="43" t="s">
        <v>205</v>
      </c>
      <c r="D247" s="44" t="s">
        <v>504</v>
      </c>
      <c r="E247" s="278">
        <v>11</v>
      </c>
      <c r="F247" s="278" t="s">
        <v>206</v>
      </c>
      <c r="G247" s="278" t="s">
        <v>234</v>
      </c>
      <c r="H247" s="278" t="s">
        <v>32</v>
      </c>
      <c r="I247" s="278" t="s">
        <v>505</v>
      </c>
      <c r="J247" s="278"/>
      <c r="K247" s="278"/>
      <c r="L247" s="278"/>
      <c r="M247" s="278"/>
      <c r="N247" s="278"/>
      <c r="O247" s="278"/>
      <c r="P247" s="278"/>
      <c r="Q247" s="278"/>
      <c r="R247" s="278"/>
      <c r="S247" s="44"/>
      <c r="T247" s="44"/>
      <c r="U247" s="44"/>
      <c r="V247" s="44"/>
      <c r="W247" s="44" t="s">
        <v>56</v>
      </c>
      <c r="X247" s="44" t="s">
        <v>207</v>
      </c>
      <c r="Y247" s="44"/>
      <c r="Z247" s="278" t="s">
        <v>46</v>
      </c>
      <c r="AA247" s="291"/>
    </row>
    <row r="248" spans="1:27" x14ac:dyDescent="0.25">
      <c r="A248" s="244" t="s">
        <v>111</v>
      </c>
      <c r="B248" s="278" t="s">
        <v>208</v>
      </c>
      <c r="C248" s="43"/>
      <c r="D248" s="44" t="s">
        <v>504</v>
      </c>
      <c r="E248" s="278">
        <v>12</v>
      </c>
      <c r="F248" s="278" t="s">
        <v>113</v>
      </c>
      <c r="G248" s="278" t="s">
        <v>234</v>
      </c>
      <c r="H248" s="278" t="s">
        <v>33</v>
      </c>
      <c r="I248" s="278" t="s">
        <v>505</v>
      </c>
      <c r="J248" s="278"/>
      <c r="K248" s="278"/>
      <c r="L248" s="278"/>
      <c r="M248" s="278"/>
      <c r="N248" s="278"/>
      <c r="O248" s="278"/>
      <c r="P248" s="278"/>
      <c r="Q248" s="278"/>
      <c r="R248" s="278"/>
      <c r="S248" s="44"/>
      <c r="T248" s="44"/>
      <c r="U248" s="44"/>
      <c r="V248" s="44" t="s">
        <v>114</v>
      </c>
      <c r="W248" s="44"/>
      <c r="X248" s="44"/>
      <c r="Y248" s="44"/>
      <c r="Z248" s="278" t="s">
        <v>95</v>
      </c>
      <c r="AA248" s="291"/>
    </row>
    <row r="249" spans="1:27" x14ac:dyDescent="0.25">
      <c r="A249" s="244" t="s">
        <v>111</v>
      </c>
      <c r="B249" s="278" t="s">
        <v>209</v>
      </c>
      <c r="C249" s="43" t="s">
        <v>116</v>
      </c>
      <c r="D249" s="44" t="s">
        <v>504</v>
      </c>
      <c r="E249" s="278">
        <v>13</v>
      </c>
      <c r="F249" s="278" t="s">
        <v>117</v>
      </c>
      <c r="G249" s="278" t="s">
        <v>234</v>
      </c>
      <c r="H249" s="278" t="s">
        <v>33</v>
      </c>
      <c r="I249" s="278" t="s">
        <v>505</v>
      </c>
      <c r="J249" s="278"/>
      <c r="K249" s="278"/>
      <c r="L249" s="278"/>
      <c r="M249" s="278"/>
      <c r="N249" s="278"/>
      <c r="O249" s="278"/>
      <c r="P249" s="278"/>
      <c r="Q249" s="278"/>
      <c r="R249" s="278"/>
      <c r="S249" s="44"/>
      <c r="T249" s="44"/>
      <c r="U249" s="44"/>
      <c r="V249" s="44" t="s">
        <v>114</v>
      </c>
      <c r="W249" s="44"/>
      <c r="X249" s="44"/>
      <c r="Y249" s="44"/>
      <c r="Z249" s="278" t="s">
        <v>95</v>
      </c>
      <c r="AA249" s="291"/>
    </row>
    <row r="250" spans="1:27" x14ac:dyDescent="0.25">
      <c r="A250" s="244" t="s">
        <v>111</v>
      </c>
      <c r="B250" s="278" t="s">
        <v>210</v>
      </c>
      <c r="C250" s="43" t="s">
        <v>211</v>
      </c>
      <c r="D250" s="44" t="s">
        <v>504</v>
      </c>
      <c r="E250" s="278">
        <v>14</v>
      </c>
      <c r="F250" s="278" t="s">
        <v>212</v>
      </c>
      <c r="G250" s="278" t="s">
        <v>234</v>
      </c>
      <c r="H250" s="278" t="s">
        <v>25</v>
      </c>
      <c r="I250" s="278" t="s">
        <v>505</v>
      </c>
      <c r="J250" s="278"/>
      <c r="K250" s="278"/>
      <c r="L250" s="278"/>
      <c r="M250" s="278"/>
      <c r="N250" s="278"/>
      <c r="O250" s="278"/>
      <c r="P250" s="278"/>
      <c r="Q250" s="278"/>
      <c r="R250" s="278"/>
      <c r="S250" s="44"/>
      <c r="T250" s="44"/>
      <c r="U250" s="44"/>
      <c r="V250" s="44" t="s">
        <v>50</v>
      </c>
      <c r="W250" s="44"/>
      <c r="X250" s="44"/>
      <c r="Y250" s="44"/>
      <c r="Z250" s="278" t="s">
        <v>95</v>
      </c>
      <c r="AA250" s="291"/>
    </row>
    <row r="251" spans="1:27" x14ac:dyDescent="0.25">
      <c r="A251" s="244" t="s">
        <v>111</v>
      </c>
      <c r="B251" s="278" t="s">
        <v>213</v>
      </c>
      <c r="C251" s="43"/>
      <c r="D251" s="44" t="s">
        <v>504</v>
      </c>
      <c r="E251" s="278">
        <v>15</v>
      </c>
      <c r="F251" s="278" t="s">
        <v>214</v>
      </c>
      <c r="G251" s="278" t="s">
        <v>234</v>
      </c>
      <c r="H251" s="278" t="s">
        <v>33</v>
      </c>
      <c r="I251" s="278" t="s">
        <v>505</v>
      </c>
      <c r="J251" s="278"/>
      <c r="K251" s="278"/>
      <c r="L251" s="278"/>
      <c r="M251" s="278"/>
      <c r="N251" s="278"/>
      <c r="O251" s="278"/>
      <c r="P251" s="278"/>
      <c r="Q251" s="278"/>
      <c r="R251" s="278"/>
      <c r="S251" s="44"/>
      <c r="T251" s="44"/>
      <c r="U251" s="44"/>
      <c r="V251" s="44" t="s">
        <v>215</v>
      </c>
      <c r="W251" s="44"/>
      <c r="X251" s="44"/>
      <c r="Y251" s="44"/>
      <c r="Z251" s="278" t="s">
        <v>95</v>
      </c>
      <c r="AA251" s="291"/>
    </row>
    <row r="252" spans="1:27" x14ac:dyDescent="0.25">
      <c r="A252" s="244" t="s">
        <v>111</v>
      </c>
      <c r="B252" s="278" t="s">
        <v>216</v>
      </c>
      <c r="C252" s="43"/>
      <c r="D252" s="44" t="s">
        <v>504</v>
      </c>
      <c r="E252" s="278">
        <v>16</v>
      </c>
      <c r="F252" s="278" t="s">
        <v>217</v>
      </c>
      <c r="G252" s="278" t="s">
        <v>234</v>
      </c>
      <c r="H252" s="278" t="s">
        <v>33</v>
      </c>
      <c r="I252" s="278" t="s">
        <v>505</v>
      </c>
      <c r="J252" s="278"/>
      <c r="K252" s="278"/>
      <c r="L252" s="278"/>
      <c r="M252" s="278"/>
      <c r="N252" s="278"/>
      <c r="O252" s="278"/>
      <c r="P252" s="278"/>
      <c r="Q252" s="278"/>
      <c r="R252" s="278"/>
      <c r="S252" s="44"/>
      <c r="T252" s="44"/>
      <c r="U252" s="44"/>
      <c r="V252" s="44"/>
      <c r="W252" s="44"/>
      <c r="X252" s="44"/>
      <c r="Y252" s="44"/>
      <c r="Z252" s="278"/>
      <c r="AA252" s="291"/>
    </row>
    <row r="253" spans="1:27" x14ac:dyDescent="0.25">
      <c r="A253" s="244" t="s">
        <v>111</v>
      </c>
      <c r="B253" s="278" t="s">
        <v>218</v>
      </c>
      <c r="C253" s="43" t="s">
        <v>219</v>
      </c>
      <c r="D253" s="44" t="s">
        <v>504</v>
      </c>
      <c r="E253" s="278">
        <v>17</v>
      </c>
      <c r="F253" s="278" t="s">
        <v>220</v>
      </c>
      <c r="G253" s="278" t="s">
        <v>234</v>
      </c>
      <c r="H253" s="278" t="s">
        <v>33</v>
      </c>
      <c r="I253" s="278" t="s">
        <v>505</v>
      </c>
      <c r="J253" s="278"/>
      <c r="K253" s="278"/>
      <c r="L253" s="278"/>
      <c r="M253" s="278"/>
      <c r="N253" s="278"/>
      <c r="O253" s="278"/>
      <c r="P253" s="278"/>
      <c r="Q253" s="278"/>
      <c r="R253" s="278"/>
      <c r="S253" s="44"/>
      <c r="T253" s="44"/>
      <c r="U253" s="44"/>
      <c r="V253" s="44"/>
      <c r="W253" s="44"/>
      <c r="X253" s="44"/>
      <c r="Y253" s="44"/>
      <c r="Z253" s="278"/>
      <c r="AA253" s="291"/>
    </row>
    <row r="254" spans="1:27" x14ac:dyDescent="0.25">
      <c r="A254" s="244" t="s">
        <v>20</v>
      </c>
      <c r="B254" s="278" t="s">
        <v>221</v>
      </c>
      <c r="C254" s="43" t="s">
        <v>222</v>
      </c>
      <c r="D254" s="44" t="s">
        <v>504</v>
      </c>
      <c r="E254" s="278">
        <v>18</v>
      </c>
      <c r="F254" s="278" t="s">
        <v>79</v>
      </c>
      <c r="G254" s="278" t="s">
        <v>234</v>
      </c>
      <c r="H254" s="278" t="s">
        <v>34</v>
      </c>
      <c r="I254" s="278" t="s">
        <v>505</v>
      </c>
      <c r="J254" s="278"/>
      <c r="K254" s="278"/>
      <c r="L254" s="278"/>
      <c r="M254" s="278"/>
      <c r="N254" s="278"/>
      <c r="O254" s="278"/>
      <c r="P254" s="278"/>
      <c r="Q254" s="278"/>
      <c r="R254" s="278"/>
      <c r="S254" s="44"/>
      <c r="T254" s="44" t="s">
        <v>223</v>
      </c>
      <c r="U254" s="44"/>
      <c r="V254" s="44"/>
      <c r="W254" s="44" t="s">
        <v>29</v>
      </c>
      <c r="X254" s="44" t="s">
        <v>224</v>
      </c>
      <c r="Y254" s="44"/>
      <c r="Z254" s="278" t="s">
        <v>46</v>
      </c>
      <c r="AA254" s="291"/>
    </row>
    <row r="255" spans="1:27" x14ac:dyDescent="0.25">
      <c r="A255" s="244" t="s">
        <v>59</v>
      </c>
      <c r="B255" s="278" t="s">
        <v>225</v>
      </c>
      <c r="C255" s="43" t="s">
        <v>226</v>
      </c>
      <c r="D255" s="44" t="s">
        <v>504</v>
      </c>
      <c r="E255" s="278">
        <v>19</v>
      </c>
      <c r="F255" s="278" t="s">
        <v>227</v>
      </c>
      <c r="G255" s="278" t="s">
        <v>234</v>
      </c>
      <c r="H255" s="278" t="s">
        <v>32</v>
      </c>
      <c r="I255" s="278" t="s">
        <v>505</v>
      </c>
      <c r="J255" s="278"/>
      <c r="K255" s="278"/>
      <c r="L255" s="278"/>
      <c r="M255" s="278"/>
      <c r="N255" s="278"/>
      <c r="O255" s="278"/>
      <c r="P255" s="278"/>
      <c r="Q255" s="278"/>
      <c r="R255" s="278"/>
      <c r="S255" s="44"/>
      <c r="T255" s="44" t="s">
        <v>228</v>
      </c>
      <c r="U255" s="44" t="s">
        <v>27</v>
      </c>
      <c r="V255" s="44"/>
      <c r="W255" s="44" t="s">
        <v>56</v>
      </c>
      <c r="X255" s="44" t="s">
        <v>64</v>
      </c>
      <c r="Y255" s="44"/>
      <c r="Z255" s="278" t="s">
        <v>46</v>
      </c>
      <c r="AA255" s="291"/>
    </row>
    <row r="256" spans="1:27" x14ac:dyDescent="0.25">
      <c r="A256" s="244" t="s">
        <v>20</v>
      </c>
      <c r="B256" s="278" t="s">
        <v>229</v>
      </c>
      <c r="C256" s="43" t="s">
        <v>230</v>
      </c>
      <c r="D256" s="44" t="s">
        <v>504</v>
      </c>
      <c r="E256" s="278">
        <v>20</v>
      </c>
      <c r="F256" s="278" t="s">
        <v>231</v>
      </c>
      <c r="G256" s="278" t="s">
        <v>234</v>
      </c>
      <c r="H256" s="278" t="s">
        <v>25</v>
      </c>
      <c r="I256" s="278" t="s">
        <v>505</v>
      </c>
      <c r="J256" s="278"/>
      <c r="K256" s="278"/>
      <c r="L256" s="278"/>
      <c r="M256" s="278"/>
      <c r="N256" s="278"/>
      <c r="O256" s="278"/>
      <c r="P256" s="278"/>
      <c r="Q256" s="278"/>
      <c r="R256" s="278"/>
      <c r="S256" s="44"/>
      <c r="T256" s="44" t="s">
        <v>232</v>
      </c>
      <c r="U256" s="44" t="s">
        <v>27</v>
      </c>
      <c r="V256" s="44"/>
      <c r="W256" s="44" t="s">
        <v>29</v>
      </c>
      <c r="X256" s="44" t="s">
        <v>233</v>
      </c>
      <c r="Y256" s="44"/>
      <c r="Z256" s="278" t="s">
        <v>58</v>
      </c>
      <c r="AA256" s="291"/>
    </row>
    <row r="257" spans="1:27" x14ac:dyDescent="0.25">
      <c r="A257" s="244" t="s">
        <v>90</v>
      </c>
      <c r="B257" s="278" t="s">
        <v>141</v>
      </c>
      <c r="C257" s="43" t="s">
        <v>142</v>
      </c>
      <c r="D257" s="44" t="s">
        <v>504</v>
      </c>
      <c r="E257" s="278">
        <v>21</v>
      </c>
      <c r="F257" s="278" t="s">
        <v>143</v>
      </c>
      <c r="G257" s="278" t="s">
        <v>146</v>
      </c>
      <c r="H257" s="278" t="s">
        <v>33</v>
      </c>
      <c r="I257" s="278" t="s">
        <v>505</v>
      </c>
      <c r="J257" s="278"/>
      <c r="K257" s="278"/>
      <c r="L257" s="278"/>
      <c r="M257" s="278"/>
      <c r="N257" s="278"/>
      <c r="O257" s="278"/>
      <c r="P257" s="278"/>
      <c r="Q257" s="278"/>
      <c r="R257" s="278"/>
      <c r="S257" s="44"/>
      <c r="T257" s="44" t="s">
        <v>144</v>
      </c>
      <c r="U257" s="44"/>
      <c r="V257" s="44"/>
      <c r="W257" s="44" t="s">
        <v>56</v>
      </c>
      <c r="X257" s="44"/>
      <c r="Y257" s="44"/>
      <c r="Z257" s="278" t="s">
        <v>95</v>
      </c>
      <c r="AA257" s="291"/>
    </row>
    <row r="258" spans="1:27" x14ac:dyDescent="0.25">
      <c r="A258" s="122" t="s">
        <v>59</v>
      </c>
      <c r="B258" s="123" t="s">
        <v>136</v>
      </c>
      <c r="C258" s="123" t="s">
        <v>137</v>
      </c>
      <c r="D258" s="122" t="s">
        <v>529</v>
      </c>
      <c r="E258" s="123">
        <v>1</v>
      </c>
      <c r="F258" s="124" t="s">
        <v>138</v>
      </c>
      <c r="G258" s="123" t="s">
        <v>234</v>
      </c>
      <c r="H258" s="213" t="s">
        <v>36</v>
      </c>
      <c r="I258" s="213" t="s">
        <v>539</v>
      </c>
      <c r="J258" s="213" t="s">
        <v>539</v>
      </c>
      <c r="K258" s="213" t="s">
        <v>486</v>
      </c>
      <c r="L258" s="213" t="s">
        <v>826</v>
      </c>
      <c r="M258" s="213"/>
      <c r="N258" s="213" t="s">
        <v>833</v>
      </c>
      <c r="O258" s="213"/>
      <c r="P258" s="213"/>
      <c r="Q258" s="213"/>
      <c r="R258" s="213" t="s">
        <v>539</v>
      </c>
      <c r="S258" s="214" t="s">
        <v>882</v>
      </c>
      <c r="T258" s="124" t="s">
        <v>139</v>
      </c>
      <c r="U258" s="124"/>
      <c r="V258" s="124"/>
      <c r="W258" s="124" t="s">
        <v>56</v>
      </c>
      <c r="X258" s="124" t="s">
        <v>140</v>
      </c>
      <c r="Y258" s="124"/>
      <c r="Z258" s="123" t="s">
        <v>46</v>
      </c>
      <c r="AA258" s="291"/>
    </row>
    <row r="259" spans="1:27" x14ac:dyDescent="0.25">
      <c r="A259" s="122" t="s">
        <v>59</v>
      </c>
      <c r="B259" s="123" t="s">
        <v>172</v>
      </c>
      <c r="C259" s="123" t="s">
        <v>173</v>
      </c>
      <c r="D259" s="122" t="s">
        <v>529</v>
      </c>
      <c r="E259" s="123">
        <v>2</v>
      </c>
      <c r="F259" s="124" t="s">
        <v>174</v>
      </c>
      <c r="G259" s="123" t="s">
        <v>234</v>
      </c>
      <c r="H259" s="213" t="s">
        <v>33</v>
      </c>
      <c r="I259" s="213" t="s">
        <v>539</v>
      </c>
      <c r="J259" s="213" t="s">
        <v>539</v>
      </c>
      <c r="K259" s="213" t="s">
        <v>484</v>
      </c>
      <c r="L259" s="213" t="s">
        <v>635</v>
      </c>
      <c r="M259" s="213"/>
      <c r="N259" s="213" t="s">
        <v>636</v>
      </c>
      <c r="O259" s="213"/>
      <c r="P259" s="213"/>
      <c r="Q259" s="213"/>
      <c r="R259" s="213" t="s">
        <v>539</v>
      </c>
      <c r="S259" s="213" t="s">
        <v>883</v>
      </c>
      <c r="T259" s="124" t="s">
        <v>175</v>
      </c>
      <c r="U259" s="124" t="s">
        <v>176</v>
      </c>
      <c r="V259" s="124"/>
      <c r="W259" s="124"/>
      <c r="X259" s="124"/>
      <c r="Y259" s="124"/>
      <c r="Z259" s="123"/>
      <c r="AA259" s="291"/>
    </row>
    <row r="260" spans="1:27" x14ac:dyDescent="0.25">
      <c r="A260" s="122" t="s">
        <v>51</v>
      </c>
      <c r="B260" s="123" t="s">
        <v>177</v>
      </c>
      <c r="C260" s="123" t="s">
        <v>178</v>
      </c>
      <c r="D260" s="122" t="s">
        <v>529</v>
      </c>
      <c r="E260" s="123">
        <v>3</v>
      </c>
      <c r="F260" s="124" t="s">
        <v>179</v>
      </c>
      <c r="G260" s="123" t="s">
        <v>234</v>
      </c>
      <c r="H260" s="213" t="s">
        <v>36</v>
      </c>
      <c r="I260" s="213" t="s">
        <v>539</v>
      </c>
      <c r="J260" s="213" t="s">
        <v>539</v>
      </c>
      <c r="K260" s="213" t="s">
        <v>486</v>
      </c>
      <c r="L260" s="213" t="s">
        <v>826</v>
      </c>
      <c r="M260" s="213"/>
      <c r="N260" s="213" t="s">
        <v>833</v>
      </c>
      <c r="O260" s="213"/>
      <c r="P260" s="213"/>
      <c r="Q260" s="213"/>
      <c r="R260" s="213" t="s">
        <v>539</v>
      </c>
      <c r="S260" s="214" t="s">
        <v>882</v>
      </c>
      <c r="T260" s="124" t="s">
        <v>109</v>
      </c>
      <c r="U260" s="124"/>
      <c r="V260" s="124"/>
      <c r="W260" s="124"/>
      <c r="X260" s="124" t="s">
        <v>180</v>
      </c>
      <c r="Y260" s="124"/>
      <c r="Z260" s="123"/>
      <c r="AA260" s="291"/>
    </row>
    <row r="261" spans="1:27" x14ac:dyDescent="0.25">
      <c r="A261" s="122" t="s">
        <v>51</v>
      </c>
      <c r="B261" s="123" t="s">
        <v>181</v>
      </c>
      <c r="C261" s="123" t="s">
        <v>182</v>
      </c>
      <c r="D261" s="122" t="s">
        <v>529</v>
      </c>
      <c r="E261" s="123">
        <v>4</v>
      </c>
      <c r="F261" s="124" t="s">
        <v>183</v>
      </c>
      <c r="G261" s="123" t="s">
        <v>234</v>
      </c>
      <c r="H261" s="213" t="s">
        <v>33</v>
      </c>
      <c r="I261" s="213" t="s">
        <v>539</v>
      </c>
      <c r="J261" s="213" t="s">
        <v>539</v>
      </c>
      <c r="K261" s="213" t="s">
        <v>484</v>
      </c>
      <c r="L261" s="213" t="s">
        <v>635</v>
      </c>
      <c r="M261" s="213"/>
      <c r="N261" s="213" t="s">
        <v>636</v>
      </c>
      <c r="O261" s="213"/>
      <c r="P261" s="213"/>
      <c r="Q261" s="213"/>
      <c r="R261" s="213" t="s">
        <v>539</v>
      </c>
      <c r="S261" s="213" t="s">
        <v>883</v>
      </c>
      <c r="T261" s="124" t="s">
        <v>109</v>
      </c>
      <c r="U261" s="124"/>
      <c r="V261" s="124"/>
      <c r="W261" s="124"/>
      <c r="X261" s="124" t="s">
        <v>180</v>
      </c>
      <c r="Y261" s="124"/>
      <c r="Z261" s="123"/>
      <c r="AA261" s="291"/>
    </row>
    <row r="262" spans="1:27" x14ac:dyDescent="0.25">
      <c r="A262" s="122" t="s">
        <v>20</v>
      </c>
      <c r="B262" s="123" t="s">
        <v>184</v>
      </c>
      <c r="C262" s="123" t="s">
        <v>173</v>
      </c>
      <c r="D262" s="122" t="s">
        <v>529</v>
      </c>
      <c r="E262" s="123">
        <v>5</v>
      </c>
      <c r="F262" s="124" t="s">
        <v>185</v>
      </c>
      <c r="G262" s="123" t="s">
        <v>234</v>
      </c>
      <c r="H262" s="213" t="s">
        <v>25</v>
      </c>
      <c r="I262" s="213" t="s">
        <v>539</v>
      </c>
      <c r="J262" s="213" t="s">
        <v>539</v>
      </c>
      <c r="K262" s="213" t="s">
        <v>522</v>
      </c>
      <c r="L262" s="213" t="s">
        <v>621</v>
      </c>
      <c r="M262" s="213" t="s">
        <v>883</v>
      </c>
      <c r="N262" s="213" t="s">
        <v>884</v>
      </c>
      <c r="O262" s="213" t="s">
        <v>883</v>
      </c>
      <c r="P262" s="213"/>
      <c r="Q262" s="213" t="s">
        <v>883</v>
      </c>
      <c r="R262" s="213" t="s">
        <v>539</v>
      </c>
      <c r="S262" s="213" t="s">
        <v>883</v>
      </c>
      <c r="T262" s="124" t="s">
        <v>186</v>
      </c>
      <c r="U262" s="124" t="s">
        <v>176</v>
      </c>
      <c r="V262" s="124"/>
      <c r="W262" s="124" t="s">
        <v>29</v>
      </c>
      <c r="X262" s="124" t="s">
        <v>187</v>
      </c>
      <c r="Y262" s="124"/>
      <c r="Z262" s="123" t="s">
        <v>46</v>
      </c>
    </row>
    <row r="263" spans="1:27" x14ac:dyDescent="0.25">
      <c r="A263" s="122" t="s">
        <v>37</v>
      </c>
      <c r="B263" s="123" t="s">
        <v>188</v>
      </c>
      <c r="C263" s="123" t="s">
        <v>189</v>
      </c>
      <c r="D263" s="122" t="s">
        <v>529</v>
      </c>
      <c r="E263" s="123">
        <v>6</v>
      </c>
      <c r="F263" s="124" t="s">
        <v>102</v>
      </c>
      <c r="G263" s="123" t="s">
        <v>234</v>
      </c>
      <c r="H263" s="213" t="s">
        <v>33</v>
      </c>
      <c r="I263" s="213" t="s">
        <v>539</v>
      </c>
      <c r="J263" s="213" t="s">
        <v>539</v>
      </c>
      <c r="K263" s="213" t="s">
        <v>489</v>
      </c>
      <c r="L263" s="213" t="s">
        <v>638</v>
      </c>
      <c r="M263" s="213"/>
      <c r="N263" s="213" t="s">
        <v>637</v>
      </c>
      <c r="O263" s="213"/>
      <c r="P263" s="213"/>
      <c r="Q263" s="213"/>
      <c r="R263" s="213" t="s">
        <v>539</v>
      </c>
      <c r="S263" s="213" t="s">
        <v>883</v>
      </c>
      <c r="T263" s="124" t="s">
        <v>190</v>
      </c>
      <c r="U263" s="124"/>
      <c r="V263" s="124" t="s">
        <v>43</v>
      </c>
      <c r="W263" s="124" t="s">
        <v>29</v>
      </c>
      <c r="X263" s="124" t="s">
        <v>44</v>
      </c>
      <c r="Y263" s="124" t="s">
        <v>45</v>
      </c>
      <c r="Z263" s="123" t="s">
        <v>46</v>
      </c>
    </row>
    <row r="264" spans="1:27" x14ac:dyDescent="0.25">
      <c r="A264" s="122" t="s">
        <v>47</v>
      </c>
      <c r="B264" s="123" t="s">
        <v>191</v>
      </c>
      <c r="C264" s="123" t="s">
        <v>192</v>
      </c>
      <c r="D264" s="122" t="s">
        <v>529</v>
      </c>
      <c r="E264" s="123">
        <v>7</v>
      </c>
      <c r="F264" s="124" t="s">
        <v>105</v>
      </c>
      <c r="G264" s="123" t="s">
        <v>234</v>
      </c>
      <c r="H264" s="213" t="s">
        <v>36</v>
      </c>
      <c r="I264" s="213" t="s">
        <v>539</v>
      </c>
      <c r="J264" s="213" t="s">
        <v>539</v>
      </c>
      <c r="K264" s="213" t="s">
        <v>491</v>
      </c>
      <c r="L264" s="213" t="s">
        <v>629</v>
      </c>
      <c r="M264" s="213"/>
      <c r="N264" s="213" t="s">
        <v>630</v>
      </c>
      <c r="O264" s="213"/>
      <c r="P264" s="213"/>
      <c r="Q264" s="213"/>
      <c r="R264" s="213" t="s">
        <v>539</v>
      </c>
      <c r="S264" s="214" t="s">
        <v>882</v>
      </c>
      <c r="T264" s="124" t="s">
        <v>193</v>
      </c>
      <c r="U264" s="124"/>
      <c r="V264" s="124" t="s">
        <v>50</v>
      </c>
      <c r="W264" s="124"/>
      <c r="X264" s="124" t="s">
        <v>44</v>
      </c>
      <c r="Y264" s="124"/>
      <c r="Z264" s="123" t="s">
        <v>46</v>
      </c>
    </row>
    <row r="265" spans="1:27" x14ac:dyDescent="0.25">
      <c r="A265" s="122" t="s">
        <v>47</v>
      </c>
      <c r="B265" s="123" t="s">
        <v>194</v>
      </c>
      <c r="C265" s="123" t="s">
        <v>195</v>
      </c>
      <c r="D265" s="122" t="s">
        <v>529</v>
      </c>
      <c r="E265" s="123">
        <v>8</v>
      </c>
      <c r="F265" s="124" t="s">
        <v>196</v>
      </c>
      <c r="G265" s="123" t="s">
        <v>234</v>
      </c>
      <c r="H265" s="213" t="s">
        <v>36</v>
      </c>
      <c r="I265" s="213" t="s">
        <v>539</v>
      </c>
      <c r="J265" s="213" t="s">
        <v>539</v>
      </c>
      <c r="K265" s="213" t="s">
        <v>488</v>
      </c>
      <c r="L265" s="213" t="s">
        <v>643</v>
      </c>
      <c r="M265" s="213"/>
      <c r="N265" s="213" t="s">
        <v>644</v>
      </c>
      <c r="O265" s="213"/>
      <c r="P265" s="213"/>
      <c r="Q265" s="213"/>
      <c r="R265" s="213" t="s">
        <v>539</v>
      </c>
      <c r="S265" s="214" t="s">
        <v>882</v>
      </c>
      <c r="T265" s="124" t="s">
        <v>197</v>
      </c>
      <c r="U265" s="124"/>
      <c r="V265" s="124" t="s">
        <v>50</v>
      </c>
      <c r="W265" s="124"/>
      <c r="X265" s="124" t="s">
        <v>44</v>
      </c>
      <c r="Y265" s="124"/>
      <c r="Z265" s="123" t="s">
        <v>46</v>
      </c>
    </row>
    <row r="266" spans="1:27" x14ac:dyDescent="0.25">
      <c r="A266" s="122" t="s">
        <v>106</v>
      </c>
      <c r="B266" s="123" t="s">
        <v>198</v>
      </c>
      <c r="C266" s="123" t="s">
        <v>199</v>
      </c>
      <c r="D266" s="122" t="s">
        <v>529</v>
      </c>
      <c r="E266" s="123">
        <v>9</v>
      </c>
      <c r="F266" s="124" t="s">
        <v>200</v>
      </c>
      <c r="G266" s="123" t="s">
        <v>234</v>
      </c>
      <c r="H266" s="213" t="s">
        <v>33</v>
      </c>
      <c r="I266" s="213" t="s">
        <v>539</v>
      </c>
      <c r="J266" s="213" t="s">
        <v>539</v>
      </c>
      <c r="K266" s="213" t="s">
        <v>484</v>
      </c>
      <c r="L266" s="213" t="s">
        <v>635</v>
      </c>
      <c r="M266" s="213"/>
      <c r="N266" s="213" t="s">
        <v>636</v>
      </c>
      <c r="O266" s="213"/>
      <c r="P266" s="213"/>
      <c r="Q266" s="213"/>
      <c r="R266" s="213" t="s">
        <v>539</v>
      </c>
      <c r="S266" s="213" t="s">
        <v>883</v>
      </c>
      <c r="T266" s="124" t="s">
        <v>201</v>
      </c>
      <c r="U266" s="124"/>
      <c r="V266" s="124"/>
      <c r="W266" s="124" t="s">
        <v>29</v>
      </c>
      <c r="X266" s="124"/>
      <c r="Y266" s="124"/>
      <c r="Z266" s="123" t="s">
        <v>46</v>
      </c>
    </row>
    <row r="267" spans="1:27" x14ac:dyDescent="0.25">
      <c r="A267" s="122" t="s">
        <v>51</v>
      </c>
      <c r="B267" s="123" t="s">
        <v>202</v>
      </c>
      <c r="C267" s="123" t="s">
        <v>53</v>
      </c>
      <c r="D267" s="122" t="s">
        <v>529</v>
      </c>
      <c r="E267" s="123">
        <v>10</v>
      </c>
      <c r="F267" s="124" t="s">
        <v>203</v>
      </c>
      <c r="G267" s="123" t="s">
        <v>234</v>
      </c>
      <c r="H267" s="213" t="s">
        <v>25</v>
      </c>
      <c r="I267" s="213" t="s">
        <v>539</v>
      </c>
      <c r="J267" s="213" t="s">
        <v>885</v>
      </c>
      <c r="K267" s="213" t="s">
        <v>877</v>
      </c>
      <c r="L267" s="213" t="s">
        <v>624</v>
      </c>
      <c r="M267" s="213"/>
      <c r="N267" s="213" t="s">
        <v>623</v>
      </c>
      <c r="O267" s="213"/>
      <c r="P267" s="213"/>
      <c r="Q267" s="213"/>
      <c r="R267" s="213" t="s">
        <v>539</v>
      </c>
      <c r="S267" s="213" t="s">
        <v>883</v>
      </c>
      <c r="T267" s="124"/>
      <c r="U267" s="124"/>
      <c r="V267" s="124" t="s">
        <v>50</v>
      </c>
      <c r="W267" s="124" t="s">
        <v>56</v>
      </c>
      <c r="X267" s="124" t="s">
        <v>57</v>
      </c>
      <c r="Y267" s="124" t="s">
        <v>45</v>
      </c>
      <c r="Z267" s="123" t="s">
        <v>58</v>
      </c>
    </row>
    <row r="268" spans="1:27" x14ac:dyDescent="0.25">
      <c r="A268" s="122" t="s">
        <v>51</v>
      </c>
      <c r="B268" s="123" t="s">
        <v>204</v>
      </c>
      <c r="C268" s="123" t="s">
        <v>205</v>
      </c>
      <c r="D268" s="122" t="s">
        <v>529</v>
      </c>
      <c r="E268" s="123">
        <v>11</v>
      </c>
      <c r="F268" s="124" t="s">
        <v>206</v>
      </c>
      <c r="G268" s="123" t="s">
        <v>234</v>
      </c>
      <c r="H268" s="213" t="s">
        <v>36</v>
      </c>
      <c r="I268" s="213" t="s">
        <v>539</v>
      </c>
      <c r="J268" s="213" t="s">
        <v>539</v>
      </c>
      <c r="K268" s="213" t="s">
        <v>492</v>
      </c>
      <c r="L268" s="213" t="s">
        <v>639</v>
      </c>
      <c r="M268" s="214" t="s">
        <v>882</v>
      </c>
      <c r="N268" s="213" t="s">
        <v>640</v>
      </c>
      <c r="O268" s="214" t="s">
        <v>882</v>
      </c>
      <c r="P268" s="213"/>
      <c r="Q268" s="213"/>
      <c r="R268" s="213" t="s">
        <v>539</v>
      </c>
      <c r="S268" s="214" t="s">
        <v>882</v>
      </c>
      <c r="T268" s="124"/>
      <c r="U268" s="124"/>
      <c r="V268" s="124"/>
      <c r="W268" s="124" t="s">
        <v>56</v>
      </c>
      <c r="X268" s="124" t="s">
        <v>207</v>
      </c>
      <c r="Y268" s="124"/>
      <c r="Z268" s="123" t="s">
        <v>46</v>
      </c>
    </row>
    <row r="269" spans="1:27" x14ac:dyDescent="0.25">
      <c r="A269" s="122" t="s">
        <v>111</v>
      </c>
      <c r="B269" s="123" t="s">
        <v>208</v>
      </c>
      <c r="C269" s="123"/>
      <c r="D269" s="122" t="s">
        <v>529</v>
      </c>
      <c r="E269" s="123">
        <v>12</v>
      </c>
      <c r="F269" s="124" t="s">
        <v>113</v>
      </c>
      <c r="G269" s="123" t="s">
        <v>234</v>
      </c>
      <c r="H269" s="213" t="s">
        <v>36</v>
      </c>
      <c r="I269" s="213" t="s">
        <v>539</v>
      </c>
      <c r="J269" s="213" t="s">
        <v>539</v>
      </c>
      <c r="K269" s="213" t="s">
        <v>490</v>
      </c>
      <c r="L269" s="213" t="s">
        <v>627</v>
      </c>
      <c r="M269" s="213"/>
      <c r="N269" s="213" t="s">
        <v>886</v>
      </c>
      <c r="O269" s="213"/>
      <c r="P269" s="213"/>
      <c r="Q269" s="213"/>
      <c r="R269" s="213" t="s">
        <v>539</v>
      </c>
      <c r="S269" s="214" t="s">
        <v>882</v>
      </c>
      <c r="T269" s="124"/>
      <c r="U269" s="124"/>
      <c r="V269" s="124" t="s">
        <v>114</v>
      </c>
      <c r="W269" s="124"/>
      <c r="X269" s="124"/>
      <c r="Y269" s="124"/>
      <c r="Z269" s="123" t="s">
        <v>95</v>
      </c>
    </row>
    <row r="270" spans="1:27" x14ac:dyDescent="0.25">
      <c r="A270" s="122" t="s">
        <v>111</v>
      </c>
      <c r="B270" s="123" t="s">
        <v>209</v>
      </c>
      <c r="C270" s="123" t="s">
        <v>116</v>
      </c>
      <c r="D270" s="122" t="s">
        <v>529</v>
      </c>
      <c r="E270" s="123">
        <v>13</v>
      </c>
      <c r="F270" s="124" t="s">
        <v>117</v>
      </c>
      <c r="G270" s="123" t="s">
        <v>234</v>
      </c>
      <c r="H270" s="213" t="s">
        <v>32</v>
      </c>
      <c r="I270" s="213" t="s">
        <v>539</v>
      </c>
      <c r="J270" s="213" t="s">
        <v>539</v>
      </c>
      <c r="K270" s="213" t="s">
        <v>483</v>
      </c>
      <c r="L270" s="213" t="s">
        <v>625</v>
      </c>
      <c r="M270" s="213"/>
      <c r="N270" s="213" t="s">
        <v>626</v>
      </c>
      <c r="O270" s="213"/>
      <c r="P270" s="213"/>
      <c r="Q270" s="213"/>
      <c r="R270" s="213" t="s">
        <v>539</v>
      </c>
      <c r="S270" s="213" t="s">
        <v>883</v>
      </c>
      <c r="T270" s="124"/>
      <c r="U270" s="124"/>
      <c r="V270" s="124" t="s">
        <v>114</v>
      </c>
      <c r="W270" s="124"/>
      <c r="X270" s="124"/>
      <c r="Y270" s="124"/>
      <c r="Z270" s="123" t="s">
        <v>95</v>
      </c>
    </row>
    <row r="271" spans="1:27" x14ac:dyDescent="0.25">
      <c r="A271" s="122" t="s">
        <v>111</v>
      </c>
      <c r="B271" s="123" t="s">
        <v>210</v>
      </c>
      <c r="C271" s="123" t="s">
        <v>211</v>
      </c>
      <c r="D271" s="122" t="s">
        <v>529</v>
      </c>
      <c r="E271" s="123">
        <v>14</v>
      </c>
      <c r="F271" s="124" t="s">
        <v>212</v>
      </c>
      <c r="G271" s="123" t="s">
        <v>234</v>
      </c>
      <c r="H271" s="213" t="s">
        <v>25</v>
      </c>
      <c r="I271" s="213" t="s">
        <v>539</v>
      </c>
      <c r="J271" s="213" t="s">
        <v>539</v>
      </c>
      <c r="K271" s="213" t="s">
        <v>522</v>
      </c>
      <c r="L271" s="213" t="s">
        <v>632</v>
      </c>
      <c r="M271" s="213"/>
      <c r="N271" s="213" t="s">
        <v>631</v>
      </c>
      <c r="O271" s="213"/>
      <c r="P271" s="213"/>
      <c r="Q271" s="213"/>
      <c r="R271" s="213" t="s">
        <v>539</v>
      </c>
      <c r="S271" s="213" t="s">
        <v>883</v>
      </c>
      <c r="T271" s="124"/>
      <c r="U271" s="124"/>
      <c r="V271" s="124" t="s">
        <v>50</v>
      </c>
      <c r="W271" s="124"/>
      <c r="X271" s="124"/>
      <c r="Y271" s="124"/>
      <c r="Z271" s="123" t="s">
        <v>95</v>
      </c>
    </row>
    <row r="272" spans="1:27" x14ac:dyDescent="0.25">
      <c r="A272" s="122" t="s">
        <v>111</v>
      </c>
      <c r="B272" s="123" t="s">
        <v>213</v>
      </c>
      <c r="C272" s="123"/>
      <c r="D272" s="122" t="s">
        <v>529</v>
      </c>
      <c r="E272" s="123">
        <v>15</v>
      </c>
      <c r="F272" s="124" t="s">
        <v>214</v>
      </c>
      <c r="G272" s="123" t="s">
        <v>234</v>
      </c>
      <c r="H272" s="213" t="s">
        <v>36</v>
      </c>
      <c r="I272" s="213" t="s">
        <v>539</v>
      </c>
      <c r="J272" s="213" t="s">
        <v>539</v>
      </c>
      <c r="K272" s="213" t="s">
        <v>492</v>
      </c>
      <c r="L272" s="213" t="s">
        <v>681</v>
      </c>
      <c r="M272" s="213"/>
      <c r="N272" s="213" t="s">
        <v>674</v>
      </c>
      <c r="O272" s="213"/>
      <c r="P272" s="213"/>
      <c r="Q272" s="213"/>
      <c r="R272" s="213" t="s">
        <v>539</v>
      </c>
      <c r="S272" s="214" t="s">
        <v>882</v>
      </c>
      <c r="T272" s="124"/>
      <c r="U272" s="124"/>
      <c r="V272" s="124" t="s">
        <v>215</v>
      </c>
      <c r="W272" s="124"/>
      <c r="X272" s="124"/>
      <c r="Y272" s="124"/>
      <c r="Z272" s="123" t="s">
        <v>95</v>
      </c>
    </row>
    <row r="273" spans="1:27" x14ac:dyDescent="0.25">
      <c r="A273" s="122" t="s">
        <v>111</v>
      </c>
      <c r="B273" s="123" t="s">
        <v>216</v>
      </c>
      <c r="C273" s="123"/>
      <c r="D273" s="122" t="s">
        <v>529</v>
      </c>
      <c r="E273" s="123">
        <v>16</v>
      </c>
      <c r="F273" s="124" t="s">
        <v>217</v>
      </c>
      <c r="G273" s="123" t="s">
        <v>234</v>
      </c>
      <c r="H273" s="213" t="s">
        <v>36</v>
      </c>
      <c r="I273" s="213" t="s">
        <v>539</v>
      </c>
      <c r="J273" s="213" t="s">
        <v>539</v>
      </c>
      <c r="K273" s="213" t="s">
        <v>488</v>
      </c>
      <c r="L273" s="213" t="s">
        <v>887</v>
      </c>
      <c r="M273" s="213"/>
      <c r="N273" s="213" t="s">
        <v>888</v>
      </c>
      <c r="O273" s="213"/>
      <c r="P273" s="213"/>
      <c r="Q273" s="213"/>
      <c r="R273" s="213" t="s">
        <v>539</v>
      </c>
      <c r="S273" s="214" t="s">
        <v>882</v>
      </c>
      <c r="T273" s="124"/>
      <c r="U273" s="124"/>
      <c r="V273" s="124"/>
      <c r="W273" s="124"/>
      <c r="X273" s="124"/>
      <c r="Y273" s="124"/>
      <c r="Z273" s="123"/>
    </row>
    <row r="274" spans="1:27" x14ac:dyDescent="0.25">
      <c r="A274" s="122" t="s">
        <v>111</v>
      </c>
      <c r="B274" s="123" t="s">
        <v>218</v>
      </c>
      <c r="C274" s="123" t="s">
        <v>219</v>
      </c>
      <c r="D274" s="122" t="s">
        <v>529</v>
      </c>
      <c r="E274" s="123">
        <v>17</v>
      </c>
      <c r="F274" s="124" t="s">
        <v>220</v>
      </c>
      <c r="G274" s="123" t="s">
        <v>234</v>
      </c>
      <c r="H274" s="213" t="s">
        <v>32</v>
      </c>
      <c r="I274" s="213" t="s">
        <v>539</v>
      </c>
      <c r="J274" s="213" t="s">
        <v>539</v>
      </c>
      <c r="K274" s="213" t="s">
        <v>483</v>
      </c>
      <c r="L274" s="213" t="s">
        <v>625</v>
      </c>
      <c r="M274" s="213"/>
      <c r="N274" s="213" t="s">
        <v>626</v>
      </c>
      <c r="O274" s="213"/>
      <c r="P274" s="213"/>
      <c r="Q274" s="213"/>
      <c r="R274" s="213" t="s">
        <v>539</v>
      </c>
      <c r="S274" s="213" t="s">
        <v>883</v>
      </c>
      <c r="T274" s="124"/>
      <c r="U274" s="124"/>
      <c r="V274" s="124"/>
      <c r="W274" s="124"/>
      <c r="X274" s="124"/>
      <c r="Y274" s="124"/>
      <c r="Z274" s="123"/>
    </row>
    <row r="275" spans="1:27" x14ac:dyDescent="0.25">
      <c r="A275" s="122" t="s">
        <v>20</v>
      </c>
      <c r="B275" s="123" t="s">
        <v>221</v>
      </c>
      <c r="C275" s="123" t="s">
        <v>222</v>
      </c>
      <c r="D275" s="122" t="s">
        <v>529</v>
      </c>
      <c r="E275" s="123">
        <v>18</v>
      </c>
      <c r="F275" s="124" t="s">
        <v>79</v>
      </c>
      <c r="G275" s="123" t="s">
        <v>234</v>
      </c>
      <c r="H275" s="213" t="s">
        <v>25</v>
      </c>
      <c r="I275" s="213" t="s">
        <v>539</v>
      </c>
      <c r="J275" s="213" t="s">
        <v>539</v>
      </c>
      <c r="K275" s="213" t="s">
        <v>487</v>
      </c>
      <c r="L275" s="213" t="s">
        <v>884</v>
      </c>
      <c r="M275" s="213"/>
      <c r="N275" s="213" t="s">
        <v>621</v>
      </c>
      <c r="O275" s="213"/>
      <c r="P275" s="213"/>
      <c r="Q275" s="213"/>
      <c r="R275" s="213" t="s">
        <v>539</v>
      </c>
      <c r="S275" s="213" t="s">
        <v>883</v>
      </c>
      <c r="T275" s="124" t="s">
        <v>223</v>
      </c>
      <c r="U275" s="124"/>
      <c r="V275" s="124"/>
      <c r="W275" s="124" t="s">
        <v>29</v>
      </c>
      <c r="X275" s="124" t="s">
        <v>224</v>
      </c>
      <c r="Y275" s="124"/>
      <c r="Z275" s="123" t="s">
        <v>46</v>
      </c>
    </row>
    <row r="276" spans="1:27" x14ac:dyDescent="0.25">
      <c r="A276" s="122" t="s">
        <v>59</v>
      </c>
      <c r="B276" s="123" t="s">
        <v>225</v>
      </c>
      <c r="C276" s="123" t="s">
        <v>226</v>
      </c>
      <c r="D276" s="122" t="s">
        <v>529</v>
      </c>
      <c r="E276" s="123">
        <v>19</v>
      </c>
      <c r="F276" s="124" t="s">
        <v>227</v>
      </c>
      <c r="G276" s="123" t="s">
        <v>234</v>
      </c>
      <c r="H276" s="213" t="s">
        <v>36</v>
      </c>
      <c r="I276" s="213" t="s">
        <v>539</v>
      </c>
      <c r="J276" s="213" t="s">
        <v>539</v>
      </c>
      <c r="K276" s="213" t="s">
        <v>486</v>
      </c>
      <c r="L276" s="213" t="s">
        <v>826</v>
      </c>
      <c r="M276" s="213"/>
      <c r="N276" s="213" t="s">
        <v>833</v>
      </c>
      <c r="O276" s="213"/>
      <c r="P276" s="213"/>
      <c r="Q276" s="213"/>
      <c r="R276" s="213" t="s">
        <v>539</v>
      </c>
      <c r="S276" s="214" t="s">
        <v>882</v>
      </c>
      <c r="T276" s="124" t="s">
        <v>228</v>
      </c>
      <c r="U276" s="124" t="s">
        <v>27</v>
      </c>
      <c r="V276" s="124"/>
      <c r="W276" s="124" t="s">
        <v>56</v>
      </c>
      <c r="X276" s="124" t="s">
        <v>64</v>
      </c>
      <c r="Y276" s="124"/>
      <c r="Z276" s="123" t="s">
        <v>46</v>
      </c>
    </row>
    <row r="277" spans="1:27" x14ac:dyDescent="0.25">
      <c r="A277" s="122" t="s">
        <v>20</v>
      </c>
      <c r="B277" s="123" t="s">
        <v>229</v>
      </c>
      <c r="C277" s="123" t="s">
        <v>230</v>
      </c>
      <c r="D277" s="122" t="s">
        <v>529</v>
      </c>
      <c r="E277" s="123">
        <v>20</v>
      </c>
      <c r="F277" s="124" t="s">
        <v>231</v>
      </c>
      <c r="G277" s="123" t="s">
        <v>234</v>
      </c>
      <c r="H277" s="213" t="s">
        <v>36</v>
      </c>
      <c r="I277" s="213" t="s">
        <v>539</v>
      </c>
      <c r="J277" s="213" t="s">
        <v>539</v>
      </c>
      <c r="K277" s="213" t="s">
        <v>492</v>
      </c>
      <c r="L277" s="213" t="s">
        <v>887</v>
      </c>
      <c r="M277" s="213"/>
      <c r="N277" s="213" t="s">
        <v>888</v>
      </c>
      <c r="O277" s="213"/>
      <c r="P277" s="213"/>
      <c r="Q277" s="213"/>
      <c r="R277" s="213" t="s">
        <v>539</v>
      </c>
      <c r="S277" s="214" t="s">
        <v>882</v>
      </c>
      <c r="T277" s="124" t="s">
        <v>232</v>
      </c>
      <c r="U277" s="124" t="s">
        <v>27</v>
      </c>
      <c r="V277" s="124"/>
      <c r="W277" s="124" t="s">
        <v>29</v>
      </c>
      <c r="X277" s="124" t="s">
        <v>233</v>
      </c>
      <c r="Y277" s="124"/>
      <c r="Z277" s="123" t="s">
        <v>58</v>
      </c>
    </row>
    <row r="278" spans="1:27" x14ac:dyDescent="0.25">
      <c r="A278" s="122" t="s">
        <v>90</v>
      </c>
      <c r="B278" s="123" t="s">
        <v>141</v>
      </c>
      <c r="C278" s="123" t="s">
        <v>142</v>
      </c>
      <c r="D278" s="122" t="s">
        <v>529</v>
      </c>
      <c r="E278" s="123">
        <v>21</v>
      </c>
      <c r="F278" s="124" t="s">
        <v>143</v>
      </c>
      <c r="G278" s="123" t="s">
        <v>146</v>
      </c>
      <c r="H278" s="213" t="s">
        <v>33</v>
      </c>
      <c r="I278" s="213" t="s">
        <v>539</v>
      </c>
      <c r="J278" s="213" t="s">
        <v>539</v>
      </c>
      <c r="K278" s="213" t="s">
        <v>493</v>
      </c>
      <c r="L278" s="213" t="s">
        <v>635</v>
      </c>
      <c r="M278" s="213"/>
      <c r="N278" s="213" t="s">
        <v>636</v>
      </c>
      <c r="O278" s="213"/>
      <c r="P278" s="213"/>
      <c r="Q278" s="213"/>
      <c r="R278" s="213" t="s">
        <v>539</v>
      </c>
      <c r="S278" s="213" t="s">
        <v>883</v>
      </c>
      <c r="T278" s="124" t="s">
        <v>144</v>
      </c>
      <c r="U278" s="124"/>
      <c r="V278" s="124"/>
      <c r="W278" s="124" t="s">
        <v>56</v>
      </c>
      <c r="X278" s="124"/>
      <c r="Y278" s="124"/>
      <c r="Z278" s="123" t="s">
        <v>95</v>
      </c>
    </row>
    <row r="279" spans="1:27" x14ac:dyDescent="0.25">
      <c r="A279" s="210" t="s">
        <v>59</v>
      </c>
      <c r="B279" s="211" t="s">
        <v>136</v>
      </c>
      <c r="C279" s="293" t="s">
        <v>137</v>
      </c>
      <c r="D279" s="210" t="s">
        <v>514</v>
      </c>
      <c r="E279" s="211">
        <v>1</v>
      </c>
      <c r="F279" s="212" t="s">
        <v>138</v>
      </c>
      <c r="G279" s="211" t="s">
        <v>234</v>
      </c>
      <c r="H279" s="211" t="s">
        <v>25</v>
      </c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2"/>
      <c r="T279" s="212" t="s">
        <v>139</v>
      </c>
      <c r="U279" s="212"/>
      <c r="V279" s="212"/>
      <c r="W279" s="212" t="s">
        <v>56</v>
      </c>
      <c r="X279" s="212" t="s">
        <v>140</v>
      </c>
      <c r="Y279" s="212"/>
      <c r="Z279" s="211" t="s">
        <v>46</v>
      </c>
    </row>
    <row r="280" spans="1:27" x14ac:dyDescent="0.25">
      <c r="A280" s="210" t="s">
        <v>59</v>
      </c>
      <c r="B280" s="211" t="s">
        <v>136</v>
      </c>
      <c r="C280" s="278" t="s">
        <v>137</v>
      </c>
      <c r="D280" s="210" t="s">
        <v>563</v>
      </c>
      <c r="E280" s="211">
        <v>1</v>
      </c>
      <c r="F280" s="211" t="s">
        <v>138</v>
      </c>
      <c r="G280" s="211"/>
      <c r="H280" s="211" t="s">
        <v>34</v>
      </c>
      <c r="I280" s="211"/>
      <c r="J280" s="211"/>
      <c r="K280" s="211"/>
      <c r="L280" s="211"/>
      <c r="M280" s="211"/>
      <c r="N280" s="211"/>
      <c r="O280" s="211"/>
      <c r="P280" s="211"/>
      <c r="Q280" s="211"/>
      <c r="R280" s="211"/>
      <c r="S280" s="212"/>
      <c r="T280" s="212" t="s">
        <v>139</v>
      </c>
      <c r="U280" s="212"/>
      <c r="V280" s="212"/>
      <c r="W280" s="212" t="s">
        <v>56</v>
      </c>
      <c r="X280" s="212" t="s">
        <v>140</v>
      </c>
      <c r="Y280" s="211"/>
      <c r="Z280" s="210" t="s">
        <v>46</v>
      </c>
      <c r="AA280" s="126"/>
    </row>
    <row r="281" spans="1:27" x14ac:dyDescent="0.25">
      <c r="A281" s="210" t="s">
        <v>59</v>
      </c>
      <c r="B281" s="211" t="s">
        <v>136</v>
      </c>
      <c r="C281" s="278" t="s">
        <v>137</v>
      </c>
      <c r="D281" s="210" t="s">
        <v>507</v>
      </c>
      <c r="E281" s="211">
        <v>1</v>
      </c>
      <c r="F281" s="211" t="s">
        <v>138</v>
      </c>
      <c r="G281" s="211" t="s">
        <v>234</v>
      </c>
      <c r="H281" s="211" t="s">
        <v>25</v>
      </c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2"/>
      <c r="T281" s="212" t="s">
        <v>139</v>
      </c>
      <c r="U281" s="212"/>
      <c r="V281" s="212"/>
      <c r="W281" s="212" t="s">
        <v>56</v>
      </c>
      <c r="X281" s="212" t="s">
        <v>140</v>
      </c>
      <c r="Y281" s="212"/>
      <c r="Z281" s="211" t="s">
        <v>46</v>
      </c>
    </row>
    <row r="282" spans="1:27" x14ac:dyDescent="0.25">
      <c r="A282" s="210" t="s">
        <v>59</v>
      </c>
      <c r="B282" s="211" t="s">
        <v>136</v>
      </c>
      <c r="C282" s="293" t="s">
        <v>137</v>
      </c>
      <c r="D282" s="210" t="s">
        <v>507</v>
      </c>
      <c r="E282" s="211">
        <v>1</v>
      </c>
      <c r="F282" s="211" t="s">
        <v>138</v>
      </c>
      <c r="G282" s="211"/>
      <c r="H282" s="211" t="s">
        <v>129</v>
      </c>
      <c r="I282" s="211"/>
      <c r="J282" s="211"/>
      <c r="K282" s="211"/>
      <c r="L282" s="211"/>
      <c r="M282" s="211"/>
      <c r="N282" s="211"/>
      <c r="O282" s="211"/>
      <c r="P282" s="211"/>
      <c r="Q282" s="211"/>
      <c r="R282" s="211"/>
      <c r="S282" s="212"/>
      <c r="T282" s="212" t="s">
        <v>139</v>
      </c>
      <c r="U282" s="212"/>
      <c r="V282" s="212"/>
      <c r="W282" s="212" t="s">
        <v>56</v>
      </c>
      <c r="X282" s="212" t="s">
        <v>140</v>
      </c>
      <c r="Y282" s="212"/>
      <c r="Z282" s="211" t="s">
        <v>46</v>
      </c>
    </row>
    <row r="283" spans="1:27" x14ac:dyDescent="0.25">
      <c r="A283" s="210" t="s">
        <v>59</v>
      </c>
      <c r="B283" s="211" t="s">
        <v>136</v>
      </c>
      <c r="C283" s="43" t="s">
        <v>137</v>
      </c>
      <c r="D283" s="210" t="s">
        <v>507</v>
      </c>
      <c r="E283" s="211">
        <v>1</v>
      </c>
      <c r="F283" s="211" t="s">
        <v>138</v>
      </c>
      <c r="G283" s="211" t="s">
        <v>145</v>
      </c>
      <c r="H283" s="211" t="s">
        <v>33</v>
      </c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2"/>
      <c r="T283" s="212" t="s">
        <v>139</v>
      </c>
      <c r="U283" s="212"/>
      <c r="V283" s="212"/>
      <c r="W283" s="212" t="s">
        <v>56</v>
      </c>
      <c r="X283" s="212" t="s">
        <v>140</v>
      </c>
      <c r="Y283" s="211"/>
      <c r="Z283" s="210" t="s">
        <v>46</v>
      </c>
      <c r="AA283" s="126"/>
    </row>
    <row r="284" spans="1:27" x14ac:dyDescent="0.25">
      <c r="A284" s="210" t="s">
        <v>59</v>
      </c>
      <c r="B284" s="211" t="s">
        <v>136</v>
      </c>
      <c r="C284" s="293" t="s">
        <v>137</v>
      </c>
      <c r="D284" s="210" t="s">
        <v>535</v>
      </c>
      <c r="E284" s="211">
        <v>1</v>
      </c>
      <c r="F284" s="211" t="s">
        <v>138</v>
      </c>
      <c r="G284" s="211" t="s">
        <v>234</v>
      </c>
      <c r="H284" s="211" t="s">
        <v>36</v>
      </c>
      <c r="I284" s="211"/>
      <c r="J284" s="211"/>
      <c r="K284" s="211"/>
      <c r="L284" s="211" t="s">
        <v>775</v>
      </c>
      <c r="M284" s="211"/>
      <c r="N284" s="211" t="s">
        <v>775</v>
      </c>
      <c r="O284" s="211"/>
      <c r="P284" s="211"/>
      <c r="Q284" s="211"/>
      <c r="R284" s="211"/>
      <c r="S284" s="212"/>
      <c r="T284" s="212" t="s">
        <v>139</v>
      </c>
      <c r="U284" s="212"/>
      <c r="V284" s="212"/>
      <c r="W284" s="212" t="s">
        <v>56</v>
      </c>
      <c r="X284" s="212" t="s">
        <v>140</v>
      </c>
      <c r="Y284" s="212"/>
      <c r="Z284" s="211" t="s">
        <v>46</v>
      </c>
    </row>
    <row r="285" spans="1:27" x14ac:dyDescent="0.25">
      <c r="A285" s="210" t="s">
        <v>59</v>
      </c>
      <c r="B285" s="211" t="s">
        <v>136</v>
      </c>
      <c r="C285" s="43" t="s">
        <v>137</v>
      </c>
      <c r="D285" s="210" t="s">
        <v>535</v>
      </c>
      <c r="E285" s="211">
        <v>1</v>
      </c>
      <c r="F285" s="211" t="s">
        <v>138</v>
      </c>
      <c r="G285" s="211"/>
      <c r="H285" s="211" t="s">
        <v>33</v>
      </c>
      <c r="I285" s="211"/>
      <c r="J285" s="211"/>
      <c r="K285" s="211"/>
      <c r="L285" s="211" t="s">
        <v>880</v>
      </c>
      <c r="M285" s="211"/>
      <c r="N285" s="211" t="s">
        <v>880</v>
      </c>
      <c r="O285" s="211"/>
      <c r="P285" s="211"/>
      <c r="Q285" s="211"/>
      <c r="R285" s="211"/>
      <c r="S285" s="212"/>
      <c r="T285" s="212" t="s">
        <v>139</v>
      </c>
      <c r="U285" s="212"/>
      <c r="V285" s="212"/>
      <c r="W285" s="212" t="s">
        <v>56</v>
      </c>
      <c r="X285" s="212" t="s">
        <v>140</v>
      </c>
      <c r="Y285" s="212"/>
      <c r="Z285" s="211" t="s">
        <v>46</v>
      </c>
      <c r="AA285" s="291"/>
    </row>
    <row r="286" spans="1:27" x14ac:dyDescent="0.25">
      <c r="A286" s="210" t="s">
        <v>59</v>
      </c>
      <c r="B286" s="211" t="s">
        <v>172</v>
      </c>
      <c r="C286" s="293" t="s">
        <v>173</v>
      </c>
      <c r="D286" s="210" t="s">
        <v>514</v>
      </c>
      <c r="E286" s="211">
        <v>2</v>
      </c>
      <c r="F286" s="212" t="s">
        <v>174</v>
      </c>
      <c r="G286" s="211" t="s">
        <v>234</v>
      </c>
      <c r="H286" s="211" t="s">
        <v>25</v>
      </c>
      <c r="I286" s="211"/>
      <c r="J286" s="211"/>
      <c r="K286" s="211"/>
      <c r="L286" s="211"/>
      <c r="M286" s="211"/>
      <c r="N286" s="211"/>
      <c r="O286" s="211"/>
      <c r="P286" s="211"/>
      <c r="Q286" s="211"/>
      <c r="R286" s="211"/>
      <c r="S286" s="212"/>
      <c r="T286" s="212" t="s">
        <v>175</v>
      </c>
      <c r="U286" s="212" t="s">
        <v>176</v>
      </c>
      <c r="V286" s="212"/>
      <c r="W286" s="212"/>
      <c r="X286" s="212"/>
      <c r="Y286" s="212"/>
      <c r="Z286" s="211"/>
    </row>
    <row r="287" spans="1:27" x14ac:dyDescent="0.25">
      <c r="A287" s="210" t="s">
        <v>59</v>
      </c>
      <c r="B287" s="211" t="s">
        <v>172</v>
      </c>
      <c r="C287" s="278" t="s">
        <v>173</v>
      </c>
      <c r="D287" s="210" t="s">
        <v>563</v>
      </c>
      <c r="E287" s="211">
        <v>2</v>
      </c>
      <c r="F287" s="211" t="s">
        <v>174</v>
      </c>
      <c r="G287" s="211" t="s">
        <v>234</v>
      </c>
      <c r="H287" s="211" t="s">
        <v>34</v>
      </c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2"/>
      <c r="T287" s="212" t="s">
        <v>175</v>
      </c>
      <c r="U287" s="212" t="s">
        <v>176</v>
      </c>
      <c r="V287" s="212"/>
      <c r="W287" s="212"/>
      <c r="X287" s="212"/>
      <c r="Y287" s="211"/>
      <c r="Z287" s="210"/>
      <c r="AA287" s="126"/>
    </row>
    <row r="288" spans="1:27" x14ac:dyDescent="0.25">
      <c r="A288" s="210" t="s">
        <v>59</v>
      </c>
      <c r="B288" s="211" t="s">
        <v>172</v>
      </c>
      <c r="C288" s="278" t="s">
        <v>173</v>
      </c>
      <c r="D288" s="210" t="s">
        <v>507</v>
      </c>
      <c r="E288" s="211">
        <v>2</v>
      </c>
      <c r="F288" s="211" t="s">
        <v>174</v>
      </c>
      <c r="G288" s="211" t="s">
        <v>234</v>
      </c>
      <c r="H288" s="211" t="s">
        <v>25</v>
      </c>
      <c r="I288" s="211"/>
      <c r="J288" s="211"/>
      <c r="K288" s="211"/>
      <c r="L288" s="211"/>
      <c r="M288" s="211"/>
      <c r="N288" s="211"/>
      <c r="O288" s="211"/>
      <c r="P288" s="211"/>
      <c r="Q288" s="211"/>
      <c r="R288" s="211"/>
      <c r="S288" s="212"/>
      <c r="T288" s="212" t="s">
        <v>175</v>
      </c>
      <c r="U288" s="212" t="s">
        <v>176</v>
      </c>
      <c r="V288" s="212"/>
      <c r="W288" s="212"/>
      <c r="X288" s="212"/>
      <c r="Y288" s="212"/>
      <c r="Z288" s="211"/>
    </row>
    <row r="289" spans="1:28" x14ac:dyDescent="0.25">
      <c r="A289" s="210" t="s">
        <v>59</v>
      </c>
      <c r="B289" s="210" t="s">
        <v>172</v>
      </c>
      <c r="C289" s="292" t="s">
        <v>173</v>
      </c>
      <c r="D289" s="210" t="s">
        <v>507</v>
      </c>
      <c r="E289" s="211">
        <v>2</v>
      </c>
      <c r="F289" s="210" t="s">
        <v>174</v>
      </c>
      <c r="G289" s="211" t="s">
        <v>234</v>
      </c>
      <c r="H289" s="211" t="s">
        <v>34</v>
      </c>
      <c r="I289" s="210"/>
      <c r="J289" s="210"/>
      <c r="K289" s="210"/>
      <c r="L289" s="210"/>
      <c r="M289" s="210"/>
      <c r="N289" s="210"/>
      <c r="O289" s="210"/>
      <c r="P289" s="210"/>
      <c r="Q289" s="210"/>
      <c r="R289" s="210"/>
      <c r="S289" s="210"/>
      <c r="T289" s="210" t="s">
        <v>175</v>
      </c>
      <c r="U289" s="210" t="s">
        <v>176</v>
      </c>
      <c r="V289" s="210"/>
      <c r="W289" s="210"/>
      <c r="X289" s="210"/>
      <c r="Y289" s="210"/>
      <c r="Z289" s="210"/>
      <c r="AA289" s="291"/>
    </row>
    <row r="290" spans="1:28" x14ac:dyDescent="0.25">
      <c r="A290" s="210" t="s">
        <v>59</v>
      </c>
      <c r="B290" s="211" t="s">
        <v>172</v>
      </c>
      <c r="C290" s="293" t="s">
        <v>173</v>
      </c>
      <c r="D290" s="210" t="s">
        <v>507</v>
      </c>
      <c r="E290" s="211">
        <v>2</v>
      </c>
      <c r="F290" s="211" t="s">
        <v>174</v>
      </c>
      <c r="G290" s="211" t="s">
        <v>234</v>
      </c>
      <c r="H290" s="211" t="s">
        <v>34</v>
      </c>
      <c r="I290" s="211"/>
      <c r="J290" s="211"/>
      <c r="K290" s="211"/>
      <c r="L290" s="211"/>
      <c r="M290" s="211"/>
      <c r="N290" s="211"/>
      <c r="O290" s="211"/>
      <c r="P290" s="211"/>
      <c r="Q290" s="211"/>
      <c r="R290" s="211"/>
      <c r="S290" s="212"/>
      <c r="T290" s="212" t="s">
        <v>175</v>
      </c>
      <c r="U290" s="212" t="s">
        <v>176</v>
      </c>
      <c r="V290" s="212"/>
      <c r="W290" s="212"/>
      <c r="X290" s="212"/>
      <c r="Y290" s="212"/>
      <c r="Z290" s="211"/>
    </row>
    <row r="291" spans="1:28" x14ac:dyDescent="0.25">
      <c r="A291" s="210" t="s">
        <v>59</v>
      </c>
      <c r="B291" s="211" t="s">
        <v>172</v>
      </c>
      <c r="C291" s="278" t="s">
        <v>173</v>
      </c>
      <c r="D291" s="210" t="s">
        <v>507</v>
      </c>
      <c r="E291" s="211">
        <v>2</v>
      </c>
      <c r="F291" s="211" t="s">
        <v>174</v>
      </c>
      <c r="G291" s="211" t="s">
        <v>234</v>
      </c>
      <c r="H291" s="211" t="s">
        <v>33</v>
      </c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2"/>
      <c r="T291" s="212" t="s">
        <v>175</v>
      </c>
      <c r="U291" s="212" t="s">
        <v>176</v>
      </c>
      <c r="V291" s="212"/>
      <c r="W291" s="212"/>
      <c r="X291" s="212"/>
      <c r="Y291" s="211"/>
      <c r="Z291" s="210"/>
      <c r="AA291" s="126"/>
    </row>
    <row r="292" spans="1:28" x14ac:dyDescent="0.25">
      <c r="A292" s="210" t="s">
        <v>59</v>
      </c>
      <c r="B292" s="211" t="s">
        <v>172</v>
      </c>
      <c r="C292" s="293" t="s">
        <v>173</v>
      </c>
      <c r="D292" s="210" t="s">
        <v>535</v>
      </c>
      <c r="E292" s="211">
        <v>2</v>
      </c>
      <c r="F292" s="211" t="s">
        <v>174</v>
      </c>
      <c r="G292" s="211" t="s">
        <v>234</v>
      </c>
      <c r="H292" s="211" t="s">
        <v>36</v>
      </c>
      <c r="I292" s="211"/>
      <c r="J292" s="211"/>
      <c r="K292" s="211"/>
      <c r="L292" s="211" t="s">
        <v>775</v>
      </c>
      <c r="M292" s="211"/>
      <c r="N292" s="211" t="s">
        <v>775</v>
      </c>
      <c r="O292" s="211"/>
      <c r="P292" s="211"/>
      <c r="Q292" s="211"/>
      <c r="R292" s="211"/>
      <c r="S292" s="212"/>
      <c r="T292" s="212" t="s">
        <v>175</v>
      </c>
      <c r="U292" s="212" t="s">
        <v>176</v>
      </c>
      <c r="V292" s="212"/>
      <c r="W292" s="212"/>
      <c r="X292" s="212"/>
      <c r="Y292" s="212"/>
      <c r="Z292" s="211"/>
      <c r="AA292" s="291"/>
      <c r="AB292" s="291"/>
    </row>
    <row r="293" spans="1:28" x14ac:dyDescent="0.25">
      <c r="A293" s="210" t="s">
        <v>59</v>
      </c>
      <c r="B293" s="211" t="s">
        <v>172</v>
      </c>
      <c r="C293" s="43" t="s">
        <v>173</v>
      </c>
      <c r="D293" s="210" t="s">
        <v>535</v>
      </c>
      <c r="E293" s="211">
        <v>2</v>
      </c>
      <c r="F293" s="211" t="s">
        <v>174</v>
      </c>
      <c r="G293" s="211" t="s">
        <v>234</v>
      </c>
      <c r="H293" s="211" t="s">
        <v>33</v>
      </c>
      <c r="I293" s="211"/>
      <c r="J293" s="211"/>
      <c r="K293" s="211"/>
      <c r="L293" s="211" t="s">
        <v>880</v>
      </c>
      <c r="M293" s="211"/>
      <c r="N293" s="211" t="s">
        <v>880</v>
      </c>
      <c r="O293" s="211"/>
      <c r="P293" s="211"/>
      <c r="Q293" s="211"/>
      <c r="R293" s="211"/>
      <c r="S293" s="212"/>
      <c r="T293" s="212" t="s">
        <v>175</v>
      </c>
      <c r="U293" s="212" t="s">
        <v>176</v>
      </c>
      <c r="V293" s="212"/>
      <c r="W293" s="212"/>
      <c r="X293" s="212"/>
      <c r="Y293" s="212"/>
      <c r="Z293" s="211"/>
      <c r="AA293" s="291"/>
    </row>
    <row r="294" spans="1:28" x14ac:dyDescent="0.25">
      <c r="A294" s="210" t="s">
        <v>51</v>
      </c>
      <c r="B294" s="211" t="s">
        <v>177</v>
      </c>
      <c r="C294" s="293" t="s">
        <v>178</v>
      </c>
      <c r="D294" s="210" t="s">
        <v>514</v>
      </c>
      <c r="E294" s="211">
        <v>3</v>
      </c>
      <c r="F294" s="212" t="s">
        <v>179</v>
      </c>
      <c r="G294" s="211" t="s">
        <v>234</v>
      </c>
      <c r="H294" s="211" t="s">
        <v>25</v>
      </c>
      <c r="I294" s="211"/>
      <c r="J294" s="211"/>
      <c r="K294" s="211"/>
      <c r="L294" s="211"/>
      <c r="M294" s="211"/>
      <c r="N294" s="211"/>
      <c r="O294" s="211"/>
      <c r="P294" s="211"/>
      <c r="Q294" s="211"/>
      <c r="R294" s="211"/>
      <c r="S294" s="212"/>
      <c r="T294" s="212" t="s">
        <v>109</v>
      </c>
      <c r="U294" s="212"/>
      <c r="V294" s="212"/>
      <c r="W294" s="212"/>
      <c r="X294" s="212" t="s">
        <v>180</v>
      </c>
      <c r="Y294" s="212"/>
      <c r="Z294" s="211"/>
    </row>
    <row r="295" spans="1:28" x14ac:dyDescent="0.25">
      <c r="A295" s="292" t="s">
        <v>51</v>
      </c>
      <c r="B295" s="293" t="s">
        <v>177</v>
      </c>
      <c r="C295" s="278" t="s">
        <v>178</v>
      </c>
      <c r="D295" s="292" t="s">
        <v>905</v>
      </c>
      <c r="E295" s="293">
        <v>3</v>
      </c>
      <c r="F295" s="293" t="s">
        <v>179</v>
      </c>
      <c r="G295" s="293" t="s">
        <v>234</v>
      </c>
      <c r="H295" s="293" t="s">
        <v>32</v>
      </c>
      <c r="I295" s="294"/>
      <c r="J295" s="294" t="s">
        <v>503</v>
      </c>
      <c r="K295" s="293" t="s">
        <v>483</v>
      </c>
      <c r="L295" s="294"/>
      <c r="M295" s="294"/>
      <c r="N295" s="294"/>
      <c r="O295" s="294"/>
      <c r="P295" s="294"/>
      <c r="Q295" s="294"/>
      <c r="R295" s="294"/>
      <c r="S295" s="294" t="s">
        <v>909</v>
      </c>
      <c r="T295" s="294" t="s">
        <v>109</v>
      </c>
      <c r="U295" s="294"/>
      <c r="V295" s="294"/>
      <c r="W295" s="294"/>
      <c r="X295" s="294" t="s">
        <v>180</v>
      </c>
      <c r="Y295" s="294"/>
      <c r="Z295" s="293"/>
    </row>
    <row r="296" spans="1:28" x14ac:dyDescent="0.25">
      <c r="A296" s="292" t="s">
        <v>59</v>
      </c>
      <c r="B296" s="293" t="s">
        <v>172</v>
      </c>
      <c r="C296" s="292"/>
      <c r="D296" s="290" t="s">
        <v>905</v>
      </c>
      <c r="E296" s="293">
        <v>3</v>
      </c>
      <c r="F296" s="293" t="s">
        <v>179</v>
      </c>
      <c r="G296" s="293" t="s">
        <v>234</v>
      </c>
      <c r="H296" s="294" t="s">
        <v>36</v>
      </c>
      <c r="I296" s="293"/>
      <c r="J296" s="293" t="s">
        <v>503</v>
      </c>
      <c r="K296" s="293" t="s">
        <v>490</v>
      </c>
      <c r="L296" s="293"/>
      <c r="M296" s="293"/>
      <c r="N296" s="293"/>
      <c r="O296" s="293"/>
      <c r="P296" s="293"/>
      <c r="Q296" s="293"/>
      <c r="R296" s="294"/>
      <c r="S296" s="294" t="s">
        <v>909</v>
      </c>
      <c r="T296" s="294" t="s">
        <v>109</v>
      </c>
      <c r="U296" s="294"/>
      <c r="V296" s="294"/>
      <c r="W296" s="294"/>
      <c r="X296" s="294" t="s">
        <v>180</v>
      </c>
      <c r="Y296" s="293"/>
      <c r="Z296" s="295"/>
    </row>
    <row r="297" spans="1:28" x14ac:dyDescent="0.25">
      <c r="A297" s="210" t="s">
        <v>51</v>
      </c>
      <c r="B297" s="211" t="s">
        <v>177</v>
      </c>
      <c r="C297" s="43" t="s">
        <v>178</v>
      </c>
      <c r="D297" s="210" t="s">
        <v>563</v>
      </c>
      <c r="E297" s="211">
        <v>3</v>
      </c>
      <c r="F297" s="211" t="s">
        <v>179</v>
      </c>
      <c r="G297" s="211" t="s">
        <v>234</v>
      </c>
      <c r="H297" s="211" t="s">
        <v>32</v>
      </c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2"/>
      <c r="T297" s="212" t="s">
        <v>109</v>
      </c>
      <c r="U297" s="212"/>
      <c r="V297" s="212"/>
      <c r="W297" s="212"/>
      <c r="X297" s="212" t="s">
        <v>180</v>
      </c>
      <c r="Y297" s="211"/>
      <c r="Z297" s="210"/>
      <c r="AA297" s="126"/>
    </row>
    <row r="298" spans="1:28" x14ac:dyDescent="0.25">
      <c r="A298" s="210" t="s">
        <v>51</v>
      </c>
      <c r="B298" s="211" t="s">
        <v>177</v>
      </c>
      <c r="C298" s="43" t="s">
        <v>178</v>
      </c>
      <c r="D298" s="210" t="s">
        <v>507</v>
      </c>
      <c r="E298" s="211">
        <v>3</v>
      </c>
      <c r="F298" s="211" t="s">
        <v>179</v>
      </c>
      <c r="G298" s="211" t="s">
        <v>234</v>
      </c>
      <c r="H298" s="211" t="s">
        <v>25</v>
      </c>
      <c r="I298" s="211"/>
      <c r="J298" s="211"/>
      <c r="K298" s="211"/>
      <c r="L298" s="211"/>
      <c r="M298" s="211"/>
      <c r="N298" s="211"/>
      <c r="O298" s="211"/>
      <c r="P298" s="211"/>
      <c r="Q298" s="211"/>
      <c r="R298" s="211"/>
      <c r="S298" s="212"/>
      <c r="T298" s="212" t="s">
        <v>109</v>
      </c>
      <c r="U298" s="212"/>
      <c r="V298" s="212"/>
      <c r="W298" s="212"/>
      <c r="X298" s="212" t="s">
        <v>180</v>
      </c>
      <c r="Y298" s="212"/>
      <c r="Z298" s="211"/>
    </row>
    <row r="299" spans="1:28" x14ac:dyDescent="0.25">
      <c r="A299" s="210" t="s">
        <v>51</v>
      </c>
      <c r="B299" s="210" t="s">
        <v>177</v>
      </c>
      <c r="C299" s="292" t="s">
        <v>178</v>
      </c>
      <c r="D299" s="210" t="s">
        <v>507</v>
      </c>
      <c r="E299" s="211">
        <v>3</v>
      </c>
      <c r="F299" s="210" t="s">
        <v>179</v>
      </c>
      <c r="G299" s="211" t="s">
        <v>234</v>
      </c>
      <c r="H299" s="211" t="s">
        <v>34</v>
      </c>
      <c r="I299" s="210"/>
      <c r="J299" s="210"/>
      <c r="K299" s="210"/>
      <c r="L299" s="210"/>
      <c r="M299" s="210"/>
      <c r="N299" s="210"/>
      <c r="O299" s="210"/>
      <c r="P299" s="210"/>
      <c r="Q299" s="210"/>
      <c r="R299" s="210"/>
      <c r="S299" s="210"/>
      <c r="T299" s="210" t="s">
        <v>109</v>
      </c>
      <c r="U299" s="210"/>
      <c r="V299" s="210"/>
      <c r="W299" s="210"/>
      <c r="X299" s="210" t="s">
        <v>180</v>
      </c>
      <c r="Y299" s="210"/>
      <c r="Z299" s="210"/>
    </row>
    <row r="300" spans="1:28" x14ac:dyDescent="0.25">
      <c r="A300" s="210" t="s">
        <v>51</v>
      </c>
      <c r="B300" s="211" t="s">
        <v>177</v>
      </c>
      <c r="C300" s="293" t="s">
        <v>178</v>
      </c>
      <c r="D300" s="210" t="s">
        <v>507</v>
      </c>
      <c r="E300" s="211">
        <v>3</v>
      </c>
      <c r="F300" s="211" t="s">
        <v>179</v>
      </c>
      <c r="G300" s="211" t="s">
        <v>234</v>
      </c>
      <c r="H300" s="211" t="s">
        <v>32</v>
      </c>
      <c r="I300" s="211"/>
      <c r="J300" s="211"/>
      <c r="K300" s="211"/>
      <c r="L300" s="211"/>
      <c r="M300" s="211"/>
      <c r="N300" s="211"/>
      <c r="O300" s="211"/>
      <c r="P300" s="211"/>
      <c r="Q300" s="211"/>
      <c r="R300" s="211"/>
      <c r="S300" s="212"/>
      <c r="T300" s="212" t="s">
        <v>109</v>
      </c>
      <c r="U300" s="212"/>
      <c r="V300" s="212"/>
      <c r="W300" s="212"/>
      <c r="X300" s="212" t="s">
        <v>180</v>
      </c>
      <c r="Y300" s="212"/>
      <c r="Z300" s="211"/>
      <c r="AA300" s="125"/>
      <c r="AB300" s="125"/>
    </row>
    <row r="301" spans="1:28" x14ac:dyDescent="0.25">
      <c r="A301" s="210" t="s">
        <v>51</v>
      </c>
      <c r="B301" s="211" t="s">
        <v>177</v>
      </c>
      <c r="C301" s="43" t="s">
        <v>178</v>
      </c>
      <c r="D301" s="210" t="s">
        <v>507</v>
      </c>
      <c r="E301" s="211">
        <v>3</v>
      </c>
      <c r="F301" s="211" t="s">
        <v>179</v>
      </c>
      <c r="G301" s="211" t="s">
        <v>234</v>
      </c>
      <c r="H301" s="211" t="s">
        <v>33</v>
      </c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2"/>
      <c r="T301" s="212" t="s">
        <v>109</v>
      </c>
      <c r="U301" s="212"/>
      <c r="V301" s="212"/>
      <c r="W301" s="212"/>
      <c r="X301" s="212" t="s">
        <v>180</v>
      </c>
      <c r="Y301" s="211"/>
      <c r="Z301" s="210"/>
      <c r="AA301" s="126"/>
    </row>
    <row r="302" spans="1:28" x14ac:dyDescent="0.25">
      <c r="A302" s="210" t="s">
        <v>51</v>
      </c>
      <c r="B302" s="211" t="s">
        <v>177</v>
      </c>
      <c r="C302" s="293" t="s">
        <v>178</v>
      </c>
      <c r="D302" s="210" t="s">
        <v>535</v>
      </c>
      <c r="E302" s="211">
        <v>3</v>
      </c>
      <c r="F302" s="211" t="s">
        <v>179</v>
      </c>
      <c r="G302" s="211" t="s">
        <v>234</v>
      </c>
      <c r="H302" s="211" t="s">
        <v>36</v>
      </c>
      <c r="I302" s="211"/>
      <c r="J302" s="211"/>
      <c r="K302" s="211"/>
      <c r="L302" s="211" t="s">
        <v>775</v>
      </c>
      <c r="M302" s="211"/>
      <c r="N302" s="211" t="s">
        <v>775</v>
      </c>
      <c r="O302" s="211"/>
      <c r="P302" s="211"/>
      <c r="Q302" s="211"/>
      <c r="R302" s="211"/>
      <c r="S302" s="212"/>
      <c r="T302" s="212" t="s">
        <v>109</v>
      </c>
      <c r="U302" s="212"/>
      <c r="V302" s="212"/>
      <c r="W302" s="212"/>
      <c r="X302" s="212" t="s">
        <v>180</v>
      </c>
      <c r="Y302" s="212"/>
      <c r="Z302" s="211"/>
    </row>
    <row r="303" spans="1:28" x14ac:dyDescent="0.25">
      <c r="A303" s="210" t="s">
        <v>51</v>
      </c>
      <c r="B303" s="211" t="s">
        <v>177</v>
      </c>
      <c r="C303" s="278" t="s">
        <v>178</v>
      </c>
      <c r="D303" s="210" t="s">
        <v>535</v>
      </c>
      <c r="E303" s="211">
        <v>3</v>
      </c>
      <c r="F303" s="211" t="s">
        <v>179</v>
      </c>
      <c r="G303" s="211" t="s">
        <v>234</v>
      </c>
      <c r="H303" s="211" t="s">
        <v>33</v>
      </c>
      <c r="I303" s="211"/>
      <c r="J303" s="211"/>
      <c r="K303" s="211"/>
      <c r="L303" s="211" t="s">
        <v>880</v>
      </c>
      <c r="M303" s="211"/>
      <c r="N303" s="211" t="s">
        <v>880</v>
      </c>
      <c r="O303" s="211"/>
      <c r="P303" s="211"/>
      <c r="Q303" s="211"/>
      <c r="R303" s="211"/>
      <c r="S303" s="212"/>
      <c r="T303" s="212" t="s">
        <v>109</v>
      </c>
      <c r="U303" s="212"/>
      <c r="V303" s="212"/>
      <c r="W303" s="212"/>
      <c r="X303" s="212" t="s">
        <v>180</v>
      </c>
      <c r="Y303" s="212"/>
      <c r="Z303" s="211"/>
    </row>
    <row r="304" spans="1:28" x14ac:dyDescent="0.25">
      <c r="A304" s="210" t="s">
        <v>51</v>
      </c>
      <c r="B304" s="211" t="s">
        <v>181</v>
      </c>
      <c r="C304" s="293" t="s">
        <v>182</v>
      </c>
      <c r="D304" s="210" t="s">
        <v>514</v>
      </c>
      <c r="E304" s="211">
        <v>4</v>
      </c>
      <c r="F304" s="212" t="s">
        <v>183</v>
      </c>
      <c r="G304" s="211" t="s">
        <v>234</v>
      </c>
      <c r="H304" s="211" t="s">
        <v>25</v>
      </c>
      <c r="I304" s="211"/>
      <c r="J304" s="211"/>
      <c r="K304" s="211"/>
      <c r="L304" s="211"/>
      <c r="M304" s="211"/>
      <c r="N304" s="211"/>
      <c r="O304" s="211"/>
      <c r="P304" s="211"/>
      <c r="Q304" s="211"/>
      <c r="R304" s="211"/>
      <c r="S304" s="212"/>
      <c r="T304" s="212" t="s">
        <v>109</v>
      </c>
      <c r="U304" s="212"/>
      <c r="V304" s="212"/>
      <c r="W304" s="212"/>
      <c r="X304" s="212" t="s">
        <v>180</v>
      </c>
      <c r="Y304" s="212"/>
      <c r="Z304" s="211"/>
    </row>
    <row r="305" spans="1:27" x14ac:dyDescent="0.25">
      <c r="A305" s="292" t="s">
        <v>51</v>
      </c>
      <c r="B305" s="293" t="s">
        <v>181</v>
      </c>
      <c r="C305" s="43" t="s">
        <v>182</v>
      </c>
      <c r="D305" s="292" t="s">
        <v>905</v>
      </c>
      <c r="E305" s="293">
        <v>4</v>
      </c>
      <c r="F305" s="293" t="s">
        <v>183</v>
      </c>
      <c r="G305" s="293" t="s">
        <v>234</v>
      </c>
      <c r="H305" s="293" t="s">
        <v>33</v>
      </c>
      <c r="I305" s="294"/>
      <c r="J305" s="294" t="s">
        <v>503</v>
      </c>
      <c r="K305" s="293" t="s">
        <v>493</v>
      </c>
      <c r="L305" s="294"/>
      <c r="M305" s="294"/>
      <c r="N305" s="294"/>
      <c r="O305" s="294"/>
      <c r="P305" s="294"/>
      <c r="Q305" s="294"/>
      <c r="R305" s="294"/>
      <c r="S305" s="294" t="s">
        <v>909</v>
      </c>
      <c r="T305" s="294" t="s">
        <v>109</v>
      </c>
      <c r="U305" s="294"/>
      <c r="V305" s="294"/>
      <c r="W305" s="294"/>
      <c r="X305" s="294" t="s">
        <v>180</v>
      </c>
      <c r="Y305" s="294"/>
      <c r="Z305" s="293"/>
      <c r="AA305" s="291"/>
    </row>
    <row r="306" spans="1:27" x14ac:dyDescent="0.25">
      <c r="A306" s="210" t="s">
        <v>51</v>
      </c>
      <c r="B306" s="211" t="s">
        <v>181</v>
      </c>
      <c r="C306" s="43" t="s">
        <v>182</v>
      </c>
      <c r="D306" s="210" t="s">
        <v>563</v>
      </c>
      <c r="E306" s="211">
        <v>4</v>
      </c>
      <c r="F306" s="211" t="s">
        <v>183</v>
      </c>
      <c r="G306" s="211" t="s">
        <v>234</v>
      </c>
      <c r="H306" s="211" t="s">
        <v>33</v>
      </c>
      <c r="I306" s="211"/>
      <c r="J306" s="211"/>
      <c r="K306" s="211"/>
      <c r="L306" s="211"/>
      <c r="M306" s="211"/>
      <c r="N306" s="211"/>
      <c r="O306" s="211"/>
      <c r="P306" s="211"/>
      <c r="Q306" s="211"/>
      <c r="R306" s="211"/>
      <c r="S306" s="212"/>
      <c r="T306" s="212" t="s">
        <v>109</v>
      </c>
      <c r="U306" s="212"/>
      <c r="V306" s="212"/>
      <c r="W306" s="212"/>
      <c r="X306" s="212" t="s">
        <v>180</v>
      </c>
      <c r="Y306" s="211"/>
      <c r="Z306" s="210"/>
      <c r="AA306" s="126"/>
    </row>
    <row r="307" spans="1:27" x14ac:dyDescent="0.25">
      <c r="A307" s="210" t="s">
        <v>51</v>
      </c>
      <c r="B307" s="211" t="s">
        <v>181</v>
      </c>
      <c r="C307" s="278" t="s">
        <v>182</v>
      </c>
      <c r="D307" s="210" t="s">
        <v>507</v>
      </c>
      <c r="E307" s="211">
        <v>4</v>
      </c>
      <c r="F307" s="211" t="s">
        <v>183</v>
      </c>
      <c r="G307" s="211" t="s">
        <v>234</v>
      </c>
      <c r="H307" s="211" t="s">
        <v>25</v>
      </c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2"/>
      <c r="T307" s="212" t="s">
        <v>109</v>
      </c>
      <c r="U307" s="212"/>
      <c r="V307" s="212"/>
      <c r="W307" s="212"/>
      <c r="X307" s="212" t="s">
        <v>180</v>
      </c>
      <c r="Y307" s="212"/>
      <c r="Z307" s="211"/>
    </row>
    <row r="308" spans="1:27" x14ac:dyDescent="0.25">
      <c r="A308" s="210" t="s">
        <v>51</v>
      </c>
      <c r="B308" s="210" t="s">
        <v>181</v>
      </c>
      <c r="C308" s="292" t="s">
        <v>182</v>
      </c>
      <c r="D308" s="210" t="s">
        <v>507</v>
      </c>
      <c r="E308" s="211">
        <v>4</v>
      </c>
      <c r="F308" s="210" t="s">
        <v>183</v>
      </c>
      <c r="G308" s="211" t="s">
        <v>234</v>
      </c>
      <c r="H308" s="211" t="s">
        <v>34</v>
      </c>
      <c r="I308" s="210"/>
      <c r="J308" s="210"/>
      <c r="K308" s="210"/>
      <c r="L308" s="210"/>
      <c r="M308" s="210"/>
      <c r="N308" s="210"/>
      <c r="O308" s="210"/>
      <c r="P308" s="210"/>
      <c r="Q308" s="210"/>
      <c r="R308" s="210"/>
      <c r="S308" s="210"/>
      <c r="T308" s="210" t="s">
        <v>109</v>
      </c>
      <c r="U308" s="210"/>
      <c r="V308" s="210"/>
      <c r="W308" s="210"/>
      <c r="X308" s="210" t="s">
        <v>180</v>
      </c>
      <c r="Y308" s="210"/>
      <c r="Z308" s="210"/>
    </row>
    <row r="309" spans="1:27" x14ac:dyDescent="0.25">
      <c r="A309" s="210" t="s">
        <v>51</v>
      </c>
      <c r="B309" s="211" t="s">
        <v>181</v>
      </c>
      <c r="C309" s="43" t="s">
        <v>182</v>
      </c>
      <c r="D309" s="210" t="s">
        <v>507</v>
      </c>
      <c r="E309" s="211">
        <v>4</v>
      </c>
      <c r="F309" s="211" t="s">
        <v>183</v>
      </c>
      <c r="G309" s="211" t="s">
        <v>234</v>
      </c>
      <c r="H309" s="211" t="s">
        <v>33</v>
      </c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2"/>
      <c r="T309" s="212" t="s">
        <v>109</v>
      </c>
      <c r="U309" s="212"/>
      <c r="V309" s="212"/>
      <c r="W309" s="212"/>
      <c r="X309" s="212" t="s">
        <v>180</v>
      </c>
      <c r="Y309" s="212"/>
      <c r="Z309" s="211"/>
      <c r="AA309" s="291"/>
    </row>
    <row r="310" spans="1:27" x14ac:dyDescent="0.25">
      <c r="A310" s="210" t="s">
        <v>51</v>
      </c>
      <c r="B310" s="211" t="s">
        <v>181</v>
      </c>
      <c r="C310" s="43" t="s">
        <v>182</v>
      </c>
      <c r="D310" s="210" t="s">
        <v>507</v>
      </c>
      <c r="E310" s="211">
        <v>4</v>
      </c>
      <c r="F310" s="211" t="s">
        <v>183</v>
      </c>
      <c r="G310" s="211" t="s">
        <v>234</v>
      </c>
      <c r="H310" s="211" t="s">
        <v>33</v>
      </c>
      <c r="I310" s="211"/>
      <c r="J310" s="211"/>
      <c r="K310" s="211"/>
      <c r="L310" s="211"/>
      <c r="M310" s="211"/>
      <c r="N310" s="211"/>
      <c r="O310" s="211"/>
      <c r="P310" s="211"/>
      <c r="Q310" s="211"/>
      <c r="R310" s="211"/>
      <c r="S310" s="212"/>
      <c r="T310" s="212" t="s">
        <v>109</v>
      </c>
      <c r="U310" s="212"/>
      <c r="V310" s="212"/>
      <c r="W310" s="212"/>
      <c r="X310" s="212" t="s">
        <v>180</v>
      </c>
      <c r="Y310" s="211"/>
      <c r="Z310" s="210"/>
      <c r="AA310" s="126"/>
    </row>
    <row r="311" spans="1:27" x14ac:dyDescent="0.25">
      <c r="A311" s="210" t="s">
        <v>51</v>
      </c>
      <c r="B311" s="211" t="s">
        <v>181</v>
      </c>
      <c r="C311" s="293" t="s">
        <v>182</v>
      </c>
      <c r="D311" s="210" t="s">
        <v>535</v>
      </c>
      <c r="E311" s="211">
        <v>4</v>
      </c>
      <c r="F311" s="211" t="s">
        <v>183</v>
      </c>
      <c r="G311" s="211" t="s">
        <v>234</v>
      </c>
      <c r="H311" s="211" t="s">
        <v>36</v>
      </c>
      <c r="I311" s="211"/>
      <c r="J311" s="211"/>
      <c r="K311" s="211"/>
      <c r="L311" s="211" t="s">
        <v>775</v>
      </c>
      <c r="M311" s="211"/>
      <c r="N311" s="211" t="s">
        <v>775</v>
      </c>
      <c r="O311" s="211"/>
      <c r="P311" s="211"/>
      <c r="Q311" s="211"/>
      <c r="R311" s="211"/>
      <c r="S311" s="212"/>
      <c r="T311" s="212" t="s">
        <v>109</v>
      </c>
      <c r="U311" s="212"/>
      <c r="V311" s="212"/>
      <c r="W311" s="212"/>
      <c r="X311" s="212" t="s">
        <v>180</v>
      </c>
      <c r="Y311" s="212"/>
      <c r="Z311" s="211"/>
    </row>
    <row r="312" spans="1:27" x14ac:dyDescent="0.25">
      <c r="A312" s="210" t="s">
        <v>51</v>
      </c>
      <c r="B312" s="211" t="s">
        <v>181</v>
      </c>
      <c r="C312" s="43" t="s">
        <v>182</v>
      </c>
      <c r="D312" s="210" t="s">
        <v>535</v>
      </c>
      <c r="E312" s="211">
        <v>4</v>
      </c>
      <c r="F312" s="211" t="s">
        <v>183</v>
      </c>
      <c r="G312" s="211" t="s">
        <v>234</v>
      </c>
      <c r="H312" s="211" t="s">
        <v>33</v>
      </c>
      <c r="I312" s="211"/>
      <c r="J312" s="211"/>
      <c r="K312" s="211"/>
      <c r="L312" s="211" t="s">
        <v>880</v>
      </c>
      <c r="M312" s="211"/>
      <c r="N312" s="211" t="s">
        <v>880</v>
      </c>
      <c r="O312" s="211"/>
      <c r="P312" s="211"/>
      <c r="Q312" s="211"/>
      <c r="R312" s="211"/>
      <c r="S312" s="212"/>
      <c r="T312" s="212" t="s">
        <v>109</v>
      </c>
      <c r="U312" s="212"/>
      <c r="V312" s="212"/>
      <c r="W312" s="212"/>
      <c r="X312" s="212" t="s">
        <v>180</v>
      </c>
      <c r="Y312" s="212"/>
      <c r="Z312" s="211"/>
    </row>
    <row r="313" spans="1:27" x14ac:dyDescent="0.25">
      <c r="A313" s="210" t="s">
        <v>20</v>
      </c>
      <c r="B313" s="211" t="s">
        <v>184</v>
      </c>
      <c r="C313" s="293" t="s">
        <v>173</v>
      </c>
      <c r="D313" s="210" t="s">
        <v>514</v>
      </c>
      <c r="E313" s="211">
        <v>5</v>
      </c>
      <c r="F313" s="212" t="s">
        <v>185</v>
      </c>
      <c r="G313" s="211" t="s">
        <v>234</v>
      </c>
      <c r="H313" s="211" t="s">
        <v>25</v>
      </c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2"/>
      <c r="T313" s="212" t="s">
        <v>186</v>
      </c>
      <c r="U313" s="212" t="s">
        <v>176</v>
      </c>
      <c r="V313" s="212"/>
      <c r="W313" s="212" t="s">
        <v>29</v>
      </c>
      <c r="X313" s="212" t="s">
        <v>187</v>
      </c>
      <c r="Y313" s="212"/>
      <c r="Z313" s="211" t="s">
        <v>46</v>
      </c>
      <c r="AA313" s="291"/>
    </row>
    <row r="314" spans="1:27" x14ac:dyDescent="0.25">
      <c r="A314" s="210" t="s">
        <v>20</v>
      </c>
      <c r="B314" s="211" t="s">
        <v>184</v>
      </c>
      <c r="C314" s="43" t="s">
        <v>173</v>
      </c>
      <c r="D314" s="210" t="s">
        <v>563</v>
      </c>
      <c r="E314" s="211">
        <v>5</v>
      </c>
      <c r="F314" s="211" t="s">
        <v>185</v>
      </c>
      <c r="G314" s="211" t="s">
        <v>234</v>
      </c>
      <c r="H314" s="211" t="s">
        <v>25</v>
      </c>
      <c r="I314" s="211"/>
      <c r="J314" s="211"/>
      <c r="K314" s="211"/>
      <c r="L314" s="211"/>
      <c r="M314" s="211"/>
      <c r="N314" s="211"/>
      <c r="O314" s="211"/>
      <c r="P314" s="211"/>
      <c r="Q314" s="211"/>
      <c r="R314" s="211"/>
      <c r="S314" s="212"/>
      <c r="T314" s="212" t="s">
        <v>186</v>
      </c>
      <c r="U314" s="212" t="s">
        <v>176</v>
      </c>
      <c r="V314" s="212"/>
      <c r="W314" s="212" t="s">
        <v>29</v>
      </c>
      <c r="X314" s="212" t="s">
        <v>187</v>
      </c>
      <c r="Y314" s="211"/>
      <c r="Z314" s="210" t="s">
        <v>46</v>
      </c>
      <c r="AA314" s="126"/>
    </row>
    <row r="315" spans="1:27" x14ac:dyDescent="0.25">
      <c r="A315" s="210" t="s">
        <v>20</v>
      </c>
      <c r="B315" s="211" t="s">
        <v>184</v>
      </c>
      <c r="C315" s="278" t="s">
        <v>173</v>
      </c>
      <c r="D315" s="210" t="s">
        <v>507</v>
      </c>
      <c r="E315" s="211">
        <v>5</v>
      </c>
      <c r="F315" s="211" t="s">
        <v>185</v>
      </c>
      <c r="G315" s="211" t="s">
        <v>234</v>
      </c>
      <c r="H315" s="211" t="s">
        <v>25</v>
      </c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2"/>
      <c r="T315" s="212" t="s">
        <v>186</v>
      </c>
      <c r="U315" s="212" t="s">
        <v>176</v>
      </c>
      <c r="V315" s="212"/>
      <c r="W315" s="212" t="s">
        <v>29</v>
      </c>
      <c r="X315" s="212" t="s">
        <v>187</v>
      </c>
      <c r="Y315" s="212"/>
      <c r="Z315" s="211" t="s">
        <v>46</v>
      </c>
    </row>
    <row r="316" spans="1:27" x14ac:dyDescent="0.25">
      <c r="A316" s="210" t="s">
        <v>20</v>
      </c>
      <c r="B316" s="210" t="s">
        <v>184</v>
      </c>
      <c r="C316" s="292" t="s">
        <v>173</v>
      </c>
      <c r="D316" s="210" t="s">
        <v>507</v>
      </c>
      <c r="E316" s="211">
        <v>5</v>
      </c>
      <c r="F316" s="210" t="s">
        <v>185</v>
      </c>
      <c r="G316" s="211" t="s">
        <v>234</v>
      </c>
      <c r="H316" s="211" t="s">
        <v>34</v>
      </c>
      <c r="I316" s="210"/>
      <c r="J316" s="210"/>
      <c r="K316" s="210"/>
      <c r="L316" s="210"/>
      <c r="M316" s="210"/>
      <c r="N316" s="210"/>
      <c r="O316" s="210"/>
      <c r="P316" s="210"/>
      <c r="Q316" s="210"/>
      <c r="R316" s="210"/>
      <c r="S316" s="210"/>
      <c r="T316" s="210" t="s">
        <v>186</v>
      </c>
      <c r="U316" s="210" t="s">
        <v>176</v>
      </c>
      <c r="V316" s="210"/>
      <c r="W316" s="210" t="s">
        <v>29</v>
      </c>
      <c r="X316" s="210" t="s">
        <v>187</v>
      </c>
      <c r="Y316" s="210"/>
      <c r="Z316" s="210" t="s">
        <v>46</v>
      </c>
    </row>
    <row r="317" spans="1:27" x14ac:dyDescent="0.25">
      <c r="A317" s="210" t="s">
        <v>20</v>
      </c>
      <c r="B317" s="211" t="s">
        <v>184</v>
      </c>
      <c r="C317" s="43" t="s">
        <v>173</v>
      </c>
      <c r="D317" s="210" t="s">
        <v>507</v>
      </c>
      <c r="E317" s="211">
        <v>5</v>
      </c>
      <c r="F317" s="211" t="s">
        <v>185</v>
      </c>
      <c r="G317" s="211" t="s">
        <v>234</v>
      </c>
      <c r="H317" s="211" t="s">
        <v>25</v>
      </c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2"/>
      <c r="T317" s="212" t="s">
        <v>186</v>
      </c>
      <c r="U317" s="212" t="s">
        <v>176</v>
      </c>
      <c r="V317" s="212"/>
      <c r="W317" s="212" t="s">
        <v>29</v>
      </c>
      <c r="X317" s="212" t="s">
        <v>187</v>
      </c>
      <c r="Y317" s="212"/>
      <c r="Z317" s="211" t="s">
        <v>46</v>
      </c>
      <c r="AA317" s="291"/>
    </row>
    <row r="318" spans="1:27" x14ac:dyDescent="0.25">
      <c r="A318" s="210" t="s">
        <v>20</v>
      </c>
      <c r="B318" s="211" t="s">
        <v>184</v>
      </c>
      <c r="C318" s="43" t="s">
        <v>173</v>
      </c>
      <c r="D318" s="210" t="s">
        <v>507</v>
      </c>
      <c r="E318" s="211">
        <v>5</v>
      </c>
      <c r="F318" s="211" t="s">
        <v>185</v>
      </c>
      <c r="G318" s="211" t="s">
        <v>234</v>
      </c>
      <c r="H318" s="211" t="s">
        <v>33</v>
      </c>
      <c r="I318" s="211"/>
      <c r="J318" s="211"/>
      <c r="K318" s="211"/>
      <c r="L318" s="211"/>
      <c r="M318" s="211"/>
      <c r="N318" s="211"/>
      <c r="O318" s="211"/>
      <c r="P318" s="211"/>
      <c r="Q318" s="211"/>
      <c r="R318" s="211"/>
      <c r="S318" s="212"/>
      <c r="T318" s="212" t="s">
        <v>186</v>
      </c>
      <c r="U318" s="212" t="s">
        <v>176</v>
      </c>
      <c r="V318" s="212"/>
      <c r="W318" s="212" t="s">
        <v>29</v>
      </c>
      <c r="X318" s="212" t="s">
        <v>187</v>
      </c>
      <c r="Y318" s="211"/>
      <c r="Z318" s="210" t="s">
        <v>46</v>
      </c>
      <c r="AA318" s="126"/>
    </row>
    <row r="319" spans="1:27" x14ac:dyDescent="0.25">
      <c r="A319" s="210" t="s">
        <v>20</v>
      </c>
      <c r="B319" s="211" t="s">
        <v>184</v>
      </c>
      <c r="C319" s="293" t="s">
        <v>173</v>
      </c>
      <c r="D319" s="210" t="s">
        <v>535</v>
      </c>
      <c r="E319" s="211">
        <v>5</v>
      </c>
      <c r="F319" s="211" t="s">
        <v>185</v>
      </c>
      <c r="G319" s="211" t="s">
        <v>234</v>
      </c>
      <c r="H319" s="211" t="s">
        <v>36</v>
      </c>
      <c r="I319" s="211"/>
      <c r="J319" s="211"/>
      <c r="K319" s="211"/>
      <c r="L319" s="211" t="s">
        <v>775</v>
      </c>
      <c r="M319" s="211"/>
      <c r="N319" s="211" t="s">
        <v>775</v>
      </c>
      <c r="O319" s="211"/>
      <c r="P319" s="211"/>
      <c r="Q319" s="211"/>
      <c r="R319" s="211"/>
      <c r="S319" s="212"/>
      <c r="T319" s="212" t="s">
        <v>186</v>
      </c>
      <c r="U319" s="212" t="s">
        <v>176</v>
      </c>
      <c r="V319" s="212"/>
      <c r="W319" s="212" t="s">
        <v>29</v>
      </c>
      <c r="X319" s="212" t="s">
        <v>187</v>
      </c>
      <c r="Y319" s="212"/>
      <c r="Z319" s="211" t="s">
        <v>46</v>
      </c>
    </row>
    <row r="320" spans="1:27" x14ac:dyDescent="0.25">
      <c r="A320" s="210" t="s">
        <v>20</v>
      </c>
      <c r="B320" s="211" t="s">
        <v>184</v>
      </c>
      <c r="C320" s="43" t="s">
        <v>173</v>
      </c>
      <c r="D320" s="210" t="s">
        <v>535</v>
      </c>
      <c r="E320" s="211">
        <v>5</v>
      </c>
      <c r="F320" s="211" t="s">
        <v>185</v>
      </c>
      <c r="G320" s="211" t="s">
        <v>234</v>
      </c>
      <c r="H320" s="211" t="s">
        <v>33</v>
      </c>
      <c r="I320" s="211"/>
      <c r="J320" s="211"/>
      <c r="K320" s="211"/>
      <c r="L320" s="211" t="s">
        <v>880</v>
      </c>
      <c r="M320" s="211"/>
      <c r="N320" s="211" t="s">
        <v>880</v>
      </c>
      <c r="O320" s="211"/>
      <c r="P320" s="211"/>
      <c r="Q320" s="211"/>
      <c r="R320" s="211"/>
      <c r="S320" s="212"/>
      <c r="T320" s="212" t="s">
        <v>186</v>
      </c>
      <c r="U320" s="212" t="s">
        <v>176</v>
      </c>
      <c r="V320" s="212"/>
      <c r="W320" s="212" t="s">
        <v>29</v>
      </c>
      <c r="X320" s="212" t="s">
        <v>187</v>
      </c>
      <c r="Y320" s="212"/>
      <c r="Z320" s="211" t="s">
        <v>46</v>
      </c>
    </row>
    <row r="321" spans="1:27" x14ac:dyDescent="0.25">
      <c r="A321" s="210" t="s">
        <v>37</v>
      </c>
      <c r="B321" s="211" t="s">
        <v>188</v>
      </c>
      <c r="C321" s="293" t="s">
        <v>189</v>
      </c>
      <c r="D321" s="210" t="s">
        <v>514</v>
      </c>
      <c r="E321" s="211">
        <v>6</v>
      </c>
      <c r="F321" s="212" t="s">
        <v>102</v>
      </c>
      <c r="G321" s="211" t="s">
        <v>234</v>
      </c>
      <c r="H321" s="211" t="s">
        <v>25</v>
      </c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2"/>
      <c r="T321" s="212" t="s">
        <v>190</v>
      </c>
      <c r="U321" s="212"/>
      <c r="V321" s="212" t="s">
        <v>43</v>
      </c>
      <c r="W321" s="212" t="s">
        <v>29</v>
      </c>
      <c r="X321" s="212" t="s">
        <v>44</v>
      </c>
      <c r="Y321" s="212" t="s">
        <v>45</v>
      </c>
      <c r="Z321" s="211" t="s">
        <v>46</v>
      </c>
      <c r="AA321" s="291"/>
    </row>
    <row r="322" spans="1:27" x14ac:dyDescent="0.25">
      <c r="A322" s="210" t="s">
        <v>37</v>
      </c>
      <c r="B322" s="211" t="s">
        <v>188</v>
      </c>
      <c r="C322" s="43" t="s">
        <v>189</v>
      </c>
      <c r="D322" s="210" t="s">
        <v>563</v>
      </c>
      <c r="E322" s="211">
        <v>6</v>
      </c>
      <c r="F322" s="211" t="s">
        <v>102</v>
      </c>
      <c r="G322" s="211" t="s">
        <v>234</v>
      </c>
      <c r="H322" s="211" t="s">
        <v>33</v>
      </c>
      <c r="I322" s="211"/>
      <c r="J322" s="211"/>
      <c r="K322" s="211"/>
      <c r="L322" s="211"/>
      <c r="M322" s="211"/>
      <c r="N322" s="211"/>
      <c r="O322" s="211"/>
      <c r="P322" s="211"/>
      <c r="Q322" s="211"/>
      <c r="R322" s="211"/>
      <c r="S322" s="212"/>
      <c r="T322" s="212" t="s">
        <v>190</v>
      </c>
      <c r="U322" s="212"/>
      <c r="V322" s="212" t="s">
        <v>43</v>
      </c>
      <c r="W322" s="212" t="s">
        <v>29</v>
      </c>
      <c r="X322" s="212" t="s">
        <v>44</v>
      </c>
      <c r="Y322" s="211" t="s">
        <v>45</v>
      </c>
      <c r="Z322" s="210" t="s">
        <v>46</v>
      </c>
      <c r="AA322" s="126"/>
    </row>
    <row r="323" spans="1:27" x14ac:dyDescent="0.25">
      <c r="A323" s="210" t="s">
        <v>37</v>
      </c>
      <c r="B323" s="211" t="s">
        <v>188</v>
      </c>
      <c r="C323" s="278" t="s">
        <v>189</v>
      </c>
      <c r="D323" s="210" t="s">
        <v>507</v>
      </c>
      <c r="E323" s="211">
        <v>6</v>
      </c>
      <c r="F323" s="211" t="s">
        <v>102</v>
      </c>
      <c r="G323" s="211" t="s">
        <v>234</v>
      </c>
      <c r="H323" s="211" t="s">
        <v>25</v>
      </c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2"/>
      <c r="T323" s="212" t="s">
        <v>190</v>
      </c>
      <c r="U323" s="212"/>
      <c r="V323" s="212" t="s">
        <v>43</v>
      </c>
      <c r="W323" s="212" t="s">
        <v>29</v>
      </c>
      <c r="X323" s="212" t="s">
        <v>44</v>
      </c>
      <c r="Y323" s="212" t="s">
        <v>45</v>
      </c>
      <c r="Z323" s="211" t="s">
        <v>46</v>
      </c>
    </row>
    <row r="324" spans="1:27" x14ac:dyDescent="0.25">
      <c r="A324" s="210" t="s">
        <v>37</v>
      </c>
      <c r="B324" s="210" t="s">
        <v>188</v>
      </c>
      <c r="C324" s="292" t="s">
        <v>189</v>
      </c>
      <c r="D324" s="210" t="s">
        <v>507</v>
      </c>
      <c r="E324" s="211">
        <v>6</v>
      </c>
      <c r="F324" s="210" t="s">
        <v>102</v>
      </c>
      <c r="G324" s="211" t="s">
        <v>234</v>
      </c>
      <c r="H324" s="211" t="s">
        <v>34</v>
      </c>
      <c r="I324" s="210"/>
      <c r="J324" s="210"/>
      <c r="K324" s="210"/>
      <c r="L324" s="210"/>
      <c r="M324" s="210"/>
      <c r="N324" s="210"/>
      <c r="O324" s="210"/>
      <c r="P324" s="210"/>
      <c r="Q324" s="210"/>
      <c r="R324" s="210"/>
      <c r="S324" s="210"/>
      <c r="T324" s="210" t="s">
        <v>190</v>
      </c>
      <c r="U324" s="210"/>
      <c r="V324" s="210" t="s">
        <v>43</v>
      </c>
      <c r="W324" s="210" t="s">
        <v>29</v>
      </c>
      <c r="X324" s="210" t="s">
        <v>44</v>
      </c>
      <c r="Y324" s="210" t="s">
        <v>45</v>
      </c>
      <c r="Z324" s="210" t="s">
        <v>46</v>
      </c>
    </row>
    <row r="325" spans="1:27" x14ac:dyDescent="0.25">
      <c r="A325" s="210" t="s">
        <v>37</v>
      </c>
      <c r="B325" s="211" t="s">
        <v>188</v>
      </c>
      <c r="C325" s="43" t="s">
        <v>189</v>
      </c>
      <c r="D325" s="210" t="s">
        <v>507</v>
      </c>
      <c r="E325" s="211">
        <v>6</v>
      </c>
      <c r="F325" s="211" t="s">
        <v>102</v>
      </c>
      <c r="G325" s="211" t="s">
        <v>234</v>
      </c>
      <c r="H325" s="211" t="s">
        <v>33</v>
      </c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2"/>
      <c r="T325" s="212" t="s">
        <v>190</v>
      </c>
      <c r="U325" s="212"/>
      <c r="V325" s="212" t="s">
        <v>43</v>
      </c>
      <c r="W325" s="212" t="s">
        <v>29</v>
      </c>
      <c r="X325" s="212" t="s">
        <v>44</v>
      </c>
      <c r="Y325" s="212" t="s">
        <v>45</v>
      </c>
      <c r="Z325" s="211" t="s">
        <v>46</v>
      </c>
      <c r="AA325" s="291"/>
    </row>
    <row r="326" spans="1:27" x14ac:dyDescent="0.25">
      <c r="A326" s="210" t="s">
        <v>37</v>
      </c>
      <c r="B326" s="211" t="s">
        <v>188</v>
      </c>
      <c r="C326" s="43" t="s">
        <v>189</v>
      </c>
      <c r="D326" s="210" t="s">
        <v>507</v>
      </c>
      <c r="E326" s="211">
        <v>6</v>
      </c>
      <c r="F326" s="211" t="s">
        <v>102</v>
      </c>
      <c r="G326" s="211" t="s">
        <v>234</v>
      </c>
      <c r="H326" s="211" t="s">
        <v>33</v>
      </c>
      <c r="I326" s="211"/>
      <c r="J326" s="211"/>
      <c r="K326" s="211"/>
      <c r="L326" s="211"/>
      <c r="M326" s="211"/>
      <c r="N326" s="211"/>
      <c r="O326" s="211"/>
      <c r="P326" s="211"/>
      <c r="Q326" s="211"/>
      <c r="R326" s="211"/>
      <c r="S326" s="212"/>
      <c r="T326" s="212" t="s">
        <v>190</v>
      </c>
      <c r="U326" s="212"/>
      <c r="V326" s="212" t="s">
        <v>43</v>
      </c>
      <c r="W326" s="212" t="s">
        <v>29</v>
      </c>
      <c r="X326" s="212" t="s">
        <v>44</v>
      </c>
      <c r="Y326" s="211" t="s">
        <v>45</v>
      </c>
      <c r="Z326" s="210" t="s">
        <v>46</v>
      </c>
      <c r="AA326" s="126"/>
    </row>
    <row r="327" spans="1:27" x14ac:dyDescent="0.25">
      <c r="A327" s="210" t="s">
        <v>37</v>
      </c>
      <c r="B327" s="211" t="s">
        <v>188</v>
      </c>
      <c r="C327" s="293" t="s">
        <v>189</v>
      </c>
      <c r="D327" s="210" t="s">
        <v>535</v>
      </c>
      <c r="E327" s="211">
        <v>6</v>
      </c>
      <c r="F327" s="211" t="s">
        <v>102</v>
      </c>
      <c r="G327" s="211" t="s">
        <v>234</v>
      </c>
      <c r="H327" s="211" t="s">
        <v>36</v>
      </c>
      <c r="I327" s="211"/>
      <c r="J327" s="211"/>
      <c r="K327" s="211"/>
      <c r="L327" s="211" t="s">
        <v>775</v>
      </c>
      <c r="M327" s="211"/>
      <c r="N327" s="211" t="s">
        <v>775</v>
      </c>
      <c r="O327" s="211"/>
      <c r="P327" s="211"/>
      <c r="Q327" s="211"/>
      <c r="R327" s="211"/>
      <c r="S327" s="212"/>
      <c r="T327" s="212" t="s">
        <v>190</v>
      </c>
      <c r="U327" s="212"/>
      <c r="V327" s="212" t="s">
        <v>43</v>
      </c>
      <c r="W327" s="212" t="s">
        <v>29</v>
      </c>
      <c r="X327" s="212" t="s">
        <v>44</v>
      </c>
      <c r="Y327" s="212" t="s">
        <v>45</v>
      </c>
      <c r="Z327" s="211" t="s">
        <v>46</v>
      </c>
    </row>
    <row r="328" spans="1:27" x14ac:dyDescent="0.25">
      <c r="A328" s="210" t="s">
        <v>37</v>
      </c>
      <c r="B328" s="211" t="s">
        <v>188</v>
      </c>
      <c r="C328" s="43" t="s">
        <v>189</v>
      </c>
      <c r="D328" s="210" t="s">
        <v>535</v>
      </c>
      <c r="E328" s="211">
        <v>6</v>
      </c>
      <c r="F328" s="211" t="s">
        <v>102</v>
      </c>
      <c r="G328" s="211" t="s">
        <v>234</v>
      </c>
      <c r="H328" s="211" t="s">
        <v>33</v>
      </c>
      <c r="I328" s="211"/>
      <c r="J328" s="211"/>
      <c r="K328" s="211"/>
      <c r="L328" s="211" t="s">
        <v>880</v>
      </c>
      <c r="M328" s="211"/>
      <c r="N328" s="211" t="s">
        <v>880</v>
      </c>
      <c r="O328" s="211"/>
      <c r="P328" s="211"/>
      <c r="Q328" s="211"/>
      <c r="R328" s="211"/>
      <c r="S328" s="212"/>
      <c r="T328" s="212" t="s">
        <v>190</v>
      </c>
      <c r="U328" s="212"/>
      <c r="V328" s="212" t="s">
        <v>43</v>
      </c>
      <c r="W328" s="212" t="s">
        <v>29</v>
      </c>
      <c r="X328" s="212" t="s">
        <v>44</v>
      </c>
      <c r="Y328" s="212" t="s">
        <v>45</v>
      </c>
      <c r="Z328" s="211" t="s">
        <v>46</v>
      </c>
    </row>
    <row r="329" spans="1:27" x14ac:dyDescent="0.25">
      <c r="A329" s="210" t="s">
        <v>47</v>
      </c>
      <c r="B329" s="211" t="s">
        <v>191</v>
      </c>
      <c r="C329" s="293" t="s">
        <v>192</v>
      </c>
      <c r="D329" s="210" t="s">
        <v>514</v>
      </c>
      <c r="E329" s="211">
        <v>7</v>
      </c>
      <c r="F329" s="212" t="s">
        <v>105</v>
      </c>
      <c r="G329" s="211" t="s">
        <v>234</v>
      </c>
      <c r="H329" s="211" t="s">
        <v>25</v>
      </c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2"/>
      <c r="T329" s="212" t="s">
        <v>193</v>
      </c>
      <c r="U329" s="212"/>
      <c r="V329" s="212" t="s">
        <v>50</v>
      </c>
      <c r="W329" s="212"/>
      <c r="X329" s="212" t="s">
        <v>44</v>
      </c>
      <c r="Y329" s="212"/>
      <c r="Z329" s="211" t="s">
        <v>46</v>
      </c>
      <c r="AA329" s="291"/>
    </row>
    <row r="330" spans="1:27" x14ac:dyDescent="0.25">
      <c r="A330" s="210" t="s">
        <v>47</v>
      </c>
      <c r="B330" s="211" t="s">
        <v>191</v>
      </c>
      <c r="C330" s="43" t="s">
        <v>192</v>
      </c>
      <c r="D330" s="210" t="s">
        <v>563</v>
      </c>
      <c r="E330" s="211">
        <v>7</v>
      </c>
      <c r="F330" s="211" t="s">
        <v>105</v>
      </c>
      <c r="G330" s="211" t="s">
        <v>234</v>
      </c>
      <c r="H330" s="211" t="s">
        <v>36</v>
      </c>
      <c r="I330" s="211"/>
      <c r="J330" s="211"/>
      <c r="K330" s="211"/>
      <c r="L330" s="211"/>
      <c r="M330" s="211"/>
      <c r="N330" s="211"/>
      <c r="O330" s="211"/>
      <c r="P330" s="211"/>
      <c r="Q330" s="211"/>
      <c r="R330" s="211"/>
      <c r="S330" s="212"/>
      <c r="T330" s="212" t="s">
        <v>193</v>
      </c>
      <c r="U330" s="212"/>
      <c r="V330" s="212" t="s">
        <v>50</v>
      </c>
      <c r="W330" s="212"/>
      <c r="X330" s="212" t="s">
        <v>44</v>
      </c>
      <c r="Y330" s="211"/>
      <c r="Z330" s="210" t="s">
        <v>46</v>
      </c>
      <c r="AA330" s="126"/>
    </row>
    <row r="331" spans="1:27" x14ac:dyDescent="0.25">
      <c r="A331" s="210" t="s">
        <v>47</v>
      </c>
      <c r="B331" s="211" t="s">
        <v>191</v>
      </c>
      <c r="C331" s="278" t="s">
        <v>192</v>
      </c>
      <c r="D331" s="210" t="s">
        <v>507</v>
      </c>
      <c r="E331" s="211">
        <v>7</v>
      </c>
      <c r="F331" s="211" t="s">
        <v>105</v>
      </c>
      <c r="G331" s="211" t="s">
        <v>234</v>
      </c>
      <c r="H331" s="211" t="s">
        <v>25</v>
      </c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2"/>
      <c r="T331" s="212" t="s">
        <v>193</v>
      </c>
      <c r="U331" s="212"/>
      <c r="V331" s="212" t="s">
        <v>50</v>
      </c>
      <c r="W331" s="212"/>
      <c r="X331" s="212" t="s">
        <v>44</v>
      </c>
      <c r="Y331" s="212"/>
      <c r="Z331" s="211" t="s">
        <v>46</v>
      </c>
    </row>
    <row r="332" spans="1:27" x14ac:dyDescent="0.25">
      <c r="A332" s="210" t="s">
        <v>47</v>
      </c>
      <c r="B332" s="210" t="s">
        <v>191</v>
      </c>
      <c r="C332" s="292" t="s">
        <v>192</v>
      </c>
      <c r="D332" s="210" t="s">
        <v>507</v>
      </c>
      <c r="E332" s="211">
        <v>7</v>
      </c>
      <c r="F332" s="210" t="s">
        <v>105</v>
      </c>
      <c r="G332" s="211" t="s">
        <v>234</v>
      </c>
      <c r="H332" s="211" t="s">
        <v>34</v>
      </c>
      <c r="I332" s="210"/>
      <c r="J332" s="210"/>
      <c r="K332" s="210"/>
      <c r="L332" s="210"/>
      <c r="M332" s="210"/>
      <c r="N332" s="210"/>
      <c r="O332" s="210"/>
      <c r="P332" s="210"/>
      <c r="Q332" s="210"/>
      <c r="R332" s="210"/>
      <c r="S332" s="210"/>
      <c r="T332" s="210" t="s">
        <v>193</v>
      </c>
      <c r="U332" s="210"/>
      <c r="V332" s="210" t="s">
        <v>50</v>
      </c>
      <c r="W332" s="210"/>
      <c r="X332" s="210" t="s">
        <v>44</v>
      </c>
      <c r="Y332" s="210"/>
      <c r="Z332" s="210" t="s">
        <v>46</v>
      </c>
    </row>
    <row r="333" spans="1:27" x14ac:dyDescent="0.25">
      <c r="A333" s="210" t="s">
        <v>47</v>
      </c>
      <c r="B333" s="211" t="s">
        <v>191</v>
      </c>
      <c r="C333" s="43" t="s">
        <v>192</v>
      </c>
      <c r="D333" s="210" t="s">
        <v>507</v>
      </c>
      <c r="E333" s="211">
        <v>7</v>
      </c>
      <c r="F333" s="211" t="s">
        <v>105</v>
      </c>
      <c r="G333" s="211" t="s">
        <v>234</v>
      </c>
      <c r="H333" s="211" t="s">
        <v>33</v>
      </c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2"/>
      <c r="T333" s="212" t="s">
        <v>193</v>
      </c>
      <c r="U333" s="212"/>
      <c r="V333" s="212" t="s">
        <v>50</v>
      </c>
      <c r="W333" s="212"/>
      <c r="X333" s="212" t="s">
        <v>44</v>
      </c>
      <c r="Y333" s="212"/>
      <c r="Z333" s="211" t="s">
        <v>46</v>
      </c>
      <c r="AA333" s="291"/>
    </row>
    <row r="334" spans="1:27" x14ac:dyDescent="0.25">
      <c r="A334" s="210" t="s">
        <v>47</v>
      </c>
      <c r="B334" s="211" t="s">
        <v>191</v>
      </c>
      <c r="C334" s="43" t="s">
        <v>192</v>
      </c>
      <c r="D334" s="210" t="s">
        <v>507</v>
      </c>
      <c r="E334" s="211">
        <v>7</v>
      </c>
      <c r="F334" s="211" t="s">
        <v>105</v>
      </c>
      <c r="G334" s="211" t="s">
        <v>234</v>
      </c>
      <c r="H334" s="211" t="s">
        <v>33</v>
      </c>
      <c r="I334" s="211"/>
      <c r="J334" s="211"/>
      <c r="K334" s="211"/>
      <c r="L334" s="211"/>
      <c r="M334" s="211"/>
      <c r="N334" s="211"/>
      <c r="O334" s="211"/>
      <c r="P334" s="211"/>
      <c r="Q334" s="211"/>
      <c r="R334" s="211"/>
      <c r="S334" s="212"/>
      <c r="T334" s="212" t="s">
        <v>193</v>
      </c>
      <c r="U334" s="212"/>
      <c r="V334" s="212" t="s">
        <v>50</v>
      </c>
      <c r="W334" s="212"/>
      <c r="X334" s="212" t="s">
        <v>44</v>
      </c>
      <c r="Y334" s="211"/>
      <c r="Z334" s="210" t="s">
        <v>46</v>
      </c>
      <c r="AA334" s="126"/>
    </row>
    <row r="335" spans="1:27" x14ac:dyDescent="0.25">
      <c r="A335" s="210" t="s">
        <v>47</v>
      </c>
      <c r="B335" s="211" t="s">
        <v>191</v>
      </c>
      <c r="C335" s="293" t="s">
        <v>192</v>
      </c>
      <c r="D335" s="210" t="s">
        <v>535</v>
      </c>
      <c r="E335" s="211">
        <v>7</v>
      </c>
      <c r="F335" s="211" t="s">
        <v>105</v>
      </c>
      <c r="G335" s="211" t="s">
        <v>234</v>
      </c>
      <c r="H335" s="211" t="s">
        <v>36</v>
      </c>
      <c r="I335" s="211"/>
      <c r="J335" s="211"/>
      <c r="K335" s="211"/>
      <c r="L335" s="211" t="s">
        <v>775</v>
      </c>
      <c r="M335" s="211"/>
      <c r="N335" s="211" t="s">
        <v>775</v>
      </c>
      <c r="O335" s="211"/>
      <c r="P335" s="211"/>
      <c r="Q335" s="211"/>
      <c r="R335" s="211"/>
      <c r="S335" s="212"/>
      <c r="T335" s="212" t="s">
        <v>193</v>
      </c>
      <c r="U335" s="212"/>
      <c r="V335" s="212" t="s">
        <v>50</v>
      </c>
      <c r="W335" s="212"/>
      <c r="X335" s="212" t="s">
        <v>44</v>
      </c>
      <c r="Y335" s="212"/>
      <c r="Z335" s="211" t="s">
        <v>46</v>
      </c>
    </row>
    <row r="336" spans="1:27" x14ac:dyDescent="0.25">
      <c r="A336" s="210" t="s">
        <v>47</v>
      </c>
      <c r="B336" s="211" t="s">
        <v>191</v>
      </c>
      <c r="C336" s="43" t="s">
        <v>192</v>
      </c>
      <c r="D336" s="210" t="s">
        <v>535</v>
      </c>
      <c r="E336" s="211">
        <v>7</v>
      </c>
      <c r="F336" s="211" t="s">
        <v>105</v>
      </c>
      <c r="G336" s="211" t="s">
        <v>234</v>
      </c>
      <c r="H336" s="211" t="s">
        <v>33</v>
      </c>
      <c r="I336" s="211"/>
      <c r="J336" s="211"/>
      <c r="K336" s="211"/>
      <c r="L336" s="211" t="s">
        <v>880</v>
      </c>
      <c r="M336" s="211"/>
      <c r="N336" s="211" t="s">
        <v>880</v>
      </c>
      <c r="O336" s="211"/>
      <c r="P336" s="211"/>
      <c r="Q336" s="211"/>
      <c r="R336" s="211"/>
      <c r="S336" s="212"/>
      <c r="T336" s="212" t="s">
        <v>193</v>
      </c>
      <c r="U336" s="212"/>
      <c r="V336" s="212" t="s">
        <v>50</v>
      </c>
      <c r="W336" s="212"/>
      <c r="X336" s="212" t="s">
        <v>44</v>
      </c>
      <c r="Y336" s="212"/>
      <c r="Z336" s="211" t="s">
        <v>46</v>
      </c>
    </row>
    <row r="337" spans="1:27" x14ac:dyDescent="0.25">
      <c r="A337" s="210" t="s">
        <v>47</v>
      </c>
      <c r="B337" s="211" t="s">
        <v>194</v>
      </c>
      <c r="C337" s="293" t="s">
        <v>195</v>
      </c>
      <c r="D337" s="210" t="s">
        <v>514</v>
      </c>
      <c r="E337" s="211">
        <v>8</v>
      </c>
      <c r="F337" s="212" t="s">
        <v>196</v>
      </c>
      <c r="G337" s="211" t="s">
        <v>234</v>
      </c>
      <c r="H337" s="211" t="s">
        <v>25</v>
      </c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2"/>
      <c r="T337" s="212" t="s">
        <v>197</v>
      </c>
      <c r="U337" s="212"/>
      <c r="V337" s="212" t="s">
        <v>50</v>
      </c>
      <c r="W337" s="212"/>
      <c r="X337" s="212" t="s">
        <v>44</v>
      </c>
      <c r="Y337" s="212"/>
      <c r="Z337" s="211" t="s">
        <v>46</v>
      </c>
      <c r="AA337" s="291"/>
    </row>
    <row r="338" spans="1:27" x14ac:dyDescent="0.25">
      <c r="A338" s="210" t="s">
        <v>47</v>
      </c>
      <c r="B338" s="211" t="s">
        <v>194</v>
      </c>
      <c r="C338" s="43" t="s">
        <v>195</v>
      </c>
      <c r="D338" s="210" t="s">
        <v>563</v>
      </c>
      <c r="E338" s="211">
        <v>8</v>
      </c>
      <c r="F338" s="211" t="s">
        <v>196</v>
      </c>
      <c r="G338" s="211" t="s">
        <v>234</v>
      </c>
      <c r="H338" s="211" t="s">
        <v>33</v>
      </c>
      <c r="I338" s="211"/>
      <c r="J338" s="211"/>
      <c r="K338" s="211"/>
      <c r="L338" s="211"/>
      <c r="M338" s="211"/>
      <c r="N338" s="211"/>
      <c r="O338" s="211"/>
      <c r="P338" s="211"/>
      <c r="Q338" s="211"/>
      <c r="R338" s="211"/>
      <c r="S338" s="212"/>
      <c r="T338" s="212" t="s">
        <v>197</v>
      </c>
      <c r="U338" s="212"/>
      <c r="V338" s="212" t="s">
        <v>50</v>
      </c>
      <c r="W338" s="212"/>
      <c r="X338" s="212" t="s">
        <v>44</v>
      </c>
      <c r="Y338" s="211"/>
      <c r="Z338" s="210" t="s">
        <v>46</v>
      </c>
      <c r="AA338" s="126"/>
    </row>
    <row r="339" spans="1:27" x14ac:dyDescent="0.25">
      <c r="A339" s="210" t="s">
        <v>47</v>
      </c>
      <c r="B339" s="211" t="s">
        <v>194</v>
      </c>
      <c r="C339" s="278" t="s">
        <v>195</v>
      </c>
      <c r="D339" s="210" t="s">
        <v>507</v>
      </c>
      <c r="E339" s="211">
        <v>8</v>
      </c>
      <c r="F339" s="211" t="s">
        <v>196</v>
      </c>
      <c r="G339" s="211" t="s">
        <v>234</v>
      </c>
      <c r="H339" s="211" t="s">
        <v>25</v>
      </c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2"/>
      <c r="T339" s="212" t="s">
        <v>197</v>
      </c>
      <c r="U339" s="212"/>
      <c r="V339" s="212" t="s">
        <v>50</v>
      </c>
      <c r="W339" s="212"/>
      <c r="X339" s="212" t="s">
        <v>44</v>
      </c>
      <c r="Y339" s="212"/>
      <c r="Z339" s="211" t="s">
        <v>46</v>
      </c>
    </row>
    <row r="340" spans="1:27" x14ac:dyDescent="0.25">
      <c r="A340" s="210" t="s">
        <v>47</v>
      </c>
      <c r="B340" s="210" t="s">
        <v>194</v>
      </c>
      <c r="C340" s="292" t="s">
        <v>195</v>
      </c>
      <c r="D340" s="210" t="s">
        <v>507</v>
      </c>
      <c r="E340" s="211">
        <v>8</v>
      </c>
      <c r="F340" s="210" t="s">
        <v>196</v>
      </c>
      <c r="G340" s="211" t="s">
        <v>234</v>
      </c>
      <c r="H340" s="211" t="s">
        <v>34</v>
      </c>
      <c r="I340" s="210"/>
      <c r="J340" s="210"/>
      <c r="K340" s="210"/>
      <c r="L340" s="210"/>
      <c r="M340" s="210"/>
      <c r="N340" s="210"/>
      <c r="O340" s="210"/>
      <c r="P340" s="210"/>
      <c r="Q340" s="210"/>
      <c r="R340" s="210"/>
      <c r="S340" s="210"/>
      <c r="T340" s="210" t="s">
        <v>197</v>
      </c>
      <c r="U340" s="210"/>
      <c r="V340" s="210" t="s">
        <v>50</v>
      </c>
      <c r="W340" s="210"/>
      <c r="X340" s="210" t="s">
        <v>44</v>
      </c>
      <c r="Y340" s="210"/>
      <c r="Z340" s="210" t="s">
        <v>46</v>
      </c>
    </row>
    <row r="341" spans="1:27" x14ac:dyDescent="0.25">
      <c r="A341" s="210" t="s">
        <v>47</v>
      </c>
      <c r="B341" s="211" t="s">
        <v>194</v>
      </c>
      <c r="C341" s="43" t="s">
        <v>195</v>
      </c>
      <c r="D341" s="210" t="s">
        <v>507</v>
      </c>
      <c r="E341" s="211">
        <v>8</v>
      </c>
      <c r="F341" s="211" t="s">
        <v>196</v>
      </c>
      <c r="G341" s="211" t="s">
        <v>234</v>
      </c>
      <c r="H341" s="211" t="s">
        <v>33</v>
      </c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2"/>
      <c r="T341" s="212" t="s">
        <v>197</v>
      </c>
      <c r="U341" s="212"/>
      <c r="V341" s="212" t="s">
        <v>50</v>
      </c>
      <c r="W341" s="212"/>
      <c r="X341" s="212" t="s">
        <v>44</v>
      </c>
      <c r="Y341" s="212"/>
      <c r="Z341" s="211" t="s">
        <v>46</v>
      </c>
      <c r="AA341" s="291"/>
    </row>
    <row r="342" spans="1:27" x14ac:dyDescent="0.25">
      <c r="A342" s="210" t="s">
        <v>47</v>
      </c>
      <c r="B342" s="211" t="s">
        <v>194</v>
      </c>
      <c r="C342" s="43" t="s">
        <v>195</v>
      </c>
      <c r="D342" s="210" t="s">
        <v>507</v>
      </c>
      <c r="E342" s="211">
        <v>8</v>
      </c>
      <c r="F342" s="211" t="s">
        <v>196</v>
      </c>
      <c r="G342" s="211" t="s">
        <v>234</v>
      </c>
      <c r="H342" s="211" t="s">
        <v>33</v>
      </c>
      <c r="I342" s="211"/>
      <c r="J342" s="211"/>
      <c r="K342" s="211"/>
      <c r="L342" s="211"/>
      <c r="M342" s="211"/>
      <c r="N342" s="211"/>
      <c r="O342" s="211"/>
      <c r="P342" s="211"/>
      <c r="Q342" s="211"/>
      <c r="R342" s="211"/>
      <c r="S342" s="212"/>
      <c r="T342" s="212" t="s">
        <v>197</v>
      </c>
      <c r="U342" s="212"/>
      <c r="V342" s="212" t="s">
        <v>50</v>
      </c>
      <c r="W342" s="212"/>
      <c r="X342" s="212" t="s">
        <v>44</v>
      </c>
      <c r="Y342" s="211"/>
      <c r="Z342" s="210" t="s">
        <v>46</v>
      </c>
      <c r="AA342" s="126"/>
    </row>
    <row r="343" spans="1:27" x14ac:dyDescent="0.25">
      <c r="A343" s="210" t="s">
        <v>47</v>
      </c>
      <c r="B343" s="211" t="s">
        <v>194</v>
      </c>
      <c r="C343" s="293" t="s">
        <v>195</v>
      </c>
      <c r="D343" s="210" t="s">
        <v>535</v>
      </c>
      <c r="E343" s="211">
        <v>8</v>
      </c>
      <c r="F343" s="211" t="s">
        <v>196</v>
      </c>
      <c r="G343" s="211" t="s">
        <v>234</v>
      </c>
      <c r="H343" s="211" t="s">
        <v>36</v>
      </c>
      <c r="I343" s="211"/>
      <c r="J343" s="211"/>
      <c r="K343" s="211"/>
      <c r="L343" s="211" t="s">
        <v>775</v>
      </c>
      <c r="M343" s="211"/>
      <c r="N343" s="211" t="s">
        <v>775</v>
      </c>
      <c r="O343" s="211"/>
      <c r="P343" s="211"/>
      <c r="Q343" s="211"/>
      <c r="R343" s="211"/>
      <c r="S343" s="212"/>
      <c r="T343" s="212" t="s">
        <v>197</v>
      </c>
      <c r="U343" s="212"/>
      <c r="V343" s="212" t="s">
        <v>50</v>
      </c>
      <c r="W343" s="212"/>
      <c r="X343" s="212" t="s">
        <v>44</v>
      </c>
      <c r="Y343" s="212"/>
      <c r="Z343" s="211" t="s">
        <v>46</v>
      </c>
    </row>
    <row r="344" spans="1:27" x14ac:dyDescent="0.25">
      <c r="A344" s="210" t="s">
        <v>47</v>
      </c>
      <c r="B344" s="211" t="s">
        <v>194</v>
      </c>
      <c r="C344" s="293" t="s">
        <v>195</v>
      </c>
      <c r="D344" s="210" t="s">
        <v>535</v>
      </c>
      <c r="E344" s="211">
        <v>8</v>
      </c>
      <c r="F344" s="212" t="s">
        <v>196</v>
      </c>
      <c r="G344" s="211" t="s">
        <v>234</v>
      </c>
      <c r="H344" s="211" t="s">
        <v>25</v>
      </c>
      <c r="I344" s="211"/>
      <c r="J344" s="211"/>
      <c r="K344" s="211"/>
      <c r="L344" s="211" t="s">
        <v>881</v>
      </c>
      <c r="M344" s="211"/>
      <c r="N344" s="211" t="s">
        <v>881</v>
      </c>
      <c r="O344" s="211"/>
      <c r="P344" s="211"/>
      <c r="Q344" s="211"/>
      <c r="R344" s="211"/>
      <c r="S344" s="212"/>
      <c r="T344" s="212" t="s">
        <v>197</v>
      </c>
      <c r="U344" s="212"/>
      <c r="V344" s="212" t="s">
        <v>50</v>
      </c>
      <c r="W344" s="212"/>
      <c r="X344" s="212" t="s">
        <v>44</v>
      </c>
      <c r="Y344" s="212"/>
      <c r="Z344" s="211" t="s">
        <v>46</v>
      </c>
    </row>
    <row r="345" spans="1:27" x14ac:dyDescent="0.25">
      <c r="A345" s="210" t="s">
        <v>106</v>
      </c>
      <c r="B345" s="211" t="s">
        <v>198</v>
      </c>
      <c r="C345" s="293" t="s">
        <v>199</v>
      </c>
      <c r="D345" s="210" t="s">
        <v>514</v>
      </c>
      <c r="E345" s="211">
        <v>9</v>
      </c>
      <c r="F345" s="211" t="s">
        <v>200</v>
      </c>
      <c r="G345" s="211" t="s">
        <v>234</v>
      </c>
      <c r="H345" s="211" t="s">
        <v>25</v>
      </c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2"/>
      <c r="T345" s="212" t="s">
        <v>201</v>
      </c>
      <c r="U345" s="212"/>
      <c r="V345" s="212"/>
      <c r="W345" s="212" t="s">
        <v>29</v>
      </c>
      <c r="X345" s="212"/>
      <c r="Y345" s="211"/>
      <c r="Z345" s="211" t="s">
        <v>46</v>
      </c>
      <c r="AA345" s="291"/>
    </row>
    <row r="346" spans="1:27" x14ac:dyDescent="0.25">
      <c r="A346" s="210" t="s">
        <v>106</v>
      </c>
      <c r="B346" s="211" t="s">
        <v>198</v>
      </c>
      <c r="C346" s="43" t="s">
        <v>199</v>
      </c>
      <c r="D346" s="210" t="s">
        <v>563</v>
      </c>
      <c r="E346" s="211">
        <v>9</v>
      </c>
      <c r="F346" s="211" t="s">
        <v>200</v>
      </c>
      <c r="G346" s="211" t="s">
        <v>234</v>
      </c>
      <c r="H346" s="211" t="s">
        <v>25</v>
      </c>
      <c r="I346" s="211"/>
      <c r="J346" s="211"/>
      <c r="K346" s="211"/>
      <c r="L346" s="211"/>
      <c r="M346" s="211"/>
      <c r="N346" s="211"/>
      <c r="O346" s="211"/>
      <c r="P346" s="211"/>
      <c r="Q346" s="211"/>
      <c r="R346" s="211"/>
      <c r="S346" s="212"/>
      <c r="T346" s="212" t="s">
        <v>201</v>
      </c>
      <c r="U346" s="212"/>
      <c r="V346" s="212"/>
      <c r="W346" s="212" t="s">
        <v>29</v>
      </c>
      <c r="X346" s="212"/>
      <c r="Y346" s="211"/>
      <c r="Z346" s="210" t="s">
        <v>46</v>
      </c>
      <c r="AA346" s="126"/>
    </row>
    <row r="347" spans="1:27" x14ac:dyDescent="0.25">
      <c r="A347" s="210" t="s">
        <v>106</v>
      </c>
      <c r="B347" s="211" t="s">
        <v>198</v>
      </c>
      <c r="C347" s="278" t="s">
        <v>199</v>
      </c>
      <c r="D347" s="210" t="s">
        <v>507</v>
      </c>
      <c r="E347" s="211">
        <v>9</v>
      </c>
      <c r="F347" s="211" t="s">
        <v>200</v>
      </c>
      <c r="G347" s="211" t="s">
        <v>234</v>
      </c>
      <c r="H347" s="211" t="s">
        <v>25</v>
      </c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2"/>
      <c r="T347" s="212" t="s">
        <v>201</v>
      </c>
      <c r="U347" s="212"/>
      <c r="V347" s="212"/>
      <c r="W347" s="212" t="s">
        <v>29</v>
      </c>
      <c r="X347" s="212"/>
      <c r="Y347" s="212"/>
      <c r="Z347" s="211" t="s">
        <v>46</v>
      </c>
    </row>
    <row r="348" spans="1:27" x14ac:dyDescent="0.25">
      <c r="A348" s="210" t="s">
        <v>106</v>
      </c>
      <c r="B348" s="210" t="s">
        <v>198</v>
      </c>
      <c r="C348" s="292" t="s">
        <v>199</v>
      </c>
      <c r="D348" s="210" t="s">
        <v>507</v>
      </c>
      <c r="E348" s="211">
        <v>9</v>
      </c>
      <c r="F348" s="210" t="s">
        <v>200</v>
      </c>
      <c r="G348" s="211" t="s">
        <v>234</v>
      </c>
      <c r="H348" s="211" t="s">
        <v>34</v>
      </c>
      <c r="I348" s="210"/>
      <c r="J348" s="210"/>
      <c r="K348" s="210"/>
      <c r="L348" s="210"/>
      <c r="M348" s="210"/>
      <c r="N348" s="210"/>
      <c r="O348" s="210"/>
      <c r="P348" s="210"/>
      <c r="Q348" s="210"/>
      <c r="R348" s="210"/>
      <c r="S348" s="210"/>
      <c r="T348" s="210" t="s">
        <v>201</v>
      </c>
      <c r="U348" s="210"/>
      <c r="V348" s="210"/>
      <c r="W348" s="210" t="s">
        <v>29</v>
      </c>
      <c r="X348" s="210"/>
      <c r="Y348" s="210"/>
      <c r="Z348" s="210" t="s">
        <v>46</v>
      </c>
    </row>
    <row r="349" spans="1:27" x14ac:dyDescent="0.25">
      <c r="A349" s="210" t="s">
        <v>106</v>
      </c>
      <c r="B349" s="211" t="s">
        <v>198</v>
      </c>
      <c r="C349" s="43" t="s">
        <v>199</v>
      </c>
      <c r="D349" s="210" t="s">
        <v>507</v>
      </c>
      <c r="E349" s="211">
        <v>9</v>
      </c>
      <c r="F349" s="211" t="s">
        <v>200</v>
      </c>
      <c r="G349" s="211" t="s">
        <v>234</v>
      </c>
      <c r="H349" s="211" t="s">
        <v>25</v>
      </c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2"/>
      <c r="T349" s="212" t="s">
        <v>201</v>
      </c>
      <c r="U349" s="212"/>
      <c r="V349" s="212"/>
      <c r="W349" s="212" t="s">
        <v>29</v>
      </c>
      <c r="X349" s="212"/>
      <c r="Y349" s="212"/>
      <c r="Z349" s="211" t="s">
        <v>46</v>
      </c>
      <c r="AA349" s="291"/>
    </row>
    <row r="350" spans="1:27" x14ac:dyDescent="0.25">
      <c r="A350" s="210" t="s">
        <v>106</v>
      </c>
      <c r="B350" s="211" t="s">
        <v>198</v>
      </c>
      <c r="C350" s="43" t="s">
        <v>199</v>
      </c>
      <c r="D350" s="210" t="s">
        <v>507</v>
      </c>
      <c r="E350" s="211">
        <v>9</v>
      </c>
      <c r="F350" s="211" t="s">
        <v>200</v>
      </c>
      <c r="G350" s="211" t="s">
        <v>234</v>
      </c>
      <c r="H350" s="211" t="s">
        <v>33</v>
      </c>
      <c r="I350" s="211"/>
      <c r="J350" s="211"/>
      <c r="K350" s="211"/>
      <c r="L350" s="211"/>
      <c r="M350" s="211"/>
      <c r="N350" s="211"/>
      <c r="O350" s="211"/>
      <c r="P350" s="211"/>
      <c r="Q350" s="211"/>
      <c r="R350" s="211"/>
      <c r="S350" s="212"/>
      <c r="T350" s="212" t="s">
        <v>201</v>
      </c>
      <c r="U350" s="212"/>
      <c r="V350" s="212"/>
      <c r="W350" s="212" t="s">
        <v>29</v>
      </c>
      <c r="X350" s="212"/>
      <c r="Y350" s="211"/>
      <c r="Z350" s="210" t="s">
        <v>46</v>
      </c>
      <c r="AA350" s="126"/>
    </row>
    <row r="351" spans="1:27" x14ac:dyDescent="0.25">
      <c r="A351" s="210" t="s">
        <v>106</v>
      </c>
      <c r="B351" s="211" t="s">
        <v>198</v>
      </c>
      <c r="C351" s="293" t="s">
        <v>199</v>
      </c>
      <c r="D351" s="210" t="s">
        <v>535</v>
      </c>
      <c r="E351" s="211">
        <v>9</v>
      </c>
      <c r="F351" s="211" t="s">
        <v>200</v>
      </c>
      <c r="G351" s="211" t="s">
        <v>234</v>
      </c>
      <c r="H351" s="211" t="s">
        <v>36</v>
      </c>
      <c r="I351" s="211"/>
      <c r="J351" s="211"/>
      <c r="K351" s="211"/>
      <c r="L351" s="211" t="s">
        <v>775</v>
      </c>
      <c r="M351" s="211"/>
      <c r="N351" s="211" t="s">
        <v>775</v>
      </c>
      <c r="O351" s="211"/>
      <c r="P351" s="211"/>
      <c r="Q351" s="211"/>
      <c r="R351" s="211"/>
      <c r="S351" s="212"/>
      <c r="T351" s="212" t="s">
        <v>201</v>
      </c>
      <c r="U351" s="212"/>
      <c r="V351" s="212"/>
      <c r="W351" s="212" t="s">
        <v>29</v>
      </c>
      <c r="X351" s="212"/>
      <c r="Y351" s="212"/>
      <c r="Z351" s="211" t="s">
        <v>46</v>
      </c>
    </row>
    <row r="352" spans="1:27" x14ac:dyDescent="0.25">
      <c r="A352" s="210" t="s">
        <v>106</v>
      </c>
      <c r="B352" s="211" t="s">
        <v>198</v>
      </c>
      <c r="C352" s="293" t="s">
        <v>199</v>
      </c>
      <c r="D352" s="210" t="s">
        <v>535</v>
      </c>
      <c r="E352" s="211">
        <v>9</v>
      </c>
      <c r="F352" s="212" t="s">
        <v>200</v>
      </c>
      <c r="G352" s="211" t="s">
        <v>234</v>
      </c>
      <c r="H352" s="211" t="s">
        <v>25</v>
      </c>
      <c r="I352" s="211"/>
      <c r="J352" s="211"/>
      <c r="K352" s="211"/>
      <c r="L352" s="211" t="s">
        <v>881</v>
      </c>
      <c r="M352" s="211"/>
      <c r="N352" s="211" t="s">
        <v>881</v>
      </c>
      <c r="O352" s="211"/>
      <c r="P352" s="211"/>
      <c r="Q352" s="211"/>
      <c r="R352" s="211"/>
      <c r="S352" s="212"/>
      <c r="T352" s="212" t="s">
        <v>201</v>
      </c>
      <c r="U352" s="212"/>
      <c r="V352" s="212"/>
      <c r="W352" s="212" t="s">
        <v>29</v>
      </c>
      <c r="X352" s="212"/>
      <c r="Y352" s="212"/>
      <c r="Z352" s="211" t="s">
        <v>46</v>
      </c>
    </row>
    <row r="353" spans="1:27" x14ac:dyDescent="0.25">
      <c r="A353" s="210" t="s">
        <v>51</v>
      </c>
      <c r="B353" s="211" t="s">
        <v>202</v>
      </c>
      <c r="C353" s="293" t="s">
        <v>53</v>
      </c>
      <c r="D353" s="210" t="s">
        <v>514</v>
      </c>
      <c r="E353" s="211">
        <v>10</v>
      </c>
      <c r="F353" s="211" t="s">
        <v>203</v>
      </c>
      <c r="G353" s="211" t="s">
        <v>234</v>
      </c>
      <c r="H353" s="211" t="s">
        <v>25</v>
      </c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2"/>
      <c r="T353" s="212"/>
      <c r="U353" s="212"/>
      <c r="V353" s="212" t="s">
        <v>50</v>
      </c>
      <c r="W353" s="212" t="s">
        <v>56</v>
      </c>
      <c r="X353" s="212" t="s">
        <v>57</v>
      </c>
      <c r="Y353" s="211" t="s">
        <v>45</v>
      </c>
      <c r="Z353" s="211" t="s">
        <v>58</v>
      </c>
      <c r="AA353" s="291"/>
    </row>
    <row r="354" spans="1:27" x14ac:dyDescent="0.25">
      <c r="A354" s="292" t="s">
        <v>51</v>
      </c>
      <c r="B354" s="293" t="s">
        <v>202</v>
      </c>
      <c r="C354" s="43" t="s">
        <v>53</v>
      </c>
      <c r="D354" s="292" t="s">
        <v>905</v>
      </c>
      <c r="E354" s="293">
        <v>10</v>
      </c>
      <c r="F354" s="293" t="s">
        <v>203</v>
      </c>
      <c r="G354" s="293" t="s">
        <v>234</v>
      </c>
      <c r="H354" s="293" t="s">
        <v>34</v>
      </c>
      <c r="I354" s="294"/>
      <c r="J354" s="294" t="s">
        <v>503</v>
      </c>
      <c r="K354" s="293" t="s">
        <v>485</v>
      </c>
      <c r="L354" s="294"/>
      <c r="M354" s="294"/>
      <c r="N354" s="294"/>
      <c r="O354" s="294"/>
      <c r="P354" s="294"/>
      <c r="Q354" s="294"/>
      <c r="R354" s="294" t="s">
        <v>909</v>
      </c>
      <c r="S354" s="294"/>
      <c r="T354" s="294"/>
      <c r="U354" s="294"/>
      <c r="V354" s="294" t="s">
        <v>50</v>
      </c>
      <c r="W354" s="294" t="s">
        <v>56</v>
      </c>
      <c r="X354" s="294" t="s">
        <v>57</v>
      </c>
      <c r="Y354" s="294" t="s">
        <v>45</v>
      </c>
      <c r="Z354" s="293" t="s">
        <v>58</v>
      </c>
    </row>
    <row r="355" spans="1:27" x14ac:dyDescent="0.25">
      <c r="A355" s="210" t="s">
        <v>51</v>
      </c>
      <c r="B355" s="211" t="s">
        <v>202</v>
      </c>
      <c r="C355" s="278" t="s">
        <v>53</v>
      </c>
      <c r="D355" s="210" t="s">
        <v>563</v>
      </c>
      <c r="E355" s="211">
        <v>10</v>
      </c>
      <c r="F355" s="211" t="s">
        <v>203</v>
      </c>
      <c r="G355" s="211" t="s">
        <v>234</v>
      </c>
      <c r="H355" s="211" t="s">
        <v>34</v>
      </c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2"/>
      <c r="T355" s="212"/>
      <c r="U355" s="212"/>
      <c r="V355" s="212" t="s">
        <v>50</v>
      </c>
      <c r="W355" s="212" t="s">
        <v>56</v>
      </c>
      <c r="X355" s="212" t="s">
        <v>57</v>
      </c>
      <c r="Y355" s="211" t="s">
        <v>45</v>
      </c>
      <c r="Z355" s="210" t="s">
        <v>58</v>
      </c>
      <c r="AA355" s="126"/>
    </row>
    <row r="356" spans="1:27" x14ac:dyDescent="0.25">
      <c r="A356" s="210" t="s">
        <v>51</v>
      </c>
      <c r="B356" s="211" t="s">
        <v>202</v>
      </c>
      <c r="C356" s="278" t="s">
        <v>53</v>
      </c>
      <c r="D356" s="210" t="s">
        <v>507</v>
      </c>
      <c r="E356" s="211">
        <v>10</v>
      </c>
      <c r="F356" s="211" t="s">
        <v>203</v>
      </c>
      <c r="G356" s="211" t="s">
        <v>234</v>
      </c>
      <c r="H356" s="211" t="s">
        <v>25</v>
      </c>
      <c r="I356" s="211"/>
      <c r="J356" s="211"/>
      <c r="K356" s="211"/>
      <c r="L356" s="211"/>
      <c r="M356" s="211"/>
      <c r="N356" s="211"/>
      <c r="O356" s="211"/>
      <c r="P356" s="211"/>
      <c r="Q356" s="211"/>
      <c r="R356" s="211"/>
      <c r="S356" s="212"/>
      <c r="T356" s="212"/>
      <c r="U356" s="212"/>
      <c r="V356" s="212" t="s">
        <v>50</v>
      </c>
      <c r="W356" s="212" t="s">
        <v>56</v>
      </c>
      <c r="X356" s="212" t="s">
        <v>57</v>
      </c>
      <c r="Y356" s="212" t="s">
        <v>45</v>
      </c>
      <c r="Z356" s="211" t="s">
        <v>58</v>
      </c>
    </row>
    <row r="357" spans="1:27" x14ac:dyDescent="0.25">
      <c r="A357" s="210" t="s">
        <v>51</v>
      </c>
      <c r="B357" s="210" t="s">
        <v>202</v>
      </c>
      <c r="C357" s="292" t="s">
        <v>53</v>
      </c>
      <c r="D357" s="210" t="s">
        <v>507</v>
      </c>
      <c r="E357" s="211">
        <v>10</v>
      </c>
      <c r="F357" s="210" t="s">
        <v>203</v>
      </c>
      <c r="G357" s="211" t="s">
        <v>234</v>
      </c>
      <c r="H357" s="211" t="s">
        <v>34</v>
      </c>
      <c r="I357" s="210"/>
      <c r="J357" s="210"/>
      <c r="K357" s="210"/>
      <c r="L357" s="210"/>
      <c r="M357" s="210"/>
      <c r="N357" s="210"/>
      <c r="O357" s="210"/>
      <c r="P357" s="210"/>
      <c r="Q357" s="210"/>
      <c r="R357" s="210"/>
      <c r="S357" s="210"/>
      <c r="T357" s="210"/>
      <c r="U357" s="210"/>
      <c r="V357" s="210" t="s">
        <v>50</v>
      </c>
      <c r="W357" s="210" t="s">
        <v>56</v>
      </c>
      <c r="X357" s="210" t="s">
        <v>57</v>
      </c>
      <c r="Y357" s="210" t="s">
        <v>45</v>
      </c>
      <c r="Z357" s="210" t="s">
        <v>58</v>
      </c>
    </row>
    <row r="358" spans="1:27" x14ac:dyDescent="0.25">
      <c r="A358" s="210" t="s">
        <v>51</v>
      </c>
      <c r="B358" s="211" t="s">
        <v>202</v>
      </c>
      <c r="C358" s="43" t="s">
        <v>53</v>
      </c>
      <c r="D358" s="210" t="s">
        <v>507</v>
      </c>
      <c r="E358" s="211">
        <v>10</v>
      </c>
      <c r="F358" s="211" t="s">
        <v>203</v>
      </c>
      <c r="G358" s="211" t="s">
        <v>234</v>
      </c>
      <c r="H358" s="211" t="s">
        <v>34</v>
      </c>
      <c r="I358" s="211"/>
      <c r="J358" s="211"/>
      <c r="K358" s="211"/>
      <c r="L358" s="211"/>
      <c r="M358" s="211"/>
      <c r="N358" s="211"/>
      <c r="O358" s="211"/>
      <c r="P358" s="211"/>
      <c r="Q358" s="211"/>
      <c r="R358" s="211"/>
      <c r="S358" s="212"/>
      <c r="T358" s="212"/>
      <c r="U358" s="212"/>
      <c r="V358" s="212" t="s">
        <v>50</v>
      </c>
      <c r="W358" s="212" t="s">
        <v>56</v>
      </c>
      <c r="X358" s="212" t="s">
        <v>57</v>
      </c>
      <c r="Y358" s="212" t="s">
        <v>45</v>
      </c>
      <c r="Z358" s="211" t="s">
        <v>58</v>
      </c>
      <c r="AA358" s="291"/>
    </row>
    <row r="359" spans="1:27" x14ac:dyDescent="0.25">
      <c r="A359" s="210" t="s">
        <v>51</v>
      </c>
      <c r="B359" s="211" t="s">
        <v>202</v>
      </c>
      <c r="C359" s="43" t="s">
        <v>53</v>
      </c>
      <c r="D359" s="210" t="s">
        <v>507</v>
      </c>
      <c r="E359" s="211">
        <v>10</v>
      </c>
      <c r="F359" s="211" t="s">
        <v>203</v>
      </c>
      <c r="G359" s="211" t="s">
        <v>234</v>
      </c>
      <c r="H359" s="211" t="s">
        <v>33</v>
      </c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2"/>
      <c r="T359" s="212"/>
      <c r="U359" s="212"/>
      <c r="V359" s="212" t="s">
        <v>50</v>
      </c>
      <c r="W359" s="212" t="s">
        <v>56</v>
      </c>
      <c r="X359" s="212" t="s">
        <v>57</v>
      </c>
      <c r="Y359" s="211" t="s">
        <v>45</v>
      </c>
      <c r="Z359" s="210" t="s">
        <v>58</v>
      </c>
      <c r="AA359" s="126"/>
    </row>
    <row r="360" spans="1:27" x14ac:dyDescent="0.25">
      <c r="A360" s="210" t="s">
        <v>51</v>
      </c>
      <c r="B360" s="211" t="s">
        <v>202</v>
      </c>
      <c r="C360" s="293" t="s">
        <v>53</v>
      </c>
      <c r="D360" s="210" t="s">
        <v>535</v>
      </c>
      <c r="E360" s="211">
        <v>10</v>
      </c>
      <c r="F360" s="211" t="s">
        <v>203</v>
      </c>
      <c r="G360" s="211" t="s">
        <v>234</v>
      </c>
      <c r="H360" s="211" t="s">
        <v>36</v>
      </c>
      <c r="I360" s="211"/>
      <c r="J360" s="211"/>
      <c r="K360" s="211"/>
      <c r="L360" s="211" t="s">
        <v>775</v>
      </c>
      <c r="M360" s="211"/>
      <c r="N360" s="211" t="s">
        <v>775</v>
      </c>
      <c r="O360" s="211"/>
      <c r="P360" s="211"/>
      <c r="Q360" s="211"/>
      <c r="R360" s="211"/>
      <c r="S360" s="212"/>
      <c r="T360" s="212"/>
      <c r="U360" s="212"/>
      <c r="V360" s="212" t="s">
        <v>50</v>
      </c>
      <c r="W360" s="212" t="s">
        <v>56</v>
      </c>
      <c r="X360" s="212" t="s">
        <v>57</v>
      </c>
      <c r="Y360" s="212" t="s">
        <v>45</v>
      </c>
      <c r="Z360" s="211" t="s">
        <v>58</v>
      </c>
    </row>
    <row r="361" spans="1:27" x14ac:dyDescent="0.25">
      <c r="A361" s="210" t="s">
        <v>51</v>
      </c>
      <c r="B361" s="211" t="s">
        <v>202</v>
      </c>
      <c r="C361" s="293" t="s">
        <v>53</v>
      </c>
      <c r="D361" s="210" t="s">
        <v>535</v>
      </c>
      <c r="E361" s="211">
        <v>10</v>
      </c>
      <c r="F361" s="212" t="s">
        <v>203</v>
      </c>
      <c r="G361" s="211" t="s">
        <v>234</v>
      </c>
      <c r="H361" s="211" t="s">
        <v>25</v>
      </c>
      <c r="I361" s="211"/>
      <c r="J361" s="211"/>
      <c r="K361" s="211"/>
      <c r="L361" s="211" t="s">
        <v>881</v>
      </c>
      <c r="M361" s="211"/>
      <c r="N361" s="211" t="s">
        <v>881</v>
      </c>
      <c r="O361" s="211"/>
      <c r="P361" s="211"/>
      <c r="Q361" s="211"/>
      <c r="R361" s="211"/>
      <c r="S361" s="212"/>
      <c r="T361" s="212"/>
      <c r="U361" s="212"/>
      <c r="V361" s="212" t="s">
        <v>50</v>
      </c>
      <c r="W361" s="212" t="s">
        <v>56</v>
      </c>
      <c r="X361" s="212" t="s">
        <v>57</v>
      </c>
      <c r="Y361" s="212" t="s">
        <v>45</v>
      </c>
      <c r="Z361" s="211" t="s">
        <v>58</v>
      </c>
    </row>
    <row r="362" spans="1:27" x14ac:dyDescent="0.25">
      <c r="A362" s="210" t="s">
        <v>51</v>
      </c>
      <c r="B362" s="211" t="s">
        <v>204</v>
      </c>
      <c r="C362" s="293" t="s">
        <v>205</v>
      </c>
      <c r="D362" s="210" t="s">
        <v>514</v>
      </c>
      <c r="E362" s="211">
        <v>11</v>
      </c>
      <c r="F362" s="211" t="s">
        <v>206</v>
      </c>
      <c r="G362" s="211" t="s">
        <v>234</v>
      </c>
      <c r="H362" s="211" t="s">
        <v>25</v>
      </c>
      <c r="I362" s="211"/>
      <c r="J362" s="211"/>
      <c r="K362" s="211"/>
      <c r="L362" s="211"/>
      <c r="M362" s="211"/>
      <c r="N362" s="211"/>
      <c r="O362" s="211"/>
      <c r="P362" s="211"/>
      <c r="Q362" s="211"/>
      <c r="R362" s="211"/>
      <c r="S362" s="212"/>
      <c r="T362" s="212"/>
      <c r="U362" s="212"/>
      <c r="V362" s="212"/>
      <c r="W362" s="212" t="s">
        <v>56</v>
      </c>
      <c r="X362" s="212" t="s">
        <v>207</v>
      </c>
      <c r="Y362" s="211"/>
      <c r="Z362" s="211" t="s">
        <v>46</v>
      </c>
      <c r="AA362" s="291"/>
    </row>
    <row r="363" spans="1:27" x14ac:dyDescent="0.25">
      <c r="A363" s="210" t="s">
        <v>51</v>
      </c>
      <c r="B363" s="211" t="s">
        <v>204</v>
      </c>
      <c r="C363" s="43" t="s">
        <v>205</v>
      </c>
      <c r="D363" s="210" t="s">
        <v>563</v>
      </c>
      <c r="E363" s="211">
        <v>11</v>
      </c>
      <c r="F363" s="211" t="s">
        <v>206</v>
      </c>
      <c r="G363" s="211" t="s">
        <v>234</v>
      </c>
      <c r="H363" s="211" t="s">
        <v>32</v>
      </c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2"/>
      <c r="T363" s="212"/>
      <c r="U363" s="212"/>
      <c r="V363" s="212"/>
      <c r="W363" s="212" t="s">
        <v>56</v>
      </c>
      <c r="X363" s="212" t="s">
        <v>207</v>
      </c>
      <c r="Y363" s="211"/>
      <c r="Z363" s="210" t="s">
        <v>46</v>
      </c>
      <c r="AA363" s="126"/>
    </row>
    <row r="364" spans="1:27" x14ac:dyDescent="0.25">
      <c r="A364" s="210" t="s">
        <v>51</v>
      </c>
      <c r="B364" s="211" t="s">
        <v>204</v>
      </c>
      <c r="C364" s="278" t="s">
        <v>205</v>
      </c>
      <c r="D364" s="210" t="s">
        <v>507</v>
      </c>
      <c r="E364" s="211">
        <v>11</v>
      </c>
      <c r="F364" s="211" t="s">
        <v>206</v>
      </c>
      <c r="G364" s="211" t="s">
        <v>234</v>
      </c>
      <c r="H364" s="211" t="s">
        <v>25</v>
      </c>
      <c r="I364" s="211"/>
      <c r="J364" s="211"/>
      <c r="K364" s="211"/>
      <c r="L364" s="211"/>
      <c r="M364" s="211"/>
      <c r="N364" s="211"/>
      <c r="O364" s="211"/>
      <c r="P364" s="211"/>
      <c r="Q364" s="211"/>
      <c r="R364" s="211"/>
      <c r="S364" s="212"/>
      <c r="T364" s="212"/>
      <c r="U364" s="212"/>
      <c r="V364" s="212"/>
      <c r="W364" s="212" t="s">
        <v>56</v>
      </c>
      <c r="X364" s="212" t="s">
        <v>207</v>
      </c>
      <c r="Y364" s="212"/>
      <c r="Z364" s="211" t="s">
        <v>46</v>
      </c>
    </row>
    <row r="365" spans="1:27" x14ac:dyDescent="0.25">
      <c r="A365" s="210" t="s">
        <v>51</v>
      </c>
      <c r="B365" s="210" t="s">
        <v>204</v>
      </c>
      <c r="C365" s="292" t="s">
        <v>205</v>
      </c>
      <c r="D365" s="210" t="s">
        <v>507</v>
      </c>
      <c r="E365" s="211">
        <v>11</v>
      </c>
      <c r="F365" s="210" t="s">
        <v>206</v>
      </c>
      <c r="G365" s="211" t="s">
        <v>234</v>
      </c>
      <c r="H365" s="211" t="s">
        <v>34</v>
      </c>
      <c r="I365" s="210"/>
      <c r="J365" s="210"/>
      <c r="K365" s="210"/>
      <c r="L365" s="210"/>
      <c r="M365" s="210"/>
      <c r="N365" s="210"/>
      <c r="O365" s="210"/>
      <c r="P365" s="210"/>
      <c r="Q365" s="210"/>
      <c r="R365" s="210"/>
      <c r="S365" s="210"/>
      <c r="T365" s="210"/>
      <c r="U365" s="210"/>
      <c r="V365" s="210"/>
      <c r="W365" s="210" t="s">
        <v>56</v>
      </c>
      <c r="X365" s="210" t="s">
        <v>207</v>
      </c>
      <c r="Y365" s="210"/>
      <c r="Z365" s="210" t="s">
        <v>46</v>
      </c>
    </row>
    <row r="366" spans="1:27" x14ac:dyDescent="0.25">
      <c r="A366" s="210" t="s">
        <v>51</v>
      </c>
      <c r="B366" s="211" t="s">
        <v>204</v>
      </c>
      <c r="C366" s="43" t="s">
        <v>205</v>
      </c>
      <c r="D366" s="210" t="s">
        <v>507</v>
      </c>
      <c r="E366" s="211">
        <v>11</v>
      </c>
      <c r="F366" s="211" t="s">
        <v>206</v>
      </c>
      <c r="G366" s="211" t="s">
        <v>234</v>
      </c>
      <c r="H366" s="211" t="s">
        <v>32</v>
      </c>
      <c r="I366" s="211"/>
      <c r="J366" s="211"/>
      <c r="K366" s="211"/>
      <c r="L366" s="211"/>
      <c r="M366" s="211"/>
      <c r="N366" s="211"/>
      <c r="O366" s="211"/>
      <c r="P366" s="211"/>
      <c r="Q366" s="211"/>
      <c r="R366" s="211"/>
      <c r="S366" s="212"/>
      <c r="T366" s="212"/>
      <c r="U366" s="212"/>
      <c r="V366" s="212"/>
      <c r="W366" s="212" t="s">
        <v>56</v>
      </c>
      <c r="X366" s="212" t="s">
        <v>207</v>
      </c>
      <c r="Y366" s="212"/>
      <c r="Z366" s="211" t="s">
        <v>46</v>
      </c>
      <c r="AA366" s="291"/>
    </row>
    <row r="367" spans="1:27" x14ac:dyDescent="0.25">
      <c r="A367" s="210" t="s">
        <v>51</v>
      </c>
      <c r="B367" s="211" t="s">
        <v>204</v>
      </c>
      <c r="C367" s="278" t="s">
        <v>205</v>
      </c>
      <c r="D367" s="210" t="s">
        <v>507</v>
      </c>
      <c r="E367" s="211">
        <v>11</v>
      </c>
      <c r="F367" s="211" t="s">
        <v>206</v>
      </c>
      <c r="G367" s="211" t="s">
        <v>234</v>
      </c>
      <c r="H367" s="211" t="s">
        <v>33</v>
      </c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2"/>
      <c r="T367" s="212"/>
      <c r="U367" s="212"/>
      <c r="V367" s="212"/>
      <c r="W367" s="212" t="s">
        <v>56</v>
      </c>
      <c r="X367" s="212" t="s">
        <v>207</v>
      </c>
      <c r="Y367" s="211"/>
      <c r="Z367" s="210" t="s">
        <v>46</v>
      </c>
      <c r="AA367" s="126"/>
    </row>
    <row r="368" spans="1:27" x14ac:dyDescent="0.25">
      <c r="A368" s="210" t="s">
        <v>51</v>
      </c>
      <c r="B368" s="211" t="s">
        <v>204</v>
      </c>
      <c r="C368" s="293" t="s">
        <v>205</v>
      </c>
      <c r="D368" s="210" t="s">
        <v>535</v>
      </c>
      <c r="E368" s="211">
        <v>11</v>
      </c>
      <c r="F368" s="211" t="s">
        <v>206</v>
      </c>
      <c r="G368" s="211" t="s">
        <v>234</v>
      </c>
      <c r="H368" s="211" t="s">
        <v>36</v>
      </c>
      <c r="I368" s="211"/>
      <c r="J368" s="211"/>
      <c r="K368" s="211"/>
      <c r="L368" s="211" t="s">
        <v>775</v>
      </c>
      <c r="M368" s="211"/>
      <c r="N368" s="211" t="s">
        <v>775</v>
      </c>
      <c r="O368" s="211"/>
      <c r="P368" s="211"/>
      <c r="Q368" s="211"/>
      <c r="R368" s="211"/>
      <c r="S368" s="212"/>
      <c r="T368" s="212"/>
      <c r="U368" s="212"/>
      <c r="V368" s="212"/>
      <c r="W368" s="212" t="s">
        <v>56</v>
      </c>
      <c r="X368" s="212" t="s">
        <v>207</v>
      </c>
      <c r="Y368" s="212"/>
      <c r="Z368" s="211" t="s">
        <v>46</v>
      </c>
    </row>
    <row r="369" spans="1:27" x14ac:dyDescent="0.25">
      <c r="A369" s="210" t="s">
        <v>51</v>
      </c>
      <c r="B369" s="211" t="s">
        <v>204</v>
      </c>
      <c r="C369" s="293" t="s">
        <v>205</v>
      </c>
      <c r="D369" s="210" t="s">
        <v>535</v>
      </c>
      <c r="E369" s="211">
        <v>11</v>
      </c>
      <c r="F369" s="212" t="s">
        <v>206</v>
      </c>
      <c r="G369" s="211" t="s">
        <v>234</v>
      </c>
      <c r="H369" s="211" t="s">
        <v>25</v>
      </c>
      <c r="I369" s="211"/>
      <c r="J369" s="211"/>
      <c r="K369" s="211"/>
      <c r="L369" s="211" t="s">
        <v>881</v>
      </c>
      <c r="M369" s="211"/>
      <c r="N369" s="211" t="s">
        <v>881</v>
      </c>
      <c r="O369" s="211"/>
      <c r="P369" s="211"/>
      <c r="Q369" s="211"/>
      <c r="R369" s="211"/>
      <c r="S369" s="212"/>
      <c r="T369" s="212"/>
      <c r="U369" s="212"/>
      <c r="V369" s="212"/>
      <c r="W369" s="212" t="s">
        <v>56</v>
      </c>
      <c r="X369" s="212" t="s">
        <v>207</v>
      </c>
      <c r="Y369" s="212"/>
      <c r="Z369" s="211" t="s">
        <v>46</v>
      </c>
    </row>
    <row r="370" spans="1:27" x14ac:dyDescent="0.25">
      <c r="A370" s="210" t="s">
        <v>111</v>
      </c>
      <c r="B370" s="211" t="s">
        <v>208</v>
      </c>
      <c r="C370" s="293"/>
      <c r="D370" s="210" t="s">
        <v>514</v>
      </c>
      <c r="E370" s="211">
        <v>12</v>
      </c>
      <c r="F370" s="211" t="s">
        <v>113</v>
      </c>
      <c r="G370" s="211" t="s">
        <v>234</v>
      </c>
      <c r="H370" s="211" t="s">
        <v>25</v>
      </c>
      <c r="I370" s="211"/>
      <c r="J370" s="211"/>
      <c r="K370" s="211"/>
      <c r="L370" s="211"/>
      <c r="M370" s="211"/>
      <c r="N370" s="211"/>
      <c r="O370" s="211"/>
      <c r="P370" s="211"/>
      <c r="Q370" s="211"/>
      <c r="R370" s="211"/>
      <c r="S370" s="212"/>
      <c r="T370" s="212"/>
      <c r="U370" s="212"/>
      <c r="V370" s="212" t="s">
        <v>114</v>
      </c>
      <c r="W370" s="212"/>
      <c r="X370" s="212"/>
      <c r="Y370" s="211"/>
      <c r="Z370" s="211" t="s">
        <v>95</v>
      </c>
    </row>
    <row r="371" spans="1:27" x14ac:dyDescent="0.25">
      <c r="A371" s="210" t="s">
        <v>111</v>
      </c>
      <c r="B371" s="211" t="s">
        <v>208</v>
      </c>
      <c r="C371" s="278"/>
      <c r="D371" s="210" t="s">
        <v>563</v>
      </c>
      <c r="E371" s="211">
        <v>12</v>
      </c>
      <c r="F371" s="211" t="s">
        <v>113</v>
      </c>
      <c r="G371" s="211" t="s">
        <v>234</v>
      </c>
      <c r="H371" s="211" t="s">
        <v>36</v>
      </c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2"/>
      <c r="T371" s="212"/>
      <c r="U371" s="212"/>
      <c r="V371" s="212" t="s">
        <v>114</v>
      </c>
      <c r="W371" s="212"/>
      <c r="X371" s="212"/>
      <c r="Y371" s="211"/>
      <c r="Z371" s="210" t="s">
        <v>95</v>
      </c>
      <c r="AA371" s="126"/>
    </row>
    <row r="372" spans="1:27" x14ac:dyDescent="0.25">
      <c r="A372" s="210" t="s">
        <v>111</v>
      </c>
      <c r="B372" s="211" t="s">
        <v>208</v>
      </c>
      <c r="C372" s="278"/>
      <c r="D372" s="210" t="s">
        <v>507</v>
      </c>
      <c r="E372" s="211">
        <v>12</v>
      </c>
      <c r="F372" s="211" t="s">
        <v>113</v>
      </c>
      <c r="G372" s="211" t="s">
        <v>234</v>
      </c>
      <c r="H372" s="211" t="s">
        <v>25</v>
      </c>
      <c r="I372" s="211"/>
      <c r="J372" s="211"/>
      <c r="K372" s="211"/>
      <c r="L372" s="211"/>
      <c r="M372" s="211"/>
      <c r="N372" s="211"/>
      <c r="O372" s="211"/>
      <c r="P372" s="211"/>
      <c r="Q372" s="211"/>
      <c r="R372" s="211"/>
      <c r="S372" s="212"/>
      <c r="T372" s="212"/>
      <c r="U372" s="212"/>
      <c r="V372" s="212" t="s">
        <v>114</v>
      </c>
      <c r="W372" s="212"/>
      <c r="X372" s="212"/>
      <c r="Y372" s="212"/>
      <c r="Z372" s="211" t="s">
        <v>95</v>
      </c>
    </row>
    <row r="373" spans="1:27" x14ac:dyDescent="0.25">
      <c r="A373" s="210" t="s">
        <v>111</v>
      </c>
      <c r="B373" s="210" t="s">
        <v>208</v>
      </c>
      <c r="C373" s="292"/>
      <c r="D373" s="210" t="s">
        <v>507</v>
      </c>
      <c r="E373" s="211">
        <v>12</v>
      </c>
      <c r="F373" s="210" t="s">
        <v>113</v>
      </c>
      <c r="G373" s="211" t="s">
        <v>234</v>
      </c>
      <c r="H373" s="211" t="s">
        <v>34</v>
      </c>
      <c r="I373" s="210"/>
      <c r="J373" s="210"/>
      <c r="K373" s="210"/>
      <c r="L373" s="210"/>
      <c r="M373" s="210"/>
      <c r="N373" s="210"/>
      <c r="O373" s="210"/>
      <c r="P373" s="210"/>
      <c r="Q373" s="210"/>
      <c r="R373" s="210"/>
      <c r="S373" s="210"/>
      <c r="T373" s="210"/>
      <c r="U373" s="210"/>
      <c r="V373" s="210" t="s">
        <v>114</v>
      </c>
      <c r="W373" s="210"/>
      <c r="X373" s="210"/>
      <c r="Y373" s="210"/>
      <c r="Z373" s="210" t="s">
        <v>95</v>
      </c>
    </row>
    <row r="374" spans="1:27" x14ac:dyDescent="0.25">
      <c r="A374" s="210" t="s">
        <v>111</v>
      </c>
      <c r="B374" s="211" t="s">
        <v>208</v>
      </c>
      <c r="C374" s="43"/>
      <c r="D374" s="210" t="s">
        <v>507</v>
      </c>
      <c r="E374" s="211">
        <v>12</v>
      </c>
      <c r="F374" s="211" t="s">
        <v>113</v>
      </c>
      <c r="G374" s="211" t="s">
        <v>234</v>
      </c>
      <c r="H374" s="211" t="s">
        <v>33</v>
      </c>
      <c r="I374" s="211"/>
      <c r="J374" s="211"/>
      <c r="K374" s="211"/>
      <c r="L374" s="211"/>
      <c r="M374" s="211"/>
      <c r="N374" s="211"/>
      <c r="O374" s="211"/>
      <c r="P374" s="211"/>
      <c r="Q374" s="211"/>
      <c r="R374" s="211"/>
      <c r="S374" s="212"/>
      <c r="T374" s="212"/>
      <c r="U374" s="212"/>
      <c r="V374" s="212" t="s">
        <v>114</v>
      </c>
      <c r="W374" s="212"/>
      <c r="X374" s="212"/>
      <c r="Y374" s="212"/>
      <c r="Z374" s="211" t="s">
        <v>95</v>
      </c>
    </row>
    <row r="375" spans="1:27" x14ac:dyDescent="0.25">
      <c r="A375" s="210" t="s">
        <v>111</v>
      </c>
      <c r="B375" s="211" t="s">
        <v>208</v>
      </c>
      <c r="C375" s="43"/>
      <c r="D375" s="210" t="s">
        <v>507</v>
      </c>
      <c r="E375" s="211">
        <v>12</v>
      </c>
      <c r="F375" s="211" t="s">
        <v>113</v>
      </c>
      <c r="G375" s="211" t="s">
        <v>234</v>
      </c>
      <c r="H375" s="211" t="s">
        <v>33</v>
      </c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2"/>
      <c r="T375" s="212"/>
      <c r="U375" s="212"/>
      <c r="V375" s="212" t="s">
        <v>114</v>
      </c>
      <c r="W375" s="212"/>
      <c r="X375" s="212"/>
      <c r="Y375" s="211"/>
      <c r="Z375" s="210" t="s">
        <v>95</v>
      </c>
      <c r="AA375" s="126"/>
    </row>
    <row r="376" spans="1:27" x14ac:dyDescent="0.25">
      <c r="A376" s="210" t="s">
        <v>111</v>
      </c>
      <c r="B376" s="211" t="s">
        <v>208</v>
      </c>
      <c r="C376" s="293"/>
      <c r="D376" s="210" t="s">
        <v>535</v>
      </c>
      <c r="E376" s="211">
        <v>12</v>
      </c>
      <c r="F376" s="211" t="s">
        <v>113</v>
      </c>
      <c r="G376" s="211" t="s">
        <v>234</v>
      </c>
      <c r="H376" s="211" t="s">
        <v>36</v>
      </c>
      <c r="I376" s="211"/>
      <c r="J376" s="211"/>
      <c r="K376" s="211"/>
      <c r="L376" s="211" t="s">
        <v>775</v>
      </c>
      <c r="M376" s="211"/>
      <c r="N376" s="211" t="s">
        <v>775</v>
      </c>
      <c r="O376" s="211"/>
      <c r="P376" s="211"/>
      <c r="Q376" s="211"/>
      <c r="R376" s="211"/>
      <c r="S376" s="212"/>
      <c r="T376" s="212"/>
      <c r="U376" s="212"/>
      <c r="V376" s="212" t="s">
        <v>114</v>
      </c>
      <c r="W376" s="212"/>
      <c r="X376" s="212"/>
      <c r="Y376" s="212"/>
      <c r="Z376" s="211" t="s">
        <v>95</v>
      </c>
    </row>
    <row r="377" spans="1:27" x14ac:dyDescent="0.25">
      <c r="A377" s="210" t="s">
        <v>111</v>
      </c>
      <c r="B377" s="211" t="s">
        <v>208</v>
      </c>
      <c r="C377" s="293"/>
      <c r="D377" s="210" t="s">
        <v>535</v>
      </c>
      <c r="E377" s="211">
        <v>12</v>
      </c>
      <c r="F377" s="212" t="s">
        <v>113</v>
      </c>
      <c r="G377" s="211" t="s">
        <v>234</v>
      </c>
      <c r="H377" s="211" t="s">
        <v>25</v>
      </c>
      <c r="I377" s="211"/>
      <c r="J377" s="211"/>
      <c r="K377" s="211"/>
      <c r="L377" s="211" t="s">
        <v>881</v>
      </c>
      <c r="M377" s="211"/>
      <c r="N377" s="211" t="s">
        <v>881</v>
      </c>
      <c r="O377" s="211"/>
      <c r="P377" s="211"/>
      <c r="Q377" s="211"/>
      <c r="R377" s="211"/>
      <c r="S377" s="212"/>
      <c r="T377" s="212"/>
      <c r="U377" s="212"/>
      <c r="V377" s="212" t="s">
        <v>114</v>
      </c>
      <c r="W377" s="212"/>
      <c r="X377" s="212"/>
      <c r="Y377" s="212"/>
      <c r="Z377" s="211" t="s">
        <v>95</v>
      </c>
    </row>
    <row r="378" spans="1:27" x14ac:dyDescent="0.25">
      <c r="A378" s="210" t="s">
        <v>111</v>
      </c>
      <c r="B378" s="211" t="s">
        <v>209</v>
      </c>
      <c r="C378" s="293" t="s">
        <v>116</v>
      </c>
      <c r="D378" s="210" t="s">
        <v>514</v>
      </c>
      <c r="E378" s="211">
        <v>13</v>
      </c>
      <c r="F378" s="211" t="s">
        <v>117</v>
      </c>
      <c r="G378" s="211" t="s">
        <v>234</v>
      </c>
      <c r="H378" s="211" t="s">
        <v>25</v>
      </c>
      <c r="I378" s="211"/>
      <c r="J378" s="211"/>
      <c r="K378" s="211"/>
      <c r="L378" s="211"/>
      <c r="M378" s="211"/>
      <c r="N378" s="211"/>
      <c r="O378" s="211"/>
      <c r="P378" s="211"/>
      <c r="Q378" s="211"/>
      <c r="R378" s="211"/>
      <c r="S378" s="212"/>
      <c r="T378" s="212"/>
      <c r="U378" s="212"/>
      <c r="V378" s="212" t="s">
        <v>114</v>
      </c>
      <c r="W378" s="212"/>
      <c r="X378" s="212"/>
      <c r="Y378" s="211"/>
      <c r="Z378" s="211" t="s">
        <v>95</v>
      </c>
    </row>
    <row r="379" spans="1:27" x14ac:dyDescent="0.25">
      <c r="A379" s="210" t="s">
        <v>111</v>
      </c>
      <c r="B379" s="211" t="s">
        <v>209</v>
      </c>
      <c r="C379" s="43" t="s">
        <v>116</v>
      </c>
      <c r="D379" s="210" t="s">
        <v>563</v>
      </c>
      <c r="E379" s="211">
        <v>13</v>
      </c>
      <c r="F379" s="211" t="s">
        <v>117</v>
      </c>
      <c r="G379" s="211" t="s">
        <v>234</v>
      </c>
      <c r="H379" s="211" t="s">
        <v>33</v>
      </c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2"/>
      <c r="T379" s="212"/>
      <c r="U379" s="212"/>
      <c r="V379" s="212" t="s">
        <v>114</v>
      </c>
      <c r="W379" s="212"/>
      <c r="X379" s="212"/>
      <c r="Y379" s="211"/>
      <c r="Z379" s="210" t="s">
        <v>95</v>
      </c>
      <c r="AA379" s="126"/>
    </row>
    <row r="380" spans="1:27" x14ac:dyDescent="0.25">
      <c r="A380" s="210" t="s">
        <v>111</v>
      </c>
      <c r="B380" s="211" t="s">
        <v>209</v>
      </c>
      <c r="C380" s="43" t="s">
        <v>116</v>
      </c>
      <c r="D380" s="210" t="s">
        <v>507</v>
      </c>
      <c r="E380" s="211">
        <v>13</v>
      </c>
      <c r="F380" s="211" t="s">
        <v>117</v>
      </c>
      <c r="G380" s="211" t="s">
        <v>234</v>
      </c>
      <c r="H380" s="211" t="s">
        <v>25</v>
      </c>
      <c r="I380" s="211"/>
      <c r="J380" s="211"/>
      <c r="K380" s="211"/>
      <c r="L380" s="211"/>
      <c r="M380" s="211"/>
      <c r="N380" s="211"/>
      <c r="O380" s="211"/>
      <c r="P380" s="211"/>
      <c r="Q380" s="211"/>
      <c r="R380" s="211"/>
      <c r="S380" s="212"/>
      <c r="T380" s="212"/>
      <c r="U380" s="212"/>
      <c r="V380" s="212" t="s">
        <v>114</v>
      </c>
      <c r="W380" s="212"/>
      <c r="X380" s="212"/>
      <c r="Y380" s="212"/>
      <c r="Z380" s="211" t="s">
        <v>95</v>
      </c>
    </row>
    <row r="381" spans="1:27" x14ac:dyDescent="0.25">
      <c r="A381" s="210" t="s">
        <v>111</v>
      </c>
      <c r="B381" s="210" t="s">
        <v>209</v>
      </c>
      <c r="C381" s="292" t="s">
        <v>116</v>
      </c>
      <c r="D381" s="210" t="s">
        <v>507</v>
      </c>
      <c r="E381" s="211">
        <v>13</v>
      </c>
      <c r="F381" s="210" t="s">
        <v>117</v>
      </c>
      <c r="G381" s="211" t="s">
        <v>234</v>
      </c>
      <c r="H381" s="211" t="s">
        <v>34</v>
      </c>
      <c r="I381" s="210"/>
      <c r="J381" s="210"/>
      <c r="K381" s="210"/>
      <c r="L381" s="210"/>
      <c r="M381" s="210"/>
      <c r="N381" s="210"/>
      <c r="O381" s="210"/>
      <c r="P381" s="210"/>
      <c r="Q381" s="210"/>
      <c r="R381" s="210"/>
      <c r="S381" s="210"/>
      <c r="T381" s="210"/>
      <c r="U381" s="210"/>
      <c r="V381" s="210" t="s">
        <v>114</v>
      </c>
      <c r="W381" s="210"/>
      <c r="X381" s="210"/>
      <c r="Y381" s="210"/>
      <c r="Z381" s="210" t="s">
        <v>95</v>
      </c>
    </row>
    <row r="382" spans="1:27" x14ac:dyDescent="0.25">
      <c r="A382" s="210" t="s">
        <v>111</v>
      </c>
      <c r="B382" s="211" t="s">
        <v>209</v>
      </c>
      <c r="C382" s="278" t="s">
        <v>116</v>
      </c>
      <c r="D382" s="210" t="s">
        <v>507</v>
      </c>
      <c r="E382" s="211">
        <v>13</v>
      </c>
      <c r="F382" s="211" t="s">
        <v>117</v>
      </c>
      <c r="G382" s="211" t="s">
        <v>234</v>
      </c>
      <c r="H382" s="211" t="s">
        <v>33</v>
      </c>
      <c r="I382" s="211"/>
      <c r="J382" s="211"/>
      <c r="K382" s="211"/>
      <c r="L382" s="211"/>
      <c r="M382" s="211"/>
      <c r="N382" s="211"/>
      <c r="O382" s="211"/>
      <c r="P382" s="211"/>
      <c r="Q382" s="211"/>
      <c r="R382" s="211"/>
      <c r="S382" s="212"/>
      <c r="T382" s="212"/>
      <c r="U382" s="212"/>
      <c r="V382" s="212" t="s">
        <v>114</v>
      </c>
      <c r="W382" s="212"/>
      <c r="X382" s="212"/>
      <c r="Y382" s="212"/>
      <c r="Z382" s="211" t="s">
        <v>95</v>
      </c>
    </row>
    <row r="383" spans="1:27" x14ac:dyDescent="0.25">
      <c r="A383" s="210" t="s">
        <v>111</v>
      </c>
      <c r="B383" s="211" t="s">
        <v>209</v>
      </c>
      <c r="C383" s="278" t="s">
        <v>116</v>
      </c>
      <c r="D383" s="210" t="s">
        <v>507</v>
      </c>
      <c r="E383" s="211">
        <v>13</v>
      </c>
      <c r="F383" s="211" t="s">
        <v>117</v>
      </c>
      <c r="G383" s="211" t="s">
        <v>234</v>
      </c>
      <c r="H383" s="211" t="s">
        <v>33</v>
      </c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2"/>
      <c r="T383" s="212"/>
      <c r="U383" s="212"/>
      <c r="V383" s="212" t="s">
        <v>114</v>
      </c>
      <c r="W383" s="212"/>
      <c r="X383" s="212"/>
      <c r="Y383" s="211"/>
      <c r="Z383" s="210" t="s">
        <v>95</v>
      </c>
      <c r="AA383" s="126"/>
    </row>
    <row r="384" spans="1:27" x14ac:dyDescent="0.25">
      <c r="A384" s="210" t="s">
        <v>111</v>
      </c>
      <c r="B384" s="211" t="s">
        <v>209</v>
      </c>
      <c r="C384" s="293" t="s">
        <v>116</v>
      </c>
      <c r="D384" s="210" t="s">
        <v>535</v>
      </c>
      <c r="E384" s="211">
        <v>13</v>
      </c>
      <c r="F384" s="211" t="s">
        <v>117</v>
      </c>
      <c r="G384" s="211" t="s">
        <v>234</v>
      </c>
      <c r="H384" s="211" t="s">
        <v>36</v>
      </c>
      <c r="I384" s="211"/>
      <c r="J384" s="211"/>
      <c r="K384" s="211"/>
      <c r="L384" s="211" t="s">
        <v>775</v>
      </c>
      <c r="M384" s="211"/>
      <c r="N384" s="211" t="s">
        <v>775</v>
      </c>
      <c r="O384" s="211"/>
      <c r="P384" s="211"/>
      <c r="Q384" s="211"/>
      <c r="R384" s="211"/>
      <c r="S384" s="212"/>
      <c r="T384" s="212"/>
      <c r="U384" s="212"/>
      <c r="V384" s="212" t="s">
        <v>114</v>
      </c>
      <c r="W384" s="212"/>
      <c r="X384" s="212"/>
      <c r="Y384" s="212"/>
      <c r="Z384" s="211" t="s">
        <v>95</v>
      </c>
    </row>
    <row r="385" spans="1:27" x14ac:dyDescent="0.25">
      <c r="A385" s="210" t="s">
        <v>111</v>
      </c>
      <c r="B385" s="211" t="s">
        <v>209</v>
      </c>
      <c r="C385" s="293" t="s">
        <v>116</v>
      </c>
      <c r="D385" s="210" t="s">
        <v>535</v>
      </c>
      <c r="E385" s="211">
        <v>13</v>
      </c>
      <c r="F385" s="212" t="s">
        <v>117</v>
      </c>
      <c r="G385" s="211" t="s">
        <v>234</v>
      </c>
      <c r="H385" s="211" t="s">
        <v>25</v>
      </c>
      <c r="I385" s="211"/>
      <c r="J385" s="211"/>
      <c r="K385" s="211"/>
      <c r="L385" s="211" t="s">
        <v>881</v>
      </c>
      <c r="M385" s="211"/>
      <c r="N385" s="211" t="s">
        <v>881</v>
      </c>
      <c r="O385" s="211"/>
      <c r="P385" s="211"/>
      <c r="Q385" s="211"/>
      <c r="R385" s="211"/>
      <c r="S385" s="212"/>
      <c r="T385" s="212"/>
      <c r="U385" s="212"/>
      <c r="V385" s="212" t="s">
        <v>114</v>
      </c>
      <c r="W385" s="212"/>
      <c r="X385" s="212"/>
      <c r="Y385" s="212"/>
      <c r="Z385" s="211" t="s">
        <v>95</v>
      </c>
    </row>
    <row r="386" spans="1:27" x14ac:dyDescent="0.25">
      <c r="A386" s="210" t="s">
        <v>111</v>
      </c>
      <c r="B386" s="211" t="s">
        <v>210</v>
      </c>
      <c r="C386" s="293" t="s">
        <v>211</v>
      </c>
      <c r="D386" s="210" t="s">
        <v>514</v>
      </c>
      <c r="E386" s="211">
        <v>14</v>
      </c>
      <c r="F386" s="211" t="s">
        <v>212</v>
      </c>
      <c r="G386" s="211" t="s">
        <v>234</v>
      </c>
      <c r="H386" s="211" t="s">
        <v>25</v>
      </c>
      <c r="I386" s="211"/>
      <c r="J386" s="211"/>
      <c r="K386" s="211"/>
      <c r="L386" s="211"/>
      <c r="M386" s="211"/>
      <c r="N386" s="211"/>
      <c r="O386" s="211"/>
      <c r="P386" s="211"/>
      <c r="Q386" s="211"/>
      <c r="R386" s="211"/>
      <c r="S386" s="212"/>
      <c r="T386" s="212"/>
      <c r="U386" s="212"/>
      <c r="V386" s="212" t="s">
        <v>50</v>
      </c>
      <c r="W386" s="212"/>
      <c r="X386" s="212"/>
      <c r="Y386" s="211"/>
      <c r="Z386" s="211" t="s">
        <v>95</v>
      </c>
    </row>
    <row r="387" spans="1:27" x14ac:dyDescent="0.25">
      <c r="A387" s="210" t="s">
        <v>111</v>
      </c>
      <c r="B387" s="211" t="s">
        <v>210</v>
      </c>
      <c r="C387" s="278" t="s">
        <v>211</v>
      </c>
      <c r="D387" s="210" t="s">
        <v>563</v>
      </c>
      <c r="E387" s="211">
        <v>14</v>
      </c>
      <c r="F387" s="211" t="s">
        <v>212</v>
      </c>
      <c r="G387" s="211" t="s">
        <v>234</v>
      </c>
      <c r="H387" s="211" t="s">
        <v>25</v>
      </c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2"/>
      <c r="T387" s="212"/>
      <c r="U387" s="212"/>
      <c r="V387" s="212" t="s">
        <v>50</v>
      </c>
      <c r="W387" s="212"/>
      <c r="X387" s="212"/>
      <c r="Y387" s="211"/>
      <c r="Z387" s="210" t="s">
        <v>95</v>
      </c>
      <c r="AA387" s="126"/>
    </row>
    <row r="388" spans="1:27" x14ac:dyDescent="0.25">
      <c r="A388" s="210" t="s">
        <v>111</v>
      </c>
      <c r="B388" s="211" t="s">
        <v>210</v>
      </c>
      <c r="C388" s="278" t="s">
        <v>211</v>
      </c>
      <c r="D388" s="210" t="s">
        <v>507</v>
      </c>
      <c r="E388" s="211">
        <v>14</v>
      </c>
      <c r="F388" s="211" t="s">
        <v>212</v>
      </c>
      <c r="G388" s="211" t="s">
        <v>234</v>
      </c>
      <c r="H388" s="211" t="s">
        <v>25</v>
      </c>
      <c r="I388" s="211"/>
      <c r="J388" s="211"/>
      <c r="K388" s="211"/>
      <c r="L388" s="211"/>
      <c r="M388" s="211"/>
      <c r="N388" s="211"/>
      <c r="O388" s="211"/>
      <c r="P388" s="211"/>
      <c r="Q388" s="211"/>
      <c r="R388" s="211"/>
      <c r="S388" s="212"/>
      <c r="T388" s="212"/>
      <c r="U388" s="212"/>
      <c r="V388" s="212" t="s">
        <v>50</v>
      </c>
      <c r="W388" s="212"/>
      <c r="X388" s="212"/>
      <c r="Y388" s="212"/>
      <c r="Z388" s="211" t="s">
        <v>95</v>
      </c>
    </row>
    <row r="389" spans="1:27" x14ac:dyDescent="0.25">
      <c r="A389" s="210" t="s">
        <v>111</v>
      </c>
      <c r="B389" s="210" t="s">
        <v>210</v>
      </c>
      <c r="C389" s="292" t="s">
        <v>211</v>
      </c>
      <c r="D389" s="210" t="s">
        <v>507</v>
      </c>
      <c r="E389" s="211">
        <v>14</v>
      </c>
      <c r="F389" s="210" t="s">
        <v>212</v>
      </c>
      <c r="G389" s="211" t="s">
        <v>234</v>
      </c>
      <c r="H389" s="211" t="s">
        <v>34</v>
      </c>
      <c r="I389" s="210"/>
      <c r="J389" s="210"/>
      <c r="K389" s="210"/>
      <c r="L389" s="210"/>
      <c r="M389" s="210"/>
      <c r="N389" s="210"/>
      <c r="O389" s="210"/>
      <c r="P389" s="210"/>
      <c r="Q389" s="210"/>
      <c r="R389" s="210"/>
      <c r="S389" s="210"/>
      <c r="T389" s="210"/>
      <c r="U389" s="210"/>
      <c r="V389" s="210" t="s">
        <v>50</v>
      </c>
      <c r="W389" s="210"/>
      <c r="X389" s="210"/>
      <c r="Y389" s="210"/>
      <c r="Z389" s="210" t="s">
        <v>95</v>
      </c>
    </row>
    <row r="390" spans="1:27" x14ac:dyDescent="0.25">
      <c r="A390" s="210" t="s">
        <v>111</v>
      </c>
      <c r="B390" s="211" t="s">
        <v>210</v>
      </c>
      <c r="C390" s="278" t="s">
        <v>211</v>
      </c>
      <c r="D390" s="210" t="s">
        <v>507</v>
      </c>
      <c r="E390" s="211">
        <v>14</v>
      </c>
      <c r="F390" s="211" t="s">
        <v>212</v>
      </c>
      <c r="G390" s="211" t="s">
        <v>234</v>
      </c>
      <c r="H390" s="211" t="s">
        <v>25</v>
      </c>
      <c r="I390" s="211"/>
      <c r="J390" s="211"/>
      <c r="K390" s="211"/>
      <c r="L390" s="211"/>
      <c r="M390" s="211"/>
      <c r="N390" s="211"/>
      <c r="O390" s="211"/>
      <c r="P390" s="211"/>
      <c r="Q390" s="211"/>
      <c r="R390" s="211"/>
      <c r="S390" s="212"/>
      <c r="T390" s="212"/>
      <c r="U390" s="212"/>
      <c r="V390" s="212" t="s">
        <v>50</v>
      </c>
      <c r="W390" s="212"/>
      <c r="X390" s="212"/>
      <c r="Y390" s="212"/>
      <c r="Z390" s="211" t="s">
        <v>95</v>
      </c>
    </row>
    <row r="391" spans="1:27" x14ac:dyDescent="0.25">
      <c r="A391" s="210" t="s">
        <v>111</v>
      </c>
      <c r="B391" s="211" t="s">
        <v>210</v>
      </c>
      <c r="C391" s="43" t="s">
        <v>211</v>
      </c>
      <c r="D391" s="210" t="s">
        <v>507</v>
      </c>
      <c r="E391" s="211">
        <v>14</v>
      </c>
      <c r="F391" s="211" t="s">
        <v>212</v>
      </c>
      <c r="G391" s="211" t="s">
        <v>234</v>
      </c>
      <c r="H391" s="211" t="s">
        <v>33</v>
      </c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2"/>
      <c r="T391" s="212"/>
      <c r="U391" s="212"/>
      <c r="V391" s="212" t="s">
        <v>50</v>
      </c>
      <c r="W391" s="212"/>
      <c r="X391" s="212"/>
      <c r="Y391" s="211"/>
      <c r="Z391" s="210" t="s">
        <v>95</v>
      </c>
      <c r="AA391" s="126"/>
    </row>
    <row r="392" spans="1:27" x14ac:dyDescent="0.25">
      <c r="A392" s="210" t="s">
        <v>111</v>
      </c>
      <c r="B392" s="211" t="s">
        <v>210</v>
      </c>
      <c r="C392" s="293" t="s">
        <v>211</v>
      </c>
      <c r="D392" s="210" t="s">
        <v>535</v>
      </c>
      <c r="E392" s="211">
        <v>14</v>
      </c>
      <c r="F392" s="211" t="s">
        <v>212</v>
      </c>
      <c r="G392" s="211" t="s">
        <v>234</v>
      </c>
      <c r="H392" s="211" t="s">
        <v>36</v>
      </c>
      <c r="I392" s="211"/>
      <c r="J392" s="211"/>
      <c r="K392" s="211"/>
      <c r="L392" s="211" t="s">
        <v>775</v>
      </c>
      <c r="M392" s="211"/>
      <c r="N392" s="211" t="s">
        <v>775</v>
      </c>
      <c r="O392" s="211"/>
      <c r="P392" s="211"/>
      <c r="Q392" s="211"/>
      <c r="R392" s="211"/>
      <c r="S392" s="212"/>
      <c r="T392" s="212"/>
      <c r="U392" s="212"/>
      <c r="V392" s="212" t="s">
        <v>50</v>
      </c>
      <c r="W392" s="212"/>
      <c r="X392" s="212"/>
      <c r="Y392" s="212"/>
      <c r="Z392" s="211" t="s">
        <v>95</v>
      </c>
    </row>
    <row r="393" spans="1:27" x14ac:dyDescent="0.25">
      <c r="A393" s="210" t="s">
        <v>111</v>
      </c>
      <c r="B393" s="211" t="s">
        <v>210</v>
      </c>
      <c r="C393" s="293" t="s">
        <v>211</v>
      </c>
      <c r="D393" s="210" t="s">
        <v>535</v>
      </c>
      <c r="E393" s="211">
        <v>14</v>
      </c>
      <c r="F393" s="212" t="s">
        <v>212</v>
      </c>
      <c r="G393" s="211" t="s">
        <v>234</v>
      </c>
      <c r="H393" s="211" t="s">
        <v>25</v>
      </c>
      <c r="I393" s="211"/>
      <c r="J393" s="211"/>
      <c r="K393" s="211"/>
      <c r="L393" s="211" t="s">
        <v>881</v>
      </c>
      <c r="M393" s="211"/>
      <c r="N393" s="211" t="s">
        <v>881</v>
      </c>
      <c r="O393" s="211"/>
      <c r="P393" s="211"/>
      <c r="Q393" s="211"/>
      <c r="R393" s="211"/>
      <c r="S393" s="212"/>
      <c r="T393" s="212"/>
      <c r="U393" s="212"/>
      <c r="V393" s="212" t="s">
        <v>50</v>
      </c>
      <c r="W393" s="212"/>
      <c r="X393" s="212"/>
      <c r="Y393" s="212"/>
      <c r="Z393" s="211" t="s">
        <v>95</v>
      </c>
    </row>
    <row r="394" spans="1:27" x14ac:dyDescent="0.25">
      <c r="A394" s="210" t="s">
        <v>111</v>
      </c>
      <c r="B394" s="211" t="s">
        <v>213</v>
      </c>
      <c r="C394" s="293"/>
      <c r="D394" s="210" t="s">
        <v>514</v>
      </c>
      <c r="E394" s="211">
        <v>15</v>
      </c>
      <c r="F394" s="211" t="s">
        <v>214</v>
      </c>
      <c r="G394" s="211" t="s">
        <v>234</v>
      </c>
      <c r="H394" s="211" t="s">
        <v>25</v>
      </c>
      <c r="I394" s="211"/>
      <c r="J394" s="211"/>
      <c r="K394" s="211"/>
      <c r="L394" s="211"/>
      <c r="M394" s="211"/>
      <c r="N394" s="211"/>
      <c r="O394" s="211"/>
      <c r="P394" s="211"/>
      <c r="Q394" s="211"/>
      <c r="R394" s="211"/>
      <c r="S394" s="212"/>
      <c r="T394" s="212"/>
      <c r="U394" s="212"/>
      <c r="V394" s="212" t="s">
        <v>215</v>
      </c>
      <c r="W394" s="212"/>
      <c r="X394" s="212"/>
      <c r="Y394" s="211"/>
      <c r="Z394" s="211" t="s">
        <v>95</v>
      </c>
    </row>
    <row r="395" spans="1:27" x14ac:dyDescent="0.25">
      <c r="A395" s="210" t="s">
        <v>111</v>
      </c>
      <c r="B395" s="211" t="s">
        <v>213</v>
      </c>
      <c r="C395" s="43"/>
      <c r="D395" s="210" t="s">
        <v>563</v>
      </c>
      <c r="E395" s="211">
        <v>15</v>
      </c>
      <c r="F395" s="211" t="s">
        <v>214</v>
      </c>
      <c r="G395" s="211" t="s">
        <v>234</v>
      </c>
      <c r="H395" s="211" t="s">
        <v>33</v>
      </c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2"/>
      <c r="T395" s="212"/>
      <c r="U395" s="212"/>
      <c r="V395" s="212" t="s">
        <v>215</v>
      </c>
      <c r="W395" s="212"/>
      <c r="X395" s="212"/>
      <c r="Y395" s="211"/>
      <c r="Z395" s="210" t="s">
        <v>95</v>
      </c>
      <c r="AA395" s="126"/>
    </row>
    <row r="396" spans="1:27" x14ac:dyDescent="0.25">
      <c r="A396" s="210" t="s">
        <v>111</v>
      </c>
      <c r="B396" s="211" t="s">
        <v>213</v>
      </c>
      <c r="C396" s="278"/>
      <c r="D396" s="210" t="s">
        <v>507</v>
      </c>
      <c r="E396" s="211">
        <v>15</v>
      </c>
      <c r="F396" s="211" t="s">
        <v>214</v>
      </c>
      <c r="G396" s="211" t="s">
        <v>234</v>
      </c>
      <c r="H396" s="211" t="s">
        <v>25</v>
      </c>
      <c r="I396" s="211"/>
      <c r="J396" s="211"/>
      <c r="K396" s="211"/>
      <c r="L396" s="211"/>
      <c r="M396" s="211"/>
      <c r="N396" s="211"/>
      <c r="O396" s="211"/>
      <c r="P396" s="211"/>
      <c r="Q396" s="211"/>
      <c r="R396" s="211"/>
      <c r="S396" s="212"/>
      <c r="T396" s="212"/>
      <c r="U396" s="212"/>
      <c r="V396" s="212" t="s">
        <v>215</v>
      </c>
      <c r="W396" s="212"/>
      <c r="X396" s="212"/>
      <c r="Y396" s="212"/>
      <c r="Z396" s="211" t="s">
        <v>95</v>
      </c>
    </row>
    <row r="397" spans="1:27" x14ac:dyDescent="0.25">
      <c r="A397" s="210" t="s">
        <v>111</v>
      </c>
      <c r="B397" s="210" t="s">
        <v>213</v>
      </c>
      <c r="C397" s="292"/>
      <c r="D397" s="210" t="s">
        <v>507</v>
      </c>
      <c r="E397" s="211">
        <v>15</v>
      </c>
      <c r="F397" s="210" t="s">
        <v>214</v>
      </c>
      <c r="G397" s="211" t="s">
        <v>234</v>
      </c>
      <c r="H397" s="211" t="s">
        <v>34</v>
      </c>
      <c r="I397" s="210"/>
      <c r="J397" s="210"/>
      <c r="K397" s="210"/>
      <c r="L397" s="210"/>
      <c r="M397" s="210"/>
      <c r="N397" s="210"/>
      <c r="O397" s="210"/>
      <c r="P397" s="210"/>
      <c r="Q397" s="210"/>
      <c r="R397" s="210"/>
      <c r="S397" s="210"/>
      <c r="T397" s="210"/>
      <c r="U397" s="210"/>
      <c r="V397" s="210" t="s">
        <v>215</v>
      </c>
      <c r="W397" s="210"/>
      <c r="X397" s="210"/>
      <c r="Y397" s="210"/>
      <c r="Z397" s="210" t="s">
        <v>95</v>
      </c>
    </row>
    <row r="398" spans="1:27" x14ac:dyDescent="0.25">
      <c r="A398" s="210" t="s">
        <v>111</v>
      </c>
      <c r="B398" s="211" t="s">
        <v>213</v>
      </c>
      <c r="C398" s="278"/>
      <c r="D398" s="210" t="s">
        <v>507</v>
      </c>
      <c r="E398" s="211">
        <v>15</v>
      </c>
      <c r="F398" s="211" t="s">
        <v>214</v>
      </c>
      <c r="G398" s="211" t="s">
        <v>234</v>
      </c>
      <c r="H398" s="211" t="s">
        <v>33</v>
      </c>
      <c r="I398" s="211"/>
      <c r="J398" s="211"/>
      <c r="K398" s="211"/>
      <c r="L398" s="211"/>
      <c r="M398" s="211"/>
      <c r="N398" s="211"/>
      <c r="O398" s="211"/>
      <c r="P398" s="211"/>
      <c r="Q398" s="211"/>
      <c r="R398" s="211"/>
      <c r="S398" s="212"/>
      <c r="T398" s="212"/>
      <c r="U398" s="212"/>
      <c r="V398" s="212" t="s">
        <v>215</v>
      </c>
      <c r="W398" s="212"/>
      <c r="X398" s="212"/>
      <c r="Y398" s="212"/>
      <c r="Z398" s="211" t="s">
        <v>95</v>
      </c>
      <c r="AA398" s="291"/>
    </row>
    <row r="399" spans="1:27" x14ac:dyDescent="0.25">
      <c r="A399" s="210" t="s">
        <v>111</v>
      </c>
      <c r="B399" s="211" t="s">
        <v>213</v>
      </c>
      <c r="C399" s="43"/>
      <c r="D399" s="210" t="s">
        <v>507</v>
      </c>
      <c r="E399" s="211">
        <v>15</v>
      </c>
      <c r="F399" s="211" t="s">
        <v>214</v>
      </c>
      <c r="G399" s="211" t="s">
        <v>234</v>
      </c>
      <c r="H399" s="211" t="s">
        <v>33</v>
      </c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2"/>
      <c r="T399" s="212"/>
      <c r="U399" s="212"/>
      <c r="V399" s="212" t="s">
        <v>215</v>
      </c>
      <c r="W399" s="212"/>
      <c r="X399" s="212"/>
      <c r="Y399" s="211"/>
      <c r="Z399" s="210" t="s">
        <v>95</v>
      </c>
      <c r="AA399" s="126"/>
    </row>
    <row r="400" spans="1:27" x14ac:dyDescent="0.25">
      <c r="A400" s="210" t="s">
        <v>111</v>
      </c>
      <c r="B400" s="211" t="s">
        <v>213</v>
      </c>
      <c r="C400" s="278"/>
      <c r="D400" s="210" t="s">
        <v>535</v>
      </c>
      <c r="E400" s="211">
        <v>15</v>
      </c>
      <c r="F400" s="211" t="s">
        <v>214</v>
      </c>
      <c r="G400" s="211" t="s">
        <v>234</v>
      </c>
      <c r="H400" s="211" t="s">
        <v>33</v>
      </c>
      <c r="I400" s="211"/>
      <c r="J400" s="211"/>
      <c r="K400" s="211"/>
      <c r="L400" s="211" t="s">
        <v>880</v>
      </c>
      <c r="M400" s="211"/>
      <c r="N400" s="211" t="s">
        <v>880</v>
      </c>
      <c r="O400" s="211"/>
      <c r="P400" s="211"/>
      <c r="Q400" s="211"/>
      <c r="R400" s="211"/>
      <c r="S400" s="212"/>
      <c r="T400" s="212"/>
      <c r="U400" s="212"/>
      <c r="V400" s="212" t="s">
        <v>215</v>
      </c>
      <c r="W400" s="212"/>
      <c r="X400" s="212"/>
      <c r="Y400" s="212"/>
      <c r="Z400" s="211" t="s">
        <v>95</v>
      </c>
      <c r="AA400" s="291"/>
    </row>
    <row r="401" spans="1:27" x14ac:dyDescent="0.25">
      <c r="A401" s="210" t="s">
        <v>111</v>
      </c>
      <c r="B401" s="211" t="s">
        <v>213</v>
      </c>
      <c r="C401" s="293"/>
      <c r="D401" s="210" t="s">
        <v>535</v>
      </c>
      <c r="E401" s="211">
        <v>15</v>
      </c>
      <c r="F401" s="212" t="s">
        <v>214</v>
      </c>
      <c r="G401" s="211" t="s">
        <v>234</v>
      </c>
      <c r="H401" s="211" t="s">
        <v>25</v>
      </c>
      <c r="I401" s="211"/>
      <c r="J401" s="211"/>
      <c r="K401" s="211"/>
      <c r="L401" s="211" t="s">
        <v>881</v>
      </c>
      <c r="M401" s="211"/>
      <c r="N401" s="211" t="s">
        <v>881</v>
      </c>
      <c r="O401" s="211"/>
      <c r="P401" s="211"/>
      <c r="Q401" s="211"/>
      <c r="R401" s="211"/>
      <c r="S401" s="212"/>
      <c r="T401" s="212"/>
      <c r="U401" s="212"/>
      <c r="V401" s="212" t="s">
        <v>215</v>
      </c>
      <c r="W401" s="212"/>
      <c r="X401" s="212"/>
      <c r="Y401" s="212"/>
      <c r="Z401" s="211" t="s">
        <v>95</v>
      </c>
      <c r="AA401" s="291"/>
    </row>
    <row r="402" spans="1:27" x14ac:dyDescent="0.25">
      <c r="A402" s="210" t="s">
        <v>111</v>
      </c>
      <c r="B402" s="211" t="s">
        <v>216</v>
      </c>
      <c r="C402" s="293"/>
      <c r="D402" s="210" t="s">
        <v>514</v>
      </c>
      <c r="E402" s="211">
        <v>16</v>
      </c>
      <c r="F402" s="211" t="s">
        <v>217</v>
      </c>
      <c r="G402" s="211" t="s">
        <v>234</v>
      </c>
      <c r="H402" s="211" t="s">
        <v>25</v>
      </c>
      <c r="I402" s="211"/>
      <c r="J402" s="211"/>
      <c r="K402" s="211"/>
      <c r="L402" s="211"/>
      <c r="M402" s="211"/>
      <c r="N402" s="211"/>
      <c r="O402" s="211"/>
      <c r="P402" s="211"/>
      <c r="Q402" s="211"/>
      <c r="R402" s="211"/>
      <c r="S402" s="212"/>
      <c r="T402" s="212"/>
      <c r="U402" s="212"/>
      <c r="V402" s="212"/>
      <c r="W402" s="212"/>
      <c r="X402" s="212"/>
      <c r="Y402" s="211"/>
      <c r="Z402" s="211"/>
      <c r="AA402" s="291"/>
    </row>
    <row r="403" spans="1:27" x14ac:dyDescent="0.25">
      <c r="A403" s="210" t="s">
        <v>111</v>
      </c>
      <c r="B403" s="211" t="s">
        <v>216</v>
      </c>
      <c r="C403" s="278"/>
      <c r="D403" s="210" t="s">
        <v>563</v>
      </c>
      <c r="E403" s="211">
        <v>16</v>
      </c>
      <c r="F403" s="211" t="s">
        <v>217</v>
      </c>
      <c r="G403" s="211" t="s">
        <v>234</v>
      </c>
      <c r="H403" s="211" t="s">
        <v>36</v>
      </c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2"/>
      <c r="T403" s="212"/>
      <c r="U403" s="212"/>
      <c r="V403" s="212"/>
      <c r="W403" s="212"/>
      <c r="X403" s="212"/>
      <c r="Y403" s="211"/>
      <c r="Z403" s="210"/>
      <c r="AA403" s="126"/>
    </row>
    <row r="404" spans="1:27" x14ac:dyDescent="0.25">
      <c r="A404" s="210" t="s">
        <v>111</v>
      </c>
      <c r="B404" s="211" t="s">
        <v>216</v>
      </c>
      <c r="C404" s="278"/>
      <c r="D404" s="210" t="s">
        <v>507</v>
      </c>
      <c r="E404" s="211">
        <v>16</v>
      </c>
      <c r="F404" s="211" t="s">
        <v>217</v>
      </c>
      <c r="G404" s="211" t="s">
        <v>234</v>
      </c>
      <c r="H404" s="211" t="s">
        <v>25</v>
      </c>
      <c r="I404" s="211"/>
      <c r="J404" s="211"/>
      <c r="K404" s="211"/>
      <c r="L404" s="211"/>
      <c r="M404" s="211"/>
      <c r="N404" s="211"/>
      <c r="O404" s="211"/>
      <c r="P404" s="211"/>
      <c r="Q404" s="211"/>
      <c r="R404" s="211"/>
      <c r="S404" s="212"/>
      <c r="T404" s="212"/>
      <c r="U404" s="212"/>
      <c r="V404" s="212"/>
      <c r="W404" s="212"/>
      <c r="X404" s="212"/>
      <c r="Y404" s="212"/>
      <c r="Z404" s="211"/>
      <c r="AA404" s="291"/>
    </row>
    <row r="405" spans="1:27" x14ac:dyDescent="0.25">
      <c r="A405" s="210" t="s">
        <v>111</v>
      </c>
      <c r="B405" s="210" t="s">
        <v>216</v>
      </c>
      <c r="C405" s="292"/>
      <c r="D405" s="210" t="s">
        <v>507</v>
      </c>
      <c r="E405" s="211">
        <v>16</v>
      </c>
      <c r="F405" s="210" t="s">
        <v>217</v>
      </c>
      <c r="G405" s="211" t="s">
        <v>234</v>
      </c>
      <c r="H405" s="211" t="s">
        <v>34</v>
      </c>
      <c r="I405" s="210"/>
      <c r="J405" s="210"/>
      <c r="K405" s="210"/>
      <c r="L405" s="210"/>
      <c r="M405" s="210"/>
      <c r="N405" s="210"/>
      <c r="O405" s="210"/>
      <c r="P405" s="210"/>
      <c r="Q405" s="210"/>
      <c r="R405" s="210"/>
      <c r="S405" s="210"/>
      <c r="T405" s="210"/>
      <c r="U405" s="210"/>
      <c r="V405" s="210"/>
      <c r="W405" s="210"/>
      <c r="X405" s="210"/>
      <c r="Y405" s="210"/>
      <c r="Z405" s="210"/>
      <c r="AA405" s="291"/>
    </row>
    <row r="406" spans="1:27" x14ac:dyDescent="0.25">
      <c r="A406" s="210" t="s">
        <v>111</v>
      </c>
      <c r="B406" s="211" t="s">
        <v>216</v>
      </c>
      <c r="C406" s="278"/>
      <c r="D406" s="210" t="s">
        <v>507</v>
      </c>
      <c r="E406" s="211">
        <v>16</v>
      </c>
      <c r="F406" s="211" t="s">
        <v>217</v>
      </c>
      <c r="G406" s="211" t="s">
        <v>234</v>
      </c>
      <c r="H406" s="211" t="s">
        <v>33</v>
      </c>
      <c r="I406" s="211"/>
      <c r="J406" s="211"/>
      <c r="K406" s="211"/>
      <c r="L406" s="211"/>
      <c r="M406" s="211"/>
      <c r="N406" s="211"/>
      <c r="O406" s="211"/>
      <c r="P406" s="211"/>
      <c r="Q406" s="211"/>
      <c r="R406" s="211"/>
      <c r="S406" s="212"/>
      <c r="T406" s="212"/>
      <c r="U406" s="212"/>
      <c r="V406" s="212"/>
      <c r="W406" s="212"/>
      <c r="X406" s="212"/>
      <c r="Y406" s="212"/>
      <c r="Z406" s="211"/>
      <c r="AA406" s="291"/>
    </row>
    <row r="407" spans="1:27" x14ac:dyDescent="0.25">
      <c r="A407" s="210" t="s">
        <v>111</v>
      </c>
      <c r="B407" s="211" t="s">
        <v>216</v>
      </c>
      <c r="C407" s="278"/>
      <c r="D407" s="210" t="s">
        <v>507</v>
      </c>
      <c r="E407" s="211">
        <v>16</v>
      </c>
      <c r="F407" s="211" t="s">
        <v>217</v>
      </c>
      <c r="G407" s="211" t="s">
        <v>234</v>
      </c>
      <c r="H407" s="211" t="s">
        <v>33</v>
      </c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2"/>
      <c r="T407" s="212"/>
      <c r="U407" s="212"/>
      <c r="V407" s="212"/>
      <c r="W407" s="212"/>
      <c r="X407" s="212"/>
      <c r="Y407" s="211"/>
      <c r="Z407" s="210"/>
      <c r="AA407" s="126"/>
    </row>
    <row r="408" spans="1:27" x14ac:dyDescent="0.25">
      <c r="A408" s="210" t="s">
        <v>111</v>
      </c>
      <c r="B408" s="211" t="s">
        <v>216</v>
      </c>
      <c r="C408" s="278"/>
      <c r="D408" s="210" t="s">
        <v>535</v>
      </c>
      <c r="E408" s="211">
        <v>16</v>
      </c>
      <c r="F408" s="211" t="s">
        <v>217</v>
      </c>
      <c r="G408" s="211" t="s">
        <v>234</v>
      </c>
      <c r="H408" s="211" t="s">
        <v>33</v>
      </c>
      <c r="I408" s="211"/>
      <c r="J408" s="211"/>
      <c r="K408" s="211"/>
      <c r="L408" s="211" t="s">
        <v>880</v>
      </c>
      <c r="M408" s="211"/>
      <c r="N408" s="211" t="s">
        <v>880</v>
      </c>
      <c r="O408" s="211"/>
      <c r="P408" s="211"/>
      <c r="Q408" s="211"/>
      <c r="R408" s="211"/>
      <c r="S408" s="212"/>
      <c r="T408" s="212"/>
      <c r="U408" s="212"/>
      <c r="V408" s="212"/>
      <c r="W408" s="212"/>
      <c r="X408" s="212"/>
      <c r="Y408" s="212"/>
      <c r="Z408" s="211"/>
      <c r="AA408" s="291"/>
    </row>
    <row r="409" spans="1:27" x14ac:dyDescent="0.25">
      <c r="A409" s="210" t="s">
        <v>111</v>
      </c>
      <c r="B409" s="211" t="s">
        <v>216</v>
      </c>
      <c r="C409" s="293"/>
      <c r="D409" s="210" t="s">
        <v>535</v>
      </c>
      <c r="E409" s="211">
        <v>16</v>
      </c>
      <c r="F409" s="212" t="s">
        <v>217</v>
      </c>
      <c r="G409" s="211" t="s">
        <v>234</v>
      </c>
      <c r="H409" s="211" t="s">
        <v>25</v>
      </c>
      <c r="I409" s="211"/>
      <c r="J409" s="211"/>
      <c r="K409" s="211"/>
      <c r="L409" s="211" t="s">
        <v>881</v>
      </c>
      <c r="M409" s="211"/>
      <c r="N409" s="211" t="s">
        <v>881</v>
      </c>
      <c r="O409" s="211"/>
      <c r="P409" s="211"/>
      <c r="Q409" s="211"/>
      <c r="R409" s="211"/>
      <c r="S409" s="212"/>
      <c r="T409" s="212"/>
      <c r="U409" s="212"/>
      <c r="V409" s="212"/>
      <c r="W409" s="212"/>
      <c r="X409" s="212"/>
      <c r="Y409" s="212"/>
      <c r="Z409" s="211"/>
      <c r="AA409" s="291"/>
    </row>
    <row r="410" spans="1:27" x14ac:dyDescent="0.25">
      <c r="A410" s="210" t="s">
        <v>111</v>
      </c>
      <c r="B410" s="211" t="s">
        <v>218</v>
      </c>
      <c r="C410" s="293" t="s">
        <v>219</v>
      </c>
      <c r="D410" s="210" t="s">
        <v>514</v>
      </c>
      <c r="E410" s="211">
        <v>17</v>
      </c>
      <c r="F410" s="211" t="s">
        <v>220</v>
      </c>
      <c r="G410" s="211" t="s">
        <v>234</v>
      </c>
      <c r="H410" s="211" t="s">
        <v>25</v>
      </c>
      <c r="I410" s="211"/>
      <c r="J410" s="211"/>
      <c r="K410" s="211"/>
      <c r="L410" s="211"/>
      <c r="M410" s="211"/>
      <c r="N410" s="211"/>
      <c r="O410" s="211"/>
      <c r="P410" s="211"/>
      <c r="Q410" s="211"/>
      <c r="R410" s="211"/>
      <c r="S410" s="212"/>
      <c r="T410" s="212"/>
      <c r="U410" s="212"/>
      <c r="V410" s="212"/>
      <c r="W410" s="212"/>
      <c r="X410" s="212"/>
      <c r="Y410" s="211"/>
      <c r="Z410" s="211"/>
      <c r="AA410" s="291"/>
    </row>
    <row r="411" spans="1:27" x14ac:dyDescent="0.25">
      <c r="A411" s="210" t="s">
        <v>111</v>
      </c>
      <c r="B411" s="211" t="s">
        <v>218</v>
      </c>
      <c r="C411" s="278" t="s">
        <v>219</v>
      </c>
      <c r="D411" s="210" t="s">
        <v>563</v>
      </c>
      <c r="E411" s="211">
        <v>17</v>
      </c>
      <c r="F411" s="211" t="s">
        <v>220</v>
      </c>
      <c r="G411" s="211" t="s">
        <v>234</v>
      </c>
      <c r="H411" s="211" t="s">
        <v>33</v>
      </c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2"/>
      <c r="T411" s="212"/>
      <c r="U411" s="212"/>
      <c r="V411" s="212"/>
      <c r="W411" s="212"/>
      <c r="X411" s="212"/>
      <c r="Y411" s="211"/>
      <c r="Z411" s="210"/>
      <c r="AA411" s="126"/>
    </row>
    <row r="412" spans="1:27" x14ac:dyDescent="0.25">
      <c r="A412" s="210" t="s">
        <v>111</v>
      </c>
      <c r="B412" s="211" t="s">
        <v>218</v>
      </c>
      <c r="C412" s="278" t="s">
        <v>219</v>
      </c>
      <c r="D412" s="210" t="s">
        <v>507</v>
      </c>
      <c r="E412" s="211">
        <v>17</v>
      </c>
      <c r="F412" s="211" t="s">
        <v>220</v>
      </c>
      <c r="G412" s="211" t="s">
        <v>234</v>
      </c>
      <c r="H412" s="211" t="s">
        <v>25</v>
      </c>
      <c r="I412" s="211"/>
      <c r="J412" s="211"/>
      <c r="K412" s="211"/>
      <c r="L412" s="211"/>
      <c r="M412" s="211"/>
      <c r="N412" s="211"/>
      <c r="O412" s="211"/>
      <c r="P412" s="211"/>
      <c r="Q412" s="211"/>
      <c r="R412" s="211"/>
      <c r="S412" s="212"/>
      <c r="T412" s="212"/>
      <c r="U412" s="212"/>
      <c r="V412" s="212"/>
      <c r="W412" s="212"/>
      <c r="X412" s="212"/>
      <c r="Y412" s="212"/>
      <c r="Z412" s="211"/>
      <c r="AA412" s="291"/>
    </row>
    <row r="413" spans="1:27" x14ac:dyDescent="0.25">
      <c r="A413" s="210" t="s">
        <v>111</v>
      </c>
      <c r="B413" s="210" t="s">
        <v>218</v>
      </c>
      <c r="C413" s="292" t="s">
        <v>219</v>
      </c>
      <c r="D413" s="210" t="s">
        <v>507</v>
      </c>
      <c r="E413" s="211">
        <v>17</v>
      </c>
      <c r="F413" s="210" t="s">
        <v>220</v>
      </c>
      <c r="G413" s="211" t="s">
        <v>234</v>
      </c>
      <c r="H413" s="211" t="s">
        <v>34</v>
      </c>
      <c r="I413" s="210"/>
      <c r="J413" s="210"/>
      <c r="K413" s="210"/>
      <c r="L413" s="210"/>
      <c r="M413" s="210"/>
      <c r="N413" s="210"/>
      <c r="O413" s="210"/>
      <c r="P413" s="210"/>
      <c r="Q413" s="210"/>
      <c r="R413" s="210"/>
      <c r="S413" s="210"/>
      <c r="T413" s="210"/>
      <c r="U413" s="210"/>
      <c r="V413" s="210"/>
      <c r="W413" s="210"/>
      <c r="X413" s="210"/>
      <c r="Y413" s="210"/>
      <c r="Z413" s="210"/>
      <c r="AA413" s="291"/>
    </row>
    <row r="414" spans="1:27" x14ac:dyDescent="0.25">
      <c r="A414" s="210" t="s">
        <v>111</v>
      </c>
      <c r="B414" s="211" t="s">
        <v>218</v>
      </c>
      <c r="C414" s="278" t="s">
        <v>219</v>
      </c>
      <c r="D414" s="210" t="s">
        <v>507</v>
      </c>
      <c r="E414" s="211">
        <v>17</v>
      </c>
      <c r="F414" s="211" t="s">
        <v>220</v>
      </c>
      <c r="G414" s="211" t="s">
        <v>234</v>
      </c>
      <c r="H414" s="211" t="s">
        <v>33</v>
      </c>
      <c r="I414" s="211"/>
      <c r="J414" s="211"/>
      <c r="K414" s="211"/>
      <c r="L414" s="211"/>
      <c r="M414" s="211"/>
      <c r="N414" s="211"/>
      <c r="O414" s="211"/>
      <c r="P414" s="211"/>
      <c r="Q414" s="211"/>
      <c r="R414" s="211"/>
      <c r="S414" s="212"/>
      <c r="T414" s="212"/>
      <c r="U414" s="212"/>
      <c r="V414" s="212"/>
      <c r="W414" s="212"/>
      <c r="X414" s="212"/>
      <c r="Y414" s="212"/>
      <c r="Z414" s="211"/>
      <c r="AA414" s="291"/>
    </row>
    <row r="415" spans="1:27" x14ac:dyDescent="0.25">
      <c r="A415" s="210" t="s">
        <v>111</v>
      </c>
      <c r="B415" s="211" t="s">
        <v>218</v>
      </c>
      <c r="C415" s="278" t="s">
        <v>219</v>
      </c>
      <c r="D415" s="210" t="s">
        <v>507</v>
      </c>
      <c r="E415" s="211">
        <v>17</v>
      </c>
      <c r="F415" s="211" t="s">
        <v>220</v>
      </c>
      <c r="G415" s="211" t="s">
        <v>234</v>
      </c>
      <c r="H415" s="211" t="s">
        <v>33</v>
      </c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2"/>
      <c r="T415" s="212"/>
      <c r="U415" s="212"/>
      <c r="V415" s="212"/>
      <c r="W415" s="212"/>
      <c r="X415" s="212"/>
      <c r="Y415" s="211"/>
      <c r="Z415" s="210"/>
      <c r="AA415" s="126"/>
    </row>
    <row r="416" spans="1:27" x14ac:dyDescent="0.25">
      <c r="A416" s="210" t="s">
        <v>111</v>
      </c>
      <c r="B416" s="211" t="s">
        <v>218</v>
      </c>
      <c r="C416" s="43" t="s">
        <v>219</v>
      </c>
      <c r="D416" s="210" t="s">
        <v>535</v>
      </c>
      <c r="E416" s="211">
        <v>17</v>
      </c>
      <c r="F416" s="211" t="s">
        <v>220</v>
      </c>
      <c r="G416" s="211" t="s">
        <v>234</v>
      </c>
      <c r="H416" s="211" t="s">
        <v>33</v>
      </c>
      <c r="I416" s="211"/>
      <c r="J416" s="211"/>
      <c r="K416" s="211"/>
      <c r="L416" s="211" t="s">
        <v>880</v>
      </c>
      <c r="M416" s="211"/>
      <c r="N416" s="211" t="s">
        <v>880</v>
      </c>
      <c r="O416" s="211"/>
      <c r="P416" s="211"/>
      <c r="Q416" s="211"/>
      <c r="R416" s="211"/>
      <c r="S416" s="212"/>
      <c r="T416" s="212"/>
      <c r="U416" s="212"/>
      <c r="V416" s="212"/>
      <c r="W416" s="212"/>
      <c r="X416" s="212"/>
      <c r="Y416" s="212"/>
      <c r="Z416" s="211"/>
      <c r="AA416" s="291"/>
    </row>
    <row r="417" spans="1:27" x14ac:dyDescent="0.25">
      <c r="A417" s="210" t="s">
        <v>111</v>
      </c>
      <c r="B417" s="211" t="s">
        <v>218</v>
      </c>
      <c r="C417" s="293" t="s">
        <v>219</v>
      </c>
      <c r="D417" s="210" t="s">
        <v>535</v>
      </c>
      <c r="E417" s="211">
        <v>17</v>
      </c>
      <c r="F417" s="212" t="s">
        <v>220</v>
      </c>
      <c r="G417" s="211" t="s">
        <v>234</v>
      </c>
      <c r="H417" s="211" t="s">
        <v>25</v>
      </c>
      <c r="I417" s="211"/>
      <c r="J417" s="211"/>
      <c r="K417" s="211"/>
      <c r="L417" s="211" t="s">
        <v>881</v>
      </c>
      <c r="M417" s="211"/>
      <c r="N417" s="211" t="s">
        <v>881</v>
      </c>
      <c r="O417" s="211"/>
      <c r="P417" s="211"/>
      <c r="Q417" s="211"/>
      <c r="R417" s="211"/>
      <c r="S417" s="212"/>
      <c r="T417" s="212"/>
      <c r="U417" s="212"/>
      <c r="V417" s="212"/>
      <c r="W417" s="212"/>
      <c r="X417" s="212"/>
      <c r="Y417" s="212"/>
      <c r="Z417" s="211"/>
      <c r="AA417" s="291"/>
    </row>
    <row r="418" spans="1:27" x14ac:dyDescent="0.25">
      <c r="A418" s="210" t="s">
        <v>20</v>
      </c>
      <c r="B418" s="211" t="s">
        <v>221</v>
      </c>
      <c r="C418" s="293" t="s">
        <v>222</v>
      </c>
      <c r="D418" s="210" t="s">
        <v>514</v>
      </c>
      <c r="E418" s="211">
        <v>18</v>
      </c>
      <c r="F418" s="211" t="s">
        <v>79</v>
      </c>
      <c r="G418" s="211" t="s">
        <v>234</v>
      </c>
      <c r="H418" s="211" t="s">
        <v>25</v>
      </c>
      <c r="I418" s="211"/>
      <c r="J418" s="211"/>
      <c r="K418" s="211"/>
      <c r="L418" s="211"/>
      <c r="M418" s="211"/>
      <c r="N418" s="211"/>
      <c r="O418" s="211"/>
      <c r="P418" s="211"/>
      <c r="Q418" s="211"/>
      <c r="R418" s="211"/>
      <c r="S418" s="212"/>
      <c r="T418" s="212" t="s">
        <v>223</v>
      </c>
      <c r="U418" s="212"/>
      <c r="V418" s="212"/>
      <c r="W418" s="212" t="s">
        <v>29</v>
      </c>
      <c r="X418" s="212" t="s">
        <v>224</v>
      </c>
      <c r="Y418" s="211"/>
      <c r="Z418" s="211" t="s">
        <v>46</v>
      </c>
      <c r="AA418" s="291"/>
    </row>
    <row r="419" spans="1:27" x14ac:dyDescent="0.25">
      <c r="A419" s="210" t="s">
        <v>20</v>
      </c>
      <c r="B419" s="211" t="s">
        <v>221</v>
      </c>
      <c r="C419" s="278" t="s">
        <v>222</v>
      </c>
      <c r="D419" s="210" t="s">
        <v>563</v>
      </c>
      <c r="E419" s="211">
        <v>18</v>
      </c>
      <c r="F419" s="211" t="s">
        <v>79</v>
      </c>
      <c r="G419" s="211" t="s">
        <v>234</v>
      </c>
      <c r="H419" s="211" t="s">
        <v>34</v>
      </c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2"/>
      <c r="T419" s="212" t="s">
        <v>223</v>
      </c>
      <c r="U419" s="212"/>
      <c r="V419" s="212"/>
      <c r="W419" s="212" t="s">
        <v>29</v>
      </c>
      <c r="X419" s="212" t="s">
        <v>224</v>
      </c>
      <c r="Y419" s="211"/>
      <c r="Z419" s="210" t="s">
        <v>46</v>
      </c>
      <c r="AA419" s="126"/>
    </row>
    <row r="420" spans="1:27" x14ac:dyDescent="0.25">
      <c r="A420" s="210" t="s">
        <v>20</v>
      </c>
      <c r="B420" s="211" t="s">
        <v>221</v>
      </c>
      <c r="C420" s="43" t="s">
        <v>222</v>
      </c>
      <c r="D420" s="210" t="s">
        <v>507</v>
      </c>
      <c r="E420" s="211">
        <v>18</v>
      </c>
      <c r="F420" s="211" t="s">
        <v>79</v>
      </c>
      <c r="G420" s="211" t="s">
        <v>234</v>
      </c>
      <c r="H420" s="211" t="s">
        <v>25</v>
      </c>
      <c r="I420" s="211"/>
      <c r="J420" s="211"/>
      <c r="K420" s="211"/>
      <c r="L420" s="211"/>
      <c r="M420" s="211"/>
      <c r="N420" s="211"/>
      <c r="O420" s="211"/>
      <c r="P420" s="211"/>
      <c r="Q420" s="211"/>
      <c r="R420" s="211"/>
      <c r="S420" s="212"/>
      <c r="T420" s="212" t="s">
        <v>223</v>
      </c>
      <c r="U420" s="212"/>
      <c r="V420" s="212"/>
      <c r="W420" s="212" t="s">
        <v>29</v>
      </c>
      <c r="X420" s="212" t="s">
        <v>224</v>
      </c>
      <c r="Y420" s="212"/>
      <c r="Z420" s="211" t="s">
        <v>46</v>
      </c>
      <c r="AA420" s="291"/>
    </row>
    <row r="421" spans="1:27" x14ac:dyDescent="0.25">
      <c r="A421" s="210" t="s">
        <v>20</v>
      </c>
      <c r="B421" s="210" t="s">
        <v>221</v>
      </c>
      <c r="C421" s="292" t="s">
        <v>222</v>
      </c>
      <c r="D421" s="210" t="s">
        <v>507</v>
      </c>
      <c r="E421" s="211">
        <v>18</v>
      </c>
      <c r="F421" s="210" t="s">
        <v>79</v>
      </c>
      <c r="G421" s="211" t="s">
        <v>234</v>
      </c>
      <c r="H421" s="211" t="s">
        <v>34</v>
      </c>
      <c r="I421" s="210"/>
      <c r="J421" s="210"/>
      <c r="K421" s="210"/>
      <c r="L421" s="210"/>
      <c r="M421" s="210"/>
      <c r="N421" s="210"/>
      <c r="O421" s="210"/>
      <c r="P421" s="210"/>
      <c r="Q421" s="210"/>
      <c r="R421" s="210"/>
      <c r="S421" s="210"/>
      <c r="T421" s="210" t="s">
        <v>223</v>
      </c>
      <c r="U421" s="210"/>
      <c r="V421" s="210"/>
      <c r="W421" s="210" t="s">
        <v>29</v>
      </c>
      <c r="X421" s="210" t="s">
        <v>224</v>
      </c>
      <c r="Y421" s="210"/>
      <c r="Z421" s="210" t="s">
        <v>46</v>
      </c>
      <c r="AA421" s="291"/>
    </row>
    <row r="422" spans="1:27" x14ac:dyDescent="0.25">
      <c r="A422" s="210" t="s">
        <v>20</v>
      </c>
      <c r="B422" s="211" t="s">
        <v>221</v>
      </c>
      <c r="C422" s="43" t="s">
        <v>222</v>
      </c>
      <c r="D422" s="210" t="s">
        <v>507</v>
      </c>
      <c r="E422" s="211">
        <v>18</v>
      </c>
      <c r="F422" s="211" t="s">
        <v>79</v>
      </c>
      <c r="G422" s="211" t="s">
        <v>234</v>
      </c>
      <c r="H422" s="211" t="s">
        <v>34</v>
      </c>
      <c r="I422" s="211"/>
      <c r="J422" s="211"/>
      <c r="K422" s="211"/>
      <c r="L422" s="211"/>
      <c r="M422" s="211"/>
      <c r="N422" s="211"/>
      <c r="O422" s="211"/>
      <c r="P422" s="211"/>
      <c r="Q422" s="211"/>
      <c r="R422" s="211"/>
      <c r="S422" s="212"/>
      <c r="T422" s="212" t="s">
        <v>223</v>
      </c>
      <c r="U422" s="212"/>
      <c r="V422" s="212"/>
      <c r="W422" s="212" t="s">
        <v>29</v>
      </c>
      <c r="X422" s="212" t="s">
        <v>224</v>
      </c>
      <c r="Y422" s="212"/>
      <c r="Z422" s="211" t="s">
        <v>46</v>
      </c>
      <c r="AA422" s="291"/>
    </row>
    <row r="423" spans="1:27" x14ac:dyDescent="0.25">
      <c r="A423" s="210" t="s">
        <v>20</v>
      </c>
      <c r="B423" s="211" t="s">
        <v>221</v>
      </c>
      <c r="C423" s="278" t="s">
        <v>222</v>
      </c>
      <c r="D423" s="210" t="s">
        <v>507</v>
      </c>
      <c r="E423" s="211">
        <v>18</v>
      </c>
      <c r="F423" s="211" t="s">
        <v>79</v>
      </c>
      <c r="G423" s="211" t="s">
        <v>234</v>
      </c>
      <c r="H423" s="211" t="s">
        <v>33</v>
      </c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2"/>
      <c r="T423" s="212" t="s">
        <v>223</v>
      </c>
      <c r="U423" s="212"/>
      <c r="V423" s="212"/>
      <c r="W423" s="212" t="s">
        <v>29</v>
      </c>
      <c r="X423" s="212" t="s">
        <v>224</v>
      </c>
      <c r="Y423" s="211"/>
      <c r="Z423" s="210" t="s">
        <v>46</v>
      </c>
      <c r="AA423" s="126"/>
    </row>
    <row r="424" spans="1:27" x14ac:dyDescent="0.25">
      <c r="A424" s="210" t="s">
        <v>20</v>
      </c>
      <c r="B424" s="211" t="s">
        <v>221</v>
      </c>
      <c r="C424" s="43" t="s">
        <v>222</v>
      </c>
      <c r="D424" s="210" t="s">
        <v>535</v>
      </c>
      <c r="E424" s="211">
        <v>18</v>
      </c>
      <c r="F424" s="211" t="s">
        <v>79</v>
      </c>
      <c r="G424" s="211" t="s">
        <v>234</v>
      </c>
      <c r="H424" s="211" t="s">
        <v>33</v>
      </c>
      <c r="I424" s="211"/>
      <c r="J424" s="211"/>
      <c r="K424" s="211"/>
      <c r="L424" s="211" t="s">
        <v>880</v>
      </c>
      <c r="M424" s="211"/>
      <c r="N424" s="211" t="s">
        <v>880</v>
      </c>
      <c r="O424" s="211"/>
      <c r="P424" s="211"/>
      <c r="Q424" s="211"/>
      <c r="R424" s="211"/>
      <c r="S424" s="212"/>
      <c r="T424" s="212" t="s">
        <v>223</v>
      </c>
      <c r="U424" s="212"/>
      <c r="V424" s="212"/>
      <c r="W424" s="212" t="s">
        <v>29</v>
      </c>
      <c r="X424" s="212" t="s">
        <v>224</v>
      </c>
      <c r="Y424" s="212"/>
      <c r="Z424" s="211" t="s">
        <v>46</v>
      </c>
      <c r="AA424" s="291"/>
    </row>
    <row r="425" spans="1:27" x14ac:dyDescent="0.25">
      <c r="A425" s="210" t="s">
        <v>20</v>
      </c>
      <c r="B425" s="211" t="s">
        <v>221</v>
      </c>
      <c r="C425" s="293" t="s">
        <v>222</v>
      </c>
      <c r="D425" s="210" t="s">
        <v>535</v>
      </c>
      <c r="E425" s="211">
        <v>18</v>
      </c>
      <c r="F425" s="212" t="s">
        <v>79</v>
      </c>
      <c r="G425" s="211" t="s">
        <v>234</v>
      </c>
      <c r="H425" s="211" t="s">
        <v>25</v>
      </c>
      <c r="I425" s="211"/>
      <c r="J425" s="211"/>
      <c r="K425" s="211"/>
      <c r="L425" s="211" t="s">
        <v>881</v>
      </c>
      <c r="M425" s="211"/>
      <c r="N425" s="211" t="s">
        <v>881</v>
      </c>
      <c r="O425" s="211"/>
      <c r="P425" s="211"/>
      <c r="Q425" s="211"/>
      <c r="R425" s="211"/>
      <c r="S425" s="212"/>
      <c r="T425" s="212" t="s">
        <v>223</v>
      </c>
      <c r="U425" s="212"/>
      <c r="V425" s="212"/>
      <c r="W425" s="212" t="s">
        <v>29</v>
      </c>
      <c r="X425" s="212" t="s">
        <v>224</v>
      </c>
      <c r="Y425" s="212"/>
      <c r="Z425" s="211" t="s">
        <v>46</v>
      </c>
      <c r="AA425" s="291"/>
    </row>
    <row r="426" spans="1:27" x14ac:dyDescent="0.25">
      <c r="A426" s="210" t="s">
        <v>59</v>
      </c>
      <c r="B426" s="211" t="s">
        <v>225</v>
      </c>
      <c r="C426" s="293" t="s">
        <v>226</v>
      </c>
      <c r="D426" s="210" t="s">
        <v>514</v>
      </c>
      <c r="E426" s="211">
        <v>19</v>
      </c>
      <c r="F426" s="211" t="s">
        <v>227</v>
      </c>
      <c r="G426" s="211" t="s">
        <v>234</v>
      </c>
      <c r="H426" s="211" t="s">
        <v>25</v>
      </c>
      <c r="I426" s="211"/>
      <c r="J426" s="211"/>
      <c r="K426" s="211"/>
      <c r="L426" s="211"/>
      <c r="M426" s="211"/>
      <c r="N426" s="211"/>
      <c r="O426" s="211"/>
      <c r="P426" s="211"/>
      <c r="Q426" s="211"/>
      <c r="R426" s="211"/>
      <c r="S426" s="212"/>
      <c r="T426" s="212" t="s">
        <v>228</v>
      </c>
      <c r="U426" s="212" t="s">
        <v>27</v>
      </c>
      <c r="V426" s="212"/>
      <c r="W426" s="212" t="s">
        <v>56</v>
      </c>
      <c r="X426" s="212" t="s">
        <v>64</v>
      </c>
      <c r="Y426" s="211"/>
      <c r="Z426" s="211" t="s">
        <v>46</v>
      </c>
      <c r="AA426" s="291"/>
    </row>
    <row r="427" spans="1:27" x14ac:dyDescent="0.25">
      <c r="A427" s="210" t="s">
        <v>59</v>
      </c>
      <c r="B427" s="211" t="s">
        <v>225</v>
      </c>
      <c r="C427" s="278" t="s">
        <v>226</v>
      </c>
      <c r="D427" s="210" t="s">
        <v>563</v>
      </c>
      <c r="E427" s="211">
        <v>19</v>
      </c>
      <c r="F427" s="211" t="s">
        <v>227</v>
      </c>
      <c r="G427" s="211" t="s">
        <v>234</v>
      </c>
      <c r="H427" s="211" t="s">
        <v>32</v>
      </c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2"/>
      <c r="T427" s="212" t="s">
        <v>228</v>
      </c>
      <c r="U427" s="212" t="s">
        <v>27</v>
      </c>
      <c r="V427" s="212"/>
      <c r="W427" s="212" t="s">
        <v>56</v>
      </c>
      <c r="X427" s="212" t="s">
        <v>64</v>
      </c>
      <c r="Y427" s="211"/>
      <c r="Z427" s="210" t="s">
        <v>46</v>
      </c>
      <c r="AA427" s="126"/>
    </row>
    <row r="428" spans="1:27" x14ac:dyDescent="0.25">
      <c r="A428" s="210" t="s">
        <v>59</v>
      </c>
      <c r="B428" s="211" t="s">
        <v>225</v>
      </c>
      <c r="C428" s="43" t="s">
        <v>226</v>
      </c>
      <c r="D428" s="210" t="s">
        <v>507</v>
      </c>
      <c r="E428" s="211">
        <v>19</v>
      </c>
      <c r="F428" s="211" t="s">
        <v>227</v>
      </c>
      <c r="G428" s="211" t="s">
        <v>234</v>
      </c>
      <c r="H428" s="211" t="s">
        <v>25</v>
      </c>
      <c r="I428" s="211"/>
      <c r="J428" s="211"/>
      <c r="K428" s="211"/>
      <c r="L428" s="211"/>
      <c r="M428" s="211"/>
      <c r="N428" s="211"/>
      <c r="O428" s="211"/>
      <c r="P428" s="211"/>
      <c r="Q428" s="211"/>
      <c r="R428" s="211"/>
      <c r="S428" s="212"/>
      <c r="T428" s="212" t="s">
        <v>228</v>
      </c>
      <c r="U428" s="212" t="s">
        <v>27</v>
      </c>
      <c r="V428" s="212"/>
      <c r="W428" s="212" t="s">
        <v>56</v>
      </c>
      <c r="X428" s="212" t="s">
        <v>64</v>
      </c>
      <c r="Y428" s="212"/>
      <c r="Z428" s="211" t="s">
        <v>46</v>
      </c>
      <c r="AA428" s="291"/>
    </row>
    <row r="429" spans="1:27" x14ac:dyDescent="0.25">
      <c r="A429" s="210" t="s">
        <v>20</v>
      </c>
      <c r="B429" s="211" t="s">
        <v>225</v>
      </c>
      <c r="C429" s="293" t="s">
        <v>226</v>
      </c>
      <c r="D429" s="210" t="s">
        <v>507</v>
      </c>
      <c r="E429" s="211">
        <v>19</v>
      </c>
      <c r="F429" s="212" t="s">
        <v>227</v>
      </c>
      <c r="G429" s="211" t="s">
        <v>234</v>
      </c>
      <c r="H429" s="211" t="s">
        <v>34</v>
      </c>
      <c r="I429" s="210"/>
      <c r="J429" s="210"/>
      <c r="K429" s="211"/>
      <c r="L429" s="211"/>
      <c r="M429" s="211"/>
      <c r="N429" s="211"/>
      <c r="O429" s="211"/>
      <c r="P429" s="211"/>
      <c r="Q429" s="211"/>
      <c r="R429" s="211"/>
      <c r="S429" s="212"/>
      <c r="T429" s="212" t="s">
        <v>228</v>
      </c>
      <c r="U429" s="212" t="s">
        <v>27</v>
      </c>
      <c r="V429" s="212"/>
      <c r="W429" s="212" t="s">
        <v>56</v>
      </c>
      <c r="X429" s="212" t="s">
        <v>64</v>
      </c>
      <c r="Y429" s="212"/>
      <c r="Z429" s="211" t="s">
        <v>46</v>
      </c>
      <c r="AA429" s="291"/>
    </row>
    <row r="430" spans="1:27" x14ac:dyDescent="0.25">
      <c r="A430" s="210" t="s">
        <v>59</v>
      </c>
      <c r="B430" s="211" t="s">
        <v>136</v>
      </c>
      <c r="C430" s="293" t="s">
        <v>137</v>
      </c>
      <c r="D430" s="210" t="s">
        <v>507</v>
      </c>
      <c r="E430" s="211">
        <v>19</v>
      </c>
      <c r="F430" s="212" t="s">
        <v>138</v>
      </c>
      <c r="G430" s="211"/>
      <c r="H430" s="211" t="s">
        <v>34</v>
      </c>
      <c r="I430" s="210"/>
      <c r="J430" s="210"/>
      <c r="K430" s="211"/>
      <c r="L430" s="211"/>
      <c r="M430" s="211"/>
      <c r="N430" s="211"/>
      <c r="O430" s="211"/>
      <c r="P430" s="211"/>
      <c r="Q430" s="211"/>
      <c r="R430" s="211"/>
      <c r="S430" s="212"/>
      <c r="T430" s="212" t="s">
        <v>139</v>
      </c>
      <c r="U430" s="212"/>
      <c r="V430" s="212"/>
      <c r="W430" s="212" t="s">
        <v>56</v>
      </c>
      <c r="X430" s="212" t="s">
        <v>140</v>
      </c>
      <c r="Y430" s="212"/>
      <c r="Z430" s="211" t="s">
        <v>46</v>
      </c>
      <c r="AA430" s="291"/>
    </row>
    <row r="431" spans="1:27" x14ac:dyDescent="0.25">
      <c r="A431" s="210" t="s">
        <v>59</v>
      </c>
      <c r="B431" s="211" t="s">
        <v>225</v>
      </c>
      <c r="C431" s="43" t="s">
        <v>226</v>
      </c>
      <c r="D431" s="210" t="s">
        <v>507</v>
      </c>
      <c r="E431" s="211">
        <v>19</v>
      </c>
      <c r="F431" s="211" t="s">
        <v>227</v>
      </c>
      <c r="G431" s="211" t="s">
        <v>234</v>
      </c>
      <c r="H431" s="211" t="s">
        <v>32</v>
      </c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2"/>
      <c r="T431" s="212" t="s">
        <v>228</v>
      </c>
      <c r="U431" s="212" t="s">
        <v>27</v>
      </c>
      <c r="V431" s="212"/>
      <c r="W431" s="212" t="s">
        <v>56</v>
      </c>
      <c r="X431" s="212" t="s">
        <v>64</v>
      </c>
      <c r="Y431" s="212"/>
      <c r="Z431" s="211" t="s">
        <v>46</v>
      </c>
      <c r="AA431" s="291"/>
    </row>
    <row r="432" spans="1:27" x14ac:dyDescent="0.25">
      <c r="A432" s="210" t="s">
        <v>59</v>
      </c>
      <c r="B432" s="211" t="s">
        <v>225</v>
      </c>
      <c r="C432" s="43" t="s">
        <v>226</v>
      </c>
      <c r="D432" s="210" t="s">
        <v>507</v>
      </c>
      <c r="E432" s="211">
        <v>19</v>
      </c>
      <c r="F432" s="211" t="s">
        <v>227</v>
      </c>
      <c r="G432" s="211" t="s">
        <v>234</v>
      </c>
      <c r="H432" s="211" t="s">
        <v>33</v>
      </c>
      <c r="I432" s="211"/>
      <c r="J432" s="211"/>
      <c r="K432" s="211"/>
      <c r="L432" s="211"/>
      <c r="M432" s="211"/>
      <c r="N432" s="211"/>
      <c r="O432" s="211"/>
      <c r="P432" s="211"/>
      <c r="Q432" s="211"/>
      <c r="R432" s="211"/>
      <c r="S432" s="212"/>
      <c r="T432" s="212" t="s">
        <v>228</v>
      </c>
      <c r="U432" s="212" t="s">
        <v>27</v>
      </c>
      <c r="V432" s="212"/>
      <c r="W432" s="212" t="s">
        <v>56</v>
      </c>
      <c r="X432" s="212" t="s">
        <v>64</v>
      </c>
      <c r="Y432" s="211"/>
      <c r="Z432" s="210" t="s">
        <v>46</v>
      </c>
      <c r="AA432" s="126"/>
    </row>
    <row r="433" spans="1:27" x14ac:dyDescent="0.25">
      <c r="A433" s="210" t="s">
        <v>59</v>
      </c>
      <c r="B433" s="211" t="s">
        <v>225</v>
      </c>
      <c r="C433" s="43" t="s">
        <v>226</v>
      </c>
      <c r="D433" s="210" t="s">
        <v>535</v>
      </c>
      <c r="E433" s="211">
        <v>19</v>
      </c>
      <c r="F433" s="211" t="s">
        <v>227</v>
      </c>
      <c r="G433" s="211" t="s">
        <v>234</v>
      </c>
      <c r="H433" s="211" t="s">
        <v>33</v>
      </c>
      <c r="I433" s="211"/>
      <c r="J433" s="211"/>
      <c r="K433" s="211"/>
      <c r="L433" s="211" t="s">
        <v>880</v>
      </c>
      <c r="M433" s="211"/>
      <c r="N433" s="211" t="s">
        <v>880</v>
      </c>
      <c r="O433" s="211"/>
      <c r="P433" s="211"/>
      <c r="Q433" s="211"/>
      <c r="R433" s="211"/>
      <c r="S433" s="212"/>
      <c r="T433" s="212" t="s">
        <v>228</v>
      </c>
      <c r="U433" s="212" t="s">
        <v>27</v>
      </c>
      <c r="V433" s="212"/>
      <c r="W433" s="212" t="s">
        <v>56</v>
      </c>
      <c r="X433" s="212" t="s">
        <v>64</v>
      </c>
      <c r="Y433" s="212"/>
      <c r="Z433" s="211" t="s">
        <v>46</v>
      </c>
      <c r="AA433" s="291"/>
    </row>
    <row r="434" spans="1:27" x14ac:dyDescent="0.25">
      <c r="A434" s="210" t="s">
        <v>59</v>
      </c>
      <c r="B434" s="211" t="s">
        <v>225</v>
      </c>
      <c r="C434" s="293" t="s">
        <v>226</v>
      </c>
      <c r="D434" s="210" t="s">
        <v>535</v>
      </c>
      <c r="E434" s="211">
        <v>19</v>
      </c>
      <c r="F434" s="212" t="s">
        <v>227</v>
      </c>
      <c r="G434" s="211" t="s">
        <v>234</v>
      </c>
      <c r="H434" s="211" t="s">
        <v>25</v>
      </c>
      <c r="I434" s="211"/>
      <c r="J434" s="211"/>
      <c r="K434" s="211"/>
      <c r="L434" s="211" t="s">
        <v>881</v>
      </c>
      <c r="M434" s="211"/>
      <c r="N434" s="211" t="s">
        <v>881</v>
      </c>
      <c r="O434" s="211"/>
      <c r="P434" s="211"/>
      <c r="Q434" s="211"/>
      <c r="R434" s="211"/>
      <c r="S434" s="212"/>
      <c r="T434" s="212" t="s">
        <v>228</v>
      </c>
      <c r="U434" s="212" t="s">
        <v>27</v>
      </c>
      <c r="V434" s="212"/>
      <c r="W434" s="212" t="s">
        <v>56</v>
      </c>
      <c r="X434" s="212" t="s">
        <v>64</v>
      </c>
      <c r="Y434" s="212"/>
      <c r="Z434" s="211" t="s">
        <v>46</v>
      </c>
      <c r="AA434" s="291"/>
    </row>
    <row r="435" spans="1:27" x14ac:dyDescent="0.25">
      <c r="A435" s="210" t="s">
        <v>20</v>
      </c>
      <c r="B435" s="211" t="s">
        <v>229</v>
      </c>
      <c r="C435" s="293" t="s">
        <v>230</v>
      </c>
      <c r="D435" s="210" t="s">
        <v>514</v>
      </c>
      <c r="E435" s="211">
        <v>20</v>
      </c>
      <c r="F435" s="211" t="s">
        <v>231</v>
      </c>
      <c r="G435" s="211" t="s">
        <v>234</v>
      </c>
      <c r="H435" s="211" t="s">
        <v>25</v>
      </c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2"/>
      <c r="T435" s="212" t="s">
        <v>232</v>
      </c>
      <c r="U435" s="212" t="s">
        <v>27</v>
      </c>
      <c r="V435" s="212"/>
      <c r="W435" s="212" t="s">
        <v>29</v>
      </c>
      <c r="X435" s="212" t="s">
        <v>233</v>
      </c>
      <c r="Y435" s="211"/>
      <c r="Z435" s="211" t="s">
        <v>58</v>
      </c>
      <c r="AA435" s="291"/>
    </row>
    <row r="436" spans="1:27" x14ac:dyDescent="0.25">
      <c r="A436" s="210" t="s">
        <v>20</v>
      </c>
      <c r="B436" s="211" t="s">
        <v>229</v>
      </c>
      <c r="C436" s="43" t="s">
        <v>230</v>
      </c>
      <c r="D436" s="210" t="s">
        <v>563</v>
      </c>
      <c r="E436" s="211">
        <v>20</v>
      </c>
      <c r="F436" s="211" t="s">
        <v>231</v>
      </c>
      <c r="G436" s="211" t="s">
        <v>234</v>
      </c>
      <c r="H436" s="211" t="s">
        <v>25</v>
      </c>
      <c r="I436" s="211"/>
      <c r="J436" s="211"/>
      <c r="K436" s="211"/>
      <c r="L436" s="211"/>
      <c r="M436" s="211"/>
      <c r="N436" s="211"/>
      <c r="O436" s="211"/>
      <c r="P436" s="211"/>
      <c r="Q436" s="211"/>
      <c r="R436" s="211"/>
      <c r="S436" s="212"/>
      <c r="T436" s="212" t="s">
        <v>232</v>
      </c>
      <c r="U436" s="212" t="s">
        <v>27</v>
      </c>
      <c r="V436" s="212"/>
      <c r="W436" s="212" t="s">
        <v>29</v>
      </c>
      <c r="X436" s="212" t="s">
        <v>233</v>
      </c>
      <c r="Y436" s="211"/>
      <c r="Z436" s="210" t="s">
        <v>58</v>
      </c>
      <c r="AA436" s="126"/>
    </row>
    <row r="437" spans="1:27" x14ac:dyDescent="0.25">
      <c r="A437" s="210" t="s">
        <v>20</v>
      </c>
      <c r="B437" s="211" t="s">
        <v>229</v>
      </c>
      <c r="C437" s="43" t="s">
        <v>230</v>
      </c>
      <c r="D437" s="210" t="s">
        <v>507</v>
      </c>
      <c r="E437" s="211">
        <v>20</v>
      </c>
      <c r="F437" s="211" t="s">
        <v>231</v>
      </c>
      <c r="G437" s="211" t="s">
        <v>234</v>
      </c>
      <c r="H437" s="211" t="s">
        <v>25</v>
      </c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2"/>
      <c r="T437" s="212" t="s">
        <v>232</v>
      </c>
      <c r="U437" s="212" t="s">
        <v>27</v>
      </c>
      <c r="V437" s="212"/>
      <c r="W437" s="212" t="s">
        <v>29</v>
      </c>
      <c r="X437" s="212" t="s">
        <v>233</v>
      </c>
      <c r="Y437" s="212"/>
      <c r="Z437" s="211" t="s">
        <v>58</v>
      </c>
      <c r="AA437" s="291"/>
    </row>
    <row r="438" spans="1:27" x14ac:dyDescent="0.25">
      <c r="A438" s="210" t="s">
        <v>20</v>
      </c>
      <c r="B438" s="211" t="s">
        <v>229</v>
      </c>
      <c r="C438" s="293" t="s">
        <v>230</v>
      </c>
      <c r="D438" s="210" t="s">
        <v>507</v>
      </c>
      <c r="E438" s="211">
        <v>20</v>
      </c>
      <c r="F438" s="212" t="s">
        <v>231</v>
      </c>
      <c r="G438" s="211" t="s">
        <v>234</v>
      </c>
      <c r="H438" s="211" t="s">
        <v>34</v>
      </c>
      <c r="I438" s="210"/>
      <c r="J438" s="210"/>
      <c r="K438" s="211"/>
      <c r="L438" s="211"/>
      <c r="M438" s="211"/>
      <c r="N438" s="211"/>
      <c r="O438" s="211"/>
      <c r="P438" s="211"/>
      <c r="Q438" s="211"/>
      <c r="R438" s="211"/>
      <c r="S438" s="212"/>
      <c r="T438" s="212" t="s">
        <v>232</v>
      </c>
      <c r="U438" s="212" t="s">
        <v>27</v>
      </c>
      <c r="V438" s="212"/>
      <c r="W438" s="212" t="s">
        <v>29</v>
      </c>
      <c r="X438" s="212" t="s">
        <v>233</v>
      </c>
      <c r="Y438" s="212"/>
      <c r="Z438" s="211" t="s">
        <v>58</v>
      </c>
      <c r="AA438" s="291"/>
    </row>
    <row r="439" spans="1:27" x14ac:dyDescent="0.25">
      <c r="A439" s="210" t="s">
        <v>20</v>
      </c>
      <c r="B439" s="211" t="s">
        <v>229</v>
      </c>
      <c r="C439" s="43" t="s">
        <v>230</v>
      </c>
      <c r="D439" s="210" t="s">
        <v>507</v>
      </c>
      <c r="E439" s="211">
        <v>20</v>
      </c>
      <c r="F439" s="211" t="s">
        <v>231</v>
      </c>
      <c r="G439" s="211" t="s">
        <v>234</v>
      </c>
      <c r="H439" s="211" t="s">
        <v>25</v>
      </c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2"/>
      <c r="T439" s="212" t="s">
        <v>232</v>
      </c>
      <c r="U439" s="212" t="s">
        <v>27</v>
      </c>
      <c r="V439" s="212"/>
      <c r="W439" s="212" t="s">
        <v>29</v>
      </c>
      <c r="X439" s="212" t="s">
        <v>233</v>
      </c>
      <c r="Y439" s="212"/>
      <c r="Z439" s="211" t="s">
        <v>58</v>
      </c>
      <c r="AA439" s="291"/>
    </row>
    <row r="440" spans="1:27" x14ac:dyDescent="0.25">
      <c r="A440" s="210" t="s">
        <v>20</v>
      </c>
      <c r="B440" s="211" t="s">
        <v>229</v>
      </c>
      <c r="C440" s="43" t="s">
        <v>230</v>
      </c>
      <c r="D440" s="210" t="s">
        <v>507</v>
      </c>
      <c r="E440" s="211">
        <v>20</v>
      </c>
      <c r="F440" s="211" t="s">
        <v>231</v>
      </c>
      <c r="G440" s="211" t="s">
        <v>234</v>
      </c>
      <c r="H440" s="211" t="s">
        <v>33</v>
      </c>
      <c r="I440" s="211"/>
      <c r="J440" s="211"/>
      <c r="K440" s="211"/>
      <c r="L440" s="211"/>
      <c r="M440" s="211"/>
      <c r="N440" s="211"/>
      <c r="O440" s="211"/>
      <c r="P440" s="211"/>
      <c r="Q440" s="211"/>
      <c r="R440" s="211"/>
      <c r="S440" s="212"/>
      <c r="T440" s="212" t="s">
        <v>232</v>
      </c>
      <c r="U440" s="212" t="s">
        <v>27</v>
      </c>
      <c r="V440" s="212"/>
      <c r="W440" s="212" t="s">
        <v>29</v>
      </c>
      <c r="X440" s="212" t="s">
        <v>233</v>
      </c>
      <c r="Y440" s="211"/>
      <c r="Z440" s="210" t="s">
        <v>58</v>
      </c>
      <c r="AA440" s="126"/>
    </row>
    <row r="441" spans="1:27" x14ac:dyDescent="0.25">
      <c r="A441" s="210" t="s">
        <v>20</v>
      </c>
      <c r="B441" s="211" t="s">
        <v>229</v>
      </c>
      <c r="C441" s="43" t="s">
        <v>230</v>
      </c>
      <c r="D441" s="210" t="s">
        <v>535</v>
      </c>
      <c r="E441" s="211">
        <v>20</v>
      </c>
      <c r="F441" s="211" t="s">
        <v>231</v>
      </c>
      <c r="G441" s="211" t="s">
        <v>234</v>
      </c>
      <c r="H441" s="211" t="s">
        <v>33</v>
      </c>
      <c r="I441" s="211"/>
      <c r="J441" s="211"/>
      <c r="K441" s="211"/>
      <c r="L441" s="211" t="s">
        <v>880</v>
      </c>
      <c r="M441" s="211"/>
      <c r="N441" s="211" t="s">
        <v>880</v>
      </c>
      <c r="O441" s="211"/>
      <c r="P441" s="211"/>
      <c r="Q441" s="211"/>
      <c r="R441" s="211"/>
      <c r="S441" s="212"/>
      <c r="T441" s="212" t="s">
        <v>232</v>
      </c>
      <c r="U441" s="212" t="s">
        <v>27</v>
      </c>
      <c r="V441" s="212"/>
      <c r="W441" s="212" t="s">
        <v>29</v>
      </c>
      <c r="X441" s="212" t="s">
        <v>233</v>
      </c>
      <c r="Y441" s="212"/>
      <c r="Z441" s="211" t="s">
        <v>58</v>
      </c>
      <c r="AA441" s="291"/>
    </row>
    <row r="442" spans="1:27" x14ac:dyDescent="0.25">
      <c r="A442" s="210" t="s">
        <v>20</v>
      </c>
      <c r="B442" s="211" t="s">
        <v>229</v>
      </c>
      <c r="C442" s="293" t="s">
        <v>230</v>
      </c>
      <c r="D442" s="210" t="s">
        <v>535</v>
      </c>
      <c r="E442" s="211">
        <v>20</v>
      </c>
      <c r="F442" s="212" t="s">
        <v>231</v>
      </c>
      <c r="G442" s="211" t="s">
        <v>234</v>
      </c>
      <c r="H442" s="211" t="s">
        <v>25</v>
      </c>
      <c r="I442" s="211"/>
      <c r="J442" s="211"/>
      <c r="K442" s="211"/>
      <c r="L442" s="211" t="s">
        <v>881</v>
      </c>
      <c r="M442" s="211"/>
      <c r="N442" s="211" t="s">
        <v>881</v>
      </c>
      <c r="O442" s="211"/>
      <c r="P442" s="211"/>
      <c r="Q442" s="211"/>
      <c r="R442" s="211"/>
      <c r="S442" s="212"/>
      <c r="T442" s="212" t="s">
        <v>232</v>
      </c>
      <c r="U442" s="212" t="s">
        <v>27</v>
      </c>
      <c r="V442" s="212"/>
      <c r="W442" s="212" t="s">
        <v>29</v>
      </c>
      <c r="X442" s="212" t="s">
        <v>233</v>
      </c>
      <c r="Y442" s="212"/>
      <c r="Z442" s="211" t="s">
        <v>58</v>
      </c>
      <c r="AA442" s="291"/>
    </row>
    <row r="443" spans="1:27" x14ac:dyDescent="0.25">
      <c r="A443" s="210" t="s">
        <v>90</v>
      </c>
      <c r="B443" s="211" t="s">
        <v>141</v>
      </c>
      <c r="C443" s="293" t="s">
        <v>142</v>
      </c>
      <c r="D443" s="210" t="s">
        <v>514</v>
      </c>
      <c r="E443" s="211">
        <v>21</v>
      </c>
      <c r="F443" s="211" t="s">
        <v>143</v>
      </c>
      <c r="G443" s="211" t="s">
        <v>146</v>
      </c>
      <c r="H443" s="211" t="s">
        <v>25</v>
      </c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2"/>
      <c r="T443" s="212" t="s">
        <v>144</v>
      </c>
      <c r="U443" s="212"/>
      <c r="V443" s="212"/>
      <c r="W443" s="212" t="s">
        <v>56</v>
      </c>
      <c r="X443" s="212"/>
      <c r="Y443" s="211"/>
      <c r="Z443" s="211" t="s">
        <v>95</v>
      </c>
      <c r="AA443" s="291"/>
    </row>
    <row r="444" spans="1:27" x14ac:dyDescent="0.25">
      <c r="A444" s="210" t="s">
        <v>90</v>
      </c>
      <c r="B444" s="211" t="s">
        <v>141</v>
      </c>
      <c r="C444" s="43" t="s">
        <v>142</v>
      </c>
      <c r="D444" s="210" t="s">
        <v>563</v>
      </c>
      <c r="E444" s="211">
        <v>21</v>
      </c>
      <c r="F444" s="211" t="s">
        <v>143</v>
      </c>
      <c r="G444" s="211" t="s">
        <v>146</v>
      </c>
      <c r="H444" s="211" t="s">
        <v>33</v>
      </c>
      <c r="I444" s="211"/>
      <c r="J444" s="211"/>
      <c r="K444" s="211"/>
      <c r="L444" s="211"/>
      <c r="M444" s="211"/>
      <c r="N444" s="211"/>
      <c r="O444" s="211"/>
      <c r="P444" s="211"/>
      <c r="Q444" s="211"/>
      <c r="R444" s="211"/>
      <c r="S444" s="212"/>
      <c r="T444" s="212" t="s">
        <v>144</v>
      </c>
      <c r="U444" s="212"/>
      <c r="V444" s="212"/>
      <c r="W444" s="212" t="s">
        <v>56</v>
      </c>
      <c r="X444" s="212"/>
      <c r="Y444" s="211"/>
      <c r="Z444" s="210" t="s">
        <v>95</v>
      </c>
      <c r="AA444" s="126"/>
    </row>
    <row r="445" spans="1:27" x14ac:dyDescent="0.25">
      <c r="A445" s="210" t="s">
        <v>90</v>
      </c>
      <c r="B445" s="211" t="s">
        <v>141</v>
      </c>
      <c r="C445" s="43" t="s">
        <v>142</v>
      </c>
      <c r="D445" s="210" t="s">
        <v>507</v>
      </c>
      <c r="E445" s="211">
        <v>21</v>
      </c>
      <c r="F445" s="211" t="s">
        <v>143</v>
      </c>
      <c r="G445" s="211" t="s">
        <v>146</v>
      </c>
      <c r="H445" s="211" t="s">
        <v>25</v>
      </c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2"/>
      <c r="T445" s="212" t="s">
        <v>144</v>
      </c>
      <c r="U445" s="212"/>
      <c r="V445" s="212"/>
      <c r="W445" s="212" t="s">
        <v>56</v>
      </c>
      <c r="X445" s="212"/>
      <c r="Y445" s="212"/>
      <c r="Z445" s="211" t="s">
        <v>95</v>
      </c>
      <c r="AA445" s="291"/>
    </row>
    <row r="446" spans="1:27" x14ac:dyDescent="0.25">
      <c r="A446" s="210" t="s">
        <v>90</v>
      </c>
      <c r="B446" s="211" t="s">
        <v>141</v>
      </c>
      <c r="C446" s="293" t="s">
        <v>142</v>
      </c>
      <c r="D446" s="210" t="s">
        <v>507</v>
      </c>
      <c r="E446" s="211">
        <v>21</v>
      </c>
      <c r="F446" s="212" t="s">
        <v>143</v>
      </c>
      <c r="G446" s="211" t="s">
        <v>146</v>
      </c>
      <c r="H446" s="211" t="s">
        <v>34</v>
      </c>
      <c r="I446" s="210"/>
      <c r="J446" s="210"/>
      <c r="K446" s="211"/>
      <c r="L446" s="211"/>
      <c r="M446" s="211"/>
      <c r="N446" s="211"/>
      <c r="O446" s="211"/>
      <c r="P446" s="211"/>
      <c r="Q446" s="211"/>
      <c r="R446" s="211"/>
      <c r="S446" s="212"/>
      <c r="T446" s="212" t="s">
        <v>144</v>
      </c>
      <c r="U446" s="212"/>
      <c r="V446" s="212"/>
      <c r="W446" s="212" t="s">
        <v>56</v>
      </c>
      <c r="X446" s="212"/>
      <c r="Y446" s="212"/>
      <c r="Z446" s="211" t="s">
        <v>95</v>
      </c>
      <c r="AA446" s="291"/>
    </row>
    <row r="447" spans="1:27" x14ac:dyDescent="0.25">
      <c r="A447" s="210" t="s">
        <v>90</v>
      </c>
      <c r="B447" s="211" t="s">
        <v>141</v>
      </c>
      <c r="C447" s="43" t="s">
        <v>142</v>
      </c>
      <c r="D447" s="210" t="s">
        <v>507</v>
      </c>
      <c r="E447" s="211">
        <v>21</v>
      </c>
      <c r="F447" s="211" t="s">
        <v>143</v>
      </c>
      <c r="G447" s="211" t="s">
        <v>146</v>
      </c>
      <c r="H447" s="211" t="s">
        <v>33</v>
      </c>
      <c r="I447" s="211"/>
      <c r="J447" s="211"/>
      <c r="K447" s="211"/>
      <c r="L447" s="211"/>
      <c r="M447" s="211"/>
      <c r="N447" s="211"/>
      <c r="O447" s="211"/>
      <c r="P447" s="211"/>
      <c r="Q447" s="211"/>
      <c r="R447" s="211"/>
      <c r="S447" s="212"/>
      <c r="T447" s="212" t="s">
        <v>144</v>
      </c>
      <c r="U447" s="212"/>
      <c r="V447" s="212"/>
      <c r="W447" s="212" t="s">
        <v>56</v>
      </c>
      <c r="X447" s="212"/>
      <c r="Y447" s="212"/>
      <c r="Z447" s="211" t="s">
        <v>95</v>
      </c>
      <c r="AA447" s="291"/>
    </row>
    <row r="448" spans="1:27" x14ac:dyDescent="0.25">
      <c r="A448" s="210" t="s">
        <v>90</v>
      </c>
      <c r="B448" s="211" t="s">
        <v>141</v>
      </c>
      <c r="C448" s="43" t="s">
        <v>142</v>
      </c>
      <c r="D448" s="210" t="s">
        <v>507</v>
      </c>
      <c r="E448" s="211">
        <v>21</v>
      </c>
      <c r="F448" s="211" t="s">
        <v>143</v>
      </c>
      <c r="G448" s="211" t="s">
        <v>146</v>
      </c>
      <c r="H448" s="211" t="s">
        <v>33</v>
      </c>
      <c r="I448" s="211"/>
      <c r="J448" s="211"/>
      <c r="K448" s="211"/>
      <c r="L448" s="211"/>
      <c r="M448" s="211"/>
      <c r="N448" s="211"/>
      <c r="O448" s="211"/>
      <c r="P448" s="211"/>
      <c r="Q448" s="211"/>
      <c r="R448" s="211"/>
      <c r="S448" s="212"/>
      <c r="T448" s="212" t="s">
        <v>144</v>
      </c>
      <c r="U448" s="212"/>
      <c r="V448" s="212"/>
      <c r="W448" s="212" t="s">
        <v>56</v>
      </c>
      <c r="X448" s="212"/>
      <c r="Y448" s="211"/>
      <c r="Z448" s="210" t="s">
        <v>95</v>
      </c>
      <c r="AA448" s="126"/>
    </row>
    <row r="449" spans="1:27" x14ac:dyDescent="0.25">
      <c r="A449" s="210" t="s">
        <v>90</v>
      </c>
      <c r="B449" s="211" t="s">
        <v>141</v>
      </c>
      <c r="C449" s="43" t="s">
        <v>142</v>
      </c>
      <c r="D449" s="210" t="s">
        <v>535</v>
      </c>
      <c r="E449" s="211">
        <v>21</v>
      </c>
      <c r="F449" s="211" t="s">
        <v>143</v>
      </c>
      <c r="G449" s="211" t="s">
        <v>146</v>
      </c>
      <c r="H449" s="211" t="s">
        <v>33</v>
      </c>
      <c r="I449" s="211"/>
      <c r="J449" s="211"/>
      <c r="K449" s="211"/>
      <c r="L449" s="211" t="s">
        <v>880</v>
      </c>
      <c r="M449" s="211"/>
      <c r="N449" s="211" t="s">
        <v>880</v>
      </c>
      <c r="O449" s="211"/>
      <c r="P449" s="211"/>
      <c r="Q449" s="211"/>
      <c r="R449" s="211"/>
      <c r="S449" s="212"/>
      <c r="T449" s="212" t="s">
        <v>144</v>
      </c>
      <c r="U449" s="212"/>
      <c r="V449" s="212"/>
      <c r="W449" s="212" t="s">
        <v>56</v>
      </c>
      <c r="X449" s="212"/>
      <c r="Y449" s="212"/>
      <c r="Z449" s="211" t="s">
        <v>95</v>
      </c>
      <c r="AA449" s="291"/>
    </row>
    <row r="450" spans="1:27" x14ac:dyDescent="0.25">
      <c r="A450" s="210" t="s">
        <v>90</v>
      </c>
      <c r="B450" s="211" t="s">
        <v>141</v>
      </c>
      <c r="C450" s="293" t="s">
        <v>142</v>
      </c>
      <c r="D450" s="210" t="s">
        <v>535</v>
      </c>
      <c r="E450" s="211">
        <v>21</v>
      </c>
      <c r="F450" s="212" t="s">
        <v>143</v>
      </c>
      <c r="G450" s="211" t="s">
        <v>146</v>
      </c>
      <c r="H450" s="211" t="s">
        <v>25</v>
      </c>
      <c r="I450" s="211"/>
      <c r="J450" s="211"/>
      <c r="K450" s="211"/>
      <c r="L450" s="211" t="s">
        <v>881</v>
      </c>
      <c r="M450" s="211"/>
      <c r="N450" s="211" t="s">
        <v>881</v>
      </c>
      <c r="O450" s="211"/>
      <c r="P450" s="211"/>
      <c r="Q450" s="211"/>
      <c r="R450" s="211"/>
      <c r="S450" s="212"/>
      <c r="T450" s="212" t="s">
        <v>144</v>
      </c>
      <c r="U450" s="212"/>
      <c r="V450" s="212"/>
      <c r="W450" s="212" t="s">
        <v>56</v>
      </c>
      <c r="X450" s="212"/>
      <c r="Y450" s="212"/>
      <c r="Z450" s="211" t="s">
        <v>95</v>
      </c>
      <c r="AA450" s="291"/>
    </row>
    <row r="451" spans="1:27" x14ac:dyDescent="0.25">
      <c r="A451" s="292"/>
      <c r="B451" s="293"/>
      <c r="C451" s="43" t="s">
        <v>137</v>
      </c>
      <c r="D451" s="292"/>
      <c r="E451" s="293"/>
      <c r="F451" s="293"/>
      <c r="G451" s="293"/>
      <c r="H451" s="293"/>
      <c r="I451" s="293"/>
      <c r="J451" s="293"/>
      <c r="K451" s="295"/>
      <c r="L451" s="295"/>
      <c r="M451" s="295"/>
      <c r="N451" s="295"/>
      <c r="O451" s="295"/>
      <c r="P451" s="295"/>
      <c r="Q451" s="295"/>
      <c r="R451" s="295"/>
      <c r="S451" s="303"/>
      <c r="T451" s="294"/>
      <c r="U451" s="294"/>
      <c r="V451" s="294"/>
      <c r="W451" s="294"/>
      <c r="X451" s="294"/>
      <c r="Y451" s="294"/>
      <c r="Z451" s="293"/>
      <c r="AA451" s="291"/>
    </row>
    <row r="452" spans="1:27" x14ac:dyDescent="0.25">
      <c r="A452" s="292"/>
      <c r="B452" s="293"/>
      <c r="C452" s="43" t="s">
        <v>173</v>
      </c>
      <c r="D452" s="292"/>
      <c r="E452" s="293"/>
      <c r="F452" s="293"/>
      <c r="G452" s="293"/>
      <c r="H452" s="293"/>
      <c r="I452" s="293"/>
      <c r="J452" s="293"/>
      <c r="K452" s="293"/>
      <c r="L452" s="293"/>
      <c r="M452" s="293"/>
      <c r="N452" s="293"/>
      <c r="O452" s="293"/>
      <c r="P452" s="293"/>
      <c r="Q452" s="293"/>
      <c r="R452" s="293"/>
      <c r="S452" s="294"/>
      <c r="T452" s="294"/>
      <c r="U452" s="294"/>
      <c r="V452" s="294"/>
      <c r="W452" s="294"/>
      <c r="X452" s="294"/>
      <c r="Y452" s="294"/>
      <c r="Z452" s="293"/>
      <c r="AA452" s="291"/>
    </row>
    <row r="453" spans="1:27" x14ac:dyDescent="0.25">
      <c r="A453" s="292"/>
      <c r="B453" s="293"/>
      <c r="C453" s="43" t="s">
        <v>178</v>
      </c>
      <c r="D453" s="292"/>
      <c r="E453" s="293"/>
      <c r="F453" s="293"/>
      <c r="G453" s="293"/>
      <c r="H453" s="293"/>
      <c r="I453" s="293"/>
      <c r="J453" s="293"/>
      <c r="K453" s="293"/>
      <c r="L453" s="293"/>
      <c r="M453" s="293"/>
      <c r="N453" s="293"/>
      <c r="O453" s="293"/>
      <c r="P453" s="293"/>
      <c r="Q453" s="293"/>
      <c r="R453" s="293"/>
      <c r="S453" s="294"/>
      <c r="T453" s="294"/>
      <c r="U453" s="294"/>
      <c r="V453" s="294"/>
      <c r="W453" s="294"/>
      <c r="X453" s="294"/>
      <c r="Y453" s="294"/>
      <c r="Z453" s="293"/>
      <c r="AA453" s="291"/>
    </row>
    <row r="454" spans="1:27" x14ac:dyDescent="0.25">
      <c r="A454" s="292"/>
      <c r="B454" s="293"/>
      <c r="C454" s="43" t="s">
        <v>182</v>
      </c>
      <c r="D454" s="292"/>
      <c r="E454" s="293"/>
      <c r="F454" s="293"/>
      <c r="G454" s="293"/>
      <c r="H454" s="293"/>
      <c r="I454" s="293"/>
      <c r="J454" s="293"/>
      <c r="K454" s="293"/>
      <c r="L454" s="293"/>
      <c r="M454" s="293"/>
      <c r="N454" s="293"/>
      <c r="O454" s="293"/>
      <c r="P454" s="293"/>
      <c r="Q454" s="293"/>
      <c r="R454" s="293"/>
      <c r="S454" s="294"/>
      <c r="T454" s="294"/>
      <c r="U454" s="294"/>
      <c r="V454" s="294"/>
      <c r="W454" s="294"/>
      <c r="X454" s="294"/>
      <c r="Y454" s="294"/>
      <c r="Z454" s="293"/>
      <c r="AA454" s="291"/>
    </row>
    <row r="455" spans="1:27" x14ac:dyDescent="0.25">
      <c r="A455" s="292"/>
      <c r="B455" s="293"/>
      <c r="C455" s="43" t="s">
        <v>173</v>
      </c>
      <c r="D455" s="292"/>
      <c r="E455" s="293"/>
      <c r="F455" s="293"/>
      <c r="G455" s="293"/>
      <c r="H455" s="293"/>
      <c r="I455" s="293"/>
      <c r="J455" s="293"/>
      <c r="K455" s="293"/>
      <c r="L455" s="293"/>
      <c r="M455" s="293"/>
      <c r="N455" s="293"/>
      <c r="O455" s="293"/>
      <c r="P455" s="293"/>
      <c r="Q455" s="293"/>
      <c r="R455" s="293"/>
      <c r="S455" s="294"/>
      <c r="T455" s="294"/>
      <c r="U455" s="294"/>
      <c r="V455" s="294"/>
      <c r="W455" s="294"/>
      <c r="X455" s="294"/>
      <c r="Y455" s="294"/>
      <c r="Z455" s="293"/>
      <c r="AA455" s="291"/>
    </row>
    <row r="456" spans="1:27" x14ac:dyDescent="0.25">
      <c r="A456" s="292"/>
      <c r="B456" s="293"/>
      <c r="C456" s="43" t="s">
        <v>189</v>
      </c>
      <c r="D456" s="292"/>
      <c r="E456" s="293"/>
      <c r="F456" s="293"/>
      <c r="G456" s="293"/>
      <c r="H456" s="293"/>
      <c r="I456" s="293"/>
      <c r="J456" s="293"/>
      <c r="K456" s="293"/>
      <c r="L456" s="293"/>
      <c r="M456" s="293"/>
      <c r="N456" s="293"/>
      <c r="O456" s="293"/>
      <c r="P456" s="293"/>
      <c r="Q456" s="293"/>
      <c r="R456" s="293"/>
      <c r="S456" s="294"/>
      <c r="T456" s="294"/>
      <c r="U456" s="294"/>
      <c r="V456" s="294"/>
      <c r="W456" s="294"/>
      <c r="X456" s="294"/>
      <c r="Y456" s="294"/>
      <c r="Z456" s="293"/>
      <c r="AA456" s="291"/>
    </row>
    <row r="457" spans="1:27" x14ac:dyDescent="0.25">
      <c r="A457" s="292"/>
      <c r="B457" s="293"/>
      <c r="C457" s="43" t="s">
        <v>192</v>
      </c>
      <c r="D457" s="292"/>
      <c r="E457" s="293"/>
      <c r="F457" s="293"/>
      <c r="G457" s="293"/>
      <c r="H457" s="293"/>
      <c r="I457" s="293"/>
      <c r="J457" s="293"/>
      <c r="K457" s="293"/>
      <c r="L457" s="293"/>
      <c r="M457" s="293"/>
      <c r="N457" s="293"/>
      <c r="O457" s="293"/>
      <c r="P457" s="293"/>
      <c r="Q457" s="293"/>
      <c r="R457" s="293"/>
      <c r="S457" s="294"/>
      <c r="T457" s="294"/>
      <c r="U457" s="294"/>
      <c r="V457" s="294"/>
      <c r="W457" s="294"/>
      <c r="X457" s="294"/>
      <c r="Y457" s="294"/>
      <c r="Z457" s="293"/>
      <c r="AA457" s="291"/>
    </row>
    <row r="458" spans="1:27" x14ac:dyDescent="0.25">
      <c r="A458" s="292"/>
      <c r="B458" s="293"/>
      <c r="C458" s="43" t="s">
        <v>195</v>
      </c>
      <c r="D458" s="292"/>
      <c r="E458" s="293"/>
      <c r="F458" s="293"/>
      <c r="G458" s="293"/>
      <c r="H458" s="293"/>
      <c r="I458" s="293"/>
      <c r="J458" s="293"/>
      <c r="K458" s="293"/>
      <c r="L458" s="293"/>
      <c r="M458" s="293"/>
      <c r="N458" s="293"/>
      <c r="O458" s="293"/>
      <c r="P458" s="293"/>
      <c r="Q458" s="293"/>
      <c r="R458" s="293"/>
      <c r="S458" s="294"/>
      <c r="T458" s="294"/>
      <c r="U458" s="294"/>
      <c r="V458" s="294"/>
      <c r="W458" s="294"/>
      <c r="X458" s="294"/>
      <c r="Y458" s="294"/>
      <c r="Z458" s="293"/>
      <c r="AA458" s="291"/>
    </row>
    <row r="459" spans="1:27" x14ac:dyDescent="0.25">
      <c r="A459" s="292"/>
      <c r="B459" s="293"/>
      <c r="C459" s="43" t="s">
        <v>199</v>
      </c>
      <c r="D459" s="292"/>
      <c r="E459" s="293"/>
      <c r="F459" s="293"/>
      <c r="G459" s="293"/>
      <c r="H459" s="293"/>
      <c r="I459" s="293"/>
      <c r="J459" s="293"/>
      <c r="K459" s="293"/>
      <c r="L459" s="293"/>
      <c r="M459" s="293"/>
      <c r="N459" s="293"/>
      <c r="O459" s="293"/>
      <c r="P459" s="293"/>
      <c r="Q459" s="293"/>
      <c r="R459" s="293"/>
      <c r="S459" s="294"/>
      <c r="T459" s="294"/>
      <c r="U459" s="294"/>
      <c r="V459" s="294"/>
      <c r="W459" s="294"/>
      <c r="X459" s="294"/>
      <c r="Y459" s="294"/>
      <c r="Z459" s="293"/>
      <c r="AA459" s="291"/>
    </row>
    <row r="460" spans="1:27" x14ac:dyDescent="0.25">
      <c r="A460" s="119"/>
      <c r="B460" s="120"/>
      <c r="C460" s="43" t="s">
        <v>53</v>
      </c>
      <c r="D460" s="119"/>
      <c r="E460" s="120"/>
      <c r="F460" s="120"/>
      <c r="G460" s="120"/>
      <c r="H460" s="120"/>
      <c r="I460" s="120"/>
      <c r="J460" s="120"/>
      <c r="K460" s="120"/>
      <c r="L460" s="120"/>
      <c r="M460" s="120"/>
      <c r="N460" s="120"/>
      <c r="O460" s="120"/>
      <c r="P460" s="120"/>
      <c r="Q460" s="120"/>
      <c r="R460" s="120"/>
      <c r="S460" s="121"/>
      <c r="T460" s="121"/>
      <c r="U460" s="121"/>
      <c r="V460" s="121"/>
      <c r="W460" s="121"/>
      <c r="X460" s="121"/>
      <c r="Y460" s="294"/>
      <c r="Z460" s="293"/>
      <c r="AA460" s="291"/>
    </row>
    <row r="461" spans="1:27" x14ac:dyDescent="0.25">
      <c r="A461" s="119"/>
      <c r="B461" s="120"/>
      <c r="C461" s="43" t="s">
        <v>205</v>
      </c>
      <c r="D461" s="119"/>
      <c r="E461" s="120"/>
      <c r="F461" s="120"/>
      <c r="G461" s="120"/>
      <c r="H461" s="120"/>
      <c r="I461" s="120"/>
      <c r="J461" s="120"/>
      <c r="K461" s="120"/>
      <c r="L461" s="120"/>
      <c r="M461" s="120"/>
      <c r="N461" s="120"/>
      <c r="O461" s="120"/>
      <c r="P461" s="120"/>
      <c r="Q461" s="120"/>
      <c r="R461" s="120"/>
      <c r="S461" s="121"/>
      <c r="T461" s="121"/>
      <c r="U461" s="121"/>
      <c r="V461" s="121"/>
      <c r="W461" s="121"/>
      <c r="X461" s="121"/>
      <c r="Y461" s="294"/>
      <c r="Z461" s="293"/>
      <c r="AA461" s="291"/>
    </row>
    <row r="462" spans="1:27" x14ac:dyDescent="0.25">
      <c r="A462" s="119"/>
      <c r="B462" s="120"/>
      <c r="C462" s="43"/>
      <c r="D462" s="119"/>
      <c r="E462" s="120"/>
      <c r="F462" s="120"/>
      <c r="G462" s="120"/>
      <c r="H462" s="120"/>
      <c r="I462" s="120"/>
      <c r="J462" s="120"/>
      <c r="K462" s="120"/>
      <c r="L462" s="120"/>
      <c r="M462" s="120"/>
      <c r="N462" s="120"/>
      <c r="O462" s="120"/>
      <c r="P462" s="120"/>
      <c r="Q462" s="120"/>
      <c r="R462" s="120"/>
      <c r="S462" s="121"/>
      <c r="T462" s="121"/>
      <c r="U462" s="121"/>
      <c r="V462" s="121"/>
      <c r="W462" s="121"/>
      <c r="X462" s="121"/>
      <c r="Y462" s="294"/>
      <c r="Z462" s="293"/>
      <c r="AA462" s="291"/>
    </row>
    <row r="463" spans="1:27" x14ac:dyDescent="0.25">
      <c r="A463" s="119"/>
      <c r="B463" s="120"/>
      <c r="C463" s="43" t="s">
        <v>116</v>
      </c>
      <c r="D463" s="119"/>
      <c r="E463" s="120"/>
      <c r="F463" s="120"/>
      <c r="G463" s="120"/>
      <c r="H463" s="120"/>
      <c r="I463" s="120"/>
      <c r="J463" s="120"/>
      <c r="K463" s="120"/>
      <c r="L463" s="120"/>
      <c r="M463" s="120"/>
      <c r="N463" s="120"/>
      <c r="O463" s="120"/>
      <c r="P463" s="120"/>
      <c r="Q463" s="120"/>
      <c r="R463" s="120"/>
      <c r="S463" s="121"/>
      <c r="T463" s="121"/>
      <c r="U463" s="121"/>
      <c r="V463" s="121"/>
      <c r="W463" s="121"/>
      <c r="X463" s="121"/>
      <c r="Y463" s="294"/>
      <c r="Z463" s="293"/>
      <c r="AA463" s="291"/>
    </row>
    <row r="464" spans="1:27" x14ac:dyDescent="0.25">
      <c r="A464" s="119"/>
      <c r="B464" s="120"/>
      <c r="C464" s="43" t="s">
        <v>211</v>
      </c>
      <c r="D464" s="119"/>
      <c r="E464" s="120"/>
      <c r="F464" s="120"/>
      <c r="G464" s="120"/>
      <c r="H464" s="120"/>
      <c r="I464" s="120"/>
      <c r="J464" s="120"/>
      <c r="K464" s="120"/>
      <c r="L464" s="120"/>
      <c r="M464" s="120"/>
      <c r="N464" s="120"/>
      <c r="O464" s="120"/>
      <c r="P464" s="120"/>
      <c r="Q464" s="120"/>
      <c r="R464" s="120"/>
      <c r="S464" s="121"/>
      <c r="T464" s="121"/>
      <c r="U464" s="121"/>
      <c r="V464" s="121"/>
      <c r="W464" s="121"/>
      <c r="X464" s="121"/>
      <c r="Y464" s="294"/>
      <c r="Z464" s="293"/>
      <c r="AA464" s="291"/>
    </row>
    <row r="465" spans="1:27" x14ac:dyDescent="0.25">
      <c r="A465" s="119"/>
      <c r="B465" s="120"/>
      <c r="C465" s="43"/>
      <c r="D465" s="119"/>
      <c r="E465" s="120"/>
      <c r="F465" s="120"/>
      <c r="G465" s="120"/>
      <c r="H465" s="120"/>
      <c r="I465" s="120"/>
      <c r="J465" s="120"/>
      <c r="K465" s="120"/>
      <c r="L465" s="120"/>
      <c r="M465" s="120"/>
      <c r="N465" s="120"/>
      <c r="O465" s="120"/>
      <c r="P465" s="120"/>
      <c r="Q465" s="120"/>
      <c r="R465" s="120"/>
      <c r="S465" s="121"/>
      <c r="T465" s="121"/>
      <c r="U465" s="121"/>
      <c r="V465" s="121"/>
      <c r="W465" s="121"/>
      <c r="X465" s="121"/>
      <c r="Y465" s="294"/>
      <c r="Z465" s="293"/>
      <c r="AA465" s="291"/>
    </row>
    <row r="466" spans="1:27" x14ac:dyDescent="0.25">
      <c r="A466" s="119"/>
      <c r="B466" s="120"/>
      <c r="C466" s="43"/>
      <c r="D466" s="119"/>
      <c r="E466" s="120"/>
      <c r="F466" s="120"/>
      <c r="G466" s="120"/>
      <c r="H466" s="120"/>
      <c r="I466" s="120"/>
      <c r="J466" s="120"/>
      <c r="K466" s="120"/>
      <c r="L466" s="120"/>
      <c r="M466" s="120"/>
      <c r="N466" s="120"/>
      <c r="O466" s="120"/>
      <c r="P466" s="120"/>
      <c r="Q466" s="120"/>
      <c r="R466" s="120"/>
      <c r="S466" s="121"/>
      <c r="T466" s="121"/>
      <c r="U466" s="121"/>
      <c r="V466" s="121"/>
      <c r="W466" s="121"/>
      <c r="X466" s="121"/>
      <c r="Y466" s="294"/>
      <c r="Z466" s="293"/>
      <c r="AA466" s="291"/>
    </row>
    <row r="467" spans="1:27" x14ac:dyDescent="0.25">
      <c r="A467" s="119"/>
      <c r="B467" s="120"/>
      <c r="C467" s="43" t="s">
        <v>219</v>
      </c>
      <c r="D467" s="119"/>
      <c r="E467" s="120"/>
      <c r="F467" s="120"/>
      <c r="G467" s="120"/>
      <c r="H467" s="120"/>
      <c r="I467" s="120"/>
      <c r="J467" s="120"/>
      <c r="K467" s="120"/>
      <c r="L467" s="120"/>
      <c r="M467" s="120"/>
      <c r="N467" s="120"/>
      <c r="O467" s="120"/>
      <c r="P467" s="120"/>
      <c r="Q467" s="120"/>
      <c r="R467" s="120"/>
      <c r="S467" s="121"/>
      <c r="T467" s="121"/>
      <c r="U467" s="121"/>
      <c r="V467" s="121"/>
      <c r="W467" s="121"/>
      <c r="X467" s="121"/>
      <c r="Y467" s="294"/>
      <c r="Z467" s="293"/>
      <c r="AA467" s="291"/>
    </row>
    <row r="468" spans="1:27" x14ac:dyDescent="0.25">
      <c r="A468" s="119"/>
      <c r="B468" s="120"/>
      <c r="C468" s="43" t="s">
        <v>222</v>
      </c>
      <c r="D468" s="119"/>
      <c r="E468" s="120"/>
      <c r="F468" s="120"/>
      <c r="G468" s="120"/>
      <c r="H468" s="120"/>
      <c r="I468" s="120"/>
      <c r="J468" s="120"/>
      <c r="K468" s="120"/>
      <c r="L468" s="120"/>
      <c r="M468" s="120"/>
      <c r="N468" s="120"/>
      <c r="O468" s="120"/>
      <c r="P468" s="120"/>
      <c r="Q468" s="120"/>
      <c r="R468" s="120"/>
      <c r="S468" s="121"/>
      <c r="T468" s="121"/>
      <c r="U468" s="121"/>
      <c r="V468" s="121"/>
      <c r="W468" s="121"/>
      <c r="X468" s="121"/>
      <c r="Y468" s="294"/>
      <c r="Z468" s="293"/>
      <c r="AA468" s="291"/>
    </row>
    <row r="469" spans="1:27" x14ac:dyDescent="0.25">
      <c r="A469" s="119"/>
      <c r="B469" s="120"/>
      <c r="C469" s="43" t="s">
        <v>226</v>
      </c>
      <c r="D469" s="119"/>
      <c r="E469" s="120"/>
      <c r="F469" s="120"/>
      <c r="G469" s="120"/>
      <c r="H469" s="120"/>
      <c r="I469" s="120"/>
      <c r="J469" s="120"/>
      <c r="K469" s="120"/>
      <c r="L469" s="120"/>
      <c r="M469" s="120"/>
      <c r="N469" s="120"/>
      <c r="O469" s="120"/>
      <c r="P469" s="120"/>
      <c r="Q469" s="120"/>
      <c r="R469" s="120"/>
      <c r="S469" s="121"/>
      <c r="T469" s="121"/>
      <c r="U469" s="121"/>
      <c r="V469" s="121"/>
      <c r="W469" s="121"/>
      <c r="X469" s="121"/>
      <c r="Y469" s="294"/>
      <c r="Z469" s="293"/>
      <c r="AA469" s="291"/>
    </row>
    <row r="470" spans="1:27" x14ac:dyDescent="0.25">
      <c r="A470" s="119"/>
      <c r="B470" s="120"/>
      <c r="C470" s="43" t="s">
        <v>230</v>
      </c>
      <c r="D470" s="119"/>
      <c r="E470" s="120"/>
      <c r="F470" s="120"/>
      <c r="G470" s="120"/>
      <c r="H470" s="120"/>
      <c r="I470" s="120"/>
      <c r="J470" s="120"/>
      <c r="K470" s="120"/>
      <c r="L470" s="120"/>
      <c r="M470" s="120"/>
      <c r="N470" s="120"/>
      <c r="O470" s="120"/>
      <c r="P470" s="120"/>
      <c r="Q470" s="120"/>
      <c r="R470" s="120"/>
      <c r="S470" s="121"/>
      <c r="T470" s="121"/>
      <c r="U470" s="121"/>
      <c r="V470" s="121"/>
      <c r="W470" s="121"/>
      <c r="X470" s="121"/>
      <c r="Y470" s="294"/>
      <c r="Z470" s="293"/>
      <c r="AA470" s="291"/>
    </row>
    <row r="471" spans="1:27" x14ac:dyDescent="0.25">
      <c r="A471" s="119"/>
      <c r="B471" s="120"/>
      <c r="C471" s="43" t="s">
        <v>142</v>
      </c>
      <c r="D471" s="119"/>
      <c r="E471" s="120"/>
      <c r="F471" s="120"/>
      <c r="G471" s="120"/>
      <c r="H471" s="120"/>
      <c r="I471" s="120"/>
      <c r="J471" s="120"/>
      <c r="K471" s="120"/>
      <c r="L471" s="120"/>
      <c r="M471" s="120"/>
      <c r="N471" s="120"/>
      <c r="O471" s="120"/>
      <c r="P471" s="120"/>
      <c r="Q471" s="120"/>
      <c r="R471" s="120"/>
      <c r="S471" s="121"/>
      <c r="T471" s="121"/>
      <c r="U471" s="121"/>
      <c r="V471" s="121"/>
      <c r="W471" s="121"/>
      <c r="X471" s="121"/>
      <c r="Y471" s="294"/>
      <c r="Z471" s="293"/>
      <c r="AA471" s="291"/>
    </row>
    <row r="472" spans="1:27" x14ac:dyDescent="0.25">
      <c r="A472" s="244"/>
      <c r="B472" s="278"/>
      <c r="C472" s="43" t="s">
        <v>137</v>
      </c>
      <c r="D472" s="244"/>
      <c r="E472" s="278"/>
      <c r="F472" s="278"/>
      <c r="G472" s="278"/>
      <c r="H472" s="278"/>
      <c r="I472" s="278"/>
      <c r="J472" s="278"/>
      <c r="K472" s="278"/>
      <c r="L472" s="278"/>
      <c r="M472" s="278"/>
      <c r="N472" s="278"/>
      <c r="O472" s="278"/>
      <c r="P472" s="278"/>
      <c r="Q472" s="278"/>
      <c r="R472" s="278"/>
      <c r="S472" s="44"/>
      <c r="T472" s="44"/>
      <c r="U472" s="44"/>
      <c r="V472" s="44"/>
      <c r="W472" s="44"/>
      <c r="X472" s="44"/>
      <c r="Y472" s="44"/>
      <c r="Z472" s="278"/>
      <c r="AA472" s="291"/>
    </row>
    <row r="473" spans="1:27" x14ac:dyDescent="0.25">
      <c r="A473" s="244"/>
      <c r="B473" s="278"/>
      <c r="C473" s="43" t="s">
        <v>173</v>
      </c>
      <c r="D473" s="244"/>
      <c r="E473" s="278"/>
      <c r="F473" s="278"/>
      <c r="G473" s="278"/>
      <c r="H473" s="278"/>
      <c r="I473" s="278"/>
      <c r="J473" s="278"/>
      <c r="K473" s="278"/>
      <c r="L473" s="278"/>
      <c r="M473" s="278"/>
      <c r="N473" s="278"/>
      <c r="O473" s="278"/>
      <c r="P473" s="278"/>
      <c r="Q473" s="278"/>
      <c r="R473" s="278"/>
      <c r="S473" s="44"/>
      <c r="T473" s="44"/>
      <c r="U473" s="44"/>
      <c r="V473" s="44"/>
      <c r="W473" s="44"/>
      <c r="X473" s="44"/>
      <c r="Y473" s="44"/>
      <c r="Z473" s="278"/>
      <c r="AA473" s="291"/>
    </row>
    <row r="474" spans="1:27" x14ac:dyDescent="0.25">
      <c r="A474" s="244"/>
      <c r="B474" s="278"/>
      <c r="C474" s="43" t="s">
        <v>178</v>
      </c>
      <c r="D474" s="244"/>
      <c r="E474" s="278"/>
      <c r="F474" s="278"/>
      <c r="G474" s="278"/>
      <c r="H474" s="278"/>
      <c r="I474" s="278"/>
      <c r="J474" s="278"/>
      <c r="K474" s="278"/>
      <c r="L474" s="278"/>
      <c r="M474" s="278"/>
      <c r="N474" s="278"/>
      <c r="O474" s="278"/>
      <c r="P474" s="278"/>
      <c r="Q474" s="278"/>
      <c r="R474" s="278"/>
      <c r="S474" s="44"/>
      <c r="T474" s="44"/>
      <c r="U474" s="44"/>
      <c r="V474" s="44"/>
      <c r="W474" s="44"/>
      <c r="X474" s="44"/>
      <c r="Y474" s="44"/>
      <c r="Z474" s="278"/>
      <c r="AA474" s="291"/>
    </row>
    <row r="475" spans="1:27" x14ac:dyDescent="0.25">
      <c r="A475" s="244"/>
      <c r="B475" s="278"/>
      <c r="C475" s="43" t="s">
        <v>182</v>
      </c>
      <c r="D475" s="244"/>
      <c r="E475" s="278"/>
      <c r="F475" s="278"/>
      <c r="G475" s="278"/>
      <c r="H475" s="278"/>
      <c r="I475" s="278"/>
      <c r="J475" s="278"/>
      <c r="K475" s="278"/>
      <c r="L475" s="278"/>
      <c r="M475" s="278"/>
      <c r="N475" s="278"/>
      <c r="O475" s="278"/>
      <c r="P475" s="278"/>
      <c r="Q475" s="278"/>
      <c r="R475" s="278"/>
      <c r="S475" s="44"/>
      <c r="T475" s="44"/>
      <c r="U475" s="44"/>
      <c r="V475" s="44"/>
      <c r="W475" s="44"/>
      <c r="X475" s="44"/>
      <c r="Y475" s="44"/>
      <c r="Z475" s="278"/>
      <c r="AA475" s="291"/>
    </row>
    <row r="476" spans="1:27" x14ac:dyDescent="0.25">
      <c r="A476" s="244"/>
      <c r="B476" s="278"/>
      <c r="C476" s="43" t="s">
        <v>173</v>
      </c>
      <c r="D476" s="244"/>
      <c r="E476" s="278"/>
      <c r="F476" s="278"/>
      <c r="G476" s="278"/>
      <c r="H476" s="278"/>
      <c r="I476" s="278"/>
      <c r="J476" s="278"/>
      <c r="K476" s="278"/>
      <c r="L476" s="278"/>
      <c r="M476" s="278"/>
      <c r="N476" s="278"/>
      <c r="O476" s="278"/>
      <c r="P476" s="278"/>
      <c r="Q476" s="278"/>
      <c r="R476" s="278"/>
      <c r="S476" s="44"/>
      <c r="T476" s="44"/>
      <c r="U476" s="44"/>
      <c r="V476" s="44"/>
      <c r="W476" s="44"/>
      <c r="X476" s="44"/>
      <c r="Y476" s="44"/>
      <c r="Z476" s="278"/>
      <c r="AA476" s="291"/>
    </row>
    <row r="477" spans="1:27" x14ac:dyDescent="0.25">
      <c r="A477" s="244"/>
      <c r="B477" s="278"/>
      <c r="C477" s="43" t="s">
        <v>189</v>
      </c>
      <c r="D477" s="244"/>
      <c r="E477" s="278"/>
      <c r="F477" s="278"/>
      <c r="G477" s="278"/>
      <c r="H477" s="278"/>
      <c r="I477" s="278"/>
      <c r="J477" s="278"/>
      <c r="K477" s="278"/>
      <c r="L477" s="278"/>
      <c r="M477" s="278"/>
      <c r="N477" s="278"/>
      <c r="O477" s="278"/>
      <c r="P477" s="278"/>
      <c r="Q477" s="278"/>
      <c r="R477" s="278"/>
      <c r="S477" s="44"/>
      <c r="T477" s="44"/>
      <c r="U477" s="44"/>
      <c r="V477" s="44"/>
      <c r="W477" s="44"/>
      <c r="X477" s="44"/>
      <c r="Y477" s="44"/>
      <c r="Z477" s="278"/>
      <c r="AA477" s="291"/>
    </row>
    <row r="478" spans="1:27" x14ac:dyDescent="0.25">
      <c r="A478" s="244"/>
      <c r="B478" s="278"/>
      <c r="C478" s="43" t="s">
        <v>192</v>
      </c>
      <c r="D478" s="244"/>
      <c r="E478" s="278"/>
      <c r="F478" s="278"/>
      <c r="G478" s="278"/>
      <c r="H478" s="278"/>
      <c r="I478" s="278"/>
      <c r="J478" s="278"/>
      <c r="K478" s="278"/>
      <c r="L478" s="278"/>
      <c r="M478" s="278"/>
      <c r="N478" s="278"/>
      <c r="O478" s="278"/>
      <c r="P478" s="278"/>
      <c r="Q478" s="278"/>
      <c r="R478" s="278"/>
      <c r="S478" s="44"/>
      <c r="T478" s="44"/>
      <c r="U478" s="44"/>
      <c r="V478" s="44"/>
      <c r="W478" s="44"/>
      <c r="X478" s="44"/>
      <c r="Y478" s="44"/>
      <c r="Z478" s="278"/>
      <c r="AA478" s="291"/>
    </row>
    <row r="479" spans="1:27" x14ac:dyDescent="0.25">
      <c r="A479" s="244"/>
      <c r="B479" s="278"/>
      <c r="C479" s="43" t="s">
        <v>195</v>
      </c>
      <c r="D479" s="244"/>
      <c r="E479" s="278"/>
      <c r="F479" s="278"/>
      <c r="G479" s="278"/>
      <c r="H479" s="278"/>
      <c r="I479" s="278"/>
      <c r="J479" s="278"/>
      <c r="K479" s="278"/>
      <c r="L479" s="278"/>
      <c r="M479" s="278"/>
      <c r="N479" s="278"/>
      <c r="O479" s="278"/>
      <c r="P479" s="278"/>
      <c r="Q479" s="278"/>
      <c r="R479" s="278"/>
      <c r="S479" s="44"/>
      <c r="T479" s="44"/>
      <c r="U479" s="44"/>
      <c r="V479" s="44"/>
      <c r="W479" s="44"/>
      <c r="X479" s="44"/>
      <c r="Y479" s="44"/>
      <c r="Z479" s="278"/>
      <c r="AA479" s="291"/>
    </row>
    <row r="480" spans="1:27" x14ac:dyDescent="0.25">
      <c r="A480" s="244"/>
      <c r="B480" s="278"/>
      <c r="C480" s="43" t="s">
        <v>199</v>
      </c>
      <c r="D480" s="244"/>
      <c r="E480" s="278"/>
      <c r="F480" s="278"/>
      <c r="G480" s="278"/>
      <c r="H480" s="278"/>
      <c r="I480" s="278"/>
      <c r="J480" s="278"/>
      <c r="K480" s="278"/>
      <c r="L480" s="278"/>
      <c r="M480" s="278"/>
      <c r="N480" s="278"/>
      <c r="O480" s="278"/>
      <c r="P480" s="278"/>
      <c r="Q480" s="278"/>
      <c r="R480" s="278"/>
      <c r="S480" s="44"/>
      <c r="T480" s="44"/>
      <c r="U480" s="44"/>
      <c r="V480" s="44"/>
      <c r="W480" s="44"/>
      <c r="X480" s="44"/>
      <c r="Y480" s="44"/>
      <c r="Z480" s="278"/>
      <c r="AA480" s="291"/>
    </row>
    <row r="481" spans="1:27" x14ac:dyDescent="0.25">
      <c r="A481" s="47"/>
      <c r="B481" s="43"/>
      <c r="C481" s="43" t="s">
        <v>53</v>
      </c>
      <c r="D481" s="47"/>
      <c r="E481" s="43"/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  <c r="R481" s="43"/>
      <c r="S481" s="44"/>
      <c r="T481" s="44"/>
      <c r="U481" s="44"/>
      <c r="V481" s="44"/>
      <c r="W481" s="44"/>
      <c r="X481" s="44"/>
      <c r="Y481" s="44"/>
      <c r="Z481" s="278"/>
      <c r="AA481" s="291"/>
    </row>
    <row r="482" spans="1:27" x14ac:dyDescent="0.25">
      <c r="A482" s="47"/>
      <c r="B482" s="43"/>
      <c r="C482" s="43" t="s">
        <v>205</v>
      </c>
      <c r="D482" s="47"/>
      <c r="E482" s="43"/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  <c r="R482" s="43"/>
      <c r="S482" s="44"/>
      <c r="T482" s="44"/>
      <c r="U482" s="44"/>
      <c r="V482" s="44"/>
      <c r="W482" s="44"/>
      <c r="X482" s="44"/>
      <c r="Y482" s="44"/>
      <c r="Z482" s="278"/>
      <c r="AA482" s="291"/>
    </row>
    <row r="483" spans="1:27" x14ac:dyDescent="0.25">
      <c r="A483" s="47"/>
      <c r="B483" s="43"/>
      <c r="C483" s="43"/>
      <c r="D483" s="244"/>
      <c r="E483" s="43"/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  <c r="R483" s="43"/>
      <c r="S483" s="44"/>
      <c r="T483" s="44"/>
      <c r="U483" s="44"/>
      <c r="V483" s="44"/>
      <c r="W483" s="44"/>
      <c r="X483" s="44"/>
      <c r="Y483" s="44"/>
      <c r="Z483" s="278"/>
      <c r="AA483" s="291"/>
    </row>
    <row r="484" spans="1:27" x14ac:dyDescent="0.25">
      <c r="A484" s="47"/>
      <c r="B484" s="43"/>
      <c r="C484" s="43" t="s">
        <v>116</v>
      </c>
      <c r="D484" s="244"/>
      <c r="E484" s="43"/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  <c r="R484" s="43"/>
      <c r="S484" s="44"/>
      <c r="T484" s="44"/>
      <c r="U484" s="44"/>
      <c r="V484" s="44"/>
      <c r="W484" s="44"/>
      <c r="X484" s="44"/>
      <c r="Y484" s="44"/>
      <c r="Z484" s="278"/>
      <c r="AA484" s="291"/>
    </row>
    <row r="485" spans="1:27" x14ac:dyDescent="0.25">
      <c r="A485" s="47"/>
      <c r="B485" s="43"/>
      <c r="C485" s="43" t="s">
        <v>211</v>
      </c>
      <c r="D485" s="244"/>
      <c r="E485" s="43"/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  <c r="R485" s="43"/>
      <c r="S485" s="44"/>
      <c r="T485" s="44"/>
      <c r="U485" s="44"/>
      <c r="V485" s="44"/>
      <c r="W485" s="44"/>
      <c r="X485" s="44"/>
      <c r="Y485" s="44"/>
      <c r="Z485" s="278"/>
      <c r="AA485" s="291"/>
    </row>
    <row r="486" spans="1:27" x14ac:dyDescent="0.25">
      <c r="A486" s="47"/>
      <c r="B486" s="43"/>
      <c r="C486" s="43"/>
      <c r="D486" s="244"/>
      <c r="E486" s="43"/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  <c r="R486" s="43"/>
      <c r="S486" s="44"/>
      <c r="T486" s="44"/>
      <c r="U486" s="44"/>
      <c r="V486" s="44"/>
      <c r="W486" s="44"/>
      <c r="X486" s="44"/>
      <c r="Y486" s="44"/>
      <c r="Z486" s="278"/>
      <c r="AA486" s="291"/>
    </row>
    <row r="487" spans="1:27" x14ac:dyDescent="0.25">
      <c r="A487" s="47"/>
      <c r="B487" s="43"/>
      <c r="C487" s="43"/>
      <c r="D487" s="244"/>
      <c r="E487" s="43"/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  <c r="R487" s="43"/>
      <c r="S487" s="44"/>
      <c r="T487" s="44"/>
      <c r="U487" s="44"/>
      <c r="V487" s="44"/>
      <c r="W487" s="44"/>
      <c r="X487" s="44"/>
      <c r="Y487" s="44"/>
      <c r="Z487" s="278"/>
      <c r="AA487" s="291"/>
    </row>
    <row r="488" spans="1:27" x14ac:dyDescent="0.25">
      <c r="A488" s="47"/>
      <c r="B488" s="43"/>
      <c r="C488" s="43" t="s">
        <v>219</v>
      </c>
      <c r="D488" s="244"/>
      <c r="E488" s="43"/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  <c r="R488" s="43"/>
      <c r="S488" s="44"/>
      <c r="T488" s="44"/>
      <c r="U488" s="44"/>
      <c r="V488" s="44"/>
      <c r="W488" s="44"/>
      <c r="X488" s="44"/>
      <c r="Y488" s="44"/>
      <c r="Z488" s="278"/>
      <c r="AA488" s="291"/>
    </row>
    <row r="489" spans="1:27" x14ac:dyDescent="0.25">
      <c r="A489" s="47"/>
      <c r="B489" s="43"/>
      <c r="C489" s="43" t="s">
        <v>222</v>
      </c>
      <c r="D489" s="244"/>
      <c r="E489" s="43"/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  <c r="R489" s="43"/>
      <c r="S489" s="44"/>
      <c r="T489" s="44"/>
      <c r="U489" s="44"/>
      <c r="V489" s="44"/>
      <c r="W489" s="44"/>
      <c r="X489" s="44"/>
      <c r="Y489" s="44"/>
      <c r="Z489" s="278"/>
      <c r="AA489" s="291"/>
    </row>
    <row r="490" spans="1:27" x14ac:dyDescent="0.25">
      <c r="A490" s="47"/>
      <c r="B490" s="43"/>
      <c r="C490" s="43" t="s">
        <v>226</v>
      </c>
      <c r="D490" s="244"/>
      <c r="E490" s="43"/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  <c r="R490" s="43"/>
      <c r="S490" s="44"/>
      <c r="T490" s="44"/>
      <c r="U490" s="44"/>
      <c r="V490" s="44"/>
      <c r="W490" s="44"/>
      <c r="X490" s="44"/>
      <c r="Y490" s="44"/>
      <c r="Z490" s="278"/>
      <c r="AA490" s="291"/>
    </row>
    <row r="491" spans="1:27" x14ac:dyDescent="0.25">
      <c r="A491" s="47"/>
      <c r="B491" s="43"/>
      <c r="C491" s="43" t="s">
        <v>230</v>
      </c>
      <c r="D491" s="244"/>
      <c r="E491" s="43"/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  <c r="R491" s="43"/>
      <c r="S491" s="44"/>
      <c r="T491" s="44"/>
      <c r="U491" s="44"/>
      <c r="V491" s="44"/>
      <c r="W491" s="44"/>
      <c r="X491" s="44"/>
      <c r="Y491" s="44"/>
      <c r="Z491" s="278"/>
      <c r="AA491" s="291"/>
    </row>
    <row r="492" spans="1:27" x14ac:dyDescent="0.25">
      <c r="A492" s="47"/>
      <c r="B492" s="43"/>
      <c r="C492" s="43" t="s">
        <v>142</v>
      </c>
      <c r="D492" s="244"/>
      <c r="E492" s="43"/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  <c r="R492" s="43"/>
      <c r="S492" s="44"/>
      <c r="T492" s="44"/>
      <c r="U492" s="44"/>
      <c r="V492" s="44"/>
      <c r="W492" s="44"/>
      <c r="X492" s="44"/>
      <c r="Y492" s="44"/>
      <c r="Z492" s="278"/>
      <c r="AA492" s="291"/>
    </row>
    <row r="493" spans="1:27" x14ac:dyDescent="0.25">
      <c r="A493" s="292"/>
      <c r="B493" s="293"/>
      <c r="C493" s="43" t="s">
        <v>137</v>
      </c>
      <c r="D493" s="292"/>
      <c r="E493" s="293"/>
      <c r="F493" s="293"/>
      <c r="G493" s="293"/>
      <c r="H493" s="293"/>
      <c r="I493" s="293"/>
      <c r="J493" s="293"/>
      <c r="K493" s="293"/>
      <c r="L493" s="293"/>
      <c r="M493" s="293"/>
      <c r="N493" s="293"/>
      <c r="O493" s="293"/>
      <c r="P493" s="293"/>
      <c r="Q493" s="293"/>
      <c r="R493" s="293"/>
      <c r="S493" s="294"/>
      <c r="T493" s="294"/>
      <c r="U493" s="294"/>
      <c r="V493" s="294"/>
      <c r="W493" s="294"/>
      <c r="X493" s="294"/>
      <c r="Y493" s="294"/>
      <c r="Z493" s="293"/>
      <c r="AA493" s="291"/>
    </row>
    <row r="494" spans="1:27" x14ac:dyDescent="0.25">
      <c r="A494" s="292"/>
      <c r="B494" s="293"/>
      <c r="C494" s="43" t="s">
        <v>173</v>
      </c>
      <c r="D494" s="292"/>
      <c r="E494" s="293"/>
      <c r="F494" s="293"/>
      <c r="G494" s="293"/>
      <c r="H494" s="293"/>
      <c r="I494" s="293"/>
      <c r="J494" s="293"/>
      <c r="K494" s="293"/>
      <c r="L494" s="293"/>
      <c r="M494" s="293"/>
      <c r="N494" s="293"/>
      <c r="O494" s="293"/>
      <c r="P494" s="293"/>
      <c r="Q494" s="293"/>
      <c r="R494" s="293"/>
      <c r="S494" s="294"/>
      <c r="T494" s="294"/>
      <c r="U494" s="294"/>
      <c r="V494" s="294"/>
      <c r="W494" s="294"/>
      <c r="X494" s="294"/>
      <c r="Y494" s="294"/>
      <c r="Z494" s="293"/>
      <c r="AA494" s="291"/>
    </row>
    <row r="495" spans="1:27" x14ac:dyDescent="0.25">
      <c r="A495" s="292"/>
      <c r="B495" s="293"/>
      <c r="C495" s="43" t="s">
        <v>178</v>
      </c>
      <c r="D495" s="292"/>
      <c r="E495" s="293"/>
      <c r="F495" s="293"/>
      <c r="G495" s="293"/>
      <c r="H495" s="293"/>
      <c r="I495" s="293"/>
      <c r="J495" s="293"/>
      <c r="K495" s="293"/>
      <c r="L495" s="293"/>
      <c r="M495" s="293"/>
      <c r="N495" s="293"/>
      <c r="O495" s="293"/>
      <c r="P495" s="293"/>
      <c r="Q495" s="293"/>
      <c r="R495" s="293"/>
      <c r="S495" s="294"/>
      <c r="T495" s="294"/>
      <c r="U495" s="294"/>
      <c r="V495" s="294"/>
      <c r="W495" s="294"/>
      <c r="X495" s="294"/>
      <c r="Y495" s="294"/>
      <c r="Z495" s="293"/>
      <c r="AA495" s="291"/>
    </row>
    <row r="496" spans="1:27" x14ac:dyDescent="0.25">
      <c r="A496" s="292"/>
      <c r="B496" s="293"/>
      <c r="C496" s="43" t="s">
        <v>182</v>
      </c>
      <c r="D496" s="292"/>
      <c r="E496" s="293"/>
      <c r="F496" s="293"/>
      <c r="G496" s="293"/>
      <c r="H496" s="293"/>
      <c r="I496" s="293"/>
      <c r="J496" s="293"/>
      <c r="K496" s="293"/>
      <c r="L496" s="293"/>
      <c r="M496" s="293"/>
      <c r="N496" s="293"/>
      <c r="O496" s="293"/>
      <c r="P496" s="293"/>
      <c r="Q496" s="293"/>
      <c r="R496" s="293"/>
      <c r="S496" s="294"/>
      <c r="T496" s="294"/>
      <c r="U496" s="294"/>
      <c r="V496" s="294"/>
      <c r="W496" s="294"/>
      <c r="X496" s="294"/>
      <c r="Y496" s="294"/>
      <c r="Z496" s="293"/>
      <c r="AA496" s="291"/>
    </row>
    <row r="497" spans="1:27" x14ac:dyDescent="0.25">
      <c r="A497" s="292"/>
      <c r="B497" s="293"/>
      <c r="C497" s="43" t="s">
        <v>173</v>
      </c>
      <c r="D497" s="292"/>
      <c r="E497" s="293"/>
      <c r="F497" s="293"/>
      <c r="G497" s="293"/>
      <c r="H497" s="293"/>
      <c r="I497" s="293"/>
      <c r="J497" s="293"/>
      <c r="K497" s="293"/>
      <c r="L497" s="293"/>
      <c r="M497" s="293"/>
      <c r="N497" s="293"/>
      <c r="O497" s="293"/>
      <c r="P497" s="293"/>
      <c r="Q497" s="293"/>
      <c r="R497" s="293"/>
      <c r="S497" s="294"/>
      <c r="T497" s="294"/>
      <c r="U497" s="294"/>
      <c r="V497" s="294"/>
      <c r="W497" s="294"/>
      <c r="X497" s="294"/>
      <c r="Y497" s="294"/>
      <c r="Z497" s="293"/>
      <c r="AA497" s="291"/>
    </row>
    <row r="498" spans="1:27" x14ac:dyDescent="0.25">
      <c r="A498" s="292"/>
      <c r="B498" s="293"/>
      <c r="C498" s="43" t="s">
        <v>189</v>
      </c>
      <c r="D498" s="292"/>
      <c r="E498" s="293"/>
      <c r="F498" s="293"/>
      <c r="G498" s="293"/>
      <c r="H498" s="293"/>
      <c r="I498" s="293"/>
      <c r="J498" s="293"/>
      <c r="K498" s="293"/>
      <c r="L498" s="293"/>
      <c r="M498" s="293"/>
      <c r="N498" s="293"/>
      <c r="O498" s="293"/>
      <c r="P498" s="293"/>
      <c r="Q498" s="293"/>
      <c r="R498" s="293"/>
      <c r="S498" s="294"/>
      <c r="T498" s="294"/>
      <c r="U498" s="294"/>
      <c r="V498" s="294"/>
      <c r="W498" s="294"/>
      <c r="X498" s="294"/>
      <c r="Y498" s="294"/>
      <c r="Z498" s="293"/>
      <c r="AA498" s="291"/>
    </row>
    <row r="499" spans="1:27" x14ac:dyDescent="0.25">
      <c r="A499" s="292"/>
      <c r="B499" s="293"/>
      <c r="C499" s="43" t="s">
        <v>192</v>
      </c>
      <c r="D499" s="292"/>
      <c r="E499" s="293"/>
      <c r="F499" s="293"/>
      <c r="G499" s="293"/>
      <c r="H499" s="293"/>
      <c r="I499" s="293"/>
      <c r="J499" s="293"/>
      <c r="K499" s="293"/>
      <c r="L499" s="293"/>
      <c r="M499" s="293"/>
      <c r="N499" s="293"/>
      <c r="O499" s="293"/>
      <c r="P499" s="293"/>
      <c r="Q499" s="293"/>
      <c r="R499" s="293"/>
      <c r="S499" s="294"/>
      <c r="T499" s="294"/>
      <c r="U499" s="294"/>
      <c r="V499" s="294"/>
      <c r="W499" s="294"/>
      <c r="X499" s="294"/>
      <c r="Y499" s="294"/>
      <c r="Z499" s="293"/>
      <c r="AA499" s="291"/>
    </row>
    <row r="500" spans="1:27" x14ac:dyDescent="0.25">
      <c r="A500" s="292"/>
      <c r="B500" s="293"/>
      <c r="C500" s="43" t="s">
        <v>195</v>
      </c>
      <c r="D500" s="292"/>
      <c r="E500" s="293"/>
      <c r="F500" s="293"/>
      <c r="G500" s="293"/>
      <c r="H500" s="293"/>
      <c r="I500" s="293"/>
      <c r="J500" s="293"/>
      <c r="K500" s="293"/>
      <c r="L500" s="293"/>
      <c r="M500" s="293"/>
      <c r="N500" s="293"/>
      <c r="O500" s="293"/>
      <c r="P500" s="293"/>
      <c r="Q500" s="293"/>
      <c r="R500" s="293"/>
      <c r="S500" s="294"/>
      <c r="T500" s="294"/>
      <c r="U500" s="294"/>
      <c r="V500" s="294"/>
      <c r="W500" s="294"/>
      <c r="X500" s="294"/>
      <c r="Y500" s="294"/>
      <c r="Z500" s="293"/>
      <c r="AA500" s="291"/>
    </row>
    <row r="501" spans="1:27" x14ac:dyDescent="0.25">
      <c r="A501" s="292"/>
      <c r="B501" s="293"/>
      <c r="C501" s="43" t="s">
        <v>199</v>
      </c>
      <c r="D501" s="292"/>
      <c r="E501" s="293"/>
      <c r="F501" s="293"/>
      <c r="G501" s="293"/>
      <c r="H501" s="293"/>
      <c r="I501" s="293"/>
      <c r="J501" s="293"/>
      <c r="K501" s="293"/>
      <c r="L501" s="293"/>
      <c r="M501" s="293"/>
      <c r="N501" s="293"/>
      <c r="O501" s="293"/>
      <c r="P501" s="293"/>
      <c r="Q501" s="293"/>
      <c r="R501" s="293"/>
      <c r="S501" s="294"/>
      <c r="T501" s="294"/>
      <c r="U501" s="294"/>
      <c r="V501" s="294"/>
      <c r="W501" s="294"/>
      <c r="X501" s="294"/>
      <c r="Y501" s="294"/>
      <c r="Z501" s="293"/>
      <c r="AA501" s="291"/>
    </row>
    <row r="502" spans="1:27" x14ac:dyDescent="0.25">
      <c r="A502" s="292"/>
      <c r="B502" s="293"/>
      <c r="C502" s="43" t="s">
        <v>53</v>
      </c>
      <c r="D502" s="292"/>
      <c r="E502" s="293"/>
      <c r="F502" s="293"/>
      <c r="G502" s="293"/>
      <c r="H502" s="293"/>
      <c r="I502" s="293"/>
      <c r="J502" s="293"/>
      <c r="K502" s="293"/>
      <c r="L502" s="293"/>
      <c r="M502" s="293"/>
      <c r="N502" s="293"/>
      <c r="O502" s="293"/>
      <c r="P502" s="293"/>
      <c r="Q502" s="293"/>
      <c r="R502" s="293"/>
      <c r="S502" s="294"/>
      <c r="T502" s="294"/>
      <c r="U502" s="294"/>
      <c r="V502" s="294"/>
      <c r="W502" s="294"/>
      <c r="X502" s="294"/>
      <c r="Y502" s="294"/>
      <c r="Z502" s="293"/>
      <c r="AA502" s="291"/>
    </row>
    <row r="503" spans="1:27" x14ac:dyDescent="0.25">
      <c r="A503" s="292"/>
      <c r="B503" s="293"/>
      <c r="C503" s="43" t="s">
        <v>205</v>
      </c>
      <c r="D503" s="292"/>
      <c r="E503" s="293"/>
      <c r="F503" s="293"/>
      <c r="G503" s="293"/>
      <c r="H503" s="293"/>
      <c r="I503" s="293"/>
      <c r="J503" s="293"/>
      <c r="K503" s="293"/>
      <c r="L503" s="293"/>
      <c r="M503" s="293"/>
      <c r="N503" s="293"/>
      <c r="O503" s="293"/>
      <c r="P503" s="293"/>
      <c r="Q503" s="293"/>
      <c r="R503" s="293"/>
      <c r="S503" s="294"/>
      <c r="T503" s="294"/>
      <c r="U503" s="294"/>
      <c r="V503" s="294"/>
      <c r="W503" s="294"/>
      <c r="X503" s="294"/>
      <c r="Y503" s="294"/>
      <c r="Z503" s="293"/>
      <c r="AA503" s="291"/>
    </row>
    <row r="504" spans="1:27" x14ac:dyDescent="0.25">
      <c r="A504" s="292"/>
      <c r="B504" s="293"/>
      <c r="C504" s="43"/>
      <c r="D504" s="292"/>
      <c r="E504" s="293"/>
      <c r="F504" s="293"/>
      <c r="G504" s="293"/>
      <c r="H504" s="293"/>
      <c r="I504" s="293"/>
      <c r="J504" s="293"/>
      <c r="K504" s="293"/>
      <c r="L504" s="293"/>
      <c r="M504" s="293"/>
      <c r="N504" s="293"/>
      <c r="O504" s="293"/>
      <c r="P504" s="293"/>
      <c r="Q504" s="293"/>
      <c r="R504" s="293"/>
      <c r="S504" s="294"/>
      <c r="T504" s="294"/>
      <c r="U504" s="294"/>
      <c r="V504" s="294"/>
      <c r="W504" s="294"/>
      <c r="X504" s="294"/>
      <c r="Y504" s="294"/>
      <c r="Z504" s="293"/>
      <c r="AA504" s="291"/>
    </row>
    <row r="505" spans="1:27" x14ac:dyDescent="0.25">
      <c r="A505" s="292"/>
      <c r="B505" s="293"/>
      <c r="C505" s="43" t="s">
        <v>116</v>
      </c>
      <c r="D505" s="292"/>
      <c r="E505" s="293"/>
      <c r="F505" s="293"/>
      <c r="G505" s="293"/>
      <c r="H505" s="293"/>
      <c r="I505" s="293"/>
      <c r="J505" s="293"/>
      <c r="K505" s="293"/>
      <c r="L505" s="293"/>
      <c r="M505" s="293"/>
      <c r="N505" s="293"/>
      <c r="O505" s="293"/>
      <c r="P505" s="293"/>
      <c r="Q505" s="293"/>
      <c r="R505" s="293"/>
      <c r="S505" s="294"/>
      <c r="T505" s="294"/>
      <c r="U505" s="294"/>
      <c r="V505" s="294"/>
      <c r="W505" s="294"/>
      <c r="X505" s="294"/>
      <c r="Y505" s="294"/>
      <c r="Z505" s="293"/>
      <c r="AA505" s="291"/>
    </row>
    <row r="506" spans="1:27" x14ac:dyDescent="0.25">
      <c r="A506" s="292"/>
      <c r="B506" s="293"/>
      <c r="C506" s="43" t="s">
        <v>211</v>
      </c>
      <c r="D506" s="292"/>
      <c r="E506" s="293"/>
      <c r="F506" s="293"/>
      <c r="G506" s="293"/>
      <c r="H506" s="293"/>
      <c r="I506" s="293"/>
      <c r="J506" s="293"/>
      <c r="K506" s="293"/>
      <c r="L506" s="293"/>
      <c r="M506" s="293"/>
      <c r="N506" s="293"/>
      <c r="O506" s="293"/>
      <c r="P506" s="293"/>
      <c r="Q506" s="293"/>
      <c r="R506" s="293"/>
      <c r="S506" s="294"/>
      <c r="T506" s="294"/>
      <c r="U506" s="294"/>
      <c r="V506" s="294"/>
      <c r="W506" s="294"/>
      <c r="X506" s="294"/>
      <c r="Y506" s="294"/>
      <c r="Z506" s="293"/>
      <c r="AA506" s="291"/>
    </row>
    <row r="507" spans="1:27" x14ac:dyDescent="0.25">
      <c r="A507" s="292"/>
      <c r="B507" s="293"/>
      <c r="C507" s="43"/>
      <c r="D507" s="292"/>
      <c r="E507" s="293"/>
      <c r="F507" s="293"/>
      <c r="G507" s="293"/>
      <c r="H507" s="293"/>
      <c r="I507" s="293"/>
      <c r="J507" s="293"/>
      <c r="K507" s="293"/>
      <c r="L507" s="293"/>
      <c r="M507" s="293"/>
      <c r="N507" s="293"/>
      <c r="O507" s="293"/>
      <c r="P507" s="293"/>
      <c r="Q507" s="293"/>
      <c r="R507" s="293"/>
      <c r="S507" s="294"/>
      <c r="T507" s="294"/>
      <c r="U507" s="294"/>
      <c r="V507" s="294"/>
      <c r="W507" s="294"/>
      <c r="X507" s="294"/>
      <c r="Y507" s="294"/>
      <c r="Z507" s="293"/>
      <c r="AA507" s="291"/>
    </row>
    <row r="508" spans="1:27" x14ac:dyDescent="0.25">
      <c r="A508" s="292"/>
      <c r="B508" s="293"/>
      <c r="C508" s="43"/>
      <c r="D508" s="292"/>
      <c r="E508" s="293"/>
      <c r="F508" s="293"/>
      <c r="G508" s="293"/>
      <c r="H508" s="293"/>
      <c r="I508" s="293"/>
      <c r="J508" s="293"/>
      <c r="K508" s="293"/>
      <c r="L508" s="293"/>
      <c r="M508" s="293"/>
      <c r="N508" s="293"/>
      <c r="O508" s="293"/>
      <c r="P508" s="293"/>
      <c r="Q508" s="293"/>
      <c r="R508" s="293"/>
      <c r="S508" s="294"/>
      <c r="T508" s="294"/>
      <c r="U508" s="294"/>
      <c r="V508" s="294"/>
      <c r="W508" s="294"/>
      <c r="X508" s="294"/>
      <c r="Y508" s="294"/>
      <c r="Z508" s="293"/>
      <c r="AA508" s="291"/>
    </row>
    <row r="509" spans="1:27" x14ac:dyDescent="0.25">
      <c r="A509" s="292"/>
      <c r="B509" s="293"/>
      <c r="C509" s="43" t="s">
        <v>219</v>
      </c>
      <c r="D509" s="292"/>
      <c r="E509" s="293"/>
      <c r="F509" s="293"/>
      <c r="G509" s="293"/>
      <c r="H509" s="293"/>
      <c r="I509" s="293"/>
      <c r="J509" s="293"/>
      <c r="K509" s="293"/>
      <c r="L509" s="293"/>
      <c r="M509" s="293"/>
      <c r="N509" s="293"/>
      <c r="O509" s="293"/>
      <c r="P509" s="293"/>
      <c r="Q509" s="293"/>
      <c r="R509" s="293"/>
      <c r="S509" s="294"/>
      <c r="T509" s="294"/>
      <c r="U509" s="294"/>
      <c r="V509" s="294"/>
      <c r="W509" s="294"/>
      <c r="X509" s="294"/>
      <c r="Y509" s="294"/>
      <c r="Z509" s="293"/>
      <c r="AA509" s="291"/>
    </row>
    <row r="510" spans="1:27" x14ac:dyDescent="0.25">
      <c r="A510" s="292"/>
      <c r="B510" s="293"/>
      <c r="C510" s="43" t="s">
        <v>222</v>
      </c>
      <c r="D510" s="292"/>
      <c r="E510" s="293"/>
      <c r="F510" s="293"/>
      <c r="G510" s="293"/>
      <c r="H510" s="293"/>
      <c r="I510" s="293"/>
      <c r="J510" s="293"/>
      <c r="K510" s="293"/>
      <c r="L510" s="293"/>
      <c r="M510" s="293"/>
      <c r="N510" s="293"/>
      <c r="O510" s="293"/>
      <c r="P510" s="293"/>
      <c r="Q510" s="293"/>
      <c r="R510" s="293"/>
      <c r="S510" s="294"/>
      <c r="T510" s="294"/>
      <c r="U510" s="294"/>
      <c r="V510" s="294"/>
      <c r="W510" s="294"/>
      <c r="X510" s="294"/>
      <c r="Y510" s="294"/>
      <c r="Z510" s="293"/>
      <c r="AA510" s="291"/>
    </row>
    <row r="511" spans="1:27" x14ac:dyDescent="0.25">
      <c r="A511" s="292"/>
      <c r="B511" s="293"/>
      <c r="C511" s="43" t="s">
        <v>226</v>
      </c>
      <c r="D511" s="292"/>
      <c r="E511" s="293"/>
      <c r="F511" s="293"/>
      <c r="G511" s="293"/>
      <c r="H511" s="293"/>
      <c r="I511" s="293"/>
      <c r="J511" s="293"/>
      <c r="K511" s="293"/>
      <c r="L511" s="293"/>
      <c r="M511" s="293"/>
      <c r="N511" s="293"/>
      <c r="O511" s="293"/>
      <c r="P511" s="293"/>
      <c r="Q511" s="293"/>
      <c r="R511" s="293"/>
      <c r="S511" s="294"/>
      <c r="T511" s="294"/>
      <c r="U511" s="294"/>
      <c r="V511" s="294"/>
      <c r="W511" s="294"/>
      <c r="X511" s="294"/>
      <c r="Y511" s="294"/>
      <c r="Z511" s="293"/>
      <c r="AA511" s="291"/>
    </row>
    <row r="512" spans="1:27" x14ac:dyDescent="0.25">
      <c r="A512" s="292"/>
      <c r="B512" s="293"/>
      <c r="C512" s="43" t="s">
        <v>230</v>
      </c>
      <c r="D512" s="292"/>
      <c r="E512" s="293"/>
      <c r="F512" s="293"/>
      <c r="G512" s="293"/>
      <c r="H512" s="293"/>
      <c r="I512" s="293"/>
      <c r="J512" s="293"/>
      <c r="K512" s="293"/>
      <c r="L512" s="293"/>
      <c r="M512" s="293"/>
      <c r="N512" s="293"/>
      <c r="O512" s="293"/>
      <c r="P512" s="293"/>
      <c r="Q512" s="293"/>
      <c r="R512" s="293"/>
      <c r="S512" s="294"/>
      <c r="T512" s="294"/>
      <c r="U512" s="294"/>
      <c r="V512" s="294"/>
      <c r="W512" s="294"/>
      <c r="X512" s="294"/>
      <c r="Y512" s="294"/>
      <c r="Z512" s="293"/>
      <c r="AA512" s="291"/>
    </row>
    <row r="513" spans="1:27" x14ac:dyDescent="0.25">
      <c r="A513" s="292"/>
      <c r="B513" s="293"/>
      <c r="C513" s="43" t="s">
        <v>142</v>
      </c>
      <c r="D513" s="292"/>
      <c r="E513" s="293"/>
      <c r="F513" s="293"/>
      <c r="G513" s="293"/>
      <c r="H513" s="293"/>
      <c r="I513" s="293"/>
      <c r="J513" s="293"/>
      <c r="K513" s="293"/>
      <c r="L513" s="293"/>
      <c r="M513" s="293"/>
      <c r="N513" s="293"/>
      <c r="O513" s="293"/>
      <c r="P513" s="293"/>
      <c r="Q513" s="293"/>
      <c r="R513" s="293"/>
      <c r="S513" s="294"/>
      <c r="T513" s="294"/>
      <c r="U513" s="294"/>
      <c r="V513" s="294"/>
      <c r="W513" s="294"/>
      <c r="X513" s="294"/>
      <c r="Y513" s="294"/>
      <c r="Z513" s="293"/>
      <c r="AA513" s="291"/>
    </row>
    <row r="514" spans="1:27" x14ac:dyDescent="0.25">
      <c r="A514" s="244"/>
      <c r="B514" s="278"/>
      <c r="C514" s="43" t="s">
        <v>137</v>
      </c>
      <c r="D514" s="244"/>
      <c r="E514" s="278"/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44"/>
      <c r="T514" s="44"/>
      <c r="U514" s="44"/>
      <c r="V514" s="44"/>
      <c r="W514" s="44"/>
      <c r="X514" s="44"/>
      <c r="Y514" s="44"/>
      <c r="Z514" s="278"/>
      <c r="AA514" s="291"/>
    </row>
    <row r="515" spans="1:27" x14ac:dyDescent="0.25">
      <c r="A515" s="244"/>
      <c r="B515" s="278"/>
      <c r="C515" s="43" t="s">
        <v>173</v>
      </c>
      <c r="D515" s="244"/>
      <c r="E515" s="278"/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44"/>
      <c r="T515" s="44"/>
      <c r="U515" s="44"/>
      <c r="V515" s="44"/>
      <c r="W515" s="44"/>
      <c r="X515" s="44"/>
      <c r="Y515" s="44"/>
      <c r="Z515" s="278"/>
      <c r="AA515" s="291"/>
    </row>
    <row r="516" spans="1:27" x14ac:dyDescent="0.25">
      <c r="A516" s="244"/>
      <c r="B516" s="278"/>
      <c r="C516" s="43" t="s">
        <v>178</v>
      </c>
      <c r="D516" s="244"/>
      <c r="E516" s="278"/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44"/>
      <c r="T516" s="44"/>
      <c r="U516" s="44"/>
      <c r="V516" s="44"/>
      <c r="W516" s="44"/>
      <c r="X516" s="44"/>
      <c r="Y516" s="44"/>
      <c r="Z516" s="278"/>
      <c r="AA516" s="291"/>
    </row>
    <row r="517" spans="1:27" x14ac:dyDescent="0.25">
      <c r="A517" s="244"/>
      <c r="B517" s="278"/>
      <c r="C517" s="43" t="s">
        <v>182</v>
      </c>
      <c r="D517" s="244"/>
      <c r="E517" s="278"/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44"/>
      <c r="T517" s="44"/>
      <c r="U517" s="44"/>
      <c r="V517" s="44"/>
      <c r="W517" s="44"/>
      <c r="X517" s="44"/>
      <c r="Y517" s="44"/>
      <c r="Z517" s="278"/>
      <c r="AA517" s="291"/>
    </row>
    <row r="518" spans="1:27" x14ac:dyDescent="0.25">
      <c r="A518" s="244"/>
      <c r="B518" s="278"/>
      <c r="C518" s="43" t="s">
        <v>173</v>
      </c>
      <c r="D518" s="244"/>
      <c r="E518" s="278"/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44"/>
      <c r="T518" s="44"/>
      <c r="U518" s="44"/>
      <c r="V518" s="44"/>
      <c r="W518" s="44"/>
      <c r="X518" s="44"/>
      <c r="Y518" s="44"/>
      <c r="Z518" s="278"/>
      <c r="AA518" s="291"/>
    </row>
    <row r="519" spans="1:27" x14ac:dyDescent="0.25">
      <c r="A519" s="244"/>
      <c r="B519" s="278"/>
      <c r="C519" s="43" t="s">
        <v>189</v>
      </c>
      <c r="D519" s="244"/>
      <c r="E519" s="278"/>
      <c r="F519" s="278"/>
      <c r="G519" s="278"/>
      <c r="H519" s="278"/>
      <c r="I519" s="278"/>
      <c r="J519" s="278"/>
      <c r="K519" s="278"/>
      <c r="L519" s="278"/>
      <c r="M519" s="278"/>
      <c r="N519" s="278"/>
      <c r="O519" s="278"/>
      <c r="P519" s="278"/>
      <c r="Q519" s="278"/>
      <c r="R519" s="278"/>
      <c r="S519" s="44"/>
      <c r="T519" s="44"/>
      <c r="U519" s="44"/>
      <c r="V519" s="44"/>
      <c r="W519" s="44"/>
      <c r="X519" s="44"/>
      <c r="Y519" s="44"/>
      <c r="Z519" s="278"/>
      <c r="AA519" s="291"/>
    </row>
    <row r="520" spans="1:27" x14ac:dyDescent="0.25">
      <c r="A520" s="244"/>
      <c r="B520" s="278"/>
      <c r="C520" s="43" t="s">
        <v>192</v>
      </c>
      <c r="D520" s="244"/>
      <c r="E520" s="278"/>
      <c r="F520" s="278"/>
      <c r="G520" s="278"/>
      <c r="H520" s="278"/>
      <c r="I520" s="278"/>
      <c r="J520" s="278"/>
      <c r="K520" s="278"/>
      <c r="L520" s="278"/>
      <c r="M520" s="278"/>
      <c r="N520" s="278"/>
      <c r="O520" s="278"/>
      <c r="P520" s="278"/>
      <c r="Q520" s="278"/>
      <c r="R520" s="278"/>
      <c r="S520" s="44"/>
      <c r="T520" s="44"/>
      <c r="U520" s="44"/>
      <c r="V520" s="44"/>
      <c r="W520" s="44"/>
      <c r="X520" s="44"/>
      <c r="Y520" s="44"/>
      <c r="Z520" s="278"/>
      <c r="AA520" s="291"/>
    </row>
    <row r="521" spans="1:27" x14ac:dyDescent="0.25">
      <c r="A521" s="244"/>
      <c r="B521" s="278"/>
      <c r="C521" s="43" t="s">
        <v>195</v>
      </c>
      <c r="D521" s="244"/>
      <c r="E521" s="278"/>
      <c r="F521" s="278"/>
      <c r="G521" s="278"/>
      <c r="H521" s="278"/>
      <c r="I521" s="278"/>
      <c r="J521" s="278"/>
      <c r="K521" s="278"/>
      <c r="L521" s="278"/>
      <c r="M521" s="278"/>
      <c r="N521" s="278"/>
      <c r="O521" s="278"/>
      <c r="P521" s="278"/>
      <c r="Q521" s="278"/>
      <c r="R521" s="278"/>
      <c r="S521" s="44"/>
      <c r="T521" s="44"/>
      <c r="U521" s="44"/>
      <c r="V521" s="44"/>
      <c r="W521" s="44"/>
      <c r="X521" s="44"/>
      <c r="Y521" s="44"/>
      <c r="Z521" s="278"/>
      <c r="AA521" s="291"/>
    </row>
    <row r="522" spans="1:27" x14ac:dyDescent="0.25">
      <c r="A522" s="244"/>
      <c r="B522" s="278"/>
      <c r="C522" s="43" t="s">
        <v>199</v>
      </c>
      <c r="D522" s="244"/>
      <c r="E522" s="278"/>
      <c r="F522" s="278"/>
      <c r="G522" s="278"/>
      <c r="H522" s="278"/>
      <c r="I522" s="278"/>
      <c r="J522" s="278"/>
      <c r="K522" s="278"/>
      <c r="L522" s="278"/>
      <c r="M522" s="278"/>
      <c r="N522" s="278"/>
      <c r="O522" s="278"/>
      <c r="P522" s="278"/>
      <c r="Q522" s="278"/>
      <c r="R522" s="278"/>
      <c r="S522" s="44"/>
      <c r="T522" s="44"/>
      <c r="U522" s="44"/>
      <c r="V522" s="44"/>
      <c r="W522" s="44"/>
      <c r="X522" s="44"/>
      <c r="Y522" s="44"/>
      <c r="Z522" s="278"/>
      <c r="AA522" s="291"/>
    </row>
    <row r="523" spans="1:27" x14ac:dyDescent="0.25">
      <c r="A523" s="244"/>
      <c r="B523" s="278"/>
      <c r="C523" s="43" t="s">
        <v>53</v>
      </c>
      <c r="D523" s="244"/>
      <c r="E523" s="278"/>
      <c r="F523" s="278"/>
      <c r="G523" s="278"/>
      <c r="H523" s="278"/>
      <c r="I523" s="278"/>
      <c r="J523" s="278"/>
      <c r="K523" s="278"/>
      <c r="L523" s="278"/>
      <c r="M523" s="278"/>
      <c r="N523" s="278"/>
      <c r="O523" s="278"/>
      <c r="P523" s="278"/>
      <c r="Q523" s="278"/>
      <c r="R523" s="278"/>
      <c r="S523" s="44"/>
      <c r="T523" s="44"/>
      <c r="U523" s="44"/>
      <c r="V523" s="44"/>
      <c r="W523" s="44"/>
      <c r="X523" s="44"/>
      <c r="Y523" s="44"/>
      <c r="Z523" s="278"/>
      <c r="AA523" s="291"/>
    </row>
    <row r="524" spans="1:27" x14ac:dyDescent="0.25">
      <c r="A524" s="244"/>
      <c r="B524" s="278"/>
      <c r="C524" s="43" t="s">
        <v>205</v>
      </c>
      <c r="D524" s="244"/>
      <c r="E524" s="278"/>
      <c r="F524" s="278"/>
      <c r="G524" s="278"/>
      <c r="H524" s="278"/>
      <c r="I524" s="278"/>
      <c r="J524" s="278"/>
      <c r="K524" s="278"/>
      <c r="L524" s="278"/>
      <c r="M524" s="278"/>
      <c r="N524" s="278"/>
      <c r="O524" s="278"/>
      <c r="P524" s="278"/>
      <c r="Q524" s="278"/>
      <c r="R524" s="278"/>
      <c r="S524" s="44"/>
      <c r="T524" s="44"/>
      <c r="U524" s="44"/>
      <c r="V524" s="44"/>
      <c r="W524" s="44"/>
      <c r="X524" s="44"/>
      <c r="Y524" s="44"/>
      <c r="Z524" s="278"/>
      <c r="AA524" s="291"/>
    </row>
    <row r="525" spans="1:27" x14ac:dyDescent="0.25">
      <c r="A525" s="244"/>
      <c r="B525" s="278"/>
      <c r="C525" s="43"/>
      <c r="D525" s="244"/>
      <c r="E525" s="278"/>
      <c r="F525" s="278"/>
      <c r="G525" s="278"/>
      <c r="H525" s="278"/>
      <c r="I525" s="278"/>
      <c r="J525" s="278"/>
      <c r="K525" s="278"/>
      <c r="L525" s="278"/>
      <c r="M525" s="278"/>
      <c r="N525" s="278"/>
      <c r="O525" s="278"/>
      <c r="P525" s="278"/>
      <c r="Q525" s="278"/>
      <c r="R525" s="278"/>
      <c r="S525" s="44"/>
      <c r="T525" s="44"/>
      <c r="U525" s="44"/>
      <c r="V525" s="44"/>
      <c r="W525" s="44"/>
      <c r="X525" s="44"/>
      <c r="Y525" s="44"/>
      <c r="Z525" s="278"/>
      <c r="AA525" s="291"/>
    </row>
    <row r="526" spans="1:27" x14ac:dyDescent="0.25">
      <c r="A526" s="244"/>
      <c r="B526" s="278"/>
      <c r="C526" s="43" t="s">
        <v>116</v>
      </c>
      <c r="D526" s="244"/>
      <c r="E526" s="278"/>
      <c r="F526" s="278"/>
      <c r="G526" s="278"/>
      <c r="H526" s="278"/>
      <c r="I526" s="278"/>
      <c r="J526" s="278"/>
      <c r="K526" s="278"/>
      <c r="L526" s="278"/>
      <c r="M526" s="278"/>
      <c r="N526" s="278"/>
      <c r="O526" s="278"/>
      <c r="P526" s="278"/>
      <c r="Q526" s="278"/>
      <c r="R526" s="278"/>
      <c r="S526" s="44"/>
      <c r="T526" s="44"/>
      <c r="U526" s="44"/>
      <c r="V526" s="44"/>
      <c r="W526" s="44"/>
      <c r="X526" s="44"/>
      <c r="Y526" s="44"/>
      <c r="Z526" s="278"/>
      <c r="AA526" s="291"/>
    </row>
    <row r="527" spans="1:27" x14ac:dyDescent="0.25">
      <c r="A527" s="244"/>
      <c r="B527" s="278"/>
      <c r="C527" s="43" t="s">
        <v>211</v>
      </c>
      <c r="D527" s="244"/>
      <c r="E527" s="278"/>
      <c r="F527" s="278"/>
      <c r="G527" s="278"/>
      <c r="H527" s="278"/>
      <c r="I527" s="278"/>
      <c r="J527" s="278"/>
      <c r="K527" s="278"/>
      <c r="L527" s="278"/>
      <c r="M527" s="278"/>
      <c r="N527" s="278"/>
      <c r="O527" s="278"/>
      <c r="P527" s="278"/>
      <c r="Q527" s="278"/>
      <c r="R527" s="278"/>
      <c r="S527" s="44"/>
      <c r="T527" s="44"/>
      <c r="U527" s="44"/>
      <c r="V527" s="44"/>
      <c r="W527" s="44"/>
      <c r="X527" s="44"/>
      <c r="Y527" s="44"/>
      <c r="Z527" s="278"/>
      <c r="AA527" s="291"/>
    </row>
    <row r="528" spans="1:27" x14ac:dyDescent="0.25">
      <c r="A528" s="244"/>
      <c r="B528" s="278"/>
      <c r="C528" s="43"/>
      <c r="D528" s="244"/>
      <c r="E528" s="278"/>
      <c r="F528" s="278"/>
      <c r="G528" s="278"/>
      <c r="H528" s="278"/>
      <c r="I528" s="278"/>
      <c r="J528" s="278"/>
      <c r="K528" s="278"/>
      <c r="L528" s="278"/>
      <c r="M528" s="278"/>
      <c r="N528" s="278"/>
      <c r="O528" s="278"/>
      <c r="P528" s="278"/>
      <c r="Q528" s="278"/>
      <c r="R528" s="278"/>
      <c r="S528" s="44"/>
      <c r="T528" s="44"/>
      <c r="U528" s="44"/>
      <c r="V528" s="44"/>
      <c r="W528" s="44"/>
      <c r="X528" s="44"/>
      <c r="Y528" s="44"/>
      <c r="Z528" s="278"/>
      <c r="AA528" s="291"/>
    </row>
    <row r="529" spans="1:27" x14ac:dyDescent="0.25">
      <c r="A529" s="244"/>
      <c r="B529" s="278"/>
      <c r="C529" s="43"/>
      <c r="D529" s="244"/>
      <c r="E529" s="278"/>
      <c r="F529" s="278"/>
      <c r="G529" s="278"/>
      <c r="H529" s="278"/>
      <c r="I529" s="278"/>
      <c r="J529" s="278"/>
      <c r="K529" s="278"/>
      <c r="L529" s="278"/>
      <c r="M529" s="278"/>
      <c r="N529" s="278"/>
      <c r="O529" s="278"/>
      <c r="P529" s="278"/>
      <c r="Q529" s="278"/>
      <c r="R529" s="278"/>
      <c r="S529" s="44"/>
      <c r="T529" s="44"/>
      <c r="U529" s="44"/>
      <c r="V529" s="44"/>
      <c r="W529" s="44"/>
      <c r="X529" s="44"/>
      <c r="Y529" s="44"/>
      <c r="Z529" s="278"/>
      <c r="AA529" s="291"/>
    </row>
    <row r="530" spans="1:27" x14ac:dyDescent="0.25">
      <c r="A530" s="244"/>
      <c r="B530" s="278"/>
      <c r="C530" s="43" t="s">
        <v>219</v>
      </c>
      <c r="D530" s="244"/>
      <c r="E530" s="278"/>
      <c r="F530" s="278"/>
      <c r="G530" s="278"/>
      <c r="H530" s="278"/>
      <c r="I530" s="278"/>
      <c r="J530" s="278"/>
      <c r="K530" s="278"/>
      <c r="L530" s="278"/>
      <c r="M530" s="278"/>
      <c r="N530" s="278"/>
      <c r="O530" s="278"/>
      <c r="P530" s="278"/>
      <c r="Q530" s="278"/>
      <c r="R530" s="278"/>
      <c r="S530" s="44"/>
      <c r="T530" s="44"/>
      <c r="U530" s="44"/>
      <c r="V530" s="44"/>
      <c r="W530" s="44"/>
      <c r="X530" s="44"/>
      <c r="Y530" s="44"/>
      <c r="Z530" s="278"/>
      <c r="AA530" s="291"/>
    </row>
    <row r="531" spans="1:27" x14ac:dyDescent="0.25">
      <c r="A531" s="244"/>
      <c r="B531" s="278"/>
      <c r="C531" s="43" t="s">
        <v>222</v>
      </c>
      <c r="D531" s="244"/>
      <c r="E531" s="278"/>
      <c r="F531" s="278"/>
      <c r="G531" s="278"/>
      <c r="H531" s="278"/>
      <c r="I531" s="278"/>
      <c r="J531" s="278"/>
      <c r="K531" s="278"/>
      <c r="L531" s="278"/>
      <c r="M531" s="278"/>
      <c r="N531" s="278"/>
      <c r="O531" s="278"/>
      <c r="P531" s="278"/>
      <c r="Q531" s="278"/>
      <c r="R531" s="278"/>
      <c r="S531" s="44"/>
      <c r="T531" s="44"/>
      <c r="U531" s="44"/>
      <c r="V531" s="44"/>
      <c r="W531" s="44"/>
      <c r="X531" s="44"/>
      <c r="Y531" s="44"/>
      <c r="Z531" s="278"/>
      <c r="AA531" s="291"/>
    </row>
    <row r="532" spans="1:27" x14ac:dyDescent="0.25">
      <c r="A532" s="244"/>
      <c r="B532" s="278"/>
      <c r="C532" s="43" t="s">
        <v>226</v>
      </c>
      <c r="D532" s="244"/>
      <c r="E532" s="278"/>
      <c r="F532" s="278"/>
      <c r="G532" s="278"/>
      <c r="H532" s="278"/>
      <c r="I532" s="278"/>
      <c r="J532" s="278"/>
      <c r="K532" s="278"/>
      <c r="L532" s="278"/>
      <c r="M532" s="278"/>
      <c r="N532" s="278"/>
      <c r="O532" s="278"/>
      <c r="P532" s="278"/>
      <c r="Q532" s="278"/>
      <c r="R532" s="278"/>
      <c r="S532" s="44"/>
      <c r="T532" s="44"/>
      <c r="U532" s="44"/>
      <c r="V532" s="44"/>
      <c r="W532" s="44"/>
      <c r="X532" s="44"/>
      <c r="Y532" s="44"/>
      <c r="Z532" s="278"/>
      <c r="AA532" s="291"/>
    </row>
    <row r="533" spans="1:27" x14ac:dyDescent="0.25">
      <c r="A533" s="244"/>
      <c r="B533" s="278"/>
      <c r="C533" s="43" t="s">
        <v>230</v>
      </c>
      <c r="D533" s="244"/>
      <c r="E533" s="278"/>
      <c r="F533" s="278"/>
      <c r="G533" s="278"/>
      <c r="H533" s="278"/>
      <c r="I533" s="278"/>
      <c r="J533" s="278"/>
      <c r="K533" s="278"/>
      <c r="L533" s="278"/>
      <c r="M533" s="278"/>
      <c r="N533" s="278"/>
      <c r="O533" s="278"/>
      <c r="P533" s="278"/>
      <c r="Q533" s="278"/>
      <c r="R533" s="278"/>
      <c r="S533" s="44"/>
      <c r="T533" s="44"/>
      <c r="U533" s="44"/>
      <c r="V533" s="44"/>
      <c r="W533" s="44"/>
      <c r="X533" s="44"/>
      <c r="Y533" s="44"/>
      <c r="Z533" s="278"/>
      <c r="AA533" s="291"/>
    </row>
    <row r="534" spans="1:27" x14ac:dyDescent="0.25">
      <c r="A534" s="244"/>
      <c r="B534" s="278"/>
      <c r="C534" s="43" t="s">
        <v>142</v>
      </c>
      <c r="D534" s="244"/>
      <c r="E534" s="278"/>
      <c r="F534" s="278"/>
      <c r="G534" s="278"/>
      <c r="H534" s="278"/>
      <c r="I534" s="278"/>
      <c r="J534" s="278"/>
      <c r="K534" s="278"/>
      <c r="L534" s="278"/>
      <c r="M534" s="278"/>
      <c r="N534" s="278"/>
      <c r="O534" s="278"/>
      <c r="P534" s="278"/>
      <c r="Q534" s="278"/>
      <c r="R534" s="278"/>
      <c r="S534" s="44"/>
      <c r="T534" s="44"/>
      <c r="U534" s="44"/>
      <c r="V534" s="44"/>
      <c r="W534" s="44"/>
      <c r="X534" s="44"/>
      <c r="Y534" s="44"/>
      <c r="Z534" s="278"/>
      <c r="AA534" s="291"/>
    </row>
    <row r="535" spans="1:27" x14ac:dyDescent="0.25">
      <c r="A535" s="292"/>
      <c r="B535" s="293"/>
      <c r="C535" s="43" t="s">
        <v>137</v>
      </c>
      <c r="D535" s="292"/>
      <c r="E535" s="293"/>
      <c r="F535" s="293"/>
      <c r="G535" s="293"/>
      <c r="H535" s="293"/>
      <c r="I535" s="293"/>
      <c r="J535" s="293"/>
      <c r="K535" s="293"/>
      <c r="L535" s="293"/>
      <c r="M535" s="293"/>
      <c r="N535" s="293"/>
      <c r="O535" s="293"/>
      <c r="P535" s="293"/>
      <c r="Q535" s="293"/>
      <c r="R535" s="293"/>
      <c r="S535" s="294"/>
      <c r="T535" s="294"/>
      <c r="U535" s="294"/>
      <c r="V535" s="294"/>
      <c r="W535" s="294"/>
      <c r="X535" s="294"/>
      <c r="Y535" s="294"/>
      <c r="Z535" s="293"/>
      <c r="AA535" s="291"/>
    </row>
    <row r="536" spans="1:27" x14ac:dyDescent="0.25">
      <c r="A536" s="292"/>
      <c r="B536" s="293"/>
      <c r="C536" s="43" t="s">
        <v>173</v>
      </c>
      <c r="D536" s="292"/>
      <c r="E536" s="293"/>
      <c r="F536" s="293"/>
      <c r="G536" s="293"/>
      <c r="H536" s="293"/>
      <c r="I536" s="293"/>
      <c r="J536" s="293"/>
      <c r="K536" s="293"/>
      <c r="L536" s="293"/>
      <c r="M536" s="293"/>
      <c r="N536" s="293"/>
      <c r="O536" s="293"/>
      <c r="P536" s="293"/>
      <c r="Q536" s="293"/>
      <c r="R536" s="293"/>
      <c r="S536" s="294"/>
      <c r="T536" s="294"/>
      <c r="U536" s="294"/>
      <c r="V536" s="294"/>
      <c r="W536" s="294"/>
      <c r="X536" s="294"/>
      <c r="Y536" s="294"/>
      <c r="Z536" s="293"/>
      <c r="AA536" s="291"/>
    </row>
    <row r="537" spans="1:27" x14ac:dyDescent="0.25">
      <c r="A537" s="292"/>
      <c r="B537" s="293"/>
      <c r="C537" s="43" t="s">
        <v>178</v>
      </c>
      <c r="D537" s="292"/>
      <c r="E537" s="293"/>
      <c r="F537" s="293"/>
      <c r="G537" s="293"/>
      <c r="H537" s="293"/>
      <c r="I537" s="293"/>
      <c r="J537" s="293"/>
      <c r="K537" s="293"/>
      <c r="L537" s="293"/>
      <c r="M537" s="293"/>
      <c r="N537" s="293"/>
      <c r="O537" s="293"/>
      <c r="P537" s="293"/>
      <c r="Q537" s="293"/>
      <c r="R537" s="293"/>
      <c r="S537" s="294"/>
      <c r="T537" s="294"/>
      <c r="U537" s="294"/>
      <c r="V537" s="294"/>
      <c r="W537" s="294"/>
      <c r="X537" s="294"/>
      <c r="Y537" s="294"/>
      <c r="Z537" s="293"/>
      <c r="AA537" s="291"/>
    </row>
    <row r="538" spans="1:27" x14ac:dyDescent="0.25">
      <c r="A538" s="292"/>
      <c r="B538" s="293"/>
      <c r="C538" s="43" t="s">
        <v>182</v>
      </c>
      <c r="D538" s="292"/>
      <c r="E538" s="293"/>
      <c r="F538" s="293"/>
      <c r="G538" s="293"/>
      <c r="H538" s="293"/>
      <c r="I538" s="293"/>
      <c r="J538" s="293"/>
      <c r="K538" s="293"/>
      <c r="L538" s="293"/>
      <c r="M538" s="293"/>
      <c r="N538" s="293"/>
      <c r="O538" s="293"/>
      <c r="P538" s="293"/>
      <c r="Q538" s="293"/>
      <c r="R538" s="293"/>
      <c r="S538" s="294"/>
      <c r="T538" s="294"/>
      <c r="U538" s="294"/>
      <c r="V538" s="294"/>
      <c r="W538" s="294"/>
      <c r="X538" s="294"/>
      <c r="Y538" s="294"/>
      <c r="Z538" s="293"/>
      <c r="AA538" s="291"/>
    </row>
    <row r="539" spans="1:27" x14ac:dyDescent="0.25">
      <c r="A539" s="292"/>
      <c r="B539" s="293"/>
      <c r="C539" s="43" t="s">
        <v>173</v>
      </c>
      <c r="D539" s="292"/>
      <c r="E539" s="293"/>
      <c r="F539" s="293"/>
      <c r="G539" s="293"/>
      <c r="H539" s="293"/>
      <c r="I539" s="293"/>
      <c r="J539" s="293"/>
      <c r="K539" s="293"/>
      <c r="L539" s="293"/>
      <c r="M539" s="293"/>
      <c r="N539" s="293"/>
      <c r="O539" s="293"/>
      <c r="P539" s="293"/>
      <c r="Q539" s="293"/>
      <c r="R539" s="293"/>
      <c r="S539" s="294"/>
      <c r="T539" s="294"/>
      <c r="U539" s="294"/>
      <c r="V539" s="294"/>
      <c r="W539" s="294"/>
      <c r="X539" s="294"/>
      <c r="Y539" s="294"/>
      <c r="Z539" s="293"/>
      <c r="AA539" s="291"/>
    </row>
    <row r="540" spans="1:27" x14ac:dyDescent="0.25">
      <c r="A540" s="292"/>
      <c r="B540" s="293"/>
      <c r="C540" s="43" t="s">
        <v>189</v>
      </c>
      <c r="D540" s="292"/>
      <c r="E540" s="293"/>
      <c r="F540" s="293"/>
      <c r="G540" s="293"/>
      <c r="H540" s="293"/>
      <c r="I540" s="293"/>
      <c r="J540" s="293"/>
      <c r="K540" s="293"/>
      <c r="L540" s="293"/>
      <c r="M540" s="293"/>
      <c r="N540" s="293"/>
      <c r="O540" s="293"/>
      <c r="P540" s="293"/>
      <c r="Q540" s="293"/>
      <c r="R540" s="293"/>
      <c r="S540" s="294"/>
      <c r="T540" s="294"/>
      <c r="U540" s="294"/>
      <c r="V540" s="294"/>
      <c r="W540" s="294"/>
      <c r="X540" s="294"/>
      <c r="Y540" s="294"/>
      <c r="Z540" s="293"/>
      <c r="AA540" s="291"/>
    </row>
    <row r="541" spans="1:27" x14ac:dyDescent="0.25">
      <c r="A541" s="292"/>
      <c r="B541" s="293"/>
      <c r="C541" s="43" t="s">
        <v>192</v>
      </c>
      <c r="D541" s="292"/>
      <c r="E541" s="293"/>
      <c r="F541" s="293"/>
      <c r="G541" s="293"/>
      <c r="H541" s="293"/>
      <c r="I541" s="293"/>
      <c r="J541" s="293"/>
      <c r="K541" s="293"/>
      <c r="L541" s="293"/>
      <c r="M541" s="293"/>
      <c r="N541" s="293"/>
      <c r="O541" s="293"/>
      <c r="P541" s="293"/>
      <c r="Q541" s="293"/>
      <c r="R541" s="293"/>
      <c r="S541" s="294"/>
      <c r="T541" s="294"/>
      <c r="U541" s="294"/>
      <c r="V541" s="294"/>
      <c r="W541" s="294"/>
      <c r="X541" s="294"/>
      <c r="Y541" s="294"/>
      <c r="Z541" s="293"/>
      <c r="AA541" s="291"/>
    </row>
    <row r="542" spans="1:27" x14ac:dyDescent="0.25">
      <c r="A542" s="292"/>
      <c r="B542" s="293"/>
      <c r="C542" s="43" t="s">
        <v>195</v>
      </c>
      <c r="D542" s="292"/>
      <c r="E542" s="293"/>
      <c r="F542" s="293"/>
      <c r="G542" s="293"/>
      <c r="H542" s="293"/>
      <c r="I542" s="293"/>
      <c r="J542" s="293"/>
      <c r="K542" s="293"/>
      <c r="L542" s="293"/>
      <c r="M542" s="293"/>
      <c r="N542" s="293"/>
      <c r="O542" s="293"/>
      <c r="P542" s="293"/>
      <c r="Q542" s="293"/>
      <c r="R542" s="293"/>
      <c r="S542" s="294"/>
      <c r="T542" s="294"/>
      <c r="U542" s="294"/>
      <c r="V542" s="294"/>
      <c r="W542" s="294"/>
      <c r="X542" s="294"/>
      <c r="Y542" s="294"/>
      <c r="Z542" s="293"/>
      <c r="AA542" s="291"/>
    </row>
    <row r="543" spans="1:27" x14ac:dyDescent="0.25">
      <c r="A543" s="292"/>
      <c r="B543" s="293"/>
      <c r="C543" s="43" t="s">
        <v>199</v>
      </c>
      <c r="D543" s="292"/>
      <c r="E543" s="293"/>
      <c r="F543" s="293"/>
      <c r="G543" s="293"/>
      <c r="H543" s="293"/>
      <c r="I543" s="293"/>
      <c r="J543" s="293"/>
      <c r="K543" s="293"/>
      <c r="L543" s="293"/>
      <c r="M543" s="293"/>
      <c r="N543" s="293"/>
      <c r="O543" s="293"/>
      <c r="P543" s="293"/>
      <c r="Q543" s="293"/>
      <c r="R543" s="293"/>
      <c r="S543" s="294"/>
      <c r="T543" s="294"/>
      <c r="U543" s="294"/>
      <c r="V543" s="294"/>
      <c r="W543" s="294"/>
      <c r="X543" s="294"/>
      <c r="Y543" s="294"/>
      <c r="Z543" s="293"/>
      <c r="AA543" s="291"/>
    </row>
    <row r="544" spans="1:27" x14ac:dyDescent="0.25">
      <c r="A544" s="292"/>
      <c r="B544" s="293"/>
      <c r="C544" s="278" t="s">
        <v>53</v>
      </c>
      <c r="D544" s="292"/>
      <c r="E544" s="293"/>
      <c r="F544" s="293"/>
      <c r="G544" s="293"/>
      <c r="H544" s="293"/>
      <c r="I544" s="293"/>
      <c r="J544" s="293"/>
      <c r="K544" s="293"/>
      <c r="L544" s="293"/>
      <c r="M544" s="293"/>
      <c r="N544" s="293"/>
      <c r="O544" s="293"/>
      <c r="P544" s="293"/>
      <c r="Q544" s="293"/>
      <c r="R544" s="293"/>
      <c r="S544" s="294"/>
      <c r="T544" s="294"/>
      <c r="U544" s="294"/>
      <c r="V544" s="294"/>
      <c r="W544" s="294"/>
      <c r="X544" s="294"/>
      <c r="Y544" s="294"/>
      <c r="Z544" s="293"/>
    </row>
    <row r="545" spans="1:26" x14ac:dyDescent="0.25">
      <c r="A545" s="292"/>
      <c r="B545" s="293"/>
      <c r="C545" s="278" t="s">
        <v>205</v>
      </c>
      <c r="D545" s="292"/>
      <c r="E545" s="293"/>
      <c r="F545" s="293"/>
      <c r="G545" s="293"/>
      <c r="H545" s="293"/>
      <c r="I545" s="293"/>
      <c r="J545" s="293"/>
      <c r="K545" s="293"/>
      <c r="L545" s="293"/>
      <c r="M545" s="293"/>
      <c r="N545" s="293"/>
      <c r="O545" s="293"/>
      <c r="P545" s="293"/>
      <c r="Q545" s="293"/>
      <c r="R545" s="293"/>
      <c r="S545" s="294"/>
      <c r="T545" s="294"/>
      <c r="U545" s="294"/>
      <c r="V545" s="294"/>
      <c r="W545" s="294"/>
      <c r="X545" s="294"/>
      <c r="Y545" s="294"/>
      <c r="Z545" s="293"/>
    </row>
    <row r="546" spans="1:26" x14ac:dyDescent="0.25">
      <c r="A546" s="292"/>
      <c r="B546" s="293"/>
      <c r="C546" s="278"/>
      <c r="D546" s="292"/>
      <c r="E546" s="293"/>
      <c r="F546" s="293"/>
      <c r="G546" s="293"/>
      <c r="H546" s="293"/>
      <c r="I546" s="293"/>
      <c r="J546" s="293"/>
      <c r="K546" s="293"/>
      <c r="L546" s="293"/>
      <c r="M546" s="293"/>
      <c r="N546" s="293"/>
      <c r="O546" s="293"/>
      <c r="P546" s="293"/>
      <c r="Q546" s="293"/>
      <c r="R546" s="293"/>
      <c r="S546" s="294"/>
      <c r="T546" s="294"/>
      <c r="U546" s="294"/>
      <c r="V546" s="294"/>
      <c r="W546" s="294"/>
      <c r="X546" s="294"/>
      <c r="Y546" s="294"/>
      <c r="Z546" s="293"/>
    </row>
    <row r="547" spans="1:26" x14ac:dyDescent="0.25">
      <c r="A547" s="292"/>
      <c r="B547" s="293"/>
      <c r="C547" s="278" t="s">
        <v>116</v>
      </c>
      <c r="D547" s="292"/>
      <c r="E547" s="293"/>
      <c r="F547" s="293"/>
      <c r="G547" s="293"/>
      <c r="H547" s="293"/>
      <c r="I547" s="293"/>
      <c r="J547" s="293"/>
      <c r="K547" s="293"/>
      <c r="L547" s="293"/>
      <c r="M547" s="293"/>
      <c r="N547" s="293"/>
      <c r="O547" s="293"/>
      <c r="P547" s="293"/>
      <c r="Q547" s="293"/>
      <c r="R547" s="293"/>
      <c r="S547" s="294"/>
      <c r="T547" s="294"/>
      <c r="U547" s="294"/>
      <c r="V547" s="294"/>
      <c r="W547" s="294"/>
      <c r="X547" s="294"/>
      <c r="Y547" s="294"/>
      <c r="Z547" s="293"/>
    </row>
    <row r="548" spans="1:26" x14ac:dyDescent="0.25">
      <c r="A548" s="292"/>
      <c r="B548" s="293"/>
      <c r="C548" s="278" t="s">
        <v>211</v>
      </c>
      <c r="D548" s="292"/>
      <c r="E548" s="293"/>
      <c r="F548" s="293"/>
      <c r="G548" s="293"/>
      <c r="H548" s="293"/>
      <c r="I548" s="293"/>
      <c r="J548" s="293"/>
      <c r="K548" s="293"/>
      <c r="L548" s="293"/>
      <c r="M548" s="293"/>
      <c r="N548" s="293"/>
      <c r="O548" s="293"/>
      <c r="P548" s="293"/>
      <c r="Q548" s="293"/>
      <c r="R548" s="293"/>
      <c r="S548" s="294"/>
      <c r="T548" s="294"/>
      <c r="U548" s="294"/>
      <c r="V548" s="294"/>
      <c r="W548" s="294"/>
      <c r="X548" s="294"/>
      <c r="Y548" s="294"/>
      <c r="Z548" s="293"/>
    </row>
    <row r="549" spans="1:26" x14ac:dyDescent="0.25">
      <c r="A549" s="292"/>
      <c r="B549" s="293"/>
      <c r="C549" s="278"/>
      <c r="D549" s="292"/>
      <c r="E549" s="293"/>
      <c r="F549" s="293"/>
      <c r="G549" s="293"/>
      <c r="H549" s="293"/>
      <c r="I549" s="293"/>
      <c r="J549" s="293"/>
      <c r="K549" s="293"/>
      <c r="L549" s="293"/>
      <c r="M549" s="293"/>
      <c r="N549" s="293"/>
      <c r="O549" s="293"/>
      <c r="P549" s="293"/>
      <c r="Q549" s="293"/>
      <c r="R549" s="293"/>
      <c r="S549" s="294"/>
      <c r="T549" s="294"/>
      <c r="U549" s="294"/>
      <c r="V549" s="294"/>
      <c r="W549" s="294"/>
      <c r="X549" s="294"/>
      <c r="Y549" s="294"/>
      <c r="Z549" s="293"/>
    </row>
    <row r="550" spans="1:26" x14ac:dyDescent="0.25">
      <c r="A550" s="292"/>
      <c r="B550" s="293"/>
      <c r="C550" s="278"/>
      <c r="D550" s="292"/>
      <c r="E550" s="293"/>
      <c r="F550" s="293"/>
      <c r="G550" s="293"/>
      <c r="H550" s="293"/>
      <c r="I550" s="293"/>
      <c r="J550" s="293"/>
      <c r="K550" s="293"/>
      <c r="L550" s="293"/>
      <c r="M550" s="293"/>
      <c r="N550" s="293"/>
      <c r="O550" s="293"/>
      <c r="P550" s="293"/>
      <c r="Q550" s="293"/>
      <c r="R550" s="293"/>
      <c r="S550" s="294"/>
      <c r="T550" s="294"/>
      <c r="U550" s="294"/>
      <c r="V550" s="294"/>
      <c r="W550" s="294"/>
      <c r="X550" s="294"/>
      <c r="Y550" s="294"/>
      <c r="Z550" s="293"/>
    </row>
    <row r="551" spans="1:26" x14ac:dyDescent="0.25">
      <c r="A551" s="292"/>
      <c r="B551" s="293"/>
      <c r="C551" s="278" t="s">
        <v>219</v>
      </c>
      <c r="D551" s="292"/>
      <c r="E551" s="293"/>
      <c r="F551" s="293"/>
      <c r="G551" s="293"/>
      <c r="H551" s="293"/>
      <c r="I551" s="293"/>
      <c r="J551" s="293"/>
      <c r="K551" s="293"/>
      <c r="L551" s="293"/>
      <c r="M551" s="293"/>
      <c r="N551" s="293"/>
      <c r="O551" s="293"/>
      <c r="P551" s="293"/>
      <c r="Q551" s="293"/>
      <c r="R551" s="293"/>
      <c r="S551" s="294"/>
      <c r="T551" s="294"/>
      <c r="U551" s="294"/>
      <c r="V551" s="294"/>
      <c r="W551" s="294"/>
      <c r="X551" s="294"/>
      <c r="Y551" s="294"/>
      <c r="Z551" s="293"/>
    </row>
    <row r="552" spans="1:26" x14ac:dyDescent="0.25">
      <c r="A552" s="292"/>
      <c r="B552" s="293"/>
      <c r="C552" s="278" t="s">
        <v>222</v>
      </c>
      <c r="D552" s="292"/>
      <c r="E552" s="293"/>
      <c r="F552" s="293"/>
      <c r="G552" s="293"/>
      <c r="H552" s="293"/>
      <c r="I552" s="293"/>
      <c r="J552" s="293"/>
      <c r="K552" s="293"/>
      <c r="L552" s="293"/>
      <c r="M552" s="293"/>
      <c r="N552" s="293"/>
      <c r="O552" s="293"/>
      <c r="P552" s="293"/>
      <c r="Q552" s="293"/>
      <c r="R552" s="293"/>
      <c r="S552" s="294"/>
      <c r="T552" s="294"/>
      <c r="U552" s="294"/>
      <c r="V552" s="294"/>
      <c r="W552" s="294"/>
      <c r="X552" s="294"/>
      <c r="Y552" s="294"/>
      <c r="Z552" s="293"/>
    </row>
    <row r="553" spans="1:26" x14ac:dyDescent="0.25">
      <c r="A553" s="292"/>
      <c r="B553" s="293"/>
      <c r="C553" s="278" t="s">
        <v>226</v>
      </c>
      <c r="D553" s="292"/>
      <c r="E553" s="293"/>
      <c r="F553" s="293"/>
      <c r="G553" s="293"/>
      <c r="H553" s="293"/>
      <c r="I553" s="293"/>
      <c r="J553" s="293"/>
      <c r="K553" s="293"/>
      <c r="L553" s="293"/>
      <c r="M553" s="293"/>
      <c r="N553" s="293"/>
      <c r="O553" s="293"/>
      <c r="P553" s="293"/>
      <c r="Q553" s="293"/>
      <c r="R553" s="293"/>
      <c r="S553" s="294"/>
      <c r="T553" s="294"/>
      <c r="U553" s="294"/>
      <c r="V553" s="294"/>
      <c r="W553" s="294"/>
      <c r="X553" s="294"/>
      <c r="Y553" s="294"/>
      <c r="Z553" s="293"/>
    </row>
    <row r="554" spans="1:26" x14ac:dyDescent="0.25">
      <c r="A554" s="292"/>
      <c r="B554" s="293"/>
      <c r="C554" s="278" t="s">
        <v>230</v>
      </c>
      <c r="D554" s="292"/>
      <c r="E554" s="293"/>
      <c r="F554" s="293"/>
      <c r="G554" s="293"/>
      <c r="H554" s="293"/>
      <c r="I554" s="293"/>
      <c r="J554" s="293"/>
      <c r="K554" s="293"/>
      <c r="L554" s="293"/>
      <c r="M554" s="293"/>
      <c r="N554" s="293"/>
      <c r="O554" s="293"/>
      <c r="P554" s="293"/>
      <c r="Q554" s="293"/>
      <c r="R554" s="293"/>
      <c r="S554" s="294"/>
      <c r="T554" s="294"/>
      <c r="U554" s="294"/>
      <c r="V554" s="294"/>
      <c r="W554" s="294"/>
      <c r="X554" s="294"/>
      <c r="Y554" s="294"/>
      <c r="Z554" s="293"/>
    </row>
    <row r="555" spans="1:26" x14ac:dyDescent="0.25">
      <c r="A555" s="292"/>
      <c r="B555" s="293"/>
      <c r="C555" s="278" t="s">
        <v>142</v>
      </c>
      <c r="D555" s="292"/>
      <c r="E555" s="293"/>
      <c r="F555" s="293"/>
      <c r="G555" s="293"/>
      <c r="H555" s="293"/>
      <c r="I555" s="293"/>
      <c r="J555" s="293"/>
      <c r="K555" s="293"/>
      <c r="L555" s="293"/>
      <c r="M555" s="293"/>
      <c r="N555" s="293"/>
      <c r="O555" s="293"/>
      <c r="P555" s="293"/>
      <c r="Q555" s="293"/>
      <c r="R555" s="293"/>
      <c r="S555" s="294"/>
      <c r="T555" s="294"/>
      <c r="U555" s="294"/>
      <c r="V555" s="294"/>
      <c r="W555" s="294"/>
      <c r="X555" s="294"/>
      <c r="Y555" s="294"/>
      <c r="Z555" s="293"/>
    </row>
    <row r="556" spans="1:26" x14ac:dyDescent="0.25">
      <c r="A556" s="244"/>
      <c r="B556" s="278"/>
      <c r="C556" s="278" t="s">
        <v>137</v>
      </c>
      <c r="D556" s="244"/>
      <c r="E556" s="278"/>
      <c r="F556" s="278"/>
      <c r="G556" s="278"/>
      <c r="H556" s="278"/>
      <c r="I556" s="278"/>
      <c r="J556" s="278"/>
      <c r="K556" s="278"/>
      <c r="L556" s="278"/>
      <c r="M556" s="278"/>
      <c r="N556" s="278"/>
      <c r="O556" s="278"/>
      <c r="P556" s="278"/>
      <c r="Q556" s="278"/>
      <c r="R556" s="278"/>
      <c r="S556" s="44"/>
      <c r="T556" s="44"/>
      <c r="U556" s="44"/>
      <c r="V556" s="44"/>
      <c r="W556" s="44"/>
      <c r="X556" s="44"/>
      <c r="Y556" s="44"/>
      <c r="Z556" s="278"/>
    </row>
    <row r="557" spans="1:26" x14ac:dyDescent="0.25">
      <c r="A557" s="244"/>
      <c r="B557" s="278"/>
      <c r="C557" s="278" t="s">
        <v>173</v>
      </c>
      <c r="D557" s="244"/>
      <c r="E557" s="278"/>
      <c r="F557" s="278"/>
      <c r="G557" s="278"/>
      <c r="H557" s="278"/>
      <c r="I557" s="278"/>
      <c r="J557" s="278"/>
      <c r="K557" s="278"/>
      <c r="L557" s="278"/>
      <c r="M557" s="278"/>
      <c r="N557" s="278"/>
      <c r="O557" s="278"/>
      <c r="P557" s="278"/>
      <c r="Q557" s="278"/>
      <c r="R557" s="278"/>
      <c r="S557" s="44"/>
      <c r="T557" s="44"/>
      <c r="U557" s="44"/>
      <c r="V557" s="44"/>
      <c r="W557" s="44"/>
      <c r="X557" s="44"/>
      <c r="Y557" s="44"/>
      <c r="Z557" s="278"/>
    </row>
    <row r="558" spans="1:26" x14ac:dyDescent="0.25">
      <c r="A558" s="244"/>
      <c r="B558" s="278"/>
      <c r="C558" s="278" t="s">
        <v>178</v>
      </c>
      <c r="D558" s="244"/>
      <c r="E558" s="278"/>
      <c r="F558" s="278"/>
      <c r="G558" s="278"/>
      <c r="H558" s="278"/>
      <c r="I558" s="278"/>
      <c r="J558" s="278"/>
      <c r="K558" s="278"/>
      <c r="L558" s="278"/>
      <c r="M558" s="278"/>
      <c r="N558" s="278"/>
      <c r="O558" s="278"/>
      <c r="P558" s="278"/>
      <c r="Q558" s="278"/>
      <c r="R558" s="278"/>
      <c r="S558" s="44"/>
      <c r="T558" s="44"/>
      <c r="U558" s="44"/>
      <c r="V558" s="44"/>
      <c r="W558" s="44"/>
      <c r="X558" s="44"/>
      <c r="Y558" s="44"/>
      <c r="Z558" s="278"/>
    </row>
    <row r="559" spans="1:26" x14ac:dyDescent="0.25">
      <c r="A559" s="244"/>
      <c r="B559" s="278"/>
      <c r="C559" s="278" t="s">
        <v>182</v>
      </c>
      <c r="D559" s="244"/>
      <c r="E559" s="278"/>
      <c r="F559" s="278"/>
      <c r="G559" s="278"/>
      <c r="H559" s="278"/>
      <c r="I559" s="278"/>
      <c r="J559" s="278"/>
      <c r="K559" s="278"/>
      <c r="L559" s="278"/>
      <c r="M559" s="278"/>
      <c r="N559" s="278"/>
      <c r="O559" s="278"/>
      <c r="P559" s="278"/>
      <c r="Q559" s="278"/>
      <c r="R559" s="278"/>
      <c r="S559" s="44"/>
      <c r="T559" s="44"/>
      <c r="U559" s="44"/>
      <c r="V559" s="44"/>
      <c r="W559" s="44"/>
      <c r="X559" s="44"/>
      <c r="Y559" s="44"/>
      <c r="Z559" s="278"/>
    </row>
    <row r="560" spans="1:26" x14ac:dyDescent="0.25">
      <c r="A560" s="244"/>
      <c r="B560" s="278"/>
      <c r="C560" s="278" t="s">
        <v>173</v>
      </c>
      <c r="D560" s="244"/>
      <c r="E560" s="278"/>
      <c r="F560" s="278"/>
      <c r="G560" s="278"/>
      <c r="H560" s="278"/>
      <c r="I560" s="278"/>
      <c r="J560" s="278"/>
      <c r="K560" s="278"/>
      <c r="L560" s="278"/>
      <c r="M560" s="278"/>
      <c r="N560" s="278"/>
      <c r="O560" s="278"/>
      <c r="P560" s="278"/>
      <c r="Q560" s="278"/>
      <c r="R560" s="278"/>
      <c r="S560" s="44"/>
      <c r="T560" s="44"/>
      <c r="U560" s="44"/>
      <c r="V560" s="44"/>
      <c r="W560" s="44"/>
      <c r="X560" s="44"/>
      <c r="Y560" s="44"/>
      <c r="Z560" s="278"/>
    </row>
    <row r="561" spans="1:26" x14ac:dyDescent="0.25">
      <c r="A561" s="244"/>
      <c r="B561" s="278"/>
      <c r="C561" s="278" t="s">
        <v>189</v>
      </c>
      <c r="D561" s="244"/>
      <c r="E561" s="278"/>
      <c r="F561" s="278"/>
      <c r="G561" s="278"/>
      <c r="H561" s="278"/>
      <c r="I561" s="278"/>
      <c r="J561" s="278"/>
      <c r="K561" s="278"/>
      <c r="L561" s="278"/>
      <c r="M561" s="278"/>
      <c r="N561" s="278"/>
      <c r="O561" s="278"/>
      <c r="P561" s="278"/>
      <c r="Q561" s="278"/>
      <c r="R561" s="278"/>
      <c r="S561" s="44"/>
      <c r="T561" s="44"/>
      <c r="U561" s="44"/>
      <c r="V561" s="44"/>
      <c r="W561" s="44"/>
      <c r="X561" s="44"/>
      <c r="Y561" s="44"/>
      <c r="Z561" s="278"/>
    </row>
    <row r="562" spans="1:26" x14ac:dyDescent="0.25">
      <c r="A562" s="244"/>
      <c r="B562" s="278"/>
      <c r="C562" s="278" t="s">
        <v>192</v>
      </c>
      <c r="D562" s="244"/>
      <c r="E562" s="278"/>
      <c r="F562" s="278"/>
      <c r="G562" s="278"/>
      <c r="H562" s="278"/>
      <c r="I562" s="278"/>
      <c r="J562" s="278"/>
      <c r="K562" s="278"/>
      <c r="L562" s="278"/>
      <c r="M562" s="278"/>
      <c r="N562" s="278"/>
      <c r="O562" s="278"/>
      <c r="P562" s="278"/>
      <c r="Q562" s="278"/>
      <c r="R562" s="278"/>
      <c r="S562" s="44"/>
      <c r="T562" s="44"/>
      <c r="U562" s="44"/>
      <c r="V562" s="44"/>
      <c r="W562" s="44"/>
      <c r="X562" s="44"/>
      <c r="Y562" s="44"/>
      <c r="Z562" s="278"/>
    </row>
    <row r="563" spans="1:26" x14ac:dyDescent="0.25">
      <c r="A563" s="244"/>
      <c r="B563" s="278"/>
      <c r="C563" s="278" t="s">
        <v>195</v>
      </c>
      <c r="D563" s="244"/>
      <c r="E563" s="278"/>
      <c r="F563" s="278"/>
      <c r="G563" s="278"/>
      <c r="H563" s="278"/>
      <c r="I563" s="278"/>
      <c r="J563" s="278"/>
      <c r="K563" s="278"/>
      <c r="L563" s="278"/>
      <c r="M563" s="278"/>
      <c r="N563" s="278"/>
      <c r="O563" s="278"/>
      <c r="P563" s="278"/>
      <c r="Q563" s="278"/>
      <c r="R563" s="278"/>
      <c r="S563" s="44"/>
      <c r="T563" s="44"/>
      <c r="U563" s="44"/>
      <c r="V563" s="44"/>
      <c r="W563" s="44"/>
      <c r="X563" s="44"/>
      <c r="Y563" s="44"/>
      <c r="Z563" s="278"/>
    </row>
    <row r="564" spans="1:26" x14ac:dyDescent="0.25">
      <c r="A564" s="244"/>
      <c r="B564" s="278"/>
      <c r="C564" s="278" t="s">
        <v>199</v>
      </c>
      <c r="D564" s="244"/>
      <c r="E564" s="278"/>
      <c r="F564" s="278"/>
      <c r="G564" s="278"/>
      <c r="H564" s="278"/>
      <c r="I564" s="278"/>
      <c r="J564" s="278"/>
      <c r="K564" s="278"/>
      <c r="L564" s="278"/>
      <c r="M564" s="278"/>
      <c r="N564" s="278"/>
      <c r="O564" s="278"/>
      <c r="P564" s="278"/>
      <c r="Q564" s="278"/>
      <c r="R564" s="278"/>
      <c r="S564" s="44"/>
      <c r="T564" s="44"/>
      <c r="U564" s="44"/>
      <c r="V564" s="44"/>
      <c r="W564" s="44"/>
      <c r="X564" s="44"/>
      <c r="Y564" s="44"/>
      <c r="Z564" s="278"/>
    </row>
    <row r="565" spans="1:26" x14ac:dyDescent="0.25">
      <c r="A565" s="244"/>
      <c r="B565" s="278"/>
      <c r="C565" s="43" t="s">
        <v>53</v>
      </c>
      <c r="D565" s="244"/>
      <c r="E565" s="278"/>
      <c r="F565" s="278"/>
      <c r="G565" s="278"/>
      <c r="H565" s="278"/>
      <c r="I565" s="278"/>
      <c r="J565" s="278"/>
      <c r="K565" s="278"/>
      <c r="L565" s="278"/>
      <c r="M565" s="278"/>
      <c r="N565" s="278"/>
      <c r="O565" s="278"/>
      <c r="P565" s="278"/>
      <c r="Q565" s="278"/>
      <c r="R565" s="278"/>
      <c r="S565" s="44"/>
      <c r="T565" s="44"/>
      <c r="U565" s="44"/>
      <c r="V565" s="44"/>
      <c r="W565" s="44"/>
      <c r="X565" s="44"/>
      <c r="Y565" s="44"/>
      <c r="Z565" s="278"/>
    </row>
    <row r="566" spans="1:26" x14ac:dyDescent="0.25">
      <c r="A566" s="244"/>
      <c r="B566" s="278"/>
      <c r="C566" s="43" t="s">
        <v>205</v>
      </c>
      <c r="D566" s="244"/>
      <c r="E566" s="278"/>
      <c r="F566" s="278"/>
      <c r="G566" s="278"/>
      <c r="H566" s="278"/>
      <c r="I566" s="278"/>
      <c r="J566" s="278"/>
      <c r="K566" s="278"/>
      <c r="L566" s="278"/>
      <c r="M566" s="278"/>
      <c r="N566" s="278"/>
      <c r="O566" s="278"/>
      <c r="P566" s="278"/>
      <c r="Q566" s="278"/>
      <c r="R566" s="278"/>
      <c r="S566" s="44"/>
      <c r="T566" s="44"/>
      <c r="U566" s="44"/>
      <c r="V566" s="44"/>
      <c r="W566" s="44"/>
      <c r="X566" s="44"/>
      <c r="Y566" s="44"/>
      <c r="Z566" s="278"/>
    </row>
    <row r="567" spans="1:26" x14ac:dyDescent="0.25">
      <c r="A567" s="244"/>
      <c r="B567" s="278"/>
      <c r="C567" s="43"/>
      <c r="D567" s="244"/>
      <c r="E567" s="278"/>
      <c r="F567" s="278"/>
      <c r="G567" s="278"/>
      <c r="H567" s="278"/>
      <c r="I567" s="278"/>
      <c r="J567" s="278"/>
      <c r="K567" s="278"/>
      <c r="L567" s="278"/>
      <c r="M567" s="278"/>
      <c r="N567" s="278"/>
      <c r="O567" s="278"/>
      <c r="P567" s="278"/>
      <c r="Q567" s="278"/>
      <c r="R567" s="278"/>
      <c r="S567" s="44"/>
      <c r="T567" s="44"/>
      <c r="U567" s="44"/>
      <c r="V567" s="44"/>
      <c r="W567" s="44"/>
      <c r="X567" s="44"/>
      <c r="Y567" s="44"/>
      <c r="Z567" s="278"/>
    </row>
    <row r="568" spans="1:26" x14ac:dyDescent="0.25">
      <c r="A568" s="244"/>
      <c r="B568" s="278"/>
      <c r="C568" s="43" t="s">
        <v>116</v>
      </c>
      <c r="D568" s="244"/>
      <c r="E568" s="278"/>
      <c r="F568" s="278"/>
      <c r="G568" s="278"/>
      <c r="H568" s="278"/>
      <c r="I568" s="278"/>
      <c r="J568" s="278"/>
      <c r="K568" s="278"/>
      <c r="L568" s="278"/>
      <c r="M568" s="278"/>
      <c r="N568" s="278"/>
      <c r="O568" s="278"/>
      <c r="P568" s="278"/>
      <c r="Q568" s="278"/>
      <c r="R568" s="278"/>
      <c r="S568" s="44"/>
      <c r="T568" s="44"/>
      <c r="U568" s="44"/>
      <c r="V568" s="44"/>
      <c r="W568" s="44"/>
      <c r="X568" s="44"/>
      <c r="Y568" s="44"/>
      <c r="Z568" s="278"/>
    </row>
    <row r="569" spans="1:26" x14ac:dyDescent="0.25">
      <c r="A569" s="244"/>
      <c r="B569" s="278"/>
      <c r="C569" s="43" t="s">
        <v>211</v>
      </c>
      <c r="D569" s="244"/>
      <c r="E569" s="278"/>
      <c r="F569" s="278"/>
      <c r="G569" s="278"/>
      <c r="H569" s="278"/>
      <c r="I569" s="278"/>
      <c r="J569" s="278"/>
      <c r="K569" s="278"/>
      <c r="L569" s="278"/>
      <c r="M569" s="278"/>
      <c r="N569" s="278"/>
      <c r="O569" s="278"/>
      <c r="P569" s="278"/>
      <c r="Q569" s="278"/>
      <c r="R569" s="278"/>
      <c r="S569" s="44"/>
      <c r="T569" s="44"/>
      <c r="U569" s="44"/>
      <c r="V569" s="44"/>
      <c r="W569" s="44"/>
      <c r="X569" s="44"/>
      <c r="Y569" s="44"/>
      <c r="Z569" s="278"/>
    </row>
    <row r="570" spans="1:26" x14ac:dyDescent="0.25">
      <c r="A570" s="244"/>
      <c r="B570" s="278"/>
      <c r="C570" s="43"/>
      <c r="D570" s="244"/>
      <c r="E570" s="278"/>
      <c r="F570" s="278"/>
      <c r="G570" s="278"/>
      <c r="H570" s="278"/>
      <c r="I570" s="278"/>
      <c r="J570" s="278"/>
      <c r="K570" s="278"/>
      <c r="L570" s="278"/>
      <c r="M570" s="278"/>
      <c r="N570" s="278"/>
      <c r="O570" s="278"/>
      <c r="P570" s="278"/>
      <c r="Q570" s="278"/>
      <c r="R570" s="278"/>
      <c r="S570" s="44"/>
      <c r="T570" s="44"/>
      <c r="U570" s="44"/>
      <c r="V570" s="44"/>
      <c r="W570" s="44"/>
      <c r="X570" s="44"/>
      <c r="Y570" s="44"/>
      <c r="Z570" s="278"/>
    </row>
    <row r="571" spans="1:26" x14ac:dyDescent="0.25">
      <c r="A571" s="244"/>
      <c r="B571" s="278"/>
      <c r="C571" s="43"/>
      <c r="D571" s="244"/>
      <c r="E571" s="278"/>
      <c r="F571" s="278"/>
      <c r="G571" s="278"/>
      <c r="H571" s="278"/>
      <c r="I571" s="278"/>
      <c r="J571" s="278"/>
      <c r="K571" s="278"/>
      <c r="L571" s="278"/>
      <c r="M571" s="278"/>
      <c r="N571" s="278"/>
      <c r="O571" s="278"/>
      <c r="P571" s="278"/>
      <c r="Q571" s="278"/>
      <c r="R571" s="278"/>
      <c r="S571" s="44"/>
      <c r="T571" s="44"/>
      <c r="U571" s="44"/>
      <c r="V571" s="44"/>
      <c r="W571" s="44"/>
      <c r="X571" s="44"/>
      <c r="Y571" s="44"/>
      <c r="Z571" s="278"/>
    </row>
    <row r="572" spans="1:26" x14ac:dyDescent="0.25">
      <c r="A572" s="47"/>
      <c r="B572" s="43"/>
      <c r="C572" s="43" t="s">
        <v>219</v>
      </c>
      <c r="D572" s="47"/>
      <c r="E572" s="43"/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  <c r="R572" s="43"/>
      <c r="S572" s="44"/>
      <c r="T572" s="44"/>
      <c r="U572" s="44"/>
      <c r="V572" s="44"/>
      <c r="W572" s="44"/>
      <c r="X572" s="44"/>
      <c r="Y572" s="44"/>
      <c r="Z572" s="43"/>
    </row>
    <row r="573" spans="1:26" x14ac:dyDescent="0.25">
      <c r="A573" s="47"/>
      <c r="B573" s="43"/>
      <c r="C573" s="43" t="s">
        <v>222</v>
      </c>
      <c r="D573" s="47"/>
      <c r="E573" s="43"/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  <c r="R573" s="43"/>
      <c r="S573" s="44"/>
      <c r="T573" s="44"/>
      <c r="U573" s="44"/>
      <c r="V573" s="44"/>
      <c r="W573" s="44"/>
      <c r="X573" s="44"/>
      <c r="Y573" s="44"/>
      <c r="Z573" s="43"/>
    </row>
    <row r="574" spans="1:26" x14ac:dyDescent="0.25">
      <c r="A574" s="47"/>
      <c r="B574" s="43"/>
      <c r="C574" s="43" t="s">
        <v>226</v>
      </c>
      <c r="D574" s="47"/>
      <c r="E574" s="43"/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  <c r="R574" s="43"/>
      <c r="S574" s="44"/>
      <c r="T574" s="44"/>
      <c r="U574" s="44"/>
      <c r="V574" s="44"/>
      <c r="W574" s="44"/>
      <c r="X574" s="44"/>
      <c r="Y574" s="44"/>
      <c r="Z574" s="43"/>
    </row>
    <row r="575" spans="1:26" x14ac:dyDescent="0.25">
      <c r="A575" s="47"/>
      <c r="B575" s="43"/>
      <c r="C575" s="43" t="s">
        <v>230</v>
      </c>
      <c r="D575" s="47"/>
      <c r="E575" s="43"/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  <c r="R575" s="43"/>
      <c r="S575" s="44"/>
      <c r="T575" s="44"/>
      <c r="U575" s="44"/>
      <c r="V575" s="44"/>
      <c r="W575" s="44"/>
      <c r="X575" s="44"/>
      <c r="Y575" s="44"/>
      <c r="Z575" s="43"/>
    </row>
    <row r="576" spans="1:26" x14ac:dyDescent="0.25">
      <c r="A576" s="47"/>
      <c r="B576" s="43"/>
      <c r="C576" s="43" t="s">
        <v>142</v>
      </c>
      <c r="D576" s="47"/>
      <c r="E576" s="43"/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  <c r="R576" s="43"/>
      <c r="S576" s="44"/>
      <c r="T576" s="44"/>
      <c r="U576" s="44"/>
      <c r="V576" s="44"/>
      <c r="W576" s="44"/>
      <c r="X576" s="44"/>
      <c r="Y576" s="44"/>
      <c r="Z576" s="43"/>
    </row>
    <row r="577" spans="1:26" x14ac:dyDescent="0.25">
      <c r="A577" s="292"/>
      <c r="B577" s="293"/>
      <c r="C577" s="43" t="s">
        <v>137</v>
      </c>
      <c r="D577" s="292"/>
      <c r="E577" s="293"/>
      <c r="F577" s="293"/>
      <c r="G577" s="293"/>
      <c r="H577" s="293"/>
      <c r="I577" s="293"/>
      <c r="J577" s="293"/>
      <c r="K577" s="293"/>
      <c r="L577" s="293"/>
      <c r="M577" s="293"/>
      <c r="N577" s="293"/>
      <c r="O577" s="293"/>
      <c r="P577" s="293"/>
      <c r="Q577" s="293"/>
      <c r="R577" s="293"/>
      <c r="S577" s="294"/>
      <c r="T577" s="294"/>
      <c r="U577" s="294"/>
      <c r="V577" s="294"/>
      <c r="W577" s="294"/>
      <c r="X577" s="294"/>
      <c r="Y577" s="294"/>
      <c r="Z577" s="293"/>
    </row>
    <row r="578" spans="1:26" x14ac:dyDescent="0.25">
      <c r="A578" s="292"/>
      <c r="B578" s="293"/>
      <c r="C578" s="43" t="s">
        <v>173</v>
      </c>
      <c r="D578" s="292"/>
      <c r="E578" s="293"/>
      <c r="F578" s="293"/>
      <c r="G578" s="293"/>
      <c r="H578" s="293"/>
      <c r="I578" s="293"/>
      <c r="J578" s="293"/>
      <c r="K578" s="293"/>
      <c r="L578" s="293"/>
      <c r="M578" s="293"/>
      <c r="N578" s="293"/>
      <c r="O578" s="293"/>
      <c r="P578" s="293"/>
      <c r="Q578" s="293"/>
      <c r="R578" s="293"/>
      <c r="S578" s="294"/>
      <c r="T578" s="294"/>
      <c r="U578" s="294"/>
      <c r="V578" s="294"/>
      <c r="W578" s="294"/>
      <c r="X578" s="294"/>
      <c r="Y578" s="294"/>
      <c r="Z578" s="293"/>
    </row>
    <row r="579" spans="1:26" x14ac:dyDescent="0.25">
      <c r="A579" s="292"/>
      <c r="B579" s="293"/>
      <c r="C579" s="43" t="s">
        <v>178</v>
      </c>
      <c r="D579" s="292"/>
      <c r="E579" s="293"/>
      <c r="F579" s="293"/>
      <c r="G579" s="293"/>
      <c r="H579" s="293"/>
      <c r="I579" s="293"/>
      <c r="J579" s="293"/>
      <c r="K579" s="293"/>
      <c r="L579" s="293"/>
      <c r="M579" s="293"/>
      <c r="N579" s="293"/>
      <c r="O579" s="293"/>
      <c r="P579" s="293"/>
      <c r="Q579" s="293"/>
      <c r="R579" s="293"/>
      <c r="S579" s="294"/>
      <c r="T579" s="294"/>
      <c r="U579" s="294"/>
      <c r="V579" s="294"/>
      <c r="W579" s="294"/>
      <c r="X579" s="294"/>
      <c r="Y579" s="294"/>
      <c r="Z579" s="293"/>
    </row>
    <row r="580" spans="1:26" x14ac:dyDescent="0.25">
      <c r="A580" s="292"/>
      <c r="B580" s="293"/>
      <c r="C580" s="43" t="s">
        <v>182</v>
      </c>
      <c r="D580" s="292"/>
      <c r="E580" s="293"/>
      <c r="F580" s="293"/>
      <c r="G580" s="293"/>
      <c r="H580" s="293"/>
      <c r="I580" s="293"/>
      <c r="J580" s="293"/>
      <c r="K580" s="293"/>
      <c r="L580" s="293"/>
      <c r="M580" s="293"/>
      <c r="N580" s="293"/>
      <c r="O580" s="293"/>
      <c r="P580" s="293"/>
      <c r="Q580" s="293"/>
      <c r="R580" s="293"/>
      <c r="S580" s="294"/>
      <c r="T580" s="294"/>
      <c r="U580" s="294"/>
      <c r="V580" s="294"/>
      <c r="W580" s="294"/>
      <c r="X580" s="294"/>
      <c r="Y580" s="294"/>
      <c r="Z580" s="293"/>
    </row>
    <row r="581" spans="1:26" x14ac:dyDescent="0.25">
      <c r="A581" s="292"/>
      <c r="B581" s="293"/>
      <c r="C581" s="43" t="s">
        <v>173</v>
      </c>
      <c r="D581" s="292"/>
      <c r="E581" s="293"/>
      <c r="F581" s="293"/>
      <c r="G581" s="293"/>
      <c r="H581" s="293"/>
      <c r="I581" s="293"/>
      <c r="J581" s="293"/>
      <c r="K581" s="293"/>
      <c r="L581" s="293"/>
      <c r="M581" s="293"/>
      <c r="N581" s="293"/>
      <c r="O581" s="293"/>
      <c r="P581" s="293"/>
      <c r="Q581" s="293"/>
      <c r="R581" s="293"/>
      <c r="S581" s="294"/>
      <c r="T581" s="294"/>
      <c r="U581" s="294"/>
      <c r="V581" s="294"/>
      <c r="W581" s="294"/>
      <c r="X581" s="294"/>
      <c r="Y581" s="294"/>
      <c r="Z581" s="293"/>
    </row>
    <row r="582" spans="1:26" x14ac:dyDescent="0.25">
      <c r="A582" s="292"/>
      <c r="B582" s="293"/>
      <c r="C582" s="43" t="s">
        <v>189</v>
      </c>
      <c r="D582" s="292"/>
      <c r="E582" s="293"/>
      <c r="F582" s="293"/>
      <c r="G582" s="293"/>
      <c r="H582" s="293"/>
      <c r="I582" s="293"/>
      <c r="J582" s="293"/>
      <c r="K582" s="293"/>
      <c r="L582" s="293"/>
      <c r="M582" s="293"/>
      <c r="N582" s="293"/>
      <c r="O582" s="293"/>
      <c r="P582" s="293"/>
      <c r="Q582" s="293"/>
      <c r="R582" s="293"/>
      <c r="S582" s="294"/>
      <c r="T582" s="294"/>
      <c r="U582" s="294"/>
      <c r="V582" s="294"/>
      <c r="W582" s="294"/>
      <c r="X582" s="294"/>
      <c r="Y582" s="294"/>
      <c r="Z582" s="293"/>
    </row>
    <row r="583" spans="1:26" x14ac:dyDescent="0.25">
      <c r="A583" s="292"/>
      <c r="B583" s="293"/>
      <c r="C583" s="43" t="s">
        <v>192</v>
      </c>
      <c r="D583" s="292"/>
      <c r="E583" s="293"/>
      <c r="F583" s="293"/>
      <c r="G583" s="293"/>
      <c r="H583" s="293"/>
      <c r="I583" s="293"/>
      <c r="J583" s="293"/>
      <c r="K583" s="293"/>
      <c r="L583" s="293"/>
      <c r="M583" s="293"/>
      <c r="N583" s="293"/>
      <c r="O583" s="293"/>
      <c r="P583" s="293"/>
      <c r="Q583" s="293"/>
      <c r="R583" s="293"/>
      <c r="S583" s="294"/>
      <c r="T583" s="294"/>
      <c r="U583" s="294"/>
      <c r="V583" s="294"/>
      <c r="W583" s="294"/>
      <c r="X583" s="294"/>
      <c r="Y583" s="294"/>
      <c r="Z583" s="293"/>
    </row>
    <row r="584" spans="1:26" x14ac:dyDescent="0.25">
      <c r="A584" s="292"/>
      <c r="B584" s="293"/>
      <c r="C584" s="43" t="s">
        <v>195</v>
      </c>
      <c r="D584" s="292"/>
      <c r="E584" s="293"/>
      <c r="F584" s="293"/>
      <c r="G584" s="293"/>
      <c r="H584" s="293"/>
      <c r="I584" s="293"/>
      <c r="J584" s="293"/>
      <c r="K584" s="293"/>
      <c r="L584" s="293"/>
      <c r="M584" s="293"/>
      <c r="N584" s="293"/>
      <c r="O584" s="293"/>
      <c r="P584" s="293"/>
      <c r="Q584" s="293"/>
      <c r="R584" s="293"/>
      <c r="S584" s="294"/>
      <c r="T584" s="294"/>
      <c r="U584" s="294"/>
      <c r="V584" s="294"/>
      <c r="W584" s="294"/>
      <c r="X584" s="294"/>
      <c r="Y584" s="294"/>
      <c r="Z584" s="293"/>
    </row>
    <row r="585" spans="1:26" x14ac:dyDescent="0.25">
      <c r="A585" s="292"/>
      <c r="B585" s="293"/>
      <c r="C585" s="43" t="s">
        <v>199</v>
      </c>
      <c r="D585" s="292"/>
      <c r="E585" s="293"/>
      <c r="F585" s="293"/>
      <c r="G585" s="293"/>
      <c r="H585" s="293"/>
      <c r="I585" s="293"/>
      <c r="J585" s="293"/>
      <c r="K585" s="293"/>
      <c r="L585" s="293"/>
      <c r="M585" s="293"/>
      <c r="N585" s="293"/>
      <c r="O585" s="293"/>
      <c r="P585" s="293"/>
      <c r="Q585" s="293"/>
      <c r="R585" s="293"/>
      <c r="S585" s="294"/>
      <c r="T585" s="294"/>
      <c r="U585" s="294"/>
      <c r="V585" s="294"/>
      <c r="W585" s="294"/>
      <c r="X585" s="294"/>
      <c r="Y585" s="294"/>
      <c r="Z585" s="293"/>
    </row>
    <row r="586" spans="1:26" x14ac:dyDescent="0.25">
      <c r="A586" s="119"/>
      <c r="B586" s="120"/>
      <c r="C586" s="278" t="s">
        <v>53</v>
      </c>
      <c r="D586" s="119"/>
      <c r="E586" s="120"/>
      <c r="F586" s="293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1"/>
      <c r="T586" s="121"/>
      <c r="U586" s="121"/>
      <c r="V586" s="121"/>
      <c r="W586" s="121"/>
      <c r="X586" s="121"/>
      <c r="Y586" s="121"/>
      <c r="Z586" s="120"/>
    </row>
    <row r="587" spans="1:26" x14ac:dyDescent="0.25">
      <c r="A587" s="119"/>
      <c r="B587" s="120"/>
      <c r="C587" s="278" t="s">
        <v>205</v>
      </c>
      <c r="D587" s="119"/>
      <c r="E587" s="120"/>
      <c r="F587" s="293"/>
      <c r="G587" s="120"/>
      <c r="H587" s="120"/>
      <c r="I587" s="120"/>
      <c r="J587" s="120"/>
      <c r="K587" s="120"/>
      <c r="L587" s="120"/>
      <c r="M587" s="120"/>
      <c r="N587" s="120"/>
      <c r="O587" s="120"/>
      <c r="P587" s="120"/>
      <c r="Q587" s="120"/>
      <c r="R587" s="120"/>
      <c r="S587" s="121"/>
      <c r="T587" s="121"/>
      <c r="U587" s="121"/>
      <c r="V587" s="121"/>
      <c r="W587" s="121"/>
      <c r="X587" s="121"/>
      <c r="Y587" s="121"/>
      <c r="Z587" s="120"/>
    </row>
    <row r="588" spans="1:26" x14ac:dyDescent="0.25">
      <c r="A588" s="119"/>
      <c r="B588" s="120"/>
      <c r="C588" s="278"/>
      <c r="D588" s="119"/>
      <c r="E588" s="120"/>
      <c r="F588" s="293"/>
      <c r="G588" s="120"/>
      <c r="H588" s="120"/>
      <c r="I588" s="120"/>
      <c r="J588" s="120"/>
      <c r="K588" s="120"/>
      <c r="L588" s="120"/>
      <c r="M588" s="120"/>
      <c r="N588" s="120"/>
      <c r="O588" s="120"/>
      <c r="P588" s="120"/>
      <c r="Q588" s="120"/>
      <c r="R588" s="120"/>
      <c r="S588" s="121"/>
      <c r="T588" s="121"/>
      <c r="U588" s="121"/>
      <c r="V588" s="121"/>
      <c r="W588" s="121"/>
      <c r="X588" s="121"/>
      <c r="Y588" s="121"/>
      <c r="Z588" s="120"/>
    </row>
    <row r="589" spans="1:26" x14ac:dyDescent="0.25">
      <c r="A589" s="119"/>
      <c r="B589" s="120"/>
      <c r="C589" s="278" t="s">
        <v>116</v>
      </c>
      <c r="D589" s="119"/>
      <c r="E589" s="120"/>
      <c r="F589" s="293"/>
      <c r="G589" s="120"/>
      <c r="H589" s="120"/>
      <c r="I589" s="120"/>
      <c r="J589" s="120"/>
      <c r="K589" s="120"/>
      <c r="L589" s="120"/>
      <c r="M589" s="120"/>
      <c r="N589" s="120"/>
      <c r="O589" s="120"/>
      <c r="P589" s="120"/>
      <c r="Q589" s="120"/>
      <c r="R589" s="120"/>
      <c r="S589" s="121"/>
      <c r="T589" s="121"/>
      <c r="U589" s="121"/>
      <c r="V589" s="121"/>
      <c r="W589" s="121"/>
      <c r="X589" s="121"/>
      <c r="Y589" s="121"/>
      <c r="Z589" s="120"/>
    </row>
    <row r="590" spans="1:26" x14ac:dyDescent="0.25">
      <c r="A590" s="119"/>
      <c r="B590" s="120"/>
      <c r="C590" s="278" t="s">
        <v>211</v>
      </c>
      <c r="D590" s="119"/>
      <c r="E590" s="120"/>
      <c r="F590" s="293"/>
      <c r="G590" s="120"/>
      <c r="H590" s="120"/>
      <c r="I590" s="120"/>
      <c r="J590" s="120"/>
      <c r="K590" s="120"/>
      <c r="L590" s="120"/>
      <c r="M590" s="120"/>
      <c r="N590" s="120"/>
      <c r="O590" s="120"/>
      <c r="P590" s="120"/>
      <c r="Q590" s="120"/>
      <c r="R590" s="120"/>
      <c r="S590" s="121"/>
      <c r="T590" s="121"/>
      <c r="U590" s="121"/>
      <c r="V590" s="121"/>
      <c r="W590" s="121"/>
      <c r="X590" s="121"/>
      <c r="Y590" s="121"/>
      <c r="Z590" s="120"/>
    </row>
    <row r="591" spans="1:26" x14ac:dyDescent="0.25">
      <c r="A591" s="119"/>
      <c r="B591" s="120"/>
      <c r="C591" s="278"/>
      <c r="D591" s="119"/>
      <c r="E591" s="120"/>
      <c r="F591" s="293"/>
      <c r="G591" s="120"/>
      <c r="H591" s="120"/>
      <c r="I591" s="120"/>
      <c r="J591" s="120"/>
      <c r="K591" s="120"/>
      <c r="L591" s="120"/>
      <c r="M591" s="120"/>
      <c r="N591" s="120"/>
      <c r="O591" s="120"/>
      <c r="P591" s="120"/>
      <c r="Q591" s="120"/>
      <c r="R591" s="120"/>
      <c r="S591" s="121"/>
      <c r="T591" s="121"/>
      <c r="U591" s="121"/>
      <c r="V591" s="121"/>
      <c r="W591" s="121"/>
      <c r="X591" s="121"/>
      <c r="Y591" s="121"/>
      <c r="Z591" s="120"/>
    </row>
    <row r="592" spans="1:26" x14ac:dyDescent="0.25">
      <c r="A592" s="119"/>
      <c r="B592" s="120"/>
      <c r="C592" s="278"/>
      <c r="D592" s="119"/>
      <c r="E592" s="120"/>
      <c r="F592" s="293"/>
      <c r="G592" s="120"/>
      <c r="H592" s="120"/>
      <c r="I592" s="120"/>
      <c r="J592" s="120"/>
      <c r="K592" s="120"/>
      <c r="L592" s="120"/>
      <c r="M592" s="120"/>
      <c r="N592" s="120"/>
      <c r="O592" s="120"/>
      <c r="P592" s="120"/>
      <c r="Q592" s="120"/>
      <c r="R592" s="120"/>
      <c r="S592" s="121"/>
      <c r="T592" s="121"/>
      <c r="U592" s="121"/>
      <c r="V592" s="121"/>
      <c r="W592" s="121"/>
      <c r="X592" s="121"/>
      <c r="Y592" s="121"/>
      <c r="Z592" s="120"/>
    </row>
    <row r="593" spans="1:26" x14ac:dyDescent="0.25">
      <c r="A593" s="292"/>
      <c r="B593" s="293"/>
      <c r="C593" s="278" t="s">
        <v>219</v>
      </c>
      <c r="D593" s="292"/>
      <c r="E593" s="293"/>
      <c r="F593" s="293"/>
      <c r="G593" s="293"/>
      <c r="H593" s="293"/>
      <c r="I593" s="293"/>
      <c r="J593" s="293"/>
      <c r="K593" s="293"/>
      <c r="L593" s="293"/>
      <c r="M593" s="293"/>
      <c r="N593" s="293"/>
      <c r="O593" s="293"/>
      <c r="P593" s="293"/>
      <c r="Q593" s="293"/>
      <c r="R593" s="293"/>
      <c r="S593" s="294"/>
      <c r="T593" s="294"/>
      <c r="U593" s="294"/>
      <c r="V593" s="294"/>
      <c r="W593" s="294"/>
      <c r="X593" s="294"/>
      <c r="Y593" s="294"/>
      <c r="Z593" s="293"/>
    </row>
    <row r="594" spans="1:26" x14ac:dyDescent="0.25">
      <c r="A594" s="292"/>
      <c r="B594" s="293"/>
      <c r="C594" s="278" t="s">
        <v>222</v>
      </c>
      <c r="D594" s="292"/>
      <c r="E594" s="293"/>
      <c r="F594" s="293"/>
      <c r="G594" s="293"/>
      <c r="H594" s="293"/>
      <c r="I594" s="293"/>
      <c r="J594" s="293"/>
      <c r="K594" s="293"/>
      <c r="L594" s="293"/>
      <c r="M594" s="293"/>
      <c r="N594" s="293"/>
      <c r="O594" s="293"/>
      <c r="P594" s="293"/>
      <c r="Q594" s="293"/>
      <c r="R594" s="293"/>
      <c r="S594" s="294"/>
      <c r="T594" s="294"/>
      <c r="U594" s="294"/>
      <c r="V594" s="294"/>
      <c r="W594" s="294"/>
      <c r="X594" s="294"/>
      <c r="Y594" s="294"/>
      <c r="Z594" s="293"/>
    </row>
    <row r="595" spans="1:26" x14ac:dyDescent="0.25">
      <c r="A595" s="292"/>
      <c r="B595" s="293"/>
      <c r="C595" s="278" t="s">
        <v>226</v>
      </c>
      <c r="D595" s="292"/>
      <c r="E595" s="293"/>
      <c r="F595" s="293"/>
      <c r="G595" s="293"/>
      <c r="H595" s="293"/>
      <c r="I595" s="293"/>
      <c r="J595" s="293"/>
      <c r="K595" s="293"/>
      <c r="L595" s="293"/>
      <c r="M595" s="293"/>
      <c r="N595" s="293"/>
      <c r="O595" s="293"/>
      <c r="P595" s="293"/>
      <c r="Q595" s="293"/>
      <c r="R595" s="293"/>
      <c r="S595" s="294"/>
      <c r="T595" s="294"/>
      <c r="U595" s="294"/>
      <c r="V595" s="294"/>
      <c r="W595" s="294"/>
      <c r="X595" s="294"/>
      <c r="Y595" s="294"/>
      <c r="Z595" s="293"/>
    </row>
    <row r="596" spans="1:26" x14ac:dyDescent="0.25">
      <c r="A596" s="292"/>
      <c r="B596" s="293"/>
      <c r="C596" s="278" t="s">
        <v>230</v>
      </c>
      <c r="D596" s="292"/>
      <c r="E596" s="293"/>
      <c r="F596" s="293"/>
      <c r="G596" s="293"/>
      <c r="H596" s="293"/>
      <c r="I596" s="293"/>
      <c r="J596" s="293"/>
      <c r="K596" s="293"/>
      <c r="L596" s="293"/>
      <c r="M596" s="293"/>
      <c r="N596" s="293"/>
      <c r="O596" s="293"/>
      <c r="P596" s="293"/>
      <c r="Q596" s="293"/>
      <c r="R596" s="293"/>
      <c r="S596" s="294"/>
      <c r="T596" s="294"/>
      <c r="U596" s="294"/>
      <c r="V596" s="294"/>
      <c r="W596" s="294"/>
      <c r="X596" s="294"/>
      <c r="Y596" s="294"/>
      <c r="Z596" s="293"/>
    </row>
    <row r="597" spans="1:26" x14ac:dyDescent="0.25">
      <c r="A597" s="292"/>
      <c r="B597" s="293"/>
      <c r="C597" s="278" t="s">
        <v>142</v>
      </c>
      <c r="D597" s="292"/>
      <c r="E597" s="293"/>
      <c r="F597" s="293"/>
      <c r="G597" s="293"/>
      <c r="H597" s="293"/>
      <c r="I597" s="293"/>
      <c r="J597" s="293"/>
      <c r="K597" s="293"/>
      <c r="L597" s="293"/>
      <c r="M597" s="293"/>
      <c r="N597" s="293"/>
      <c r="O597" s="293"/>
      <c r="P597" s="293"/>
      <c r="Q597" s="293"/>
      <c r="R597" s="293"/>
      <c r="S597" s="294"/>
      <c r="T597" s="294"/>
      <c r="U597" s="294"/>
      <c r="V597" s="294"/>
      <c r="W597" s="294"/>
      <c r="X597" s="294"/>
      <c r="Y597" s="294"/>
      <c r="Z597" s="293"/>
    </row>
    <row r="598" spans="1:26" x14ac:dyDescent="0.25">
      <c r="A598" s="244"/>
      <c r="B598" s="278"/>
      <c r="C598" s="278" t="s">
        <v>137</v>
      </c>
      <c r="D598" s="244"/>
      <c r="E598" s="278"/>
      <c r="F598" s="278"/>
      <c r="G598" s="278"/>
      <c r="H598" s="278"/>
      <c r="I598" s="278"/>
      <c r="J598" s="278"/>
      <c r="K598" s="278"/>
      <c r="L598" s="278"/>
      <c r="M598" s="278"/>
      <c r="N598" s="278"/>
      <c r="O598" s="278"/>
      <c r="P598" s="278"/>
      <c r="Q598" s="278"/>
      <c r="R598" s="278"/>
      <c r="S598" s="44"/>
      <c r="T598" s="44"/>
      <c r="U598" s="44"/>
      <c r="V598" s="44"/>
      <c r="W598" s="44"/>
      <c r="X598" s="44"/>
      <c r="Y598" s="44"/>
      <c r="Z598" s="278"/>
    </row>
    <row r="599" spans="1:26" x14ac:dyDescent="0.25">
      <c r="A599" s="244"/>
      <c r="B599" s="278"/>
      <c r="C599" s="278" t="s">
        <v>173</v>
      </c>
      <c r="D599" s="244"/>
      <c r="E599" s="278"/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44"/>
      <c r="T599" s="44"/>
      <c r="U599" s="44"/>
      <c r="V599" s="44"/>
      <c r="W599" s="44"/>
      <c r="X599" s="44"/>
      <c r="Y599" s="44"/>
      <c r="Z599" s="278"/>
    </row>
    <row r="600" spans="1:26" x14ac:dyDescent="0.25">
      <c r="A600" s="244"/>
      <c r="B600" s="278"/>
      <c r="C600" s="278" t="s">
        <v>178</v>
      </c>
      <c r="D600" s="244"/>
      <c r="E600" s="278"/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44"/>
      <c r="T600" s="44"/>
      <c r="U600" s="44"/>
      <c r="V600" s="44"/>
      <c r="W600" s="44"/>
      <c r="X600" s="44"/>
      <c r="Y600" s="44"/>
      <c r="Z600" s="278"/>
    </row>
    <row r="601" spans="1:26" x14ac:dyDescent="0.25">
      <c r="A601" s="244"/>
      <c r="B601" s="278"/>
      <c r="C601" s="278" t="s">
        <v>182</v>
      </c>
      <c r="D601" s="244"/>
      <c r="E601" s="278"/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44"/>
      <c r="T601" s="44"/>
      <c r="U601" s="44"/>
      <c r="V601" s="44"/>
      <c r="W601" s="44"/>
      <c r="X601" s="44"/>
      <c r="Y601" s="44"/>
      <c r="Z601" s="278"/>
    </row>
    <row r="602" spans="1:26" x14ac:dyDescent="0.25">
      <c r="A602" s="244"/>
      <c r="B602" s="278"/>
      <c r="C602" s="278" t="s">
        <v>173</v>
      </c>
      <c r="D602" s="244"/>
      <c r="E602" s="278"/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44"/>
      <c r="T602" s="44"/>
      <c r="U602" s="44"/>
      <c r="V602" s="44"/>
      <c r="W602" s="44"/>
      <c r="X602" s="44"/>
      <c r="Y602" s="44"/>
      <c r="Z602" s="278"/>
    </row>
    <row r="603" spans="1:26" x14ac:dyDescent="0.25">
      <c r="A603" s="244"/>
      <c r="B603" s="278"/>
      <c r="C603" s="278" t="s">
        <v>189</v>
      </c>
      <c r="D603" s="244"/>
      <c r="E603" s="278"/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44"/>
      <c r="T603" s="44"/>
      <c r="U603" s="44"/>
      <c r="V603" s="44"/>
      <c r="W603" s="44"/>
      <c r="X603" s="44"/>
      <c r="Y603" s="44"/>
      <c r="Z603" s="278"/>
    </row>
    <row r="604" spans="1:26" x14ac:dyDescent="0.25">
      <c r="A604" s="244"/>
      <c r="B604" s="278"/>
      <c r="C604" s="278" t="s">
        <v>192</v>
      </c>
      <c r="D604" s="244"/>
      <c r="E604" s="278"/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44"/>
      <c r="T604" s="44"/>
      <c r="U604" s="44"/>
      <c r="V604" s="44"/>
      <c r="W604" s="44"/>
      <c r="X604" s="44"/>
      <c r="Y604" s="44"/>
      <c r="Z604" s="278"/>
    </row>
    <row r="605" spans="1:26" x14ac:dyDescent="0.25">
      <c r="A605" s="244"/>
      <c r="B605" s="278"/>
      <c r="C605" s="278" t="s">
        <v>195</v>
      </c>
      <c r="D605" s="244"/>
      <c r="E605" s="278"/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44"/>
      <c r="T605" s="44"/>
      <c r="U605" s="44"/>
      <c r="V605" s="44"/>
      <c r="W605" s="44"/>
      <c r="X605" s="44"/>
      <c r="Y605" s="44"/>
      <c r="Z605" s="278"/>
    </row>
    <row r="606" spans="1:26" x14ac:dyDescent="0.25">
      <c r="A606" s="244"/>
      <c r="B606" s="278"/>
      <c r="C606" s="278" t="s">
        <v>199</v>
      </c>
      <c r="D606" s="244"/>
      <c r="E606" s="278"/>
      <c r="F606" s="278"/>
      <c r="G606" s="278"/>
      <c r="H606" s="278"/>
      <c r="I606" s="278"/>
      <c r="J606" s="278"/>
      <c r="K606" s="278"/>
      <c r="L606" s="278"/>
      <c r="M606" s="278"/>
      <c r="N606" s="278"/>
      <c r="O606" s="278"/>
      <c r="P606" s="278"/>
      <c r="Q606" s="278"/>
      <c r="R606" s="278"/>
      <c r="S606" s="44"/>
      <c r="T606" s="44"/>
      <c r="U606" s="44"/>
      <c r="V606" s="44"/>
      <c r="W606" s="44"/>
      <c r="X606" s="44"/>
      <c r="Y606" s="44"/>
      <c r="Z606" s="278"/>
    </row>
    <row r="607" spans="1:26" x14ac:dyDescent="0.25">
      <c r="A607" s="244"/>
      <c r="B607" s="278"/>
      <c r="C607" s="278" t="s">
        <v>53</v>
      </c>
      <c r="D607" s="244"/>
      <c r="E607" s="278"/>
      <c r="F607" s="278"/>
      <c r="G607" s="278"/>
      <c r="H607" s="278"/>
      <c r="I607" s="278"/>
      <c r="J607" s="278"/>
      <c r="K607" s="278"/>
      <c r="L607" s="278"/>
      <c r="M607" s="278"/>
      <c r="N607" s="278"/>
      <c r="O607" s="278"/>
      <c r="P607" s="278"/>
      <c r="Q607" s="278"/>
      <c r="R607" s="278"/>
      <c r="S607" s="44"/>
      <c r="T607" s="44"/>
      <c r="U607" s="44"/>
      <c r="V607" s="44"/>
      <c r="W607" s="44"/>
      <c r="X607" s="44"/>
      <c r="Y607" s="44"/>
      <c r="Z607" s="278"/>
    </row>
    <row r="608" spans="1:26" x14ac:dyDescent="0.25">
      <c r="A608" s="244"/>
      <c r="B608" s="278"/>
      <c r="C608" s="278" t="s">
        <v>205</v>
      </c>
      <c r="D608" s="244"/>
      <c r="E608" s="278"/>
      <c r="F608" s="278"/>
      <c r="G608" s="278"/>
      <c r="H608" s="278"/>
      <c r="I608" s="278"/>
      <c r="J608" s="278"/>
      <c r="K608" s="278"/>
      <c r="L608" s="278"/>
      <c r="M608" s="278"/>
      <c r="N608" s="278"/>
      <c r="O608" s="278"/>
      <c r="P608" s="278"/>
      <c r="Q608" s="278"/>
      <c r="R608" s="278"/>
      <c r="S608" s="44"/>
      <c r="T608" s="44"/>
      <c r="U608" s="44"/>
      <c r="V608" s="44"/>
      <c r="W608" s="44"/>
      <c r="X608" s="44"/>
      <c r="Y608" s="44"/>
      <c r="Z608" s="278"/>
    </row>
    <row r="609" spans="1:27" x14ac:dyDescent="0.25">
      <c r="A609" s="244"/>
      <c r="B609" s="278"/>
      <c r="C609" s="278"/>
      <c r="D609" s="244"/>
      <c r="E609" s="278"/>
      <c r="F609" s="278"/>
      <c r="G609" s="278"/>
      <c r="H609" s="278"/>
      <c r="I609" s="278"/>
      <c r="J609" s="278"/>
      <c r="K609" s="278"/>
      <c r="L609" s="278"/>
      <c r="M609" s="278"/>
      <c r="N609" s="278"/>
      <c r="O609" s="278"/>
      <c r="P609" s="278"/>
      <c r="Q609" s="278"/>
      <c r="R609" s="278"/>
      <c r="S609" s="44"/>
      <c r="T609" s="44"/>
      <c r="U609" s="44"/>
      <c r="V609" s="44"/>
      <c r="W609" s="44"/>
      <c r="X609" s="44"/>
      <c r="Y609" s="44"/>
      <c r="Z609" s="278"/>
    </row>
    <row r="610" spans="1:27" x14ac:dyDescent="0.25">
      <c r="A610" s="244"/>
      <c r="B610" s="278"/>
      <c r="C610" s="278" t="s">
        <v>116</v>
      </c>
      <c r="D610" s="244"/>
      <c r="E610" s="278"/>
      <c r="F610" s="278"/>
      <c r="G610" s="278"/>
      <c r="H610" s="278"/>
      <c r="I610" s="278"/>
      <c r="J610" s="278"/>
      <c r="K610" s="278"/>
      <c r="L610" s="278"/>
      <c r="M610" s="278"/>
      <c r="N610" s="278"/>
      <c r="O610" s="278"/>
      <c r="P610" s="278"/>
      <c r="Q610" s="278"/>
      <c r="R610" s="278"/>
      <c r="S610" s="44"/>
      <c r="T610" s="44"/>
      <c r="U610" s="44"/>
      <c r="V610" s="44"/>
      <c r="W610" s="44"/>
      <c r="X610" s="44"/>
      <c r="Y610" s="44"/>
      <c r="Z610" s="278"/>
    </row>
    <row r="611" spans="1:27" x14ac:dyDescent="0.25">
      <c r="A611" s="244"/>
      <c r="B611" s="278"/>
      <c r="C611" s="278" t="s">
        <v>211</v>
      </c>
      <c r="D611" s="244"/>
      <c r="E611" s="278"/>
      <c r="F611" s="278"/>
      <c r="G611" s="278"/>
      <c r="H611" s="278"/>
      <c r="I611" s="278"/>
      <c r="J611" s="278"/>
      <c r="K611" s="278"/>
      <c r="L611" s="278"/>
      <c r="M611" s="278"/>
      <c r="N611" s="278"/>
      <c r="O611" s="278"/>
      <c r="P611" s="278"/>
      <c r="Q611" s="278"/>
      <c r="R611" s="278"/>
      <c r="S611" s="44"/>
      <c r="T611" s="44"/>
      <c r="U611" s="44"/>
      <c r="V611" s="44"/>
      <c r="W611" s="44"/>
      <c r="X611" s="44"/>
      <c r="Y611" s="44"/>
      <c r="Z611" s="278"/>
    </row>
    <row r="612" spans="1:27" x14ac:dyDescent="0.25">
      <c r="A612" s="244"/>
      <c r="B612" s="278"/>
      <c r="C612" s="278"/>
      <c r="D612" s="244"/>
      <c r="E612" s="278"/>
      <c r="F612" s="278"/>
      <c r="G612" s="278"/>
      <c r="H612" s="278"/>
      <c r="I612" s="278"/>
      <c r="J612" s="278"/>
      <c r="K612" s="278"/>
      <c r="L612" s="278"/>
      <c r="M612" s="278"/>
      <c r="N612" s="278"/>
      <c r="O612" s="278"/>
      <c r="P612" s="278"/>
      <c r="Q612" s="278"/>
      <c r="R612" s="278"/>
      <c r="S612" s="44"/>
      <c r="T612" s="44"/>
      <c r="U612" s="44"/>
      <c r="V612" s="44"/>
      <c r="W612" s="44"/>
      <c r="X612" s="44"/>
      <c r="Y612" s="44"/>
      <c r="Z612" s="278"/>
    </row>
    <row r="613" spans="1:27" x14ac:dyDescent="0.25">
      <c r="A613" s="244"/>
      <c r="B613" s="278"/>
      <c r="C613" s="278"/>
      <c r="D613" s="244"/>
      <c r="E613" s="278"/>
      <c r="F613" s="278"/>
      <c r="G613" s="278"/>
      <c r="H613" s="278"/>
      <c r="I613" s="278"/>
      <c r="J613" s="278"/>
      <c r="K613" s="278"/>
      <c r="L613" s="278"/>
      <c r="M613" s="278"/>
      <c r="N613" s="278"/>
      <c r="O613" s="278"/>
      <c r="P613" s="278"/>
      <c r="Q613" s="278"/>
      <c r="R613" s="278"/>
      <c r="S613" s="44"/>
      <c r="T613" s="44"/>
      <c r="U613" s="44"/>
      <c r="V613" s="44"/>
      <c r="W613" s="44"/>
      <c r="X613" s="44"/>
      <c r="Y613" s="44"/>
      <c r="Z613" s="278"/>
    </row>
    <row r="614" spans="1:27" x14ac:dyDescent="0.25">
      <c r="A614" s="244"/>
      <c r="B614" s="278"/>
      <c r="C614" s="278" t="s">
        <v>219</v>
      </c>
      <c r="D614" s="244"/>
      <c r="E614" s="278"/>
      <c r="F614" s="278"/>
      <c r="G614" s="278"/>
      <c r="H614" s="278"/>
      <c r="I614" s="278"/>
      <c r="J614" s="278"/>
      <c r="K614" s="278"/>
      <c r="L614" s="278"/>
      <c r="M614" s="278"/>
      <c r="N614" s="278"/>
      <c r="O614" s="278"/>
      <c r="P614" s="278"/>
      <c r="Q614" s="278"/>
      <c r="R614" s="278"/>
      <c r="S614" s="44"/>
      <c r="T614" s="44"/>
      <c r="U614" s="44"/>
      <c r="V614" s="44"/>
      <c r="W614" s="44"/>
      <c r="X614" s="44"/>
      <c r="Y614" s="44"/>
      <c r="Z614" s="278"/>
    </row>
    <row r="615" spans="1:27" x14ac:dyDescent="0.25">
      <c r="A615" s="244"/>
      <c r="B615" s="278"/>
      <c r="C615" s="278" t="s">
        <v>222</v>
      </c>
      <c r="D615" s="244"/>
      <c r="E615" s="278"/>
      <c r="F615" s="278"/>
      <c r="G615" s="278"/>
      <c r="H615" s="278"/>
      <c r="I615" s="278"/>
      <c r="J615" s="278"/>
      <c r="K615" s="278"/>
      <c r="L615" s="278"/>
      <c r="M615" s="278"/>
      <c r="N615" s="278"/>
      <c r="O615" s="278"/>
      <c r="P615" s="278"/>
      <c r="Q615" s="278"/>
      <c r="R615" s="278"/>
      <c r="S615" s="44"/>
      <c r="T615" s="44"/>
      <c r="U615" s="44"/>
      <c r="V615" s="44"/>
      <c r="W615" s="44"/>
      <c r="X615" s="44"/>
      <c r="Y615" s="44"/>
      <c r="Z615" s="278"/>
    </row>
    <row r="616" spans="1:27" x14ac:dyDescent="0.25">
      <c r="A616" s="244"/>
      <c r="B616" s="278"/>
      <c r="C616" s="278" t="s">
        <v>226</v>
      </c>
      <c r="D616" s="244"/>
      <c r="E616" s="278"/>
      <c r="F616" s="278"/>
      <c r="G616" s="278"/>
      <c r="H616" s="278"/>
      <c r="I616" s="278"/>
      <c r="J616" s="278"/>
      <c r="K616" s="278"/>
      <c r="L616" s="278"/>
      <c r="M616" s="278"/>
      <c r="N616" s="302"/>
      <c r="O616" s="278"/>
      <c r="P616" s="278"/>
      <c r="Q616" s="278"/>
      <c r="R616" s="278"/>
      <c r="S616" s="44"/>
      <c r="T616" s="44"/>
      <c r="U616" s="44"/>
      <c r="V616" s="44"/>
      <c r="W616" s="44"/>
      <c r="X616" s="44"/>
      <c r="Y616" s="44"/>
      <c r="Z616" s="278"/>
    </row>
    <row r="617" spans="1:27" x14ac:dyDescent="0.25">
      <c r="A617" s="244"/>
      <c r="B617" s="278"/>
      <c r="C617" s="278" t="s">
        <v>230</v>
      </c>
      <c r="D617" s="244"/>
      <c r="E617" s="278"/>
      <c r="F617" s="278"/>
      <c r="G617" s="278"/>
      <c r="H617" s="278"/>
      <c r="I617" s="278"/>
      <c r="J617" s="278"/>
      <c r="K617" s="278"/>
      <c r="L617" s="278"/>
      <c r="M617" s="278"/>
      <c r="N617" s="278"/>
      <c r="O617" s="278"/>
      <c r="P617" s="278"/>
      <c r="Q617" s="278"/>
      <c r="R617" s="278"/>
      <c r="S617" s="44"/>
      <c r="T617" s="44"/>
      <c r="U617" s="44"/>
      <c r="V617" s="44"/>
      <c r="W617" s="44"/>
      <c r="X617" s="44"/>
      <c r="Y617" s="44"/>
      <c r="Z617" s="278"/>
    </row>
    <row r="618" spans="1:27" x14ac:dyDescent="0.25">
      <c r="A618" s="244"/>
      <c r="B618" s="278"/>
      <c r="C618" s="278" t="s">
        <v>142</v>
      </c>
      <c r="D618" s="244"/>
      <c r="E618" s="278"/>
      <c r="F618" s="278"/>
      <c r="G618" s="278"/>
      <c r="H618" s="278"/>
      <c r="I618" s="278"/>
      <c r="J618" s="278"/>
      <c r="K618" s="278"/>
      <c r="L618" s="278"/>
      <c r="M618" s="278"/>
      <c r="N618" s="278"/>
      <c r="O618" s="278"/>
      <c r="P618" s="278"/>
      <c r="Q618" s="278"/>
      <c r="R618" s="278"/>
      <c r="S618" s="44"/>
      <c r="T618" s="44"/>
      <c r="U618" s="44"/>
      <c r="V618" s="44"/>
      <c r="W618" s="44"/>
      <c r="X618" s="44"/>
      <c r="Y618" s="44"/>
      <c r="Z618" s="278"/>
    </row>
    <row r="619" spans="1:27" x14ac:dyDescent="0.25">
      <c r="A619" s="244"/>
      <c r="B619" s="278"/>
      <c r="C619" s="278" t="s">
        <v>173</v>
      </c>
      <c r="D619" s="244"/>
      <c r="E619" s="278"/>
      <c r="F619" s="278"/>
      <c r="G619" s="278"/>
      <c r="H619" s="278"/>
      <c r="I619" s="278"/>
      <c r="J619" s="278"/>
      <c r="K619" s="278"/>
      <c r="L619" s="278"/>
      <c r="M619" s="278"/>
      <c r="N619" s="278"/>
      <c r="O619" s="278"/>
      <c r="P619" s="278"/>
      <c r="Q619" s="278"/>
      <c r="R619" s="278"/>
      <c r="S619" s="44"/>
      <c r="T619" s="44"/>
      <c r="U619" s="44"/>
      <c r="V619" s="44"/>
      <c r="W619" s="44"/>
      <c r="X619" s="44"/>
      <c r="Y619" s="278"/>
      <c r="Z619" s="244"/>
      <c r="AA619" s="126"/>
    </row>
    <row r="620" spans="1:27" x14ac:dyDescent="0.25">
      <c r="A620" s="244"/>
      <c r="B620" s="278"/>
      <c r="C620" s="278" t="s">
        <v>178</v>
      </c>
      <c r="D620" s="244"/>
      <c r="E620" s="278"/>
      <c r="F620" s="278"/>
      <c r="G620" s="278"/>
      <c r="H620" s="278"/>
      <c r="I620" s="278"/>
      <c r="J620" s="278"/>
      <c r="K620" s="278"/>
      <c r="L620" s="278"/>
      <c r="M620" s="278"/>
      <c r="N620" s="278"/>
      <c r="O620" s="278"/>
      <c r="P620" s="278"/>
      <c r="Q620" s="278"/>
      <c r="R620" s="278"/>
      <c r="S620" s="44"/>
      <c r="T620" s="44"/>
      <c r="U620" s="44"/>
      <c r="V620" s="44"/>
      <c r="W620" s="44"/>
      <c r="X620" s="44"/>
      <c r="Y620" s="278"/>
      <c r="Z620" s="244"/>
      <c r="AA620" s="126"/>
    </row>
    <row r="621" spans="1:27" x14ac:dyDescent="0.25">
      <c r="A621" s="244"/>
      <c r="B621" s="278"/>
      <c r="C621" s="278" t="s">
        <v>182</v>
      </c>
      <c r="D621" s="244"/>
      <c r="E621" s="278"/>
      <c r="F621" s="278"/>
      <c r="G621" s="278"/>
      <c r="H621" s="278"/>
      <c r="I621" s="278"/>
      <c r="J621" s="278"/>
      <c r="K621" s="278"/>
      <c r="L621" s="278"/>
      <c r="M621" s="278"/>
      <c r="N621" s="278"/>
      <c r="O621" s="278"/>
      <c r="P621" s="278"/>
      <c r="Q621" s="278"/>
      <c r="R621" s="278"/>
      <c r="S621" s="44"/>
      <c r="T621" s="44"/>
      <c r="U621" s="44"/>
      <c r="V621" s="44"/>
      <c r="W621" s="44"/>
      <c r="X621" s="44"/>
      <c r="Y621" s="278"/>
      <c r="Z621" s="244"/>
      <c r="AA621" s="126"/>
    </row>
    <row r="622" spans="1:27" x14ac:dyDescent="0.25">
      <c r="A622" s="244"/>
      <c r="B622" s="278"/>
      <c r="C622" s="278" t="s">
        <v>173</v>
      </c>
      <c r="D622" s="244"/>
      <c r="E622" s="278"/>
      <c r="F622" s="278"/>
      <c r="G622" s="278"/>
      <c r="H622" s="278"/>
      <c r="I622" s="278"/>
      <c r="J622" s="278"/>
      <c r="K622" s="278"/>
      <c r="L622" s="278"/>
      <c r="M622" s="278"/>
      <c r="N622" s="278"/>
      <c r="O622" s="278"/>
      <c r="P622" s="278"/>
      <c r="Q622" s="278"/>
      <c r="R622" s="278"/>
      <c r="S622" s="44"/>
      <c r="T622" s="44"/>
      <c r="U622" s="44"/>
      <c r="V622" s="44"/>
      <c r="W622" s="44"/>
      <c r="X622" s="44"/>
      <c r="Y622" s="278"/>
      <c r="Z622" s="244"/>
      <c r="AA622" s="126"/>
    </row>
    <row r="623" spans="1:27" x14ac:dyDescent="0.25">
      <c r="A623" s="244"/>
      <c r="B623" s="278"/>
      <c r="C623" s="278" t="s">
        <v>189</v>
      </c>
      <c r="D623" s="244"/>
      <c r="E623" s="278"/>
      <c r="F623" s="278"/>
      <c r="G623" s="278"/>
      <c r="H623" s="278"/>
      <c r="I623" s="278"/>
      <c r="J623" s="278"/>
      <c r="K623" s="278"/>
      <c r="L623" s="278"/>
      <c r="M623" s="278"/>
      <c r="N623" s="278"/>
      <c r="O623" s="278"/>
      <c r="P623" s="278"/>
      <c r="Q623" s="278"/>
      <c r="R623" s="278"/>
      <c r="S623" s="44"/>
      <c r="T623" s="44"/>
      <c r="U623" s="44"/>
      <c r="V623" s="44"/>
      <c r="W623" s="44"/>
      <c r="X623" s="44"/>
      <c r="Y623" s="278"/>
      <c r="Z623" s="244"/>
      <c r="AA623" s="126"/>
    </row>
    <row r="624" spans="1:27" x14ac:dyDescent="0.25">
      <c r="A624" s="244"/>
      <c r="B624" s="278"/>
      <c r="C624" s="278" t="s">
        <v>192</v>
      </c>
      <c r="D624" s="244"/>
      <c r="E624" s="278"/>
      <c r="F624" s="278"/>
      <c r="G624" s="278"/>
      <c r="H624" s="278"/>
      <c r="I624" s="278"/>
      <c r="J624" s="278"/>
      <c r="K624" s="278"/>
      <c r="L624" s="278"/>
      <c r="M624" s="278"/>
      <c r="N624" s="278"/>
      <c r="O624" s="278"/>
      <c r="P624" s="278"/>
      <c r="Q624" s="278"/>
      <c r="R624" s="278"/>
      <c r="S624" s="44"/>
      <c r="T624" s="44"/>
      <c r="U624" s="44"/>
      <c r="V624" s="44"/>
      <c r="W624" s="44"/>
      <c r="X624" s="44"/>
      <c r="Y624" s="278"/>
      <c r="Z624" s="244"/>
      <c r="AA624" s="126"/>
    </row>
    <row r="625" spans="1:27" x14ac:dyDescent="0.25">
      <c r="A625" s="244"/>
      <c r="B625" s="278"/>
      <c r="C625" s="278" t="s">
        <v>195</v>
      </c>
      <c r="D625" s="244"/>
      <c r="E625" s="278"/>
      <c r="F625" s="278"/>
      <c r="G625" s="278"/>
      <c r="H625" s="278"/>
      <c r="I625" s="278"/>
      <c r="J625" s="278"/>
      <c r="K625" s="278"/>
      <c r="L625" s="278"/>
      <c r="M625" s="278"/>
      <c r="N625" s="278"/>
      <c r="O625" s="278"/>
      <c r="P625" s="278"/>
      <c r="Q625" s="278"/>
      <c r="R625" s="278"/>
      <c r="S625" s="44"/>
      <c r="T625" s="44"/>
      <c r="U625" s="44"/>
      <c r="V625" s="44"/>
      <c r="W625" s="44"/>
      <c r="X625" s="44"/>
      <c r="Y625" s="278"/>
      <c r="Z625" s="244"/>
      <c r="AA625" s="126"/>
    </row>
    <row r="626" spans="1:27" x14ac:dyDescent="0.25">
      <c r="A626" s="244"/>
      <c r="B626" s="278"/>
      <c r="C626" s="278" t="s">
        <v>199</v>
      </c>
      <c r="D626" s="244"/>
      <c r="E626" s="278"/>
      <c r="F626" s="278"/>
      <c r="G626" s="278"/>
      <c r="H626" s="278"/>
      <c r="I626" s="278"/>
      <c r="J626" s="278"/>
      <c r="K626" s="278"/>
      <c r="L626" s="278"/>
      <c r="M626" s="278"/>
      <c r="N626" s="278"/>
      <c r="O626" s="278"/>
      <c r="P626" s="278"/>
      <c r="Q626" s="278"/>
      <c r="R626" s="278"/>
      <c r="S626" s="44"/>
      <c r="T626" s="44"/>
      <c r="U626" s="44"/>
      <c r="V626" s="44"/>
      <c r="W626" s="44"/>
      <c r="X626" s="44"/>
      <c r="Y626" s="278"/>
      <c r="Z626" s="244"/>
      <c r="AA626" s="126"/>
    </row>
    <row r="627" spans="1:27" x14ac:dyDescent="0.25">
      <c r="A627" s="244"/>
      <c r="B627" s="278"/>
      <c r="C627" s="278" t="s">
        <v>53</v>
      </c>
      <c r="D627" s="244"/>
      <c r="E627" s="278"/>
      <c r="F627" s="278"/>
      <c r="G627" s="278"/>
      <c r="H627" s="278"/>
      <c r="I627" s="278"/>
      <c r="J627" s="278"/>
      <c r="K627" s="278"/>
      <c r="L627" s="278"/>
      <c r="M627" s="278"/>
      <c r="N627" s="278"/>
      <c r="O627" s="278"/>
      <c r="P627" s="278"/>
      <c r="Q627" s="278"/>
      <c r="R627" s="278"/>
      <c r="S627" s="44"/>
      <c r="T627" s="44"/>
      <c r="U627" s="44"/>
      <c r="V627" s="44"/>
      <c r="W627" s="44"/>
      <c r="X627" s="44"/>
      <c r="Y627" s="278"/>
      <c r="Z627" s="244"/>
      <c r="AA627" s="126"/>
    </row>
    <row r="628" spans="1:27" x14ac:dyDescent="0.25">
      <c r="A628" s="296"/>
      <c r="B628" s="126"/>
      <c r="C628" s="126" t="s">
        <v>205</v>
      </c>
      <c r="D628" s="296"/>
      <c r="E628" s="126"/>
      <c r="F628" s="126"/>
      <c r="G628" s="126"/>
      <c r="H628" s="126"/>
      <c r="I628" s="126"/>
      <c r="J628" s="126"/>
      <c r="K628" s="126"/>
      <c r="L628" s="126"/>
      <c r="M628" s="126"/>
      <c r="N628" s="126"/>
      <c r="O628" s="126"/>
      <c r="P628" s="126"/>
      <c r="Q628" s="126"/>
      <c r="R628" s="126"/>
      <c r="S628" s="304"/>
      <c r="T628" s="304"/>
      <c r="U628" s="304"/>
      <c r="V628" s="304"/>
      <c r="W628" s="304"/>
      <c r="X628" s="304"/>
      <c r="Y628" s="126"/>
      <c r="Z628" s="296"/>
      <c r="AA628" s="126"/>
    </row>
    <row r="629" spans="1:27" x14ac:dyDescent="0.25">
      <c r="A629" s="296"/>
      <c r="B629" s="126"/>
      <c r="C629" s="126"/>
      <c r="D629" s="296"/>
      <c r="E629" s="126"/>
      <c r="F629" s="126"/>
      <c r="G629" s="126"/>
      <c r="H629" s="126"/>
      <c r="I629" s="126"/>
      <c r="J629" s="126"/>
      <c r="K629" s="126"/>
      <c r="L629" s="126"/>
      <c r="M629" s="126"/>
      <c r="N629" s="126"/>
      <c r="O629" s="126"/>
      <c r="P629" s="126"/>
      <c r="Q629" s="126"/>
      <c r="R629" s="126"/>
      <c r="S629" s="304"/>
      <c r="T629" s="304"/>
      <c r="U629" s="304"/>
      <c r="V629" s="304"/>
      <c r="W629" s="304"/>
      <c r="X629" s="304"/>
      <c r="Y629" s="126"/>
      <c r="Z629" s="296"/>
      <c r="AA629" s="126"/>
    </row>
    <row r="630" spans="1:27" x14ac:dyDescent="0.25">
      <c r="A630" s="296"/>
      <c r="B630" s="126"/>
      <c r="C630" s="126" t="s">
        <v>116</v>
      </c>
      <c r="D630" s="296"/>
      <c r="E630" s="126"/>
      <c r="F630" s="126"/>
      <c r="G630" s="126"/>
      <c r="H630" s="126"/>
      <c r="I630" s="126"/>
      <c r="J630" s="126"/>
      <c r="K630" s="126"/>
      <c r="L630" s="126"/>
      <c r="M630" s="126"/>
      <c r="N630" s="126"/>
      <c r="O630" s="126"/>
      <c r="P630" s="126"/>
      <c r="Q630" s="126"/>
      <c r="R630" s="126"/>
      <c r="S630" s="304"/>
      <c r="T630" s="304"/>
      <c r="U630" s="304"/>
      <c r="V630" s="304"/>
      <c r="W630" s="304"/>
      <c r="X630" s="304"/>
      <c r="Y630" s="126"/>
      <c r="Z630" s="296"/>
      <c r="AA630" s="126"/>
    </row>
    <row r="631" spans="1:27" x14ac:dyDescent="0.25">
      <c r="A631" s="296"/>
      <c r="B631" s="126"/>
      <c r="C631" s="126" t="s">
        <v>211</v>
      </c>
      <c r="D631" s="296"/>
      <c r="E631" s="126"/>
      <c r="F631" s="126"/>
      <c r="G631" s="126"/>
      <c r="H631" s="126"/>
      <c r="I631" s="126"/>
      <c r="J631" s="126"/>
      <c r="K631" s="126"/>
      <c r="L631" s="126"/>
      <c r="M631" s="126"/>
      <c r="N631" s="126"/>
      <c r="O631" s="126"/>
      <c r="P631" s="126"/>
      <c r="Q631" s="126"/>
      <c r="R631" s="126"/>
      <c r="S631" s="304"/>
      <c r="T631" s="304"/>
      <c r="U631" s="304"/>
      <c r="V631" s="304"/>
      <c r="W631" s="304"/>
      <c r="X631" s="304"/>
      <c r="Y631" s="126"/>
      <c r="Z631" s="296"/>
      <c r="AA631" s="126"/>
    </row>
    <row r="632" spans="1:27" x14ac:dyDescent="0.25">
      <c r="A632" s="296"/>
      <c r="B632" s="126"/>
      <c r="C632" s="126"/>
      <c r="D632" s="296"/>
      <c r="E632" s="126"/>
      <c r="F632" s="126"/>
      <c r="G632" s="126"/>
      <c r="H632" s="126"/>
      <c r="I632" s="126"/>
      <c r="J632" s="126"/>
      <c r="K632" s="126"/>
      <c r="L632" s="126"/>
      <c r="M632" s="126"/>
      <c r="N632" s="126"/>
      <c r="O632" s="126"/>
      <c r="P632" s="126"/>
      <c r="Q632" s="126"/>
      <c r="R632" s="126"/>
      <c r="S632" s="304"/>
      <c r="T632" s="304"/>
      <c r="U632" s="304"/>
      <c r="V632" s="304"/>
      <c r="W632" s="304"/>
      <c r="X632" s="304"/>
      <c r="Y632" s="126"/>
      <c r="Z632" s="296"/>
      <c r="AA632" s="126"/>
    </row>
    <row r="633" spans="1:27" x14ac:dyDescent="0.25">
      <c r="A633" s="296"/>
      <c r="B633" s="126"/>
      <c r="C633" s="126"/>
      <c r="D633" s="296"/>
      <c r="E633" s="126"/>
      <c r="F633" s="126"/>
      <c r="G633" s="126"/>
      <c r="H633" s="126"/>
      <c r="I633" s="126"/>
      <c r="J633" s="126"/>
      <c r="K633" s="126"/>
      <c r="L633" s="126"/>
      <c r="M633" s="126"/>
      <c r="N633" s="126"/>
      <c r="O633" s="126"/>
      <c r="P633" s="126"/>
      <c r="Q633" s="126"/>
      <c r="R633" s="126"/>
      <c r="S633" s="304"/>
      <c r="T633" s="304"/>
      <c r="U633" s="304"/>
      <c r="V633" s="304"/>
      <c r="W633" s="304"/>
      <c r="X633" s="304"/>
      <c r="Y633" s="126"/>
      <c r="Z633" s="296"/>
      <c r="AA633" s="126"/>
    </row>
    <row r="634" spans="1:27" x14ac:dyDescent="0.25">
      <c r="A634" s="296"/>
      <c r="B634" s="126"/>
      <c r="C634" s="126" t="s">
        <v>219</v>
      </c>
      <c r="D634" s="296"/>
      <c r="E634" s="126"/>
      <c r="F634" s="126"/>
      <c r="G634" s="126"/>
      <c r="H634" s="126"/>
      <c r="I634" s="126"/>
      <c r="J634" s="126"/>
      <c r="K634" s="126"/>
      <c r="L634" s="126"/>
      <c r="M634" s="126"/>
      <c r="N634" s="126"/>
      <c r="O634" s="126"/>
      <c r="P634" s="126"/>
      <c r="Q634" s="126"/>
      <c r="R634" s="126"/>
      <c r="S634" s="304"/>
      <c r="T634" s="304"/>
      <c r="U634" s="304"/>
      <c r="V634" s="304"/>
      <c r="W634" s="304"/>
      <c r="X634" s="304"/>
      <c r="Y634" s="126"/>
      <c r="Z634" s="296"/>
      <c r="AA634" s="126"/>
    </row>
    <row r="635" spans="1:27" x14ac:dyDescent="0.25">
      <c r="A635" s="296"/>
      <c r="B635" s="126"/>
      <c r="C635" s="126" t="s">
        <v>222</v>
      </c>
      <c r="D635" s="296"/>
      <c r="E635" s="126"/>
      <c r="F635" s="126"/>
      <c r="G635" s="126"/>
      <c r="H635" s="126"/>
      <c r="I635" s="126"/>
      <c r="J635" s="126"/>
      <c r="K635" s="126"/>
      <c r="L635" s="126"/>
      <c r="M635" s="126"/>
      <c r="N635" s="126"/>
      <c r="O635" s="126"/>
      <c r="P635" s="126"/>
      <c r="Q635" s="126"/>
      <c r="R635" s="126"/>
      <c r="S635" s="304"/>
      <c r="T635" s="304"/>
      <c r="U635" s="304"/>
      <c r="V635" s="304"/>
      <c r="W635" s="304"/>
      <c r="X635" s="304"/>
      <c r="Y635" s="126"/>
      <c r="Z635" s="296"/>
      <c r="AA635" s="126"/>
    </row>
    <row r="636" spans="1:27" x14ac:dyDescent="0.25">
      <c r="A636" s="296"/>
      <c r="B636" s="126"/>
      <c r="C636" s="126" t="s">
        <v>226</v>
      </c>
      <c r="D636" s="296"/>
      <c r="E636" s="126"/>
      <c r="F636" s="126"/>
      <c r="G636" s="126"/>
      <c r="H636" s="126"/>
      <c r="I636" s="126"/>
      <c r="J636" s="126"/>
      <c r="K636" s="126"/>
      <c r="L636" s="126"/>
      <c r="M636" s="126"/>
      <c r="N636" s="126"/>
      <c r="O636" s="126"/>
      <c r="P636" s="126"/>
      <c r="Q636" s="126"/>
      <c r="R636" s="126"/>
      <c r="S636" s="304"/>
      <c r="T636" s="304"/>
      <c r="U636" s="304"/>
      <c r="V636" s="304"/>
      <c r="W636" s="304"/>
      <c r="X636" s="304"/>
      <c r="Y636" s="126"/>
      <c r="Z636" s="296"/>
      <c r="AA636" s="126"/>
    </row>
    <row r="637" spans="1:27" x14ac:dyDescent="0.25">
      <c r="A637" s="296"/>
      <c r="B637" s="126"/>
      <c r="C637" s="126" t="s">
        <v>230</v>
      </c>
      <c r="D637" s="296"/>
      <c r="E637" s="126"/>
      <c r="F637" s="126"/>
      <c r="G637" s="126"/>
      <c r="H637" s="126"/>
      <c r="I637" s="126"/>
      <c r="J637" s="126"/>
      <c r="K637" s="126"/>
      <c r="L637" s="126"/>
      <c r="M637" s="126"/>
      <c r="N637" s="126"/>
      <c r="O637" s="126"/>
      <c r="P637" s="126"/>
      <c r="Q637" s="126"/>
      <c r="R637" s="126"/>
      <c r="S637" s="304"/>
      <c r="T637" s="304"/>
      <c r="U637" s="304"/>
      <c r="V637" s="304"/>
      <c r="W637" s="304"/>
      <c r="X637" s="304"/>
      <c r="Y637" s="126"/>
      <c r="Z637" s="296"/>
      <c r="AA637" s="126"/>
    </row>
    <row r="638" spans="1:27" x14ac:dyDescent="0.25">
      <c r="A638" s="296"/>
      <c r="B638" s="126"/>
      <c r="C638" s="126" t="s">
        <v>142</v>
      </c>
      <c r="D638" s="296"/>
      <c r="E638" s="126"/>
      <c r="F638" s="126"/>
      <c r="G638" s="126"/>
      <c r="H638" s="126"/>
      <c r="I638" s="126"/>
      <c r="J638" s="126"/>
      <c r="K638" s="126"/>
      <c r="L638" s="126"/>
      <c r="M638" s="126"/>
      <c r="N638" s="126"/>
      <c r="O638" s="126"/>
      <c r="P638" s="126"/>
      <c r="Q638" s="126"/>
      <c r="R638" s="126"/>
      <c r="S638" s="304"/>
      <c r="T638" s="304"/>
      <c r="U638" s="304"/>
      <c r="V638" s="304"/>
      <c r="W638" s="304"/>
      <c r="X638" s="304"/>
      <c r="Y638" s="126"/>
      <c r="Z638" s="296"/>
      <c r="AA638" s="126"/>
    </row>
    <row r="1260" spans="1:16383" x14ac:dyDescent="0.25">
      <c r="A1260" s="295"/>
      <c r="B1260" s="295"/>
      <c r="C1260" s="295"/>
      <c r="D1260" s="297"/>
      <c r="E1260" s="298"/>
      <c r="F1260" s="299"/>
      <c r="G1260" s="295"/>
      <c r="H1260" s="295"/>
      <c r="I1260" s="295"/>
      <c r="J1260" s="295"/>
      <c r="K1260" s="295"/>
      <c r="L1260" s="295"/>
      <c r="M1260" s="295"/>
      <c r="N1260" s="295"/>
      <c r="O1260" s="295"/>
      <c r="P1260" s="295"/>
      <c r="Q1260" s="295"/>
      <c r="R1260" s="295"/>
      <c r="S1260" s="303"/>
      <c r="T1260" s="299"/>
      <c r="U1260" s="299"/>
      <c r="V1260" s="299"/>
      <c r="W1260" s="299"/>
      <c r="X1260" s="299"/>
      <c r="Y1260" s="299"/>
      <c r="Z1260" s="291"/>
      <c r="AA1260" s="291"/>
      <c r="AB1260" s="291"/>
      <c r="AC1260" s="291"/>
      <c r="AD1260" s="291"/>
      <c r="AE1260" s="291"/>
      <c r="AF1260" s="291"/>
      <c r="AG1260" s="291"/>
      <c r="AH1260" s="291"/>
      <c r="AI1260" s="291"/>
      <c r="AJ1260" s="291"/>
      <c r="AK1260" s="291"/>
      <c r="AL1260" s="291"/>
      <c r="AM1260" s="291"/>
      <c r="AN1260" s="291"/>
      <c r="AO1260" s="291"/>
      <c r="AP1260" s="291"/>
      <c r="AQ1260" s="291"/>
      <c r="AR1260" s="291"/>
      <c r="AS1260" s="291"/>
      <c r="AT1260" s="291"/>
      <c r="AU1260" s="291"/>
      <c r="AV1260" s="291"/>
      <c r="AW1260" s="291"/>
      <c r="AX1260" s="291"/>
      <c r="AY1260" s="291"/>
      <c r="AZ1260" s="291"/>
      <c r="BA1260" s="291"/>
      <c r="BB1260" s="291"/>
      <c r="BC1260" s="291"/>
      <c r="BD1260" s="291"/>
      <c r="BE1260" s="291"/>
      <c r="BF1260" s="291"/>
      <c r="BG1260" s="291"/>
      <c r="BH1260" s="291"/>
      <c r="BI1260" s="291"/>
      <c r="BJ1260" s="291"/>
      <c r="BK1260" s="291"/>
      <c r="BL1260" s="291"/>
      <c r="BM1260" s="291"/>
      <c r="BN1260" s="291"/>
      <c r="BO1260" s="291"/>
      <c r="BP1260" s="291"/>
      <c r="BQ1260" s="291"/>
      <c r="BR1260" s="291"/>
      <c r="BS1260" s="291"/>
      <c r="BT1260" s="291"/>
      <c r="BU1260" s="291"/>
      <c r="BV1260" s="291"/>
      <c r="BW1260" s="291"/>
      <c r="BX1260" s="291"/>
      <c r="BY1260" s="291"/>
      <c r="BZ1260" s="291"/>
      <c r="CA1260" s="291"/>
      <c r="CB1260" s="291"/>
      <c r="CC1260" s="291"/>
      <c r="CD1260" s="291"/>
      <c r="CE1260" s="291"/>
      <c r="CF1260" s="291"/>
      <c r="CG1260" s="291"/>
      <c r="CH1260" s="291"/>
      <c r="CI1260" s="291"/>
      <c r="CJ1260" s="291"/>
      <c r="CK1260" s="291"/>
      <c r="CL1260" s="291"/>
      <c r="CM1260" s="291"/>
      <c r="CN1260" s="291"/>
      <c r="CO1260" s="291"/>
      <c r="CP1260" s="291"/>
      <c r="CQ1260" s="291"/>
      <c r="CR1260" s="291"/>
      <c r="CS1260" s="291"/>
      <c r="CT1260" s="291"/>
      <c r="CU1260" s="291"/>
      <c r="CV1260" s="291"/>
      <c r="CW1260" s="291"/>
      <c r="CX1260" s="291"/>
      <c r="CY1260" s="291"/>
      <c r="CZ1260" s="291"/>
      <c r="DA1260" s="291"/>
      <c r="DB1260" s="291"/>
      <c r="DC1260" s="291"/>
      <c r="DD1260" s="291"/>
      <c r="DE1260" s="291"/>
      <c r="DF1260" s="291"/>
      <c r="DG1260" s="291"/>
      <c r="DH1260" s="291"/>
      <c r="DI1260" s="291"/>
      <c r="DJ1260" s="291"/>
      <c r="DK1260" s="291"/>
      <c r="DL1260" s="291"/>
      <c r="DM1260" s="291"/>
      <c r="DN1260" s="291"/>
      <c r="DO1260" s="291"/>
      <c r="DP1260" s="291"/>
      <c r="DQ1260" s="291"/>
      <c r="DR1260" s="291"/>
      <c r="DS1260" s="291"/>
      <c r="DT1260" s="291"/>
      <c r="DU1260" s="291"/>
      <c r="DV1260" s="291"/>
      <c r="DW1260" s="291"/>
      <c r="DX1260" s="291"/>
      <c r="DY1260" s="291"/>
      <c r="DZ1260" s="291"/>
      <c r="EA1260" s="291"/>
      <c r="EB1260" s="291"/>
      <c r="EC1260" s="291"/>
      <c r="ED1260" s="291"/>
      <c r="EE1260" s="291"/>
      <c r="EF1260" s="291"/>
      <c r="EG1260" s="291"/>
      <c r="EH1260" s="291"/>
      <c r="EI1260" s="291"/>
      <c r="EJ1260" s="291"/>
      <c r="EK1260" s="291"/>
      <c r="EL1260" s="291"/>
      <c r="EM1260" s="291"/>
      <c r="EN1260" s="291"/>
      <c r="EO1260" s="291"/>
      <c r="EP1260" s="291"/>
      <c r="EQ1260" s="291"/>
      <c r="ER1260" s="291"/>
      <c r="ES1260" s="291"/>
      <c r="ET1260" s="291"/>
      <c r="EU1260" s="291"/>
      <c r="EV1260" s="291"/>
      <c r="EW1260" s="291"/>
      <c r="EX1260" s="291"/>
      <c r="EY1260" s="291"/>
      <c r="EZ1260" s="291"/>
      <c r="FA1260" s="291"/>
      <c r="FB1260" s="291"/>
      <c r="FC1260" s="291"/>
      <c r="FD1260" s="291"/>
      <c r="FE1260" s="291"/>
      <c r="FF1260" s="291"/>
      <c r="FG1260" s="291"/>
      <c r="FH1260" s="291"/>
      <c r="FI1260" s="291"/>
      <c r="FJ1260" s="291"/>
      <c r="FK1260" s="291"/>
      <c r="FL1260" s="291"/>
      <c r="FM1260" s="291"/>
      <c r="FN1260" s="291"/>
      <c r="FO1260" s="291"/>
      <c r="FP1260" s="291"/>
      <c r="FQ1260" s="291"/>
      <c r="FR1260" s="291"/>
      <c r="FS1260" s="291"/>
      <c r="FT1260" s="291"/>
      <c r="FU1260" s="291"/>
      <c r="FV1260" s="291"/>
      <c r="FW1260" s="291"/>
      <c r="FX1260" s="291"/>
      <c r="FY1260" s="291"/>
      <c r="FZ1260" s="291"/>
      <c r="GA1260" s="291"/>
      <c r="GB1260" s="291"/>
      <c r="GC1260" s="291"/>
      <c r="GD1260" s="291"/>
      <c r="GE1260" s="291"/>
      <c r="GF1260" s="291"/>
      <c r="GG1260" s="291"/>
      <c r="GH1260" s="291"/>
      <c r="GI1260" s="291"/>
      <c r="GJ1260" s="291"/>
      <c r="GK1260" s="291"/>
      <c r="GL1260" s="291"/>
      <c r="GM1260" s="291"/>
      <c r="GN1260" s="291"/>
      <c r="GO1260" s="291"/>
      <c r="GP1260" s="291"/>
      <c r="GQ1260" s="291"/>
      <c r="GR1260" s="291"/>
      <c r="GS1260" s="291"/>
      <c r="GT1260" s="291"/>
      <c r="GU1260" s="291"/>
      <c r="GV1260" s="291"/>
      <c r="GW1260" s="291"/>
      <c r="GX1260" s="291"/>
      <c r="GY1260" s="291"/>
      <c r="GZ1260" s="291"/>
      <c r="HA1260" s="291"/>
      <c r="HB1260" s="291"/>
      <c r="HC1260" s="291"/>
      <c r="HD1260" s="291"/>
      <c r="HE1260" s="291"/>
      <c r="HF1260" s="291"/>
      <c r="HG1260" s="291"/>
      <c r="HH1260" s="291"/>
      <c r="HI1260" s="291"/>
      <c r="HJ1260" s="291"/>
      <c r="HK1260" s="291"/>
      <c r="HL1260" s="291"/>
      <c r="HM1260" s="291"/>
      <c r="HN1260" s="291"/>
      <c r="HO1260" s="291"/>
      <c r="HP1260" s="291"/>
      <c r="HQ1260" s="291"/>
      <c r="HR1260" s="291"/>
      <c r="HS1260" s="291"/>
      <c r="HT1260" s="291"/>
      <c r="HU1260" s="291"/>
      <c r="HV1260" s="291"/>
      <c r="HW1260" s="291"/>
      <c r="HX1260" s="291"/>
      <c r="HY1260" s="291"/>
      <c r="HZ1260" s="291"/>
      <c r="IA1260" s="291"/>
      <c r="IB1260" s="291"/>
      <c r="IC1260" s="291"/>
      <c r="ID1260" s="291"/>
      <c r="IE1260" s="291"/>
      <c r="IF1260" s="291"/>
      <c r="IG1260" s="291"/>
      <c r="IH1260" s="291"/>
      <c r="II1260" s="291"/>
      <c r="IJ1260" s="291"/>
      <c r="IK1260" s="291"/>
      <c r="IL1260" s="291"/>
      <c r="IM1260" s="291"/>
      <c r="IN1260" s="291"/>
      <c r="IO1260" s="291"/>
      <c r="IP1260" s="291"/>
      <c r="IQ1260" s="291"/>
      <c r="IR1260" s="291"/>
      <c r="IS1260" s="291"/>
      <c r="IT1260" s="291"/>
      <c r="IU1260" s="291"/>
      <c r="IV1260" s="291"/>
      <c r="IW1260" s="291"/>
      <c r="IX1260" s="291"/>
      <c r="IY1260" s="291"/>
      <c r="IZ1260" s="291"/>
      <c r="JA1260" s="291"/>
      <c r="JB1260" s="291"/>
      <c r="JC1260" s="291"/>
      <c r="JD1260" s="291"/>
      <c r="JE1260" s="291"/>
      <c r="JF1260" s="291"/>
      <c r="JG1260" s="291"/>
      <c r="JH1260" s="291"/>
      <c r="JI1260" s="291"/>
      <c r="JJ1260" s="291"/>
      <c r="JK1260" s="291"/>
      <c r="JL1260" s="291"/>
      <c r="JM1260" s="291"/>
      <c r="JN1260" s="291"/>
      <c r="JO1260" s="291"/>
      <c r="JP1260" s="291"/>
      <c r="JQ1260" s="291"/>
      <c r="JR1260" s="291"/>
      <c r="JS1260" s="291"/>
      <c r="JT1260" s="291"/>
      <c r="JU1260" s="291"/>
      <c r="JV1260" s="291"/>
      <c r="JW1260" s="291"/>
      <c r="JX1260" s="291"/>
      <c r="JY1260" s="291"/>
      <c r="JZ1260" s="291"/>
      <c r="KA1260" s="291"/>
      <c r="KB1260" s="291"/>
      <c r="KC1260" s="291"/>
      <c r="KD1260" s="291"/>
      <c r="KE1260" s="291"/>
      <c r="KF1260" s="291"/>
      <c r="KG1260" s="291"/>
      <c r="KH1260" s="291"/>
      <c r="KI1260" s="291"/>
      <c r="KJ1260" s="291"/>
      <c r="KK1260" s="291"/>
      <c r="KL1260" s="291"/>
      <c r="KM1260" s="291"/>
      <c r="KN1260" s="291"/>
      <c r="KO1260" s="291"/>
      <c r="KP1260" s="291"/>
      <c r="KQ1260" s="291"/>
      <c r="KR1260" s="291"/>
      <c r="KS1260" s="291"/>
      <c r="KT1260" s="291"/>
      <c r="KU1260" s="291"/>
      <c r="KV1260" s="291"/>
      <c r="KW1260" s="291"/>
      <c r="KX1260" s="291"/>
      <c r="KY1260" s="291"/>
      <c r="KZ1260" s="291"/>
      <c r="LA1260" s="291"/>
      <c r="LB1260" s="291"/>
      <c r="LC1260" s="291"/>
      <c r="LD1260" s="291"/>
      <c r="LE1260" s="291"/>
      <c r="LF1260" s="291"/>
      <c r="LG1260" s="291"/>
      <c r="LH1260" s="291"/>
      <c r="LI1260" s="291"/>
      <c r="LJ1260" s="291"/>
      <c r="LK1260" s="291"/>
      <c r="LL1260" s="291"/>
      <c r="LM1260" s="291"/>
      <c r="LN1260" s="291"/>
      <c r="LO1260" s="291"/>
      <c r="LP1260" s="291"/>
      <c r="LQ1260" s="291"/>
      <c r="LR1260" s="291"/>
      <c r="LS1260" s="291"/>
      <c r="LT1260" s="291"/>
      <c r="LU1260" s="291"/>
      <c r="LV1260" s="291"/>
      <c r="LW1260" s="291"/>
      <c r="LX1260" s="291"/>
      <c r="LY1260" s="291"/>
      <c r="LZ1260" s="291"/>
      <c r="MA1260" s="291"/>
      <c r="MB1260" s="291"/>
      <c r="MC1260" s="291"/>
      <c r="MD1260" s="291"/>
      <c r="ME1260" s="291"/>
      <c r="MF1260" s="291"/>
      <c r="MG1260" s="291"/>
      <c r="MH1260" s="291"/>
      <c r="MI1260" s="291"/>
      <c r="MJ1260" s="291"/>
      <c r="MK1260" s="291"/>
      <c r="ML1260" s="291"/>
      <c r="MM1260" s="291"/>
      <c r="MN1260" s="291"/>
      <c r="MO1260" s="291"/>
      <c r="MP1260" s="291"/>
      <c r="MQ1260" s="291"/>
      <c r="MR1260" s="291"/>
      <c r="MS1260" s="291"/>
      <c r="MT1260" s="291"/>
      <c r="MU1260" s="291"/>
      <c r="MV1260" s="291"/>
      <c r="MW1260" s="291"/>
      <c r="MX1260" s="291"/>
      <c r="MY1260" s="291"/>
      <c r="MZ1260" s="291"/>
      <c r="NA1260" s="291"/>
      <c r="NB1260" s="291"/>
      <c r="NC1260" s="291"/>
      <c r="ND1260" s="291"/>
      <c r="NE1260" s="291"/>
      <c r="NF1260" s="291"/>
      <c r="NG1260" s="291"/>
      <c r="NH1260" s="291"/>
      <c r="NI1260" s="291"/>
      <c r="NJ1260" s="291"/>
      <c r="NK1260" s="291"/>
      <c r="NL1260" s="291"/>
      <c r="NM1260" s="291"/>
      <c r="NN1260" s="291"/>
      <c r="NO1260" s="291"/>
      <c r="NP1260" s="291"/>
      <c r="NQ1260" s="291"/>
      <c r="NR1260" s="291"/>
      <c r="NS1260" s="291"/>
      <c r="NT1260" s="291"/>
      <c r="NU1260" s="291"/>
      <c r="NV1260" s="291"/>
      <c r="NW1260" s="291"/>
      <c r="NX1260" s="291"/>
      <c r="NY1260" s="291"/>
      <c r="NZ1260" s="291"/>
      <c r="OA1260" s="291"/>
      <c r="OB1260" s="291"/>
      <c r="OC1260" s="291"/>
      <c r="OD1260" s="291"/>
      <c r="OE1260" s="291"/>
      <c r="OF1260" s="291"/>
      <c r="OG1260" s="291"/>
      <c r="OH1260" s="291"/>
      <c r="OI1260" s="291"/>
      <c r="OJ1260" s="291"/>
      <c r="OK1260" s="291"/>
      <c r="OL1260" s="291"/>
      <c r="OM1260" s="291"/>
      <c r="ON1260" s="291"/>
      <c r="OO1260" s="291"/>
      <c r="OP1260" s="291"/>
      <c r="OQ1260" s="291"/>
      <c r="OR1260" s="291"/>
      <c r="OS1260" s="291"/>
      <c r="OT1260" s="291"/>
      <c r="OU1260" s="291"/>
      <c r="OV1260" s="291"/>
      <c r="OW1260" s="291"/>
      <c r="OX1260" s="291"/>
      <c r="OY1260" s="291"/>
      <c r="OZ1260" s="291"/>
      <c r="PA1260" s="291"/>
      <c r="PB1260" s="291"/>
      <c r="PC1260" s="291"/>
      <c r="PD1260" s="291"/>
      <c r="PE1260" s="291"/>
      <c r="PF1260" s="291"/>
      <c r="PG1260" s="291"/>
      <c r="PH1260" s="291"/>
      <c r="PI1260" s="291"/>
      <c r="PJ1260" s="291"/>
      <c r="PK1260" s="291"/>
      <c r="PL1260" s="291"/>
      <c r="PM1260" s="291"/>
      <c r="PN1260" s="291"/>
      <c r="PO1260" s="291"/>
      <c r="PP1260" s="291"/>
      <c r="PQ1260" s="291"/>
      <c r="PR1260" s="291"/>
      <c r="PS1260" s="291"/>
      <c r="PT1260" s="291"/>
      <c r="PU1260" s="291"/>
      <c r="PV1260" s="291"/>
      <c r="PW1260" s="291"/>
      <c r="PX1260" s="291"/>
      <c r="PY1260" s="291"/>
      <c r="PZ1260" s="291"/>
      <c r="QA1260" s="291"/>
      <c r="QB1260" s="291"/>
      <c r="QC1260" s="291"/>
      <c r="QD1260" s="291"/>
      <c r="QE1260" s="291"/>
      <c r="QF1260" s="291"/>
      <c r="QG1260" s="291"/>
      <c r="QH1260" s="291"/>
      <c r="QI1260" s="291"/>
      <c r="QJ1260" s="291"/>
      <c r="QK1260" s="291"/>
      <c r="QL1260" s="291"/>
      <c r="QM1260" s="291"/>
      <c r="QN1260" s="291"/>
      <c r="QO1260" s="291"/>
      <c r="QP1260" s="291"/>
      <c r="QQ1260" s="291"/>
      <c r="QR1260" s="291"/>
      <c r="QS1260" s="291"/>
      <c r="QT1260" s="291"/>
      <c r="QU1260" s="291"/>
      <c r="QV1260" s="291"/>
      <c r="QW1260" s="291"/>
      <c r="QX1260" s="291"/>
      <c r="QY1260" s="291"/>
      <c r="QZ1260" s="291"/>
      <c r="RA1260" s="291"/>
      <c r="RB1260" s="291"/>
      <c r="RC1260" s="291"/>
      <c r="RD1260" s="291"/>
      <c r="RE1260" s="291"/>
      <c r="RF1260" s="291"/>
      <c r="RG1260" s="291"/>
      <c r="RH1260" s="291"/>
      <c r="RI1260" s="291"/>
      <c r="RJ1260" s="291"/>
      <c r="RK1260" s="291"/>
      <c r="RL1260" s="291"/>
      <c r="RM1260" s="291"/>
      <c r="RN1260" s="291"/>
      <c r="RO1260" s="291"/>
      <c r="RP1260" s="291"/>
      <c r="RQ1260" s="291"/>
      <c r="RR1260" s="291"/>
      <c r="RS1260" s="291"/>
      <c r="RT1260" s="291"/>
      <c r="RU1260" s="291"/>
      <c r="RV1260" s="291"/>
      <c r="RW1260" s="291"/>
      <c r="RX1260" s="291"/>
      <c r="RY1260" s="291"/>
      <c r="RZ1260" s="291"/>
      <c r="SA1260" s="291"/>
      <c r="SB1260" s="291"/>
      <c r="SC1260" s="291"/>
      <c r="SD1260" s="291"/>
      <c r="SE1260" s="291"/>
      <c r="SF1260" s="291"/>
      <c r="SG1260" s="291"/>
      <c r="SH1260" s="291"/>
      <c r="SI1260" s="291"/>
      <c r="SJ1260" s="291"/>
      <c r="SK1260" s="291"/>
      <c r="SL1260" s="291"/>
      <c r="SM1260" s="291"/>
      <c r="SN1260" s="291"/>
      <c r="SO1260" s="291"/>
      <c r="SP1260" s="291"/>
      <c r="SQ1260" s="291"/>
      <c r="SR1260" s="291"/>
      <c r="SS1260" s="291"/>
      <c r="ST1260" s="291"/>
      <c r="SU1260" s="291"/>
      <c r="SV1260" s="291"/>
      <c r="SW1260" s="291"/>
      <c r="SX1260" s="291"/>
      <c r="SY1260" s="291"/>
      <c r="SZ1260" s="291"/>
      <c r="TA1260" s="291"/>
      <c r="TB1260" s="291"/>
      <c r="TC1260" s="291"/>
      <c r="TD1260" s="291"/>
      <c r="TE1260" s="291"/>
      <c r="TF1260" s="291"/>
      <c r="TG1260" s="291"/>
      <c r="TH1260" s="291"/>
      <c r="TI1260" s="291"/>
      <c r="TJ1260" s="291"/>
      <c r="TK1260" s="291"/>
      <c r="TL1260" s="291"/>
      <c r="TM1260" s="291"/>
      <c r="TN1260" s="291"/>
      <c r="TO1260" s="291"/>
      <c r="TP1260" s="291"/>
      <c r="TQ1260" s="291"/>
      <c r="TR1260" s="291"/>
      <c r="TS1260" s="291"/>
      <c r="TT1260" s="291"/>
      <c r="TU1260" s="291"/>
      <c r="TV1260" s="291"/>
      <c r="TW1260" s="291"/>
      <c r="TX1260" s="291"/>
      <c r="TY1260" s="291"/>
      <c r="TZ1260" s="291"/>
      <c r="UA1260" s="291"/>
      <c r="UB1260" s="291"/>
      <c r="UC1260" s="291"/>
      <c r="UD1260" s="291"/>
      <c r="UE1260" s="291"/>
      <c r="UF1260" s="291"/>
      <c r="UG1260" s="291"/>
      <c r="UH1260" s="291"/>
      <c r="UI1260" s="291"/>
      <c r="UJ1260" s="291"/>
      <c r="UK1260" s="291"/>
      <c r="UL1260" s="291"/>
      <c r="UM1260" s="291"/>
      <c r="UN1260" s="291"/>
      <c r="UO1260" s="291"/>
      <c r="UP1260" s="291"/>
      <c r="UQ1260" s="291"/>
      <c r="UR1260" s="291"/>
      <c r="US1260" s="291"/>
      <c r="UT1260" s="291"/>
      <c r="UU1260" s="291"/>
      <c r="UV1260" s="291"/>
      <c r="UW1260" s="291"/>
      <c r="UX1260" s="291"/>
      <c r="UY1260" s="291"/>
      <c r="UZ1260" s="291"/>
      <c r="VA1260" s="291"/>
      <c r="VB1260" s="291"/>
      <c r="VC1260" s="291"/>
      <c r="VD1260" s="291"/>
      <c r="VE1260" s="291"/>
      <c r="VF1260" s="291"/>
      <c r="VG1260" s="291"/>
      <c r="VH1260" s="291"/>
      <c r="VI1260" s="291"/>
      <c r="VJ1260" s="291"/>
      <c r="VK1260" s="291"/>
      <c r="VL1260" s="291"/>
      <c r="VM1260" s="291"/>
      <c r="VN1260" s="291"/>
      <c r="VO1260" s="291"/>
      <c r="VP1260" s="291"/>
      <c r="VQ1260" s="291"/>
      <c r="VR1260" s="291"/>
      <c r="VS1260" s="291"/>
      <c r="VT1260" s="291"/>
      <c r="VU1260" s="291"/>
      <c r="VV1260" s="291"/>
      <c r="VW1260" s="291"/>
      <c r="VX1260" s="291"/>
      <c r="VY1260" s="291"/>
      <c r="VZ1260" s="291"/>
      <c r="WA1260" s="291"/>
      <c r="WB1260" s="291"/>
      <c r="WC1260" s="291"/>
      <c r="WD1260" s="291"/>
      <c r="WE1260" s="291"/>
      <c r="WF1260" s="291"/>
      <c r="WG1260" s="291"/>
      <c r="WH1260" s="291"/>
      <c r="WI1260" s="291"/>
      <c r="WJ1260" s="291"/>
      <c r="WK1260" s="291"/>
      <c r="WL1260" s="291"/>
      <c r="WM1260" s="291"/>
      <c r="WN1260" s="291"/>
      <c r="WO1260" s="291"/>
      <c r="WP1260" s="291"/>
      <c r="WQ1260" s="291"/>
      <c r="WR1260" s="291"/>
      <c r="WS1260" s="291"/>
      <c r="WT1260" s="291"/>
      <c r="WU1260" s="291"/>
      <c r="WV1260" s="291"/>
      <c r="WW1260" s="291"/>
      <c r="WX1260" s="291"/>
      <c r="WY1260" s="291"/>
      <c r="WZ1260" s="291"/>
      <c r="XA1260" s="291"/>
      <c r="XB1260" s="291"/>
      <c r="XC1260" s="291"/>
      <c r="XD1260" s="291"/>
      <c r="XE1260" s="291"/>
      <c r="XF1260" s="291"/>
      <c r="XG1260" s="291"/>
      <c r="XH1260" s="291"/>
      <c r="XI1260" s="291"/>
      <c r="XJ1260" s="291"/>
      <c r="XK1260" s="291"/>
      <c r="XL1260" s="291"/>
      <c r="XM1260" s="291"/>
      <c r="XN1260" s="291"/>
      <c r="XO1260" s="291"/>
      <c r="XP1260" s="291"/>
      <c r="XQ1260" s="291"/>
      <c r="XR1260" s="291"/>
      <c r="XS1260" s="291"/>
      <c r="XT1260" s="291"/>
      <c r="XU1260" s="291"/>
      <c r="XV1260" s="291"/>
      <c r="XW1260" s="291"/>
      <c r="XX1260" s="291"/>
      <c r="XY1260" s="291"/>
      <c r="XZ1260" s="291"/>
      <c r="YA1260" s="291"/>
      <c r="YB1260" s="291"/>
      <c r="YC1260" s="291"/>
      <c r="YD1260" s="291"/>
      <c r="YE1260" s="291"/>
      <c r="YF1260" s="291"/>
      <c r="YG1260" s="291"/>
      <c r="YH1260" s="291"/>
      <c r="YI1260" s="291"/>
      <c r="YJ1260" s="291"/>
      <c r="YK1260" s="291"/>
      <c r="YL1260" s="291"/>
      <c r="YM1260" s="291"/>
      <c r="YN1260" s="291"/>
      <c r="YO1260" s="291"/>
      <c r="YP1260" s="291"/>
      <c r="YQ1260" s="291"/>
      <c r="YR1260" s="291"/>
      <c r="YS1260" s="291"/>
      <c r="YT1260" s="291"/>
      <c r="YU1260" s="291"/>
      <c r="YV1260" s="291"/>
      <c r="YW1260" s="291"/>
      <c r="YX1260" s="291"/>
      <c r="YY1260" s="291"/>
      <c r="YZ1260" s="291"/>
      <c r="ZA1260" s="291"/>
      <c r="ZB1260" s="291"/>
      <c r="ZC1260" s="291"/>
      <c r="ZD1260" s="291"/>
      <c r="ZE1260" s="291"/>
      <c r="ZF1260" s="291"/>
      <c r="ZG1260" s="291"/>
      <c r="ZH1260" s="291"/>
      <c r="ZI1260" s="291"/>
      <c r="ZJ1260" s="291"/>
      <c r="ZK1260" s="291"/>
      <c r="ZL1260" s="291"/>
      <c r="ZM1260" s="291"/>
      <c r="ZN1260" s="291"/>
      <c r="ZO1260" s="291"/>
      <c r="ZP1260" s="291"/>
      <c r="ZQ1260" s="291"/>
      <c r="ZR1260" s="291"/>
      <c r="ZS1260" s="291"/>
      <c r="ZT1260" s="291"/>
      <c r="ZU1260" s="291"/>
      <c r="ZV1260" s="291"/>
      <c r="ZW1260" s="291"/>
      <c r="ZX1260" s="291"/>
      <c r="ZY1260" s="291"/>
      <c r="ZZ1260" s="291"/>
      <c r="AAA1260" s="291"/>
      <c r="AAB1260" s="291"/>
      <c r="AAC1260" s="291"/>
      <c r="AAD1260" s="291"/>
      <c r="AAE1260" s="291"/>
      <c r="AAF1260" s="291"/>
      <c r="AAG1260" s="291"/>
      <c r="AAH1260" s="291"/>
      <c r="AAI1260" s="291"/>
      <c r="AAJ1260" s="291"/>
      <c r="AAK1260" s="291"/>
      <c r="AAL1260" s="291"/>
      <c r="AAM1260" s="291"/>
      <c r="AAN1260" s="291"/>
      <c r="AAO1260" s="291"/>
      <c r="AAP1260" s="291"/>
      <c r="AAQ1260" s="291"/>
      <c r="AAR1260" s="291"/>
      <c r="AAS1260" s="291"/>
      <c r="AAT1260" s="291"/>
      <c r="AAU1260" s="291"/>
      <c r="AAV1260" s="291"/>
      <c r="AAW1260" s="291"/>
      <c r="AAX1260" s="291"/>
      <c r="AAY1260" s="291"/>
      <c r="AAZ1260" s="291"/>
      <c r="ABA1260" s="291"/>
      <c r="ABB1260" s="291"/>
      <c r="ABC1260" s="291"/>
      <c r="ABD1260" s="291"/>
      <c r="ABE1260" s="291"/>
      <c r="ABF1260" s="291"/>
      <c r="ABG1260" s="291"/>
      <c r="ABH1260" s="291"/>
      <c r="ABI1260" s="291"/>
      <c r="ABJ1260" s="291"/>
      <c r="ABK1260" s="291"/>
      <c r="ABL1260" s="291"/>
      <c r="ABM1260" s="291"/>
      <c r="ABN1260" s="291"/>
      <c r="ABO1260" s="291"/>
      <c r="ABP1260" s="291"/>
      <c r="ABQ1260" s="291"/>
      <c r="ABR1260" s="291"/>
      <c r="ABS1260" s="291"/>
      <c r="ABT1260" s="291"/>
      <c r="ABU1260" s="291"/>
      <c r="ABV1260" s="291"/>
      <c r="ABW1260" s="291"/>
      <c r="ABX1260" s="291"/>
      <c r="ABY1260" s="291"/>
      <c r="ABZ1260" s="291"/>
      <c r="ACA1260" s="291"/>
      <c r="ACB1260" s="291"/>
      <c r="ACC1260" s="291"/>
      <c r="ACD1260" s="291"/>
      <c r="ACE1260" s="291"/>
      <c r="ACF1260" s="291"/>
      <c r="ACG1260" s="291"/>
      <c r="ACH1260" s="291"/>
      <c r="ACI1260" s="291"/>
      <c r="ACJ1260" s="291"/>
      <c r="ACK1260" s="291"/>
      <c r="ACL1260" s="291"/>
      <c r="ACM1260" s="291"/>
      <c r="ACN1260" s="291"/>
      <c r="ACO1260" s="291"/>
      <c r="ACP1260" s="291"/>
      <c r="ACQ1260" s="291"/>
      <c r="ACR1260" s="291"/>
      <c r="ACS1260" s="291"/>
      <c r="ACT1260" s="291"/>
      <c r="ACU1260" s="291"/>
      <c r="ACV1260" s="291"/>
      <c r="ACW1260" s="291"/>
      <c r="ACX1260" s="291"/>
      <c r="ACY1260" s="291"/>
      <c r="ACZ1260" s="291"/>
      <c r="ADA1260" s="291"/>
      <c r="ADB1260" s="291"/>
      <c r="ADC1260" s="291"/>
      <c r="ADD1260" s="291"/>
      <c r="ADE1260" s="291"/>
      <c r="ADF1260" s="291"/>
      <c r="ADG1260" s="291"/>
      <c r="ADH1260" s="291"/>
      <c r="ADI1260" s="291"/>
      <c r="ADJ1260" s="291"/>
      <c r="ADK1260" s="291"/>
      <c r="ADL1260" s="291"/>
      <c r="ADM1260" s="291"/>
      <c r="ADN1260" s="291"/>
      <c r="ADO1260" s="291"/>
      <c r="ADP1260" s="291"/>
      <c r="ADQ1260" s="291"/>
      <c r="ADR1260" s="291"/>
      <c r="ADS1260" s="291"/>
      <c r="ADT1260" s="291"/>
      <c r="ADU1260" s="291"/>
      <c r="ADV1260" s="291"/>
      <c r="ADW1260" s="291"/>
      <c r="ADX1260" s="291"/>
      <c r="ADY1260" s="291"/>
      <c r="ADZ1260" s="291"/>
      <c r="AEA1260" s="291"/>
      <c r="AEB1260" s="291"/>
      <c r="AEC1260" s="291"/>
      <c r="AED1260" s="291"/>
      <c r="AEE1260" s="291"/>
      <c r="AEF1260" s="291"/>
      <c r="AEG1260" s="291"/>
      <c r="AEH1260" s="291"/>
      <c r="AEI1260" s="291"/>
      <c r="AEJ1260" s="291"/>
      <c r="AEK1260" s="291"/>
      <c r="AEL1260" s="291"/>
      <c r="AEM1260" s="291"/>
      <c r="AEN1260" s="291"/>
      <c r="AEO1260" s="291"/>
      <c r="AEP1260" s="291"/>
      <c r="AEQ1260" s="291"/>
      <c r="AER1260" s="291"/>
      <c r="AES1260" s="291"/>
      <c r="AET1260" s="291"/>
      <c r="AEU1260" s="291"/>
      <c r="AEV1260" s="291"/>
      <c r="AEW1260" s="291"/>
      <c r="AEX1260" s="291"/>
      <c r="AEY1260" s="291"/>
      <c r="AEZ1260" s="291"/>
      <c r="AFA1260" s="291"/>
      <c r="AFB1260" s="291"/>
      <c r="AFC1260" s="291"/>
      <c r="AFD1260" s="291"/>
      <c r="AFE1260" s="291"/>
      <c r="AFF1260" s="291"/>
      <c r="AFG1260" s="291"/>
      <c r="AFH1260" s="291"/>
      <c r="AFI1260" s="291"/>
      <c r="AFJ1260" s="291"/>
      <c r="AFK1260" s="291"/>
      <c r="AFL1260" s="291"/>
      <c r="AFM1260" s="291"/>
      <c r="AFN1260" s="291"/>
      <c r="AFO1260" s="291"/>
      <c r="AFP1260" s="291"/>
      <c r="AFQ1260" s="291"/>
      <c r="AFR1260" s="291"/>
      <c r="AFS1260" s="291"/>
      <c r="AFT1260" s="291"/>
      <c r="AFU1260" s="291"/>
      <c r="AFV1260" s="291"/>
      <c r="AFW1260" s="291"/>
      <c r="AFX1260" s="291"/>
      <c r="AFY1260" s="291"/>
      <c r="AFZ1260" s="291"/>
      <c r="AGA1260" s="291"/>
      <c r="AGB1260" s="291"/>
      <c r="AGC1260" s="291"/>
      <c r="AGD1260" s="291"/>
      <c r="AGE1260" s="291"/>
      <c r="AGF1260" s="291"/>
      <c r="AGG1260" s="291"/>
      <c r="AGH1260" s="291"/>
      <c r="AGI1260" s="291"/>
      <c r="AGJ1260" s="291"/>
      <c r="AGK1260" s="291"/>
      <c r="AGL1260" s="291"/>
      <c r="AGM1260" s="291"/>
      <c r="AGN1260" s="291"/>
      <c r="AGO1260" s="291"/>
      <c r="AGP1260" s="291"/>
      <c r="AGQ1260" s="291"/>
      <c r="AGR1260" s="291"/>
      <c r="AGS1260" s="291"/>
      <c r="AGT1260" s="291"/>
      <c r="AGU1260" s="291"/>
      <c r="AGV1260" s="291"/>
      <c r="AGW1260" s="291"/>
      <c r="AGX1260" s="291"/>
      <c r="AGY1260" s="291"/>
      <c r="AGZ1260" s="291"/>
      <c r="AHA1260" s="291"/>
      <c r="AHB1260" s="291"/>
      <c r="AHC1260" s="291"/>
      <c r="AHD1260" s="291"/>
      <c r="AHE1260" s="291"/>
      <c r="AHF1260" s="291"/>
      <c r="AHG1260" s="291"/>
      <c r="AHH1260" s="291"/>
      <c r="AHI1260" s="291"/>
      <c r="AHJ1260" s="291"/>
      <c r="AHK1260" s="291"/>
      <c r="AHL1260" s="291"/>
      <c r="AHM1260" s="291"/>
      <c r="AHN1260" s="291"/>
      <c r="AHO1260" s="291"/>
      <c r="AHP1260" s="291"/>
      <c r="AHQ1260" s="291"/>
      <c r="AHR1260" s="291"/>
      <c r="AHS1260" s="291"/>
      <c r="AHT1260" s="291"/>
      <c r="AHU1260" s="291"/>
      <c r="AHV1260" s="291"/>
      <c r="AHW1260" s="291"/>
      <c r="AHX1260" s="291"/>
      <c r="AHY1260" s="291"/>
      <c r="AHZ1260" s="291"/>
      <c r="AIA1260" s="291"/>
      <c r="AIB1260" s="291"/>
      <c r="AIC1260" s="291"/>
      <c r="AID1260" s="291"/>
      <c r="AIE1260" s="291"/>
      <c r="AIF1260" s="291"/>
      <c r="AIG1260" s="291"/>
      <c r="AIH1260" s="291"/>
      <c r="AII1260" s="291"/>
      <c r="AIJ1260" s="291"/>
      <c r="AIK1260" s="291"/>
      <c r="AIL1260" s="291"/>
      <c r="AIM1260" s="291"/>
      <c r="AIN1260" s="291"/>
      <c r="AIO1260" s="291"/>
      <c r="AIP1260" s="291"/>
      <c r="AIQ1260" s="291"/>
      <c r="AIR1260" s="291"/>
      <c r="AIS1260" s="291"/>
      <c r="AIT1260" s="291"/>
      <c r="AIU1260" s="291"/>
      <c r="AIV1260" s="291"/>
      <c r="AIW1260" s="291"/>
      <c r="AIX1260" s="291"/>
      <c r="AIY1260" s="291"/>
      <c r="AIZ1260" s="291"/>
      <c r="AJA1260" s="291"/>
      <c r="AJB1260" s="291"/>
      <c r="AJC1260" s="291"/>
      <c r="AJD1260" s="291"/>
      <c r="AJE1260" s="291"/>
      <c r="AJF1260" s="291"/>
      <c r="AJG1260" s="291"/>
      <c r="AJH1260" s="291"/>
      <c r="AJI1260" s="291"/>
      <c r="AJJ1260" s="291"/>
      <c r="AJK1260" s="291"/>
      <c r="AJL1260" s="291"/>
      <c r="AJM1260" s="291"/>
      <c r="AJN1260" s="291"/>
      <c r="AJO1260" s="291"/>
      <c r="AJP1260" s="291"/>
      <c r="AJQ1260" s="291"/>
      <c r="AJR1260" s="291"/>
      <c r="AJS1260" s="291"/>
      <c r="AJT1260" s="291"/>
      <c r="AJU1260" s="291"/>
      <c r="AJV1260" s="291"/>
      <c r="AJW1260" s="291"/>
      <c r="AJX1260" s="291"/>
      <c r="AJY1260" s="291"/>
      <c r="AJZ1260" s="291"/>
      <c r="AKA1260" s="291"/>
      <c r="AKB1260" s="291"/>
      <c r="AKC1260" s="291"/>
      <c r="AKD1260" s="291"/>
      <c r="AKE1260" s="291"/>
      <c r="AKF1260" s="291"/>
      <c r="AKG1260" s="291"/>
      <c r="AKH1260" s="291"/>
      <c r="AKI1260" s="291"/>
      <c r="AKJ1260" s="291"/>
      <c r="AKK1260" s="291"/>
      <c r="AKL1260" s="291"/>
      <c r="AKM1260" s="291"/>
      <c r="AKN1260" s="291"/>
      <c r="AKO1260" s="291"/>
      <c r="AKP1260" s="291"/>
      <c r="AKQ1260" s="291"/>
      <c r="AKR1260" s="291"/>
      <c r="AKS1260" s="291"/>
      <c r="AKT1260" s="291"/>
      <c r="AKU1260" s="291"/>
      <c r="AKV1260" s="291"/>
      <c r="AKW1260" s="291"/>
      <c r="AKX1260" s="291"/>
      <c r="AKY1260" s="291"/>
      <c r="AKZ1260" s="291"/>
      <c r="ALA1260" s="291"/>
      <c r="ALB1260" s="291"/>
      <c r="ALC1260" s="291"/>
      <c r="ALD1260" s="291"/>
      <c r="ALE1260" s="291"/>
      <c r="ALF1260" s="291"/>
      <c r="ALG1260" s="291"/>
      <c r="ALH1260" s="291"/>
      <c r="ALI1260" s="291"/>
      <c r="ALJ1260" s="291"/>
      <c r="ALK1260" s="291"/>
      <c r="ALL1260" s="291"/>
      <c r="ALM1260" s="291"/>
      <c r="ALN1260" s="291"/>
      <c r="ALO1260" s="291"/>
      <c r="ALP1260" s="291"/>
      <c r="ALQ1260" s="291"/>
      <c r="ALR1260" s="291"/>
      <c r="ALS1260" s="291"/>
      <c r="ALT1260" s="291"/>
      <c r="ALU1260" s="291"/>
      <c r="ALV1260" s="291"/>
      <c r="ALW1260" s="291"/>
      <c r="ALX1260" s="291"/>
      <c r="ALY1260" s="291"/>
      <c r="ALZ1260" s="291"/>
      <c r="AMA1260" s="291"/>
      <c r="AMB1260" s="291"/>
      <c r="AMC1260" s="291"/>
      <c r="AMD1260" s="291"/>
      <c r="AME1260" s="291"/>
      <c r="AMF1260" s="291"/>
      <c r="AMG1260" s="291"/>
      <c r="AMH1260" s="291"/>
      <c r="AMI1260" s="291"/>
      <c r="AMJ1260" s="291"/>
      <c r="AMK1260" s="291"/>
      <c r="AML1260" s="291"/>
      <c r="AMM1260" s="291"/>
      <c r="AMN1260" s="291"/>
      <c r="AMO1260" s="291"/>
      <c r="AMP1260" s="291"/>
      <c r="AMQ1260" s="291"/>
      <c r="AMR1260" s="291"/>
      <c r="AMS1260" s="291"/>
      <c r="AMT1260" s="291"/>
      <c r="AMU1260" s="291"/>
      <c r="AMV1260" s="291"/>
      <c r="AMW1260" s="291"/>
      <c r="AMX1260" s="291"/>
      <c r="AMY1260" s="291"/>
      <c r="AMZ1260" s="291"/>
      <c r="ANA1260" s="291"/>
      <c r="ANB1260" s="291"/>
      <c r="ANC1260" s="291"/>
      <c r="AND1260" s="291"/>
      <c r="ANE1260" s="291"/>
      <c r="ANF1260" s="291"/>
      <c r="ANG1260" s="291"/>
      <c r="ANH1260" s="291"/>
      <c r="ANI1260" s="291"/>
      <c r="ANJ1260" s="291"/>
      <c r="ANK1260" s="291"/>
      <c r="ANL1260" s="291"/>
      <c r="ANM1260" s="291"/>
      <c r="ANN1260" s="291"/>
      <c r="ANO1260" s="291"/>
      <c r="ANP1260" s="291"/>
      <c r="ANQ1260" s="291"/>
      <c r="ANR1260" s="291"/>
      <c r="ANS1260" s="291"/>
      <c r="ANT1260" s="291"/>
      <c r="ANU1260" s="291"/>
      <c r="ANV1260" s="291"/>
      <c r="ANW1260" s="291"/>
      <c r="ANX1260" s="291"/>
      <c r="ANY1260" s="291"/>
      <c r="ANZ1260" s="291"/>
      <c r="AOA1260" s="291"/>
      <c r="AOB1260" s="291"/>
      <c r="AOC1260" s="291"/>
      <c r="AOD1260" s="291"/>
      <c r="AOE1260" s="291"/>
      <c r="AOF1260" s="291"/>
      <c r="AOG1260" s="291"/>
      <c r="AOH1260" s="291"/>
      <c r="AOI1260" s="291"/>
      <c r="AOJ1260" s="291"/>
      <c r="AOK1260" s="291"/>
      <c r="AOL1260" s="291"/>
      <c r="AOM1260" s="291"/>
      <c r="AON1260" s="291"/>
      <c r="AOO1260" s="291"/>
      <c r="AOP1260" s="291"/>
      <c r="AOQ1260" s="291"/>
      <c r="AOR1260" s="291"/>
      <c r="AOS1260" s="291"/>
      <c r="AOT1260" s="291"/>
      <c r="AOU1260" s="291"/>
      <c r="AOV1260" s="291"/>
      <c r="AOW1260" s="291"/>
      <c r="AOX1260" s="291"/>
      <c r="AOY1260" s="291"/>
      <c r="AOZ1260" s="291"/>
      <c r="APA1260" s="291"/>
      <c r="APB1260" s="291"/>
      <c r="APC1260" s="291"/>
      <c r="APD1260" s="291"/>
      <c r="APE1260" s="291"/>
      <c r="APF1260" s="291"/>
      <c r="APG1260" s="291"/>
      <c r="APH1260" s="291"/>
      <c r="API1260" s="291"/>
      <c r="APJ1260" s="291"/>
      <c r="APK1260" s="291"/>
      <c r="APL1260" s="291"/>
      <c r="APM1260" s="291"/>
      <c r="APN1260" s="291"/>
      <c r="APO1260" s="291"/>
      <c r="APP1260" s="291"/>
      <c r="APQ1260" s="291"/>
      <c r="APR1260" s="291"/>
      <c r="APS1260" s="291"/>
      <c r="APT1260" s="291"/>
      <c r="APU1260" s="291"/>
      <c r="APV1260" s="291"/>
      <c r="APW1260" s="291"/>
      <c r="APX1260" s="291"/>
      <c r="APY1260" s="291"/>
      <c r="APZ1260" s="291"/>
      <c r="AQA1260" s="291"/>
      <c r="AQB1260" s="291"/>
      <c r="AQC1260" s="291"/>
      <c r="AQD1260" s="291"/>
      <c r="AQE1260" s="291"/>
      <c r="AQF1260" s="291"/>
      <c r="AQG1260" s="291"/>
      <c r="AQH1260" s="291"/>
      <c r="AQI1260" s="291"/>
      <c r="AQJ1260" s="291"/>
      <c r="AQK1260" s="291"/>
      <c r="AQL1260" s="291"/>
      <c r="AQM1260" s="291"/>
      <c r="AQN1260" s="291"/>
      <c r="AQO1260" s="291"/>
      <c r="AQP1260" s="291"/>
      <c r="AQQ1260" s="291"/>
      <c r="AQR1260" s="291"/>
      <c r="AQS1260" s="291"/>
      <c r="AQT1260" s="291"/>
      <c r="AQU1260" s="291"/>
      <c r="AQV1260" s="291"/>
      <c r="AQW1260" s="291"/>
      <c r="AQX1260" s="291"/>
      <c r="AQY1260" s="291"/>
      <c r="AQZ1260" s="291"/>
      <c r="ARA1260" s="291"/>
      <c r="ARB1260" s="291"/>
      <c r="ARC1260" s="291"/>
      <c r="ARD1260" s="291"/>
      <c r="ARE1260" s="291"/>
      <c r="ARF1260" s="291"/>
      <c r="ARG1260" s="291"/>
      <c r="ARH1260" s="291"/>
      <c r="ARI1260" s="291"/>
      <c r="ARJ1260" s="291"/>
      <c r="ARK1260" s="291"/>
      <c r="ARL1260" s="291"/>
      <c r="ARM1260" s="291"/>
      <c r="ARN1260" s="291"/>
      <c r="ARO1260" s="291"/>
      <c r="ARP1260" s="291"/>
      <c r="ARQ1260" s="291"/>
      <c r="ARR1260" s="291"/>
      <c r="ARS1260" s="291"/>
      <c r="ART1260" s="291"/>
      <c r="ARU1260" s="291"/>
      <c r="ARV1260" s="291"/>
      <c r="ARW1260" s="291"/>
      <c r="ARX1260" s="291"/>
      <c r="ARY1260" s="291"/>
      <c r="ARZ1260" s="291"/>
      <c r="ASA1260" s="291"/>
      <c r="ASB1260" s="291"/>
      <c r="ASC1260" s="291"/>
      <c r="ASD1260" s="291"/>
      <c r="ASE1260" s="291"/>
      <c r="ASF1260" s="291"/>
      <c r="ASG1260" s="291"/>
      <c r="ASH1260" s="291"/>
      <c r="ASI1260" s="291"/>
      <c r="ASJ1260" s="291"/>
      <c r="ASK1260" s="291"/>
      <c r="ASL1260" s="291"/>
      <c r="ASM1260" s="291"/>
      <c r="ASN1260" s="291"/>
      <c r="ASO1260" s="291"/>
      <c r="ASP1260" s="291"/>
      <c r="ASQ1260" s="291"/>
      <c r="ASR1260" s="291"/>
      <c r="ASS1260" s="291"/>
      <c r="AST1260" s="291"/>
      <c r="ASU1260" s="291"/>
      <c r="ASV1260" s="291"/>
      <c r="ASW1260" s="291"/>
      <c r="ASX1260" s="291"/>
      <c r="ASY1260" s="291"/>
      <c r="ASZ1260" s="291"/>
      <c r="ATA1260" s="291"/>
      <c r="ATB1260" s="291"/>
      <c r="ATC1260" s="291"/>
      <c r="ATD1260" s="291"/>
      <c r="ATE1260" s="291"/>
      <c r="ATF1260" s="291"/>
      <c r="ATG1260" s="291"/>
      <c r="ATH1260" s="291"/>
      <c r="ATI1260" s="291"/>
      <c r="ATJ1260" s="291"/>
      <c r="ATK1260" s="291"/>
      <c r="ATL1260" s="291"/>
      <c r="ATM1260" s="291"/>
      <c r="ATN1260" s="291"/>
      <c r="ATO1260" s="291"/>
      <c r="ATP1260" s="291"/>
      <c r="ATQ1260" s="291"/>
      <c r="ATR1260" s="291"/>
      <c r="ATS1260" s="291"/>
      <c r="ATT1260" s="291"/>
      <c r="ATU1260" s="291"/>
      <c r="ATV1260" s="291"/>
      <c r="ATW1260" s="291"/>
      <c r="ATX1260" s="291"/>
      <c r="ATY1260" s="291"/>
      <c r="ATZ1260" s="291"/>
      <c r="AUA1260" s="291"/>
      <c r="AUB1260" s="291"/>
      <c r="AUC1260" s="291"/>
      <c r="AUD1260" s="291"/>
      <c r="AUE1260" s="291"/>
      <c r="AUF1260" s="291"/>
      <c r="AUG1260" s="291"/>
      <c r="AUH1260" s="291"/>
      <c r="AUI1260" s="291"/>
      <c r="AUJ1260" s="291"/>
      <c r="AUK1260" s="291"/>
      <c r="AUL1260" s="291"/>
      <c r="AUM1260" s="291"/>
      <c r="AUN1260" s="291"/>
      <c r="AUO1260" s="291"/>
      <c r="AUP1260" s="291"/>
      <c r="AUQ1260" s="291"/>
      <c r="AUR1260" s="291"/>
      <c r="AUS1260" s="291"/>
      <c r="AUT1260" s="291"/>
      <c r="AUU1260" s="291"/>
      <c r="AUV1260" s="291"/>
      <c r="AUW1260" s="291"/>
      <c r="AUX1260" s="291"/>
      <c r="AUY1260" s="291"/>
      <c r="AUZ1260" s="291"/>
      <c r="AVA1260" s="291"/>
      <c r="AVB1260" s="291"/>
      <c r="AVC1260" s="291"/>
      <c r="AVD1260" s="291"/>
      <c r="AVE1260" s="291"/>
      <c r="AVF1260" s="291"/>
      <c r="AVG1260" s="291"/>
      <c r="AVH1260" s="291"/>
      <c r="AVI1260" s="291"/>
      <c r="AVJ1260" s="291"/>
      <c r="AVK1260" s="291"/>
      <c r="AVL1260" s="291"/>
      <c r="AVM1260" s="291"/>
      <c r="AVN1260" s="291"/>
      <c r="AVO1260" s="291"/>
      <c r="AVP1260" s="291"/>
      <c r="AVQ1260" s="291"/>
      <c r="AVR1260" s="291"/>
      <c r="AVS1260" s="291"/>
      <c r="AVT1260" s="291"/>
      <c r="AVU1260" s="291"/>
      <c r="AVV1260" s="291"/>
      <c r="AVW1260" s="291"/>
      <c r="AVX1260" s="291"/>
      <c r="AVY1260" s="291"/>
      <c r="AVZ1260" s="291"/>
      <c r="AWA1260" s="291"/>
      <c r="AWB1260" s="291"/>
      <c r="AWC1260" s="291"/>
      <c r="AWD1260" s="291"/>
      <c r="AWE1260" s="291"/>
      <c r="AWF1260" s="291"/>
      <c r="AWG1260" s="291"/>
      <c r="AWH1260" s="291"/>
      <c r="AWI1260" s="291"/>
      <c r="AWJ1260" s="291"/>
      <c r="AWK1260" s="291"/>
      <c r="AWL1260" s="291"/>
      <c r="AWM1260" s="291"/>
      <c r="AWN1260" s="291"/>
      <c r="AWO1260" s="291"/>
      <c r="AWP1260" s="291"/>
      <c r="AWQ1260" s="291"/>
      <c r="AWR1260" s="291"/>
      <c r="AWS1260" s="291"/>
      <c r="AWT1260" s="291"/>
      <c r="AWU1260" s="291"/>
      <c r="AWV1260" s="291"/>
      <c r="AWW1260" s="291"/>
      <c r="AWX1260" s="291"/>
      <c r="AWY1260" s="291"/>
      <c r="AWZ1260" s="291"/>
      <c r="AXA1260" s="291"/>
      <c r="AXB1260" s="291"/>
      <c r="AXC1260" s="291"/>
      <c r="AXD1260" s="291"/>
      <c r="AXE1260" s="291"/>
      <c r="AXF1260" s="291"/>
      <c r="AXG1260" s="291"/>
      <c r="AXH1260" s="291"/>
      <c r="AXI1260" s="291"/>
      <c r="AXJ1260" s="291"/>
      <c r="AXK1260" s="291"/>
      <c r="AXL1260" s="291"/>
      <c r="AXM1260" s="291"/>
      <c r="AXN1260" s="291"/>
      <c r="AXO1260" s="291"/>
      <c r="AXP1260" s="291"/>
      <c r="AXQ1260" s="291"/>
      <c r="AXR1260" s="291"/>
      <c r="AXS1260" s="291"/>
      <c r="AXT1260" s="291"/>
      <c r="AXU1260" s="291"/>
      <c r="AXV1260" s="291"/>
      <c r="AXW1260" s="291"/>
      <c r="AXX1260" s="291"/>
      <c r="AXY1260" s="291"/>
      <c r="AXZ1260" s="291"/>
      <c r="AYA1260" s="291"/>
      <c r="AYB1260" s="291"/>
      <c r="AYC1260" s="291"/>
      <c r="AYD1260" s="291"/>
      <c r="AYE1260" s="291"/>
      <c r="AYF1260" s="291"/>
      <c r="AYG1260" s="291"/>
      <c r="AYH1260" s="291"/>
      <c r="AYI1260" s="291"/>
      <c r="AYJ1260" s="291"/>
      <c r="AYK1260" s="291"/>
      <c r="AYL1260" s="291"/>
      <c r="AYM1260" s="291"/>
      <c r="AYN1260" s="291"/>
      <c r="AYO1260" s="291"/>
      <c r="AYP1260" s="291"/>
      <c r="AYQ1260" s="291"/>
      <c r="AYR1260" s="291"/>
      <c r="AYS1260" s="291"/>
      <c r="AYT1260" s="291"/>
      <c r="AYU1260" s="291"/>
      <c r="AYV1260" s="291"/>
      <c r="AYW1260" s="291"/>
      <c r="AYX1260" s="291"/>
      <c r="AYY1260" s="291"/>
      <c r="AYZ1260" s="291"/>
      <c r="AZA1260" s="291"/>
      <c r="AZB1260" s="291"/>
      <c r="AZC1260" s="291"/>
      <c r="AZD1260" s="291"/>
      <c r="AZE1260" s="291"/>
      <c r="AZF1260" s="291"/>
      <c r="AZG1260" s="291"/>
      <c r="AZH1260" s="291"/>
      <c r="AZI1260" s="291"/>
      <c r="AZJ1260" s="291"/>
      <c r="AZK1260" s="291"/>
      <c r="AZL1260" s="291"/>
      <c r="AZM1260" s="291"/>
      <c r="AZN1260" s="291"/>
      <c r="AZO1260" s="291"/>
      <c r="AZP1260" s="291"/>
      <c r="AZQ1260" s="291"/>
      <c r="AZR1260" s="291"/>
      <c r="AZS1260" s="291"/>
      <c r="AZT1260" s="291"/>
      <c r="AZU1260" s="291"/>
      <c r="AZV1260" s="291"/>
      <c r="AZW1260" s="291"/>
      <c r="AZX1260" s="291"/>
      <c r="AZY1260" s="291"/>
      <c r="AZZ1260" s="291"/>
      <c r="BAA1260" s="291"/>
      <c r="BAB1260" s="291"/>
      <c r="BAC1260" s="291"/>
      <c r="BAD1260" s="291"/>
      <c r="BAE1260" s="291"/>
      <c r="BAF1260" s="291"/>
      <c r="BAG1260" s="291"/>
      <c r="BAH1260" s="291"/>
      <c r="BAI1260" s="291"/>
      <c r="BAJ1260" s="291"/>
      <c r="BAK1260" s="291"/>
      <c r="BAL1260" s="291"/>
      <c r="BAM1260" s="291"/>
      <c r="BAN1260" s="291"/>
      <c r="BAO1260" s="291"/>
      <c r="BAP1260" s="291"/>
      <c r="BAQ1260" s="291"/>
      <c r="BAR1260" s="291"/>
      <c r="BAS1260" s="291"/>
      <c r="BAT1260" s="291"/>
      <c r="BAU1260" s="291"/>
      <c r="BAV1260" s="291"/>
      <c r="BAW1260" s="291"/>
      <c r="BAX1260" s="291"/>
      <c r="BAY1260" s="291"/>
      <c r="BAZ1260" s="291"/>
      <c r="BBA1260" s="291"/>
      <c r="BBB1260" s="291"/>
      <c r="BBC1260" s="291"/>
      <c r="BBD1260" s="291"/>
      <c r="BBE1260" s="291"/>
      <c r="BBF1260" s="291"/>
      <c r="BBG1260" s="291"/>
      <c r="BBH1260" s="291"/>
      <c r="BBI1260" s="291"/>
      <c r="BBJ1260" s="291"/>
      <c r="BBK1260" s="291"/>
      <c r="BBL1260" s="291"/>
      <c r="BBM1260" s="291"/>
      <c r="BBN1260" s="291"/>
      <c r="BBO1260" s="291"/>
      <c r="BBP1260" s="291"/>
      <c r="BBQ1260" s="291"/>
      <c r="BBR1260" s="291"/>
      <c r="BBS1260" s="291"/>
      <c r="BBT1260" s="291"/>
      <c r="BBU1260" s="291"/>
      <c r="BBV1260" s="291"/>
      <c r="BBW1260" s="291"/>
      <c r="BBX1260" s="291"/>
      <c r="BBY1260" s="291"/>
      <c r="BBZ1260" s="291"/>
      <c r="BCA1260" s="291"/>
      <c r="BCB1260" s="291"/>
      <c r="BCC1260" s="291"/>
      <c r="BCD1260" s="291"/>
      <c r="BCE1260" s="291"/>
      <c r="BCF1260" s="291"/>
      <c r="BCG1260" s="291"/>
      <c r="BCH1260" s="291"/>
      <c r="BCI1260" s="291"/>
      <c r="BCJ1260" s="291"/>
      <c r="BCK1260" s="291"/>
      <c r="BCL1260" s="291"/>
      <c r="BCM1260" s="291"/>
      <c r="BCN1260" s="291"/>
      <c r="BCO1260" s="291"/>
      <c r="BCP1260" s="291"/>
      <c r="BCQ1260" s="291"/>
      <c r="BCR1260" s="291"/>
      <c r="BCS1260" s="291"/>
      <c r="BCT1260" s="291"/>
      <c r="BCU1260" s="291"/>
      <c r="BCV1260" s="291"/>
      <c r="BCW1260" s="291"/>
      <c r="BCX1260" s="291"/>
      <c r="BCY1260" s="291"/>
      <c r="BCZ1260" s="291"/>
      <c r="BDA1260" s="291"/>
      <c r="BDB1260" s="291"/>
      <c r="BDC1260" s="291"/>
      <c r="BDD1260" s="291"/>
      <c r="BDE1260" s="291"/>
      <c r="BDF1260" s="291"/>
      <c r="BDG1260" s="291"/>
      <c r="BDH1260" s="291"/>
      <c r="BDI1260" s="291"/>
      <c r="BDJ1260" s="291"/>
      <c r="BDK1260" s="291"/>
      <c r="BDL1260" s="291"/>
      <c r="BDM1260" s="291"/>
      <c r="BDN1260" s="291"/>
      <c r="BDO1260" s="291"/>
      <c r="BDP1260" s="291"/>
      <c r="BDQ1260" s="291"/>
      <c r="BDR1260" s="291"/>
      <c r="BDS1260" s="291"/>
      <c r="BDT1260" s="291"/>
      <c r="BDU1260" s="291"/>
      <c r="BDV1260" s="291"/>
      <c r="BDW1260" s="291"/>
      <c r="BDX1260" s="291"/>
      <c r="BDY1260" s="291"/>
      <c r="BDZ1260" s="291"/>
      <c r="BEA1260" s="291"/>
      <c r="BEB1260" s="291"/>
      <c r="BEC1260" s="291"/>
      <c r="BED1260" s="291"/>
      <c r="BEE1260" s="291"/>
      <c r="BEF1260" s="291"/>
      <c r="BEG1260" s="291"/>
      <c r="BEH1260" s="291"/>
      <c r="BEI1260" s="291"/>
      <c r="BEJ1260" s="291"/>
      <c r="BEK1260" s="291"/>
      <c r="BEL1260" s="291"/>
      <c r="BEM1260" s="291"/>
      <c r="BEN1260" s="291"/>
      <c r="BEO1260" s="291"/>
      <c r="BEP1260" s="291"/>
      <c r="BEQ1260" s="291"/>
      <c r="BER1260" s="291"/>
      <c r="BES1260" s="291"/>
      <c r="BET1260" s="291"/>
      <c r="BEU1260" s="291"/>
      <c r="BEV1260" s="291"/>
      <c r="BEW1260" s="291"/>
      <c r="BEX1260" s="291"/>
      <c r="BEY1260" s="291"/>
      <c r="BEZ1260" s="291"/>
      <c r="BFA1260" s="291"/>
      <c r="BFB1260" s="291"/>
      <c r="BFC1260" s="291"/>
      <c r="BFD1260" s="291"/>
      <c r="BFE1260" s="291"/>
      <c r="BFF1260" s="291"/>
      <c r="BFG1260" s="291"/>
      <c r="BFH1260" s="291"/>
      <c r="BFI1260" s="291"/>
      <c r="BFJ1260" s="291"/>
      <c r="BFK1260" s="291"/>
      <c r="BFL1260" s="291"/>
      <c r="BFM1260" s="291"/>
      <c r="BFN1260" s="291"/>
      <c r="BFO1260" s="291"/>
      <c r="BFP1260" s="291"/>
      <c r="BFQ1260" s="291"/>
      <c r="BFR1260" s="291"/>
      <c r="BFS1260" s="291"/>
      <c r="BFT1260" s="291"/>
      <c r="BFU1260" s="291"/>
      <c r="BFV1260" s="291"/>
      <c r="BFW1260" s="291"/>
      <c r="BFX1260" s="291"/>
      <c r="BFY1260" s="291"/>
      <c r="BFZ1260" s="291"/>
      <c r="BGA1260" s="291"/>
      <c r="BGB1260" s="291"/>
      <c r="BGC1260" s="291"/>
      <c r="BGD1260" s="291"/>
      <c r="BGE1260" s="291"/>
      <c r="BGF1260" s="291"/>
      <c r="BGG1260" s="291"/>
      <c r="BGH1260" s="291"/>
      <c r="BGI1260" s="291"/>
      <c r="BGJ1260" s="291"/>
      <c r="BGK1260" s="291"/>
      <c r="BGL1260" s="291"/>
      <c r="BGM1260" s="291"/>
      <c r="BGN1260" s="291"/>
      <c r="BGO1260" s="291"/>
      <c r="BGP1260" s="291"/>
      <c r="BGQ1260" s="291"/>
      <c r="BGR1260" s="291"/>
      <c r="BGS1260" s="291"/>
      <c r="BGT1260" s="291"/>
      <c r="BGU1260" s="291"/>
      <c r="BGV1260" s="291"/>
      <c r="BGW1260" s="291"/>
      <c r="BGX1260" s="291"/>
      <c r="BGY1260" s="291"/>
      <c r="BGZ1260" s="291"/>
      <c r="BHA1260" s="291"/>
      <c r="BHB1260" s="291"/>
      <c r="BHC1260" s="291"/>
      <c r="BHD1260" s="291"/>
      <c r="BHE1260" s="291"/>
      <c r="BHF1260" s="291"/>
      <c r="BHG1260" s="291"/>
      <c r="BHH1260" s="291"/>
      <c r="BHI1260" s="291"/>
      <c r="BHJ1260" s="291"/>
      <c r="BHK1260" s="291"/>
      <c r="BHL1260" s="291"/>
      <c r="BHM1260" s="291"/>
      <c r="BHN1260" s="291"/>
      <c r="BHO1260" s="291"/>
      <c r="BHP1260" s="291"/>
      <c r="BHQ1260" s="291"/>
      <c r="BHR1260" s="291"/>
      <c r="BHS1260" s="291"/>
      <c r="BHT1260" s="291"/>
      <c r="BHU1260" s="291"/>
      <c r="BHV1260" s="291"/>
      <c r="BHW1260" s="291"/>
      <c r="BHX1260" s="291"/>
      <c r="BHY1260" s="291"/>
      <c r="BHZ1260" s="291"/>
      <c r="BIA1260" s="291"/>
      <c r="BIB1260" s="291"/>
      <c r="BIC1260" s="291"/>
      <c r="BID1260" s="291"/>
      <c r="BIE1260" s="291"/>
      <c r="BIF1260" s="291"/>
      <c r="BIG1260" s="291"/>
      <c r="BIH1260" s="291"/>
      <c r="BII1260" s="291"/>
      <c r="BIJ1260" s="291"/>
      <c r="BIK1260" s="291"/>
      <c r="BIL1260" s="291"/>
      <c r="BIM1260" s="291"/>
      <c r="BIN1260" s="291"/>
      <c r="BIO1260" s="291"/>
      <c r="BIP1260" s="291"/>
      <c r="BIQ1260" s="291"/>
      <c r="BIR1260" s="291"/>
      <c r="BIS1260" s="291"/>
      <c r="BIT1260" s="291"/>
      <c r="BIU1260" s="291"/>
      <c r="BIV1260" s="291"/>
      <c r="BIW1260" s="291"/>
      <c r="BIX1260" s="291"/>
      <c r="BIY1260" s="291"/>
      <c r="BIZ1260" s="291"/>
      <c r="BJA1260" s="291"/>
      <c r="BJB1260" s="291"/>
      <c r="BJC1260" s="291"/>
      <c r="BJD1260" s="291"/>
      <c r="BJE1260" s="291"/>
      <c r="BJF1260" s="291"/>
      <c r="BJG1260" s="291"/>
      <c r="BJH1260" s="291"/>
      <c r="BJI1260" s="291"/>
      <c r="BJJ1260" s="291"/>
      <c r="BJK1260" s="291"/>
      <c r="BJL1260" s="291"/>
      <c r="BJM1260" s="291"/>
      <c r="BJN1260" s="291"/>
      <c r="BJO1260" s="291"/>
      <c r="BJP1260" s="291"/>
      <c r="BJQ1260" s="291"/>
      <c r="BJR1260" s="291"/>
      <c r="BJS1260" s="291"/>
      <c r="BJT1260" s="291"/>
      <c r="BJU1260" s="291"/>
      <c r="BJV1260" s="291"/>
      <c r="BJW1260" s="291"/>
      <c r="BJX1260" s="291"/>
      <c r="BJY1260" s="291"/>
      <c r="BJZ1260" s="291"/>
      <c r="BKA1260" s="291"/>
      <c r="BKB1260" s="291"/>
      <c r="BKC1260" s="291"/>
      <c r="BKD1260" s="291"/>
      <c r="BKE1260" s="291"/>
      <c r="BKF1260" s="291"/>
      <c r="BKG1260" s="291"/>
      <c r="BKH1260" s="291"/>
      <c r="BKI1260" s="291"/>
      <c r="BKJ1260" s="291"/>
      <c r="BKK1260" s="291"/>
      <c r="BKL1260" s="291"/>
      <c r="BKM1260" s="291"/>
      <c r="BKN1260" s="291"/>
      <c r="BKO1260" s="291"/>
      <c r="BKP1260" s="291"/>
      <c r="BKQ1260" s="291"/>
      <c r="BKR1260" s="291"/>
      <c r="BKS1260" s="291"/>
      <c r="BKT1260" s="291"/>
      <c r="BKU1260" s="291"/>
      <c r="BKV1260" s="291"/>
      <c r="BKW1260" s="291"/>
      <c r="BKX1260" s="291"/>
      <c r="BKY1260" s="291"/>
      <c r="BKZ1260" s="291"/>
      <c r="BLA1260" s="291"/>
      <c r="BLB1260" s="291"/>
      <c r="BLC1260" s="291"/>
      <c r="BLD1260" s="291"/>
      <c r="BLE1260" s="291"/>
      <c r="BLF1260" s="291"/>
      <c r="BLG1260" s="291"/>
      <c r="BLH1260" s="291"/>
      <c r="BLI1260" s="291"/>
      <c r="BLJ1260" s="291"/>
      <c r="BLK1260" s="291"/>
      <c r="BLL1260" s="291"/>
      <c r="BLM1260" s="291"/>
      <c r="BLN1260" s="291"/>
      <c r="BLO1260" s="291"/>
      <c r="BLP1260" s="291"/>
      <c r="BLQ1260" s="291"/>
      <c r="BLR1260" s="291"/>
      <c r="BLS1260" s="291"/>
      <c r="BLT1260" s="291"/>
      <c r="BLU1260" s="291"/>
      <c r="BLV1260" s="291"/>
      <c r="BLW1260" s="291"/>
      <c r="BLX1260" s="291"/>
      <c r="BLY1260" s="291"/>
      <c r="BLZ1260" s="291"/>
      <c r="BMA1260" s="291"/>
      <c r="BMB1260" s="291"/>
      <c r="BMC1260" s="291"/>
      <c r="BMD1260" s="291"/>
      <c r="BME1260" s="291"/>
      <c r="BMF1260" s="291"/>
      <c r="BMG1260" s="291"/>
      <c r="BMH1260" s="291"/>
      <c r="BMI1260" s="291"/>
      <c r="BMJ1260" s="291"/>
      <c r="BMK1260" s="291"/>
      <c r="BML1260" s="291"/>
      <c r="BMM1260" s="291"/>
      <c r="BMN1260" s="291"/>
      <c r="BMO1260" s="291"/>
      <c r="BMP1260" s="291"/>
      <c r="BMQ1260" s="291"/>
      <c r="BMR1260" s="291"/>
      <c r="BMS1260" s="291"/>
      <c r="BMT1260" s="291"/>
      <c r="BMU1260" s="291"/>
      <c r="BMV1260" s="291"/>
      <c r="BMW1260" s="291"/>
      <c r="BMX1260" s="291"/>
      <c r="BMY1260" s="291"/>
      <c r="BMZ1260" s="291"/>
      <c r="BNA1260" s="291"/>
      <c r="BNB1260" s="291"/>
      <c r="BNC1260" s="291"/>
      <c r="BND1260" s="291"/>
      <c r="BNE1260" s="291"/>
      <c r="BNF1260" s="291"/>
      <c r="BNG1260" s="291"/>
      <c r="BNH1260" s="291"/>
      <c r="BNI1260" s="291"/>
      <c r="BNJ1260" s="291"/>
      <c r="BNK1260" s="291"/>
      <c r="BNL1260" s="291"/>
      <c r="BNM1260" s="291"/>
      <c r="BNN1260" s="291"/>
      <c r="BNO1260" s="291"/>
      <c r="BNP1260" s="291"/>
      <c r="BNQ1260" s="291"/>
      <c r="BNR1260" s="291"/>
      <c r="BNS1260" s="291"/>
      <c r="BNT1260" s="291"/>
      <c r="BNU1260" s="291"/>
      <c r="BNV1260" s="291"/>
      <c r="BNW1260" s="291"/>
      <c r="BNX1260" s="291"/>
      <c r="BNY1260" s="291"/>
      <c r="BNZ1260" s="291"/>
      <c r="BOA1260" s="291"/>
      <c r="BOB1260" s="291"/>
      <c r="BOC1260" s="291"/>
      <c r="BOD1260" s="291"/>
      <c r="BOE1260" s="291"/>
      <c r="BOF1260" s="291"/>
      <c r="BOG1260" s="291"/>
      <c r="BOH1260" s="291"/>
      <c r="BOI1260" s="291"/>
      <c r="BOJ1260" s="291"/>
      <c r="BOK1260" s="291"/>
      <c r="BOL1260" s="291"/>
      <c r="BOM1260" s="291"/>
      <c r="BON1260" s="291"/>
      <c r="BOO1260" s="291"/>
      <c r="BOP1260" s="291"/>
      <c r="BOQ1260" s="291"/>
      <c r="BOR1260" s="291"/>
      <c r="BOS1260" s="291"/>
      <c r="BOT1260" s="291"/>
      <c r="BOU1260" s="291"/>
      <c r="BOV1260" s="291"/>
      <c r="BOW1260" s="291"/>
      <c r="BOX1260" s="291"/>
      <c r="BOY1260" s="291"/>
      <c r="BOZ1260" s="291"/>
      <c r="BPA1260" s="291"/>
      <c r="BPB1260" s="291"/>
      <c r="BPC1260" s="291"/>
      <c r="BPD1260" s="291"/>
      <c r="BPE1260" s="291"/>
      <c r="BPF1260" s="291"/>
      <c r="BPG1260" s="291"/>
      <c r="BPH1260" s="291"/>
      <c r="BPI1260" s="291"/>
      <c r="BPJ1260" s="291"/>
      <c r="BPK1260" s="291"/>
      <c r="BPL1260" s="291"/>
      <c r="BPM1260" s="291"/>
      <c r="BPN1260" s="291"/>
      <c r="BPO1260" s="291"/>
      <c r="BPP1260" s="291"/>
      <c r="BPQ1260" s="291"/>
      <c r="BPR1260" s="291"/>
      <c r="BPS1260" s="291"/>
      <c r="BPT1260" s="291"/>
      <c r="BPU1260" s="291"/>
      <c r="BPV1260" s="291"/>
      <c r="BPW1260" s="291"/>
      <c r="BPX1260" s="291"/>
      <c r="BPY1260" s="291"/>
      <c r="BPZ1260" s="291"/>
      <c r="BQA1260" s="291"/>
      <c r="BQB1260" s="291"/>
      <c r="BQC1260" s="291"/>
      <c r="BQD1260" s="291"/>
      <c r="BQE1260" s="291"/>
      <c r="BQF1260" s="291"/>
      <c r="BQG1260" s="291"/>
      <c r="BQH1260" s="291"/>
      <c r="BQI1260" s="291"/>
      <c r="BQJ1260" s="291"/>
      <c r="BQK1260" s="291"/>
      <c r="BQL1260" s="291"/>
      <c r="BQM1260" s="291"/>
      <c r="BQN1260" s="291"/>
      <c r="BQO1260" s="291"/>
      <c r="BQP1260" s="291"/>
      <c r="BQQ1260" s="291"/>
      <c r="BQR1260" s="291"/>
      <c r="BQS1260" s="291"/>
      <c r="BQT1260" s="291"/>
      <c r="BQU1260" s="291"/>
      <c r="BQV1260" s="291"/>
      <c r="BQW1260" s="291"/>
      <c r="BQX1260" s="291"/>
      <c r="BQY1260" s="291"/>
      <c r="BQZ1260" s="291"/>
      <c r="BRA1260" s="291"/>
      <c r="BRB1260" s="291"/>
      <c r="BRC1260" s="291"/>
      <c r="BRD1260" s="291"/>
      <c r="BRE1260" s="291"/>
      <c r="BRF1260" s="291"/>
      <c r="BRG1260" s="291"/>
      <c r="BRH1260" s="291"/>
      <c r="BRI1260" s="291"/>
      <c r="BRJ1260" s="291"/>
      <c r="BRK1260" s="291"/>
      <c r="BRL1260" s="291"/>
      <c r="BRM1260" s="291"/>
      <c r="BRN1260" s="291"/>
      <c r="BRO1260" s="291"/>
      <c r="BRP1260" s="291"/>
      <c r="BRQ1260" s="291"/>
      <c r="BRR1260" s="291"/>
      <c r="BRS1260" s="291"/>
      <c r="BRT1260" s="291"/>
      <c r="BRU1260" s="291"/>
      <c r="BRV1260" s="291"/>
      <c r="BRW1260" s="291"/>
      <c r="BRX1260" s="291"/>
      <c r="BRY1260" s="291"/>
      <c r="BRZ1260" s="291"/>
      <c r="BSA1260" s="291"/>
      <c r="BSB1260" s="291"/>
      <c r="BSC1260" s="291"/>
      <c r="BSD1260" s="291"/>
      <c r="BSE1260" s="291"/>
      <c r="BSF1260" s="291"/>
      <c r="BSG1260" s="291"/>
      <c r="BSH1260" s="291"/>
      <c r="BSI1260" s="291"/>
      <c r="BSJ1260" s="291"/>
      <c r="BSK1260" s="291"/>
      <c r="BSL1260" s="291"/>
      <c r="BSM1260" s="291"/>
      <c r="BSN1260" s="291"/>
      <c r="BSO1260" s="291"/>
      <c r="BSP1260" s="291"/>
      <c r="BSQ1260" s="291"/>
      <c r="BSR1260" s="291"/>
      <c r="BSS1260" s="291"/>
      <c r="BST1260" s="291"/>
      <c r="BSU1260" s="291"/>
      <c r="BSV1260" s="291"/>
      <c r="BSW1260" s="291"/>
      <c r="BSX1260" s="291"/>
      <c r="BSY1260" s="291"/>
      <c r="BSZ1260" s="291"/>
      <c r="BTA1260" s="291"/>
      <c r="BTB1260" s="291"/>
      <c r="BTC1260" s="291"/>
      <c r="BTD1260" s="291"/>
      <c r="BTE1260" s="291"/>
      <c r="BTF1260" s="291"/>
      <c r="BTG1260" s="291"/>
      <c r="BTH1260" s="291"/>
      <c r="BTI1260" s="291"/>
      <c r="BTJ1260" s="291"/>
      <c r="BTK1260" s="291"/>
      <c r="BTL1260" s="291"/>
      <c r="BTM1260" s="291"/>
      <c r="BTN1260" s="291"/>
      <c r="BTO1260" s="291"/>
      <c r="BTP1260" s="291"/>
      <c r="BTQ1260" s="291"/>
      <c r="BTR1260" s="291"/>
      <c r="BTS1260" s="291"/>
      <c r="BTT1260" s="291"/>
      <c r="BTU1260" s="291"/>
      <c r="BTV1260" s="291"/>
      <c r="BTW1260" s="291"/>
      <c r="BTX1260" s="291"/>
      <c r="BTY1260" s="291"/>
      <c r="BTZ1260" s="291"/>
      <c r="BUA1260" s="291"/>
      <c r="BUB1260" s="291"/>
      <c r="BUC1260" s="291"/>
      <c r="BUD1260" s="291"/>
      <c r="BUE1260" s="291"/>
      <c r="BUF1260" s="291"/>
      <c r="BUG1260" s="291"/>
      <c r="BUH1260" s="291"/>
      <c r="BUI1260" s="291"/>
      <c r="BUJ1260" s="291"/>
      <c r="BUK1260" s="291"/>
      <c r="BUL1260" s="291"/>
      <c r="BUM1260" s="291"/>
      <c r="BUN1260" s="291"/>
      <c r="BUO1260" s="291"/>
      <c r="BUP1260" s="291"/>
      <c r="BUQ1260" s="291"/>
      <c r="BUR1260" s="291"/>
      <c r="BUS1260" s="291"/>
      <c r="BUT1260" s="291"/>
      <c r="BUU1260" s="291"/>
      <c r="BUV1260" s="291"/>
      <c r="BUW1260" s="291"/>
      <c r="BUX1260" s="291"/>
      <c r="BUY1260" s="291"/>
      <c r="BUZ1260" s="291"/>
      <c r="BVA1260" s="291"/>
      <c r="BVB1260" s="291"/>
      <c r="BVC1260" s="291"/>
      <c r="BVD1260" s="291"/>
      <c r="BVE1260" s="291"/>
      <c r="BVF1260" s="291"/>
      <c r="BVG1260" s="291"/>
      <c r="BVH1260" s="291"/>
      <c r="BVI1260" s="291"/>
      <c r="BVJ1260" s="291"/>
      <c r="BVK1260" s="291"/>
      <c r="BVL1260" s="291"/>
      <c r="BVM1260" s="291"/>
      <c r="BVN1260" s="291"/>
      <c r="BVO1260" s="291"/>
      <c r="BVP1260" s="291"/>
      <c r="BVQ1260" s="291"/>
      <c r="BVR1260" s="291"/>
      <c r="BVS1260" s="291"/>
      <c r="BVT1260" s="291"/>
      <c r="BVU1260" s="291"/>
      <c r="BVV1260" s="291"/>
      <c r="BVW1260" s="291"/>
      <c r="BVX1260" s="291"/>
      <c r="BVY1260" s="291"/>
      <c r="BVZ1260" s="291"/>
      <c r="BWA1260" s="291"/>
      <c r="BWB1260" s="291"/>
      <c r="BWC1260" s="291"/>
      <c r="BWD1260" s="291"/>
      <c r="BWE1260" s="291"/>
      <c r="BWF1260" s="291"/>
      <c r="BWG1260" s="291"/>
      <c r="BWH1260" s="291"/>
      <c r="BWI1260" s="291"/>
      <c r="BWJ1260" s="291"/>
      <c r="BWK1260" s="291"/>
      <c r="BWL1260" s="291"/>
      <c r="BWM1260" s="291"/>
      <c r="BWN1260" s="291"/>
      <c r="BWO1260" s="291"/>
      <c r="BWP1260" s="291"/>
      <c r="BWQ1260" s="291"/>
      <c r="BWR1260" s="291"/>
      <c r="BWS1260" s="291"/>
      <c r="BWT1260" s="291"/>
      <c r="BWU1260" s="291"/>
      <c r="BWV1260" s="291"/>
      <c r="BWW1260" s="291"/>
      <c r="BWX1260" s="291"/>
      <c r="BWY1260" s="291"/>
      <c r="BWZ1260" s="291"/>
      <c r="BXA1260" s="291"/>
      <c r="BXB1260" s="291"/>
      <c r="BXC1260" s="291"/>
      <c r="BXD1260" s="291"/>
      <c r="BXE1260" s="291"/>
      <c r="BXF1260" s="291"/>
      <c r="BXG1260" s="291"/>
      <c r="BXH1260" s="291"/>
      <c r="BXI1260" s="291"/>
      <c r="BXJ1260" s="291"/>
      <c r="BXK1260" s="291"/>
      <c r="BXL1260" s="291"/>
      <c r="BXM1260" s="291"/>
      <c r="BXN1260" s="291"/>
      <c r="BXO1260" s="291"/>
      <c r="BXP1260" s="291"/>
      <c r="BXQ1260" s="291"/>
      <c r="BXR1260" s="291"/>
      <c r="BXS1260" s="291"/>
      <c r="BXT1260" s="291"/>
      <c r="BXU1260" s="291"/>
      <c r="BXV1260" s="291"/>
      <c r="BXW1260" s="291"/>
      <c r="BXX1260" s="291"/>
      <c r="BXY1260" s="291"/>
      <c r="BXZ1260" s="291"/>
      <c r="BYA1260" s="291"/>
      <c r="BYB1260" s="291"/>
      <c r="BYC1260" s="291"/>
      <c r="BYD1260" s="291"/>
      <c r="BYE1260" s="291"/>
      <c r="BYF1260" s="291"/>
      <c r="BYG1260" s="291"/>
      <c r="BYH1260" s="291"/>
      <c r="BYI1260" s="291"/>
      <c r="BYJ1260" s="291"/>
      <c r="BYK1260" s="291"/>
      <c r="BYL1260" s="291"/>
      <c r="BYM1260" s="291"/>
      <c r="BYN1260" s="291"/>
      <c r="BYO1260" s="291"/>
      <c r="BYP1260" s="291"/>
      <c r="BYQ1260" s="291"/>
      <c r="BYR1260" s="291"/>
      <c r="BYS1260" s="291"/>
      <c r="BYT1260" s="291"/>
      <c r="BYU1260" s="291"/>
      <c r="BYV1260" s="291"/>
      <c r="BYW1260" s="291"/>
      <c r="BYX1260" s="291"/>
      <c r="BYY1260" s="291"/>
      <c r="BYZ1260" s="291"/>
      <c r="BZA1260" s="291"/>
      <c r="BZB1260" s="291"/>
      <c r="BZC1260" s="291"/>
      <c r="BZD1260" s="291"/>
      <c r="BZE1260" s="291"/>
      <c r="BZF1260" s="291"/>
      <c r="BZG1260" s="291"/>
      <c r="BZH1260" s="291"/>
      <c r="BZI1260" s="291"/>
      <c r="BZJ1260" s="291"/>
      <c r="BZK1260" s="291"/>
      <c r="BZL1260" s="291"/>
      <c r="BZM1260" s="291"/>
      <c r="BZN1260" s="291"/>
      <c r="BZO1260" s="291"/>
      <c r="BZP1260" s="291"/>
      <c r="BZQ1260" s="291"/>
      <c r="BZR1260" s="291"/>
      <c r="BZS1260" s="291"/>
      <c r="BZT1260" s="291"/>
      <c r="BZU1260" s="291"/>
      <c r="BZV1260" s="291"/>
      <c r="BZW1260" s="291"/>
      <c r="BZX1260" s="291"/>
      <c r="BZY1260" s="291"/>
      <c r="BZZ1260" s="291"/>
      <c r="CAA1260" s="291"/>
      <c r="CAB1260" s="291"/>
      <c r="CAC1260" s="291"/>
      <c r="CAD1260" s="291"/>
      <c r="CAE1260" s="291"/>
      <c r="CAF1260" s="291"/>
      <c r="CAG1260" s="291"/>
      <c r="CAH1260" s="291"/>
      <c r="CAI1260" s="291"/>
      <c r="CAJ1260" s="291"/>
      <c r="CAK1260" s="291"/>
      <c r="CAL1260" s="291"/>
      <c r="CAM1260" s="291"/>
      <c r="CAN1260" s="291"/>
      <c r="CAO1260" s="291"/>
      <c r="CAP1260" s="291"/>
      <c r="CAQ1260" s="291"/>
      <c r="CAR1260" s="291"/>
      <c r="CAS1260" s="291"/>
      <c r="CAT1260" s="291"/>
      <c r="CAU1260" s="291"/>
      <c r="CAV1260" s="291"/>
      <c r="CAW1260" s="291"/>
      <c r="CAX1260" s="291"/>
      <c r="CAY1260" s="291"/>
      <c r="CAZ1260" s="291"/>
      <c r="CBA1260" s="291"/>
      <c r="CBB1260" s="291"/>
      <c r="CBC1260" s="291"/>
      <c r="CBD1260" s="291"/>
      <c r="CBE1260" s="291"/>
      <c r="CBF1260" s="291"/>
      <c r="CBG1260" s="291"/>
      <c r="CBH1260" s="291"/>
      <c r="CBI1260" s="291"/>
      <c r="CBJ1260" s="291"/>
      <c r="CBK1260" s="291"/>
      <c r="CBL1260" s="291"/>
      <c r="CBM1260" s="291"/>
      <c r="CBN1260" s="291"/>
      <c r="CBO1260" s="291"/>
      <c r="CBP1260" s="291"/>
      <c r="CBQ1260" s="291"/>
      <c r="CBR1260" s="291"/>
      <c r="CBS1260" s="291"/>
      <c r="CBT1260" s="291"/>
      <c r="CBU1260" s="291"/>
      <c r="CBV1260" s="291"/>
      <c r="CBW1260" s="291"/>
      <c r="CBX1260" s="291"/>
      <c r="CBY1260" s="291"/>
      <c r="CBZ1260" s="291"/>
      <c r="CCA1260" s="291"/>
      <c r="CCB1260" s="291"/>
      <c r="CCC1260" s="291"/>
      <c r="CCD1260" s="291"/>
      <c r="CCE1260" s="291"/>
      <c r="CCF1260" s="291"/>
      <c r="CCG1260" s="291"/>
      <c r="CCH1260" s="291"/>
      <c r="CCI1260" s="291"/>
      <c r="CCJ1260" s="291"/>
      <c r="CCK1260" s="291"/>
      <c r="CCL1260" s="291"/>
      <c r="CCM1260" s="291"/>
      <c r="CCN1260" s="291"/>
      <c r="CCO1260" s="291"/>
      <c r="CCP1260" s="291"/>
      <c r="CCQ1260" s="291"/>
      <c r="CCR1260" s="291"/>
      <c r="CCS1260" s="291"/>
      <c r="CCT1260" s="291"/>
      <c r="CCU1260" s="291"/>
      <c r="CCV1260" s="291"/>
      <c r="CCW1260" s="291"/>
      <c r="CCX1260" s="291"/>
      <c r="CCY1260" s="291"/>
      <c r="CCZ1260" s="291"/>
      <c r="CDA1260" s="291"/>
      <c r="CDB1260" s="291"/>
      <c r="CDC1260" s="291"/>
      <c r="CDD1260" s="291"/>
      <c r="CDE1260" s="291"/>
      <c r="CDF1260" s="291"/>
      <c r="CDG1260" s="291"/>
      <c r="CDH1260" s="291"/>
      <c r="CDI1260" s="291"/>
      <c r="CDJ1260" s="291"/>
      <c r="CDK1260" s="291"/>
      <c r="CDL1260" s="291"/>
      <c r="CDM1260" s="291"/>
      <c r="CDN1260" s="291"/>
      <c r="CDO1260" s="291"/>
      <c r="CDP1260" s="291"/>
      <c r="CDQ1260" s="291"/>
      <c r="CDR1260" s="291"/>
      <c r="CDS1260" s="291"/>
      <c r="CDT1260" s="291"/>
      <c r="CDU1260" s="291"/>
      <c r="CDV1260" s="291"/>
      <c r="CDW1260" s="291"/>
      <c r="CDX1260" s="291"/>
      <c r="CDY1260" s="291"/>
      <c r="CDZ1260" s="291"/>
      <c r="CEA1260" s="291"/>
      <c r="CEB1260" s="291"/>
      <c r="CEC1260" s="291"/>
      <c r="CED1260" s="291"/>
      <c r="CEE1260" s="291"/>
      <c r="CEF1260" s="291"/>
      <c r="CEG1260" s="291"/>
      <c r="CEH1260" s="291"/>
      <c r="CEI1260" s="291"/>
      <c r="CEJ1260" s="291"/>
      <c r="CEK1260" s="291"/>
      <c r="CEL1260" s="291"/>
      <c r="CEM1260" s="291"/>
      <c r="CEN1260" s="291"/>
      <c r="CEO1260" s="291"/>
      <c r="CEP1260" s="291"/>
      <c r="CEQ1260" s="291"/>
      <c r="CER1260" s="291"/>
      <c r="CES1260" s="291"/>
      <c r="CET1260" s="291"/>
      <c r="CEU1260" s="291"/>
      <c r="CEV1260" s="291"/>
      <c r="CEW1260" s="291"/>
      <c r="CEX1260" s="291"/>
      <c r="CEY1260" s="291"/>
      <c r="CEZ1260" s="291"/>
      <c r="CFA1260" s="291"/>
      <c r="CFB1260" s="291"/>
      <c r="CFC1260" s="291"/>
      <c r="CFD1260" s="291"/>
      <c r="CFE1260" s="291"/>
      <c r="CFF1260" s="291"/>
      <c r="CFG1260" s="291"/>
      <c r="CFH1260" s="291"/>
      <c r="CFI1260" s="291"/>
      <c r="CFJ1260" s="291"/>
      <c r="CFK1260" s="291"/>
      <c r="CFL1260" s="291"/>
      <c r="CFM1260" s="291"/>
      <c r="CFN1260" s="291"/>
      <c r="CFO1260" s="291"/>
      <c r="CFP1260" s="291"/>
      <c r="CFQ1260" s="291"/>
      <c r="CFR1260" s="291"/>
      <c r="CFS1260" s="291"/>
      <c r="CFT1260" s="291"/>
      <c r="CFU1260" s="291"/>
      <c r="CFV1260" s="291"/>
      <c r="CFW1260" s="291"/>
      <c r="CFX1260" s="291"/>
      <c r="CFY1260" s="291"/>
      <c r="CFZ1260" s="291"/>
      <c r="CGA1260" s="291"/>
      <c r="CGB1260" s="291"/>
      <c r="CGC1260" s="291"/>
      <c r="CGD1260" s="291"/>
      <c r="CGE1260" s="291"/>
      <c r="CGF1260" s="291"/>
      <c r="CGG1260" s="291"/>
      <c r="CGH1260" s="291"/>
      <c r="CGI1260" s="291"/>
      <c r="CGJ1260" s="291"/>
      <c r="CGK1260" s="291"/>
      <c r="CGL1260" s="291"/>
      <c r="CGM1260" s="291"/>
      <c r="CGN1260" s="291"/>
      <c r="CGO1260" s="291"/>
      <c r="CGP1260" s="291"/>
      <c r="CGQ1260" s="291"/>
      <c r="CGR1260" s="291"/>
      <c r="CGS1260" s="291"/>
      <c r="CGT1260" s="291"/>
      <c r="CGU1260" s="291"/>
      <c r="CGV1260" s="291"/>
      <c r="CGW1260" s="291"/>
      <c r="CGX1260" s="291"/>
      <c r="CGY1260" s="291"/>
      <c r="CGZ1260" s="291"/>
      <c r="CHA1260" s="291"/>
      <c r="CHB1260" s="291"/>
      <c r="CHC1260" s="291"/>
      <c r="CHD1260" s="291"/>
      <c r="CHE1260" s="291"/>
      <c r="CHF1260" s="291"/>
      <c r="CHG1260" s="291"/>
      <c r="CHH1260" s="291"/>
      <c r="CHI1260" s="291"/>
      <c r="CHJ1260" s="291"/>
      <c r="CHK1260" s="291"/>
      <c r="CHL1260" s="291"/>
      <c r="CHM1260" s="291"/>
      <c r="CHN1260" s="291"/>
      <c r="CHO1260" s="291"/>
      <c r="CHP1260" s="291"/>
      <c r="CHQ1260" s="291"/>
      <c r="CHR1260" s="291"/>
      <c r="CHS1260" s="291"/>
      <c r="CHT1260" s="291"/>
      <c r="CHU1260" s="291"/>
      <c r="CHV1260" s="291"/>
      <c r="CHW1260" s="291"/>
      <c r="CHX1260" s="291"/>
      <c r="CHY1260" s="291"/>
      <c r="CHZ1260" s="291"/>
      <c r="CIA1260" s="291"/>
      <c r="CIB1260" s="291"/>
      <c r="CIC1260" s="291"/>
      <c r="CID1260" s="291"/>
      <c r="CIE1260" s="291"/>
      <c r="CIF1260" s="291"/>
      <c r="CIG1260" s="291"/>
      <c r="CIH1260" s="291"/>
      <c r="CII1260" s="291"/>
      <c r="CIJ1260" s="291"/>
      <c r="CIK1260" s="291"/>
      <c r="CIL1260" s="291"/>
      <c r="CIM1260" s="291"/>
      <c r="CIN1260" s="291"/>
      <c r="CIO1260" s="291"/>
      <c r="CIP1260" s="291"/>
      <c r="CIQ1260" s="291"/>
      <c r="CIR1260" s="291"/>
      <c r="CIS1260" s="291"/>
      <c r="CIT1260" s="291"/>
      <c r="CIU1260" s="291"/>
      <c r="CIV1260" s="291"/>
      <c r="CIW1260" s="291"/>
      <c r="CIX1260" s="291"/>
      <c r="CIY1260" s="291"/>
      <c r="CIZ1260" s="291"/>
      <c r="CJA1260" s="291"/>
      <c r="CJB1260" s="291"/>
      <c r="CJC1260" s="291"/>
      <c r="CJD1260" s="291"/>
      <c r="CJE1260" s="291"/>
      <c r="CJF1260" s="291"/>
      <c r="CJG1260" s="291"/>
      <c r="CJH1260" s="291"/>
      <c r="CJI1260" s="291"/>
      <c r="CJJ1260" s="291"/>
      <c r="CJK1260" s="291"/>
      <c r="CJL1260" s="291"/>
      <c r="CJM1260" s="291"/>
      <c r="CJN1260" s="291"/>
      <c r="CJO1260" s="291"/>
      <c r="CJP1260" s="291"/>
      <c r="CJQ1260" s="291"/>
      <c r="CJR1260" s="291"/>
      <c r="CJS1260" s="291"/>
      <c r="CJT1260" s="291"/>
      <c r="CJU1260" s="291"/>
      <c r="CJV1260" s="291"/>
      <c r="CJW1260" s="291"/>
      <c r="CJX1260" s="291"/>
      <c r="CJY1260" s="291"/>
      <c r="CJZ1260" s="291"/>
      <c r="CKA1260" s="291"/>
      <c r="CKB1260" s="291"/>
      <c r="CKC1260" s="291"/>
      <c r="CKD1260" s="291"/>
      <c r="CKE1260" s="291"/>
      <c r="CKF1260" s="291"/>
      <c r="CKG1260" s="291"/>
      <c r="CKH1260" s="291"/>
      <c r="CKI1260" s="291"/>
      <c r="CKJ1260" s="291"/>
      <c r="CKK1260" s="291"/>
      <c r="CKL1260" s="291"/>
      <c r="CKM1260" s="291"/>
      <c r="CKN1260" s="291"/>
      <c r="CKO1260" s="291"/>
      <c r="CKP1260" s="291"/>
      <c r="CKQ1260" s="291"/>
      <c r="CKR1260" s="291"/>
      <c r="CKS1260" s="291"/>
      <c r="CKT1260" s="291"/>
      <c r="CKU1260" s="291"/>
      <c r="CKV1260" s="291"/>
      <c r="CKW1260" s="291"/>
      <c r="CKX1260" s="291"/>
      <c r="CKY1260" s="291"/>
      <c r="CKZ1260" s="291"/>
      <c r="CLA1260" s="291"/>
      <c r="CLB1260" s="291"/>
      <c r="CLC1260" s="291"/>
      <c r="CLD1260" s="291"/>
      <c r="CLE1260" s="291"/>
      <c r="CLF1260" s="291"/>
      <c r="CLG1260" s="291"/>
      <c r="CLH1260" s="291"/>
      <c r="CLI1260" s="291"/>
      <c r="CLJ1260" s="291"/>
      <c r="CLK1260" s="291"/>
      <c r="CLL1260" s="291"/>
      <c r="CLM1260" s="291"/>
      <c r="CLN1260" s="291"/>
      <c r="CLO1260" s="291"/>
      <c r="CLP1260" s="291"/>
      <c r="CLQ1260" s="291"/>
      <c r="CLR1260" s="291"/>
      <c r="CLS1260" s="291"/>
      <c r="CLT1260" s="291"/>
      <c r="CLU1260" s="291"/>
      <c r="CLV1260" s="291"/>
      <c r="CLW1260" s="291"/>
      <c r="CLX1260" s="291"/>
      <c r="CLY1260" s="291"/>
      <c r="CLZ1260" s="291"/>
      <c r="CMA1260" s="291"/>
      <c r="CMB1260" s="291"/>
      <c r="CMC1260" s="291"/>
      <c r="CMD1260" s="291"/>
      <c r="CME1260" s="291"/>
      <c r="CMF1260" s="291"/>
      <c r="CMG1260" s="291"/>
      <c r="CMH1260" s="291"/>
      <c r="CMI1260" s="291"/>
      <c r="CMJ1260" s="291"/>
      <c r="CMK1260" s="291"/>
      <c r="CML1260" s="291"/>
      <c r="CMM1260" s="291"/>
      <c r="CMN1260" s="291"/>
      <c r="CMO1260" s="291"/>
      <c r="CMP1260" s="291"/>
      <c r="CMQ1260" s="291"/>
      <c r="CMR1260" s="291"/>
      <c r="CMS1260" s="291"/>
      <c r="CMT1260" s="291"/>
      <c r="CMU1260" s="291"/>
      <c r="CMV1260" s="291"/>
      <c r="CMW1260" s="291"/>
      <c r="CMX1260" s="291"/>
      <c r="CMY1260" s="291"/>
      <c r="CMZ1260" s="291"/>
      <c r="CNA1260" s="291"/>
      <c r="CNB1260" s="291"/>
      <c r="CNC1260" s="291"/>
      <c r="CND1260" s="291"/>
      <c r="CNE1260" s="291"/>
      <c r="CNF1260" s="291"/>
      <c r="CNG1260" s="291"/>
      <c r="CNH1260" s="291"/>
      <c r="CNI1260" s="291"/>
      <c r="CNJ1260" s="291"/>
      <c r="CNK1260" s="291"/>
      <c r="CNL1260" s="291"/>
      <c r="CNM1260" s="291"/>
      <c r="CNN1260" s="291"/>
      <c r="CNO1260" s="291"/>
      <c r="CNP1260" s="291"/>
      <c r="CNQ1260" s="291"/>
      <c r="CNR1260" s="291"/>
      <c r="CNS1260" s="291"/>
      <c r="CNT1260" s="291"/>
      <c r="CNU1260" s="291"/>
      <c r="CNV1260" s="291"/>
      <c r="CNW1260" s="291"/>
      <c r="CNX1260" s="291"/>
      <c r="CNY1260" s="291"/>
      <c r="CNZ1260" s="291"/>
      <c r="COA1260" s="291"/>
      <c r="COB1260" s="291"/>
      <c r="COC1260" s="291"/>
      <c r="COD1260" s="291"/>
      <c r="COE1260" s="291"/>
      <c r="COF1260" s="291"/>
      <c r="COG1260" s="291"/>
      <c r="COH1260" s="291"/>
      <c r="COI1260" s="291"/>
      <c r="COJ1260" s="291"/>
      <c r="COK1260" s="291"/>
      <c r="COL1260" s="291"/>
      <c r="COM1260" s="291"/>
      <c r="CON1260" s="291"/>
      <c r="COO1260" s="291"/>
      <c r="COP1260" s="291"/>
      <c r="COQ1260" s="291"/>
      <c r="COR1260" s="291"/>
      <c r="COS1260" s="291"/>
      <c r="COT1260" s="291"/>
      <c r="COU1260" s="291"/>
      <c r="COV1260" s="291"/>
      <c r="COW1260" s="291"/>
      <c r="COX1260" s="291"/>
      <c r="COY1260" s="291"/>
      <c r="COZ1260" s="291"/>
      <c r="CPA1260" s="291"/>
      <c r="CPB1260" s="291"/>
      <c r="CPC1260" s="291"/>
      <c r="CPD1260" s="291"/>
      <c r="CPE1260" s="291"/>
      <c r="CPF1260" s="291"/>
      <c r="CPG1260" s="291"/>
      <c r="CPH1260" s="291"/>
      <c r="CPI1260" s="291"/>
      <c r="CPJ1260" s="291"/>
      <c r="CPK1260" s="291"/>
      <c r="CPL1260" s="291"/>
      <c r="CPM1260" s="291"/>
      <c r="CPN1260" s="291"/>
      <c r="CPO1260" s="291"/>
      <c r="CPP1260" s="291"/>
      <c r="CPQ1260" s="291"/>
      <c r="CPR1260" s="291"/>
      <c r="CPS1260" s="291"/>
      <c r="CPT1260" s="291"/>
      <c r="CPU1260" s="291"/>
      <c r="CPV1260" s="291"/>
      <c r="CPW1260" s="291"/>
      <c r="CPX1260" s="291"/>
      <c r="CPY1260" s="291"/>
      <c r="CPZ1260" s="291"/>
      <c r="CQA1260" s="291"/>
      <c r="CQB1260" s="291"/>
      <c r="CQC1260" s="291"/>
      <c r="CQD1260" s="291"/>
      <c r="CQE1260" s="291"/>
      <c r="CQF1260" s="291"/>
      <c r="CQG1260" s="291"/>
      <c r="CQH1260" s="291"/>
      <c r="CQI1260" s="291"/>
      <c r="CQJ1260" s="291"/>
      <c r="CQK1260" s="291"/>
      <c r="CQL1260" s="291"/>
      <c r="CQM1260" s="291"/>
      <c r="CQN1260" s="291"/>
      <c r="CQO1260" s="291"/>
      <c r="CQP1260" s="291"/>
      <c r="CQQ1260" s="291"/>
      <c r="CQR1260" s="291"/>
      <c r="CQS1260" s="291"/>
      <c r="CQT1260" s="291"/>
      <c r="CQU1260" s="291"/>
      <c r="CQV1260" s="291"/>
      <c r="CQW1260" s="291"/>
      <c r="CQX1260" s="291"/>
      <c r="CQY1260" s="291"/>
      <c r="CQZ1260" s="291"/>
      <c r="CRA1260" s="291"/>
      <c r="CRB1260" s="291"/>
      <c r="CRC1260" s="291"/>
      <c r="CRD1260" s="291"/>
      <c r="CRE1260" s="291"/>
      <c r="CRF1260" s="291"/>
      <c r="CRG1260" s="291"/>
      <c r="CRH1260" s="291"/>
      <c r="CRI1260" s="291"/>
      <c r="CRJ1260" s="291"/>
      <c r="CRK1260" s="291"/>
      <c r="CRL1260" s="291"/>
      <c r="CRM1260" s="291"/>
      <c r="CRN1260" s="291"/>
      <c r="CRO1260" s="291"/>
      <c r="CRP1260" s="291"/>
      <c r="CRQ1260" s="291"/>
      <c r="CRR1260" s="291"/>
      <c r="CRS1260" s="291"/>
      <c r="CRT1260" s="291"/>
      <c r="CRU1260" s="291"/>
      <c r="CRV1260" s="291"/>
      <c r="CRW1260" s="291"/>
      <c r="CRX1260" s="291"/>
      <c r="CRY1260" s="291"/>
      <c r="CRZ1260" s="291"/>
      <c r="CSA1260" s="291"/>
      <c r="CSB1260" s="291"/>
      <c r="CSC1260" s="291"/>
      <c r="CSD1260" s="291"/>
      <c r="CSE1260" s="291"/>
      <c r="CSF1260" s="291"/>
      <c r="CSG1260" s="291"/>
      <c r="CSH1260" s="291"/>
      <c r="CSI1260" s="291"/>
      <c r="CSJ1260" s="291"/>
      <c r="CSK1260" s="291"/>
      <c r="CSL1260" s="291"/>
      <c r="CSM1260" s="291"/>
      <c r="CSN1260" s="291"/>
      <c r="CSO1260" s="291"/>
      <c r="CSP1260" s="291"/>
      <c r="CSQ1260" s="291"/>
      <c r="CSR1260" s="291"/>
      <c r="CSS1260" s="291"/>
      <c r="CST1260" s="291"/>
      <c r="CSU1260" s="291"/>
      <c r="CSV1260" s="291"/>
      <c r="CSW1260" s="291"/>
      <c r="CSX1260" s="291"/>
      <c r="CSY1260" s="291"/>
      <c r="CSZ1260" s="291"/>
      <c r="CTA1260" s="291"/>
      <c r="CTB1260" s="291"/>
      <c r="CTC1260" s="291"/>
      <c r="CTD1260" s="291"/>
      <c r="CTE1260" s="291"/>
      <c r="CTF1260" s="291"/>
      <c r="CTG1260" s="291"/>
      <c r="CTH1260" s="291"/>
      <c r="CTI1260" s="291"/>
      <c r="CTJ1260" s="291"/>
      <c r="CTK1260" s="291"/>
      <c r="CTL1260" s="291"/>
      <c r="CTM1260" s="291"/>
      <c r="CTN1260" s="291"/>
      <c r="CTO1260" s="291"/>
      <c r="CTP1260" s="291"/>
      <c r="CTQ1260" s="291"/>
      <c r="CTR1260" s="291"/>
      <c r="CTS1260" s="291"/>
      <c r="CTT1260" s="291"/>
      <c r="CTU1260" s="291"/>
      <c r="CTV1260" s="291"/>
      <c r="CTW1260" s="291"/>
      <c r="CTX1260" s="291"/>
      <c r="CTY1260" s="291"/>
      <c r="CTZ1260" s="291"/>
      <c r="CUA1260" s="291"/>
      <c r="CUB1260" s="291"/>
      <c r="CUC1260" s="291"/>
      <c r="CUD1260" s="291"/>
      <c r="CUE1260" s="291"/>
      <c r="CUF1260" s="291"/>
      <c r="CUG1260" s="291"/>
      <c r="CUH1260" s="291"/>
      <c r="CUI1260" s="291"/>
      <c r="CUJ1260" s="291"/>
      <c r="CUK1260" s="291"/>
      <c r="CUL1260" s="291"/>
      <c r="CUM1260" s="291"/>
      <c r="CUN1260" s="291"/>
      <c r="CUO1260" s="291"/>
      <c r="CUP1260" s="291"/>
      <c r="CUQ1260" s="291"/>
      <c r="CUR1260" s="291"/>
      <c r="CUS1260" s="291"/>
      <c r="CUT1260" s="291"/>
      <c r="CUU1260" s="291"/>
      <c r="CUV1260" s="291"/>
      <c r="CUW1260" s="291"/>
      <c r="CUX1260" s="291"/>
      <c r="CUY1260" s="291"/>
      <c r="CUZ1260" s="291"/>
      <c r="CVA1260" s="291"/>
      <c r="CVB1260" s="291"/>
      <c r="CVC1260" s="291"/>
      <c r="CVD1260" s="291"/>
      <c r="CVE1260" s="291"/>
      <c r="CVF1260" s="291"/>
      <c r="CVG1260" s="291"/>
      <c r="CVH1260" s="291"/>
      <c r="CVI1260" s="291"/>
      <c r="CVJ1260" s="291"/>
      <c r="CVK1260" s="291"/>
      <c r="CVL1260" s="291"/>
      <c r="CVM1260" s="291"/>
      <c r="CVN1260" s="291"/>
      <c r="CVO1260" s="291"/>
      <c r="CVP1260" s="291"/>
      <c r="CVQ1260" s="291"/>
      <c r="CVR1260" s="291"/>
      <c r="CVS1260" s="291"/>
      <c r="CVT1260" s="291"/>
      <c r="CVU1260" s="291"/>
      <c r="CVV1260" s="291"/>
      <c r="CVW1260" s="291"/>
      <c r="CVX1260" s="291"/>
      <c r="CVY1260" s="291"/>
      <c r="CVZ1260" s="291"/>
      <c r="CWA1260" s="291"/>
      <c r="CWB1260" s="291"/>
      <c r="CWC1260" s="291"/>
      <c r="CWD1260" s="291"/>
      <c r="CWE1260" s="291"/>
      <c r="CWF1260" s="291"/>
      <c r="CWG1260" s="291"/>
      <c r="CWH1260" s="291"/>
      <c r="CWI1260" s="291"/>
      <c r="CWJ1260" s="291"/>
      <c r="CWK1260" s="291"/>
      <c r="CWL1260" s="291"/>
      <c r="CWM1260" s="291"/>
      <c r="CWN1260" s="291"/>
      <c r="CWO1260" s="291"/>
      <c r="CWP1260" s="291"/>
      <c r="CWQ1260" s="291"/>
      <c r="CWR1260" s="291"/>
      <c r="CWS1260" s="291"/>
      <c r="CWT1260" s="291"/>
      <c r="CWU1260" s="291"/>
      <c r="CWV1260" s="291"/>
      <c r="CWW1260" s="291"/>
      <c r="CWX1260" s="291"/>
      <c r="CWY1260" s="291"/>
      <c r="CWZ1260" s="291"/>
      <c r="CXA1260" s="291"/>
      <c r="CXB1260" s="291"/>
      <c r="CXC1260" s="291"/>
      <c r="CXD1260" s="291"/>
      <c r="CXE1260" s="291"/>
      <c r="CXF1260" s="291"/>
      <c r="CXG1260" s="291"/>
      <c r="CXH1260" s="291"/>
      <c r="CXI1260" s="291"/>
      <c r="CXJ1260" s="291"/>
      <c r="CXK1260" s="291"/>
      <c r="CXL1260" s="291"/>
      <c r="CXM1260" s="291"/>
      <c r="CXN1260" s="291"/>
      <c r="CXO1260" s="291"/>
      <c r="CXP1260" s="291"/>
      <c r="CXQ1260" s="291"/>
      <c r="CXR1260" s="291"/>
      <c r="CXS1260" s="291"/>
      <c r="CXT1260" s="291"/>
      <c r="CXU1260" s="291"/>
      <c r="CXV1260" s="291"/>
      <c r="CXW1260" s="291"/>
      <c r="CXX1260" s="291"/>
      <c r="CXY1260" s="291"/>
      <c r="CXZ1260" s="291"/>
      <c r="CYA1260" s="291"/>
      <c r="CYB1260" s="291"/>
      <c r="CYC1260" s="291"/>
      <c r="CYD1260" s="291"/>
      <c r="CYE1260" s="291"/>
      <c r="CYF1260" s="291"/>
      <c r="CYG1260" s="291"/>
      <c r="CYH1260" s="291"/>
      <c r="CYI1260" s="291"/>
      <c r="CYJ1260" s="291"/>
      <c r="CYK1260" s="291"/>
      <c r="CYL1260" s="291"/>
      <c r="CYM1260" s="291"/>
      <c r="CYN1260" s="291"/>
      <c r="CYO1260" s="291"/>
      <c r="CYP1260" s="291"/>
      <c r="CYQ1260" s="291"/>
      <c r="CYR1260" s="291"/>
      <c r="CYS1260" s="291"/>
      <c r="CYT1260" s="291"/>
      <c r="CYU1260" s="291"/>
      <c r="CYV1260" s="291"/>
      <c r="CYW1260" s="291"/>
      <c r="CYX1260" s="291"/>
      <c r="CYY1260" s="291"/>
      <c r="CYZ1260" s="291"/>
      <c r="CZA1260" s="291"/>
      <c r="CZB1260" s="291"/>
      <c r="CZC1260" s="291"/>
      <c r="CZD1260" s="291"/>
      <c r="CZE1260" s="291"/>
      <c r="CZF1260" s="291"/>
      <c r="CZG1260" s="291"/>
      <c r="CZH1260" s="291"/>
      <c r="CZI1260" s="291"/>
      <c r="CZJ1260" s="291"/>
      <c r="CZK1260" s="291"/>
      <c r="CZL1260" s="291"/>
      <c r="CZM1260" s="291"/>
      <c r="CZN1260" s="291"/>
      <c r="CZO1260" s="291"/>
      <c r="CZP1260" s="291"/>
      <c r="CZQ1260" s="291"/>
      <c r="CZR1260" s="291"/>
      <c r="CZS1260" s="291"/>
      <c r="CZT1260" s="291"/>
      <c r="CZU1260" s="291"/>
      <c r="CZV1260" s="291"/>
      <c r="CZW1260" s="291"/>
      <c r="CZX1260" s="291"/>
      <c r="CZY1260" s="291"/>
      <c r="CZZ1260" s="291"/>
      <c r="DAA1260" s="291"/>
      <c r="DAB1260" s="291"/>
      <c r="DAC1260" s="291"/>
      <c r="DAD1260" s="291"/>
      <c r="DAE1260" s="291"/>
      <c r="DAF1260" s="291"/>
      <c r="DAG1260" s="291"/>
      <c r="DAH1260" s="291"/>
      <c r="DAI1260" s="291"/>
      <c r="DAJ1260" s="291"/>
      <c r="DAK1260" s="291"/>
      <c r="DAL1260" s="291"/>
      <c r="DAM1260" s="291"/>
      <c r="DAN1260" s="291"/>
      <c r="DAO1260" s="291"/>
      <c r="DAP1260" s="291"/>
      <c r="DAQ1260" s="291"/>
      <c r="DAR1260" s="291"/>
      <c r="DAS1260" s="291"/>
      <c r="DAT1260" s="291"/>
      <c r="DAU1260" s="291"/>
      <c r="DAV1260" s="291"/>
      <c r="DAW1260" s="291"/>
      <c r="DAX1260" s="291"/>
      <c r="DAY1260" s="291"/>
      <c r="DAZ1260" s="291"/>
      <c r="DBA1260" s="291"/>
      <c r="DBB1260" s="291"/>
      <c r="DBC1260" s="291"/>
      <c r="DBD1260" s="291"/>
      <c r="DBE1260" s="291"/>
      <c r="DBF1260" s="291"/>
      <c r="DBG1260" s="291"/>
      <c r="DBH1260" s="291"/>
      <c r="DBI1260" s="291"/>
      <c r="DBJ1260" s="291"/>
      <c r="DBK1260" s="291"/>
      <c r="DBL1260" s="291"/>
      <c r="DBM1260" s="291"/>
      <c r="DBN1260" s="291"/>
      <c r="DBO1260" s="291"/>
      <c r="DBP1260" s="291"/>
      <c r="DBQ1260" s="291"/>
      <c r="DBR1260" s="291"/>
      <c r="DBS1260" s="291"/>
      <c r="DBT1260" s="291"/>
      <c r="DBU1260" s="291"/>
      <c r="DBV1260" s="291"/>
      <c r="DBW1260" s="291"/>
      <c r="DBX1260" s="291"/>
      <c r="DBY1260" s="291"/>
      <c r="DBZ1260" s="291"/>
      <c r="DCA1260" s="291"/>
      <c r="DCB1260" s="291"/>
      <c r="DCC1260" s="291"/>
      <c r="DCD1260" s="291"/>
      <c r="DCE1260" s="291"/>
      <c r="DCF1260" s="291"/>
      <c r="DCG1260" s="291"/>
      <c r="DCH1260" s="291"/>
      <c r="DCI1260" s="291"/>
      <c r="DCJ1260" s="291"/>
      <c r="DCK1260" s="291"/>
      <c r="DCL1260" s="291"/>
      <c r="DCM1260" s="291"/>
      <c r="DCN1260" s="291"/>
      <c r="DCO1260" s="291"/>
      <c r="DCP1260" s="291"/>
      <c r="DCQ1260" s="291"/>
      <c r="DCR1260" s="291"/>
      <c r="DCS1260" s="291"/>
      <c r="DCT1260" s="291"/>
      <c r="DCU1260" s="291"/>
      <c r="DCV1260" s="291"/>
      <c r="DCW1260" s="291"/>
      <c r="DCX1260" s="291"/>
      <c r="DCY1260" s="291"/>
      <c r="DCZ1260" s="291"/>
      <c r="DDA1260" s="291"/>
      <c r="DDB1260" s="291"/>
      <c r="DDC1260" s="291"/>
      <c r="DDD1260" s="291"/>
      <c r="DDE1260" s="291"/>
      <c r="DDF1260" s="291"/>
      <c r="DDG1260" s="291"/>
      <c r="DDH1260" s="291"/>
      <c r="DDI1260" s="291"/>
      <c r="DDJ1260" s="291"/>
      <c r="DDK1260" s="291"/>
      <c r="DDL1260" s="291"/>
      <c r="DDM1260" s="291"/>
      <c r="DDN1260" s="291"/>
      <c r="DDO1260" s="291"/>
      <c r="DDP1260" s="291"/>
      <c r="DDQ1260" s="291"/>
      <c r="DDR1260" s="291"/>
      <c r="DDS1260" s="291"/>
      <c r="DDT1260" s="291"/>
      <c r="DDU1260" s="291"/>
      <c r="DDV1260" s="291"/>
      <c r="DDW1260" s="291"/>
      <c r="DDX1260" s="291"/>
      <c r="DDY1260" s="291"/>
      <c r="DDZ1260" s="291"/>
      <c r="DEA1260" s="291"/>
      <c r="DEB1260" s="291"/>
      <c r="DEC1260" s="291"/>
      <c r="DED1260" s="291"/>
      <c r="DEE1260" s="291"/>
      <c r="DEF1260" s="291"/>
      <c r="DEG1260" s="291"/>
      <c r="DEH1260" s="291"/>
      <c r="DEI1260" s="291"/>
      <c r="DEJ1260" s="291"/>
      <c r="DEK1260" s="291"/>
      <c r="DEL1260" s="291"/>
      <c r="DEM1260" s="291"/>
      <c r="DEN1260" s="291"/>
      <c r="DEO1260" s="291"/>
      <c r="DEP1260" s="291"/>
      <c r="DEQ1260" s="291"/>
      <c r="DER1260" s="291"/>
      <c r="DES1260" s="291"/>
      <c r="DET1260" s="291"/>
      <c r="DEU1260" s="291"/>
      <c r="DEV1260" s="291"/>
      <c r="DEW1260" s="291"/>
      <c r="DEX1260" s="291"/>
      <c r="DEY1260" s="291"/>
      <c r="DEZ1260" s="291"/>
      <c r="DFA1260" s="291"/>
      <c r="DFB1260" s="291"/>
      <c r="DFC1260" s="291"/>
      <c r="DFD1260" s="291"/>
      <c r="DFE1260" s="291"/>
      <c r="DFF1260" s="291"/>
      <c r="DFG1260" s="291"/>
      <c r="DFH1260" s="291"/>
      <c r="DFI1260" s="291"/>
      <c r="DFJ1260" s="291"/>
      <c r="DFK1260" s="291"/>
      <c r="DFL1260" s="291"/>
      <c r="DFM1260" s="291"/>
      <c r="DFN1260" s="291"/>
      <c r="DFO1260" s="291"/>
      <c r="DFP1260" s="291"/>
      <c r="DFQ1260" s="291"/>
      <c r="DFR1260" s="291"/>
      <c r="DFS1260" s="291"/>
      <c r="DFT1260" s="291"/>
      <c r="DFU1260" s="291"/>
      <c r="DFV1260" s="291"/>
      <c r="DFW1260" s="291"/>
      <c r="DFX1260" s="291"/>
      <c r="DFY1260" s="291"/>
      <c r="DFZ1260" s="291"/>
      <c r="DGA1260" s="291"/>
      <c r="DGB1260" s="291"/>
      <c r="DGC1260" s="291"/>
      <c r="DGD1260" s="291"/>
      <c r="DGE1260" s="291"/>
      <c r="DGF1260" s="291"/>
      <c r="DGG1260" s="291"/>
      <c r="DGH1260" s="291"/>
      <c r="DGI1260" s="291"/>
      <c r="DGJ1260" s="291"/>
      <c r="DGK1260" s="291"/>
      <c r="DGL1260" s="291"/>
      <c r="DGM1260" s="291"/>
      <c r="DGN1260" s="291"/>
      <c r="DGO1260" s="291"/>
      <c r="DGP1260" s="291"/>
      <c r="DGQ1260" s="291"/>
      <c r="DGR1260" s="291"/>
      <c r="DGS1260" s="291"/>
      <c r="DGT1260" s="291"/>
      <c r="DGU1260" s="291"/>
      <c r="DGV1260" s="291"/>
      <c r="DGW1260" s="291"/>
      <c r="DGX1260" s="291"/>
      <c r="DGY1260" s="291"/>
      <c r="DGZ1260" s="291"/>
      <c r="DHA1260" s="291"/>
      <c r="DHB1260" s="291"/>
      <c r="DHC1260" s="291"/>
      <c r="DHD1260" s="291"/>
      <c r="DHE1260" s="291"/>
      <c r="DHF1260" s="291"/>
      <c r="DHG1260" s="291"/>
      <c r="DHH1260" s="291"/>
      <c r="DHI1260" s="291"/>
      <c r="DHJ1260" s="291"/>
      <c r="DHK1260" s="291"/>
      <c r="DHL1260" s="291"/>
      <c r="DHM1260" s="291"/>
      <c r="DHN1260" s="291"/>
      <c r="DHO1260" s="291"/>
      <c r="DHP1260" s="291"/>
      <c r="DHQ1260" s="291"/>
      <c r="DHR1260" s="291"/>
      <c r="DHS1260" s="291"/>
      <c r="DHT1260" s="291"/>
      <c r="DHU1260" s="291"/>
      <c r="DHV1260" s="291"/>
      <c r="DHW1260" s="291"/>
      <c r="DHX1260" s="291"/>
      <c r="DHY1260" s="291"/>
      <c r="DHZ1260" s="291"/>
      <c r="DIA1260" s="291"/>
      <c r="DIB1260" s="291"/>
      <c r="DIC1260" s="291"/>
      <c r="DID1260" s="291"/>
      <c r="DIE1260" s="291"/>
      <c r="DIF1260" s="291"/>
      <c r="DIG1260" s="291"/>
      <c r="DIH1260" s="291"/>
      <c r="DII1260" s="291"/>
      <c r="DIJ1260" s="291"/>
      <c r="DIK1260" s="291"/>
      <c r="DIL1260" s="291"/>
      <c r="DIM1260" s="291"/>
      <c r="DIN1260" s="291"/>
      <c r="DIO1260" s="291"/>
      <c r="DIP1260" s="291"/>
      <c r="DIQ1260" s="291"/>
      <c r="DIR1260" s="291"/>
      <c r="DIS1260" s="291"/>
      <c r="DIT1260" s="291"/>
      <c r="DIU1260" s="291"/>
      <c r="DIV1260" s="291"/>
      <c r="DIW1260" s="291"/>
      <c r="DIX1260" s="291"/>
      <c r="DIY1260" s="291"/>
      <c r="DIZ1260" s="291"/>
      <c r="DJA1260" s="291"/>
      <c r="DJB1260" s="291"/>
      <c r="DJC1260" s="291"/>
      <c r="DJD1260" s="291"/>
      <c r="DJE1260" s="291"/>
      <c r="DJF1260" s="291"/>
      <c r="DJG1260" s="291"/>
      <c r="DJH1260" s="291"/>
      <c r="DJI1260" s="291"/>
      <c r="DJJ1260" s="291"/>
      <c r="DJK1260" s="291"/>
      <c r="DJL1260" s="291"/>
      <c r="DJM1260" s="291"/>
      <c r="DJN1260" s="291"/>
      <c r="DJO1260" s="291"/>
      <c r="DJP1260" s="291"/>
      <c r="DJQ1260" s="291"/>
      <c r="DJR1260" s="291"/>
      <c r="DJS1260" s="291"/>
      <c r="DJT1260" s="291"/>
      <c r="DJU1260" s="291"/>
      <c r="DJV1260" s="291"/>
      <c r="DJW1260" s="291"/>
      <c r="DJX1260" s="291"/>
      <c r="DJY1260" s="291"/>
      <c r="DJZ1260" s="291"/>
      <c r="DKA1260" s="291"/>
      <c r="DKB1260" s="291"/>
      <c r="DKC1260" s="291"/>
      <c r="DKD1260" s="291"/>
      <c r="DKE1260" s="291"/>
      <c r="DKF1260" s="291"/>
      <c r="DKG1260" s="291"/>
      <c r="DKH1260" s="291"/>
      <c r="DKI1260" s="291"/>
      <c r="DKJ1260" s="291"/>
      <c r="DKK1260" s="291"/>
      <c r="DKL1260" s="291"/>
      <c r="DKM1260" s="291"/>
      <c r="DKN1260" s="291"/>
      <c r="DKO1260" s="291"/>
      <c r="DKP1260" s="291"/>
      <c r="DKQ1260" s="291"/>
      <c r="DKR1260" s="291"/>
      <c r="DKS1260" s="291"/>
      <c r="DKT1260" s="291"/>
      <c r="DKU1260" s="291"/>
      <c r="DKV1260" s="291"/>
      <c r="DKW1260" s="291"/>
      <c r="DKX1260" s="291"/>
      <c r="DKY1260" s="291"/>
      <c r="DKZ1260" s="291"/>
      <c r="DLA1260" s="291"/>
      <c r="DLB1260" s="291"/>
      <c r="DLC1260" s="291"/>
      <c r="DLD1260" s="291"/>
      <c r="DLE1260" s="291"/>
      <c r="DLF1260" s="291"/>
      <c r="DLG1260" s="291"/>
      <c r="DLH1260" s="291"/>
      <c r="DLI1260" s="291"/>
      <c r="DLJ1260" s="291"/>
      <c r="DLK1260" s="291"/>
      <c r="DLL1260" s="291"/>
      <c r="DLM1260" s="291"/>
      <c r="DLN1260" s="291"/>
      <c r="DLO1260" s="291"/>
      <c r="DLP1260" s="291"/>
      <c r="DLQ1260" s="291"/>
      <c r="DLR1260" s="291"/>
      <c r="DLS1260" s="291"/>
      <c r="DLT1260" s="291"/>
      <c r="DLU1260" s="291"/>
      <c r="DLV1260" s="291"/>
      <c r="DLW1260" s="291"/>
      <c r="DLX1260" s="291"/>
      <c r="DLY1260" s="291"/>
      <c r="DLZ1260" s="291"/>
      <c r="DMA1260" s="291"/>
      <c r="DMB1260" s="291"/>
      <c r="DMC1260" s="291"/>
      <c r="DMD1260" s="291"/>
      <c r="DME1260" s="291"/>
      <c r="DMF1260" s="291"/>
      <c r="DMG1260" s="291"/>
      <c r="DMH1260" s="291"/>
      <c r="DMI1260" s="291"/>
      <c r="DMJ1260" s="291"/>
      <c r="DMK1260" s="291"/>
      <c r="DML1260" s="291"/>
      <c r="DMM1260" s="291"/>
      <c r="DMN1260" s="291"/>
      <c r="DMO1260" s="291"/>
      <c r="DMP1260" s="291"/>
      <c r="DMQ1260" s="291"/>
      <c r="DMR1260" s="291"/>
      <c r="DMS1260" s="291"/>
      <c r="DMT1260" s="291"/>
      <c r="DMU1260" s="291"/>
      <c r="DMV1260" s="291"/>
      <c r="DMW1260" s="291"/>
      <c r="DMX1260" s="291"/>
      <c r="DMY1260" s="291"/>
      <c r="DMZ1260" s="291"/>
      <c r="DNA1260" s="291"/>
      <c r="DNB1260" s="291"/>
      <c r="DNC1260" s="291"/>
      <c r="DND1260" s="291"/>
      <c r="DNE1260" s="291"/>
      <c r="DNF1260" s="291"/>
      <c r="DNG1260" s="291"/>
      <c r="DNH1260" s="291"/>
      <c r="DNI1260" s="291"/>
      <c r="DNJ1260" s="291"/>
      <c r="DNK1260" s="291"/>
      <c r="DNL1260" s="291"/>
      <c r="DNM1260" s="291"/>
      <c r="DNN1260" s="291"/>
      <c r="DNO1260" s="291"/>
      <c r="DNP1260" s="291"/>
      <c r="DNQ1260" s="291"/>
      <c r="DNR1260" s="291"/>
      <c r="DNS1260" s="291"/>
      <c r="DNT1260" s="291"/>
      <c r="DNU1260" s="291"/>
      <c r="DNV1260" s="291"/>
      <c r="DNW1260" s="291"/>
      <c r="DNX1260" s="291"/>
      <c r="DNY1260" s="291"/>
      <c r="DNZ1260" s="291"/>
      <c r="DOA1260" s="291"/>
      <c r="DOB1260" s="291"/>
      <c r="DOC1260" s="291"/>
      <c r="DOD1260" s="291"/>
      <c r="DOE1260" s="291"/>
      <c r="DOF1260" s="291"/>
      <c r="DOG1260" s="291"/>
      <c r="DOH1260" s="291"/>
      <c r="DOI1260" s="291"/>
      <c r="DOJ1260" s="291"/>
      <c r="DOK1260" s="291"/>
      <c r="DOL1260" s="291"/>
      <c r="DOM1260" s="291"/>
      <c r="DON1260" s="291"/>
      <c r="DOO1260" s="291"/>
      <c r="DOP1260" s="291"/>
      <c r="DOQ1260" s="291"/>
      <c r="DOR1260" s="291"/>
      <c r="DOS1260" s="291"/>
      <c r="DOT1260" s="291"/>
      <c r="DOU1260" s="291"/>
      <c r="DOV1260" s="291"/>
      <c r="DOW1260" s="291"/>
      <c r="DOX1260" s="291"/>
      <c r="DOY1260" s="291"/>
      <c r="DOZ1260" s="291"/>
      <c r="DPA1260" s="291"/>
      <c r="DPB1260" s="291"/>
      <c r="DPC1260" s="291"/>
      <c r="DPD1260" s="291"/>
      <c r="DPE1260" s="291"/>
      <c r="DPF1260" s="291"/>
      <c r="DPG1260" s="291"/>
      <c r="DPH1260" s="291"/>
      <c r="DPI1260" s="291"/>
      <c r="DPJ1260" s="291"/>
      <c r="DPK1260" s="291"/>
      <c r="DPL1260" s="291"/>
      <c r="DPM1260" s="291"/>
      <c r="DPN1260" s="291"/>
      <c r="DPO1260" s="291"/>
      <c r="DPP1260" s="291"/>
      <c r="DPQ1260" s="291"/>
      <c r="DPR1260" s="291"/>
      <c r="DPS1260" s="291"/>
      <c r="DPT1260" s="291"/>
      <c r="DPU1260" s="291"/>
      <c r="DPV1260" s="291"/>
      <c r="DPW1260" s="291"/>
      <c r="DPX1260" s="291"/>
      <c r="DPY1260" s="291"/>
      <c r="DPZ1260" s="291"/>
      <c r="DQA1260" s="291"/>
      <c r="DQB1260" s="291"/>
      <c r="DQC1260" s="291"/>
      <c r="DQD1260" s="291"/>
      <c r="DQE1260" s="291"/>
      <c r="DQF1260" s="291"/>
      <c r="DQG1260" s="291"/>
      <c r="DQH1260" s="291"/>
      <c r="DQI1260" s="291"/>
      <c r="DQJ1260" s="291"/>
      <c r="DQK1260" s="291"/>
      <c r="DQL1260" s="291"/>
      <c r="DQM1260" s="291"/>
      <c r="DQN1260" s="291"/>
      <c r="DQO1260" s="291"/>
      <c r="DQP1260" s="291"/>
      <c r="DQQ1260" s="291"/>
      <c r="DQR1260" s="291"/>
      <c r="DQS1260" s="291"/>
      <c r="DQT1260" s="291"/>
      <c r="DQU1260" s="291"/>
      <c r="DQV1260" s="291"/>
      <c r="DQW1260" s="291"/>
      <c r="DQX1260" s="291"/>
      <c r="DQY1260" s="291"/>
      <c r="DQZ1260" s="291"/>
      <c r="DRA1260" s="291"/>
      <c r="DRB1260" s="291"/>
      <c r="DRC1260" s="291"/>
      <c r="DRD1260" s="291"/>
      <c r="DRE1260" s="291"/>
      <c r="DRF1260" s="291"/>
      <c r="DRG1260" s="291"/>
      <c r="DRH1260" s="291"/>
      <c r="DRI1260" s="291"/>
      <c r="DRJ1260" s="291"/>
      <c r="DRK1260" s="291"/>
      <c r="DRL1260" s="291"/>
      <c r="DRM1260" s="291"/>
      <c r="DRN1260" s="291"/>
      <c r="DRO1260" s="291"/>
      <c r="DRP1260" s="291"/>
      <c r="DRQ1260" s="291"/>
      <c r="DRR1260" s="291"/>
      <c r="DRS1260" s="291"/>
      <c r="DRT1260" s="291"/>
      <c r="DRU1260" s="291"/>
      <c r="DRV1260" s="291"/>
      <c r="DRW1260" s="291"/>
      <c r="DRX1260" s="291"/>
      <c r="DRY1260" s="291"/>
      <c r="DRZ1260" s="291"/>
      <c r="DSA1260" s="291"/>
      <c r="DSB1260" s="291"/>
      <c r="DSC1260" s="291"/>
      <c r="DSD1260" s="291"/>
      <c r="DSE1260" s="291"/>
      <c r="DSF1260" s="291"/>
      <c r="DSG1260" s="291"/>
      <c r="DSH1260" s="291"/>
      <c r="DSI1260" s="291"/>
      <c r="DSJ1260" s="291"/>
      <c r="DSK1260" s="291"/>
      <c r="DSL1260" s="291"/>
      <c r="DSM1260" s="291"/>
      <c r="DSN1260" s="291"/>
      <c r="DSO1260" s="291"/>
      <c r="DSP1260" s="291"/>
      <c r="DSQ1260" s="291"/>
      <c r="DSR1260" s="291"/>
      <c r="DSS1260" s="291"/>
      <c r="DST1260" s="291"/>
      <c r="DSU1260" s="291"/>
      <c r="DSV1260" s="291"/>
      <c r="DSW1260" s="291"/>
      <c r="DSX1260" s="291"/>
      <c r="DSY1260" s="291"/>
      <c r="DSZ1260" s="291"/>
      <c r="DTA1260" s="291"/>
      <c r="DTB1260" s="291"/>
      <c r="DTC1260" s="291"/>
      <c r="DTD1260" s="291"/>
      <c r="DTE1260" s="291"/>
      <c r="DTF1260" s="291"/>
      <c r="DTG1260" s="291"/>
      <c r="DTH1260" s="291"/>
      <c r="DTI1260" s="291"/>
      <c r="DTJ1260" s="291"/>
      <c r="DTK1260" s="291"/>
      <c r="DTL1260" s="291"/>
      <c r="DTM1260" s="291"/>
      <c r="DTN1260" s="291"/>
      <c r="DTO1260" s="291"/>
      <c r="DTP1260" s="291"/>
      <c r="DTQ1260" s="291"/>
      <c r="DTR1260" s="291"/>
      <c r="DTS1260" s="291"/>
      <c r="DTT1260" s="291"/>
      <c r="DTU1260" s="291"/>
      <c r="DTV1260" s="291"/>
      <c r="DTW1260" s="291"/>
      <c r="DTX1260" s="291"/>
      <c r="DTY1260" s="291"/>
      <c r="DTZ1260" s="291"/>
      <c r="DUA1260" s="291"/>
      <c r="DUB1260" s="291"/>
      <c r="DUC1260" s="291"/>
      <c r="DUD1260" s="291"/>
      <c r="DUE1260" s="291"/>
      <c r="DUF1260" s="291"/>
      <c r="DUG1260" s="291"/>
      <c r="DUH1260" s="291"/>
      <c r="DUI1260" s="291"/>
      <c r="DUJ1260" s="291"/>
      <c r="DUK1260" s="291"/>
      <c r="DUL1260" s="291"/>
      <c r="DUM1260" s="291"/>
      <c r="DUN1260" s="291"/>
      <c r="DUO1260" s="291"/>
      <c r="DUP1260" s="291"/>
      <c r="DUQ1260" s="291"/>
      <c r="DUR1260" s="291"/>
      <c r="DUS1260" s="291"/>
      <c r="DUT1260" s="291"/>
      <c r="DUU1260" s="291"/>
      <c r="DUV1260" s="291"/>
      <c r="DUW1260" s="291"/>
      <c r="DUX1260" s="291"/>
      <c r="DUY1260" s="291"/>
      <c r="DUZ1260" s="291"/>
      <c r="DVA1260" s="291"/>
      <c r="DVB1260" s="291"/>
      <c r="DVC1260" s="291"/>
      <c r="DVD1260" s="291"/>
      <c r="DVE1260" s="291"/>
      <c r="DVF1260" s="291"/>
      <c r="DVG1260" s="291"/>
      <c r="DVH1260" s="291"/>
      <c r="DVI1260" s="291"/>
      <c r="DVJ1260" s="291"/>
      <c r="DVK1260" s="291"/>
      <c r="DVL1260" s="291"/>
      <c r="DVM1260" s="291"/>
      <c r="DVN1260" s="291"/>
      <c r="DVO1260" s="291"/>
      <c r="DVP1260" s="291"/>
      <c r="DVQ1260" s="291"/>
      <c r="DVR1260" s="291"/>
      <c r="DVS1260" s="291"/>
      <c r="DVT1260" s="291"/>
      <c r="DVU1260" s="291"/>
      <c r="DVV1260" s="291"/>
      <c r="DVW1260" s="291"/>
      <c r="DVX1260" s="291"/>
      <c r="DVY1260" s="291"/>
      <c r="DVZ1260" s="291"/>
      <c r="DWA1260" s="291"/>
      <c r="DWB1260" s="291"/>
      <c r="DWC1260" s="291"/>
      <c r="DWD1260" s="291"/>
      <c r="DWE1260" s="291"/>
      <c r="DWF1260" s="291"/>
      <c r="DWG1260" s="291"/>
      <c r="DWH1260" s="291"/>
      <c r="DWI1260" s="291"/>
      <c r="DWJ1260" s="291"/>
      <c r="DWK1260" s="291"/>
      <c r="DWL1260" s="291"/>
      <c r="DWM1260" s="291"/>
      <c r="DWN1260" s="291"/>
      <c r="DWO1260" s="291"/>
      <c r="DWP1260" s="291"/>
      <c r="DWQ1260" s="291"/>
      <c r="DWR1260" s="291"/>
      <c r="DWS1260" s="291"/>
      <c r="DWT1260" s="291"/>
      <c r="DWU1260" s="291"/>
      <c r="DWV1260" s="291"/>
      <c r="DWW1260" s="291"/>
      <c r="DWX1260" s="291"/>
      <c r="DWY1260" s="291"/>
      <c r="DWZ1260" s="291"/>
      <c r="DXA1260" s="291"/>
      <c r="DXB1260" s="291"/>
      <c r="DXC1260" s="291"/>
      <c r="DXD1260" s="291"/>
      <c r="DXE1260" s="291"/>
      <c r="DXF1260" s="291"/>
      <c r="DXG1260" s="291"/>
      <c r="DXH1260" s="291"/>
      <c r="DXI1260" s="291"/>
      <c r="DXJ1260" s="291"/>
      <c r="DXK1260" s="291"/>
      <c r="DXL1260" s="291"/>
      <c r="DXM1260" s="291"/>
      <c r="DXN1260" s="291"/>
      <c r="DXO1260" s="291"/>
      <c r="DXP1260" s="291"/>
      <c r="DXQ1260" s="291"/>
      <c r="DXR1260" s="291"/>
      <c r="DXS1260" s="291"/>
      <c r="DXT1260" s="291"/>
      <c r="DXU1260" s="291"/>
      <c r="DXV1260" s="291"/>
      <c r="DXW1260" s="291"/>
      <c r="DXX1260" s="291"/>
      <c r="DXY1260" s="291"/>
      <c r="DXZ1260" s="291"/>
      <c r="DYA1260" s="291"/>
      <c r="DYB1260" s="291"/>
      <c r="DYC1260" s="291"/>
      <c r="DYD1260" s="291"/>
      <c r="DYE1260" s="291"/>
      <c r="DYF1260" s="291"/>
      <c r="DYG1260" s="291"/>
      <c r="DYH1260" s="291"/>
      <c r="DYI1260" s="291"/>
      <c r="DYJ1260" s="291"/>
      <c r="DYK1260" s="291"/>
      <c r="DYL1260" s="291"/>
      <c r="DYM1260" s="291"/>
      <c r="DYN1260" s="291"/>
      <c r="DYO1260" s="291"/>
      <c r="DYP1260" s="291"/>
      <c r="DYQ1260" s="291"/>
      <c r="DYR1260" s="291"/>
      <c r="DYS1260" s="291"/>
      <c r="DYT1260" s="291"/>
      <c r="DYU1260" s="291"/>
      <c r="DYV1260" s="291"/>
      <c r="DYW1260" s="291"/>
      <c r="DYX1260" s="291"/>
      <c r="DYY1260" s="291"/>
      <c r="DYZ1260" s="291"/>
      <c r="DZA1260" s="291"/>
      <c r="DZB1260" s="291"/>
      <c r="DZC1260" s="291"/>
      <c r="DZD1260" s="291"/>
      <c r="DZE1260" s="291"/>
      <c r="DZF1260" s="291"/>
      <c r="DZG1260" s="291"/>
      <c r="DZH1260" s="291"/>
      <c r="DZI1260" s="291"/>
      <c r="DZJ1260" s="291"/>
      <c r="DZK1260" s="291"/>
      <c r="DZL1260" s="291"/>
      <c r="DZM1260" s="291"/>
      <c r="DZN1260" s="291"/>
      <c r="DZO1260" s="291"/>
      <c r="DZP1260" s="291"/>
      <c r="DZQ1260" s="291"/>
      <c r="DZR1260" s="291"/>
      <c r="DZS1260" s="291"/>
      <c r="DZT1260" s="291"/>
      <c r="DZU1260" s="291"/>
      <c r="DZV1260" s="291"/>
      <c r="DZW1260" s="291"/>
      <c r="DZX1260" s="291"/>
      <c r="DZY1260" s="291"/>
      <c r="DZZ1260" s="291"/>
      <c r="EAA1260" s="291"/>
      <c r="EAB1260" s="291"/>
      <c r="EAC1260" s="291"/>
      <c r="EAD1260" s="291"/>
      <c r="EAE1260" s="291"/>
      <c r="EAF1260" s="291"/>
      <c r="EAG1260" s="291"/>
      <c r="EAH1260" s="291"/>
      <c r="EAI1260" s="291"/>
      <c r="EAJ1260" s="291"/>
      <c r="EAK1260" s="291"/>
      <c r="EAL1260" s="291"/>
      <c r="EAM1260" s="291"/>
      <c r="EAN1260" s="291"/>
      <c r="EAO1260" s="291"/>
      <c r="EAP1260" s="291"/>
      <c r="EAQ1260" s="291"/>
      <c r="EAR1260" s="291"/>
      <c r="EAS1260" s="291"/>
      <c r="EAT1260" s="291"/>
      <c r="EAU1260" s="291"/>
      <c r="EAV1260" s="291"/>
      <c r="EAW1260" s="291"/>
      <c r="EAX1260" s="291"/>
      <c r="EAY1260" s="291"/>
      <c r="EAZ1260" s="291"/>
      <c r="EBA1260" s="291"/>
      <c r="EBB1260" s="291"/>
      <c r="EBC1260" s="291"/>
      <c r="EBD1260" s="291"/>
      <c r="EBE1260" s="291"/>
      <c r="EBF1260" s="291"/>
      <c r="EBG1260" s="291"/>
      <c r="EBH1260" s="291"/>
      <c r="EBI1260" s="291"/>
      <c r="EBJ1260" s="291"/>
      <c r="EBK1260" s="291"/>
      <c r="EBL1260" s="291"/>
      <c r="EBM1260" s="291"/>
      <c r="EBN1260" s="291"/>
      <c r="EBO1260" s="291"/>
      <c r="EBP1260" s="291"/>
      <c r="EBQ1260" s="291"/>
      <c r="EBR1260" s="291"/>
      <c r="EBS1260" s="291"/>
      <c r="EBT1260" s="291"/>
      <c r="EBU1260" s="291"/>
      <c r="EBV1260" s="291"/>
      <c r="EBW1260" s="291"/>
      <c r="EBX1260" s="291"/>
      <c r="EBY1260" s="291"/>
      <c r="EBZ1260" s="291"/>
      <c r="ECA1260" s="291"/>
      <c r="ECB1260" s="291"/>
      <c r="ECC1260" s="291"/>
      <c r="ECD1260" s="291"/>
      <c r="ECE1260" s="291"/>
      <c r="ECF1260" s="291"/>
      <c r="ECG1260" s="291"/>
      <c r="ECH1260" s="291"/>
      <c r="ECI1260" s="291"/>
      <c r="ECJ1260" s="291"/>
      <c r="ECK1260" s="291"/>
      <c r="ECL1260" s="291"/>
      <c r="ECM1260" s="291"/>
      <c r="ECN1260" s="291"/>
      <c r="ECO1260" s="291"/>
      <c r="ECP1260" s="291"/>
      <c r="ECQ1260" s="291"/>
      <c r="ECR1260" s="291"/>
      <c r="ECS1260" s="291"/>
      <c r="ECT1260" s="291"/>
      <c r="ECU1260" s="291"/>
      <c r="ECV1260" s="291"/>
      <c r="ECW1260" s="291"/>
      <c r="ECX1260" s="291"/>
      <c r="ECY1260" s="291"/>
      <c r="ECZ1260" s="291"/>
      <c r="EDA1260" s="291"/>
      <c r="EDB1260" s="291"/>
      <c r="EDC1260" s="291"/>
      <c r="EDD1260" s="291"/>
      <c r="EDE1260" s="291"/>
      <c r="EDF1260" s="291"/>
      <c r="EDG1260" s="291"/>
      <c r="EDH1260" s="291"/>
      <c r="EDI1260" s="291"/>
      <c r="EDJ1260" s="291"/>
      <c r="EDK1260" s="291"/>
      <c r="EDL1260" s="291"/>
      <c r="EDM1260" s="291"/>
      <c r="EDN1260" s="291"/>
      <c r="EDO1260" s="291"/>
      <c r="EDP1260" s="291"/>
      <c r="EDQ1260" s="291"/>
      <c r="EDR1260" s="291"/>
      <c r="EDS1260" s="291"/>
      <c r="EDT1260" s="291"/>
      <c r="EDU1260" s="291"/>
      <c r="EDV1260" s="291"/>
      <c r="EDW1260" s="291"/>
      <c r="EDX1260" s="291"/>
      <c r="EDY1260" s="291"/>
      <c r="EDZ1260" s="291"/>
      <c r="EEA1260" s="291"/>
      <c r="EEB1260" s="291"/>
      <c r="EEC1260" s="291"/>
      <c r="EED1260" s="291"/>
      <c r="EEE1260" s="291"/>
      <c r="EEF1260" s="291"/>
      <c r="EEG1260" s="291"/>
      <c r="EEH1260" s="291"/>
      <c r="EEI1260" s="291"/>
      <c r="EEJ1260" s="291"/>
      <c r="EEK1260" s="291"/>
      <c r="EEL1260" s="291"/>
      <c r="EEM1260" s="291"/>
      <c r="EEN1260" s="291"/>
      <c r="EEO1260" s="291"/>
      <c r="EEP1260" s="291"/>
      <c r="EEQ1260" s="291"/>
      <c r="EER1260" s="291"/>
      <c r="EES1260" s="291"/>
      <c r="EET1260" s="291"/>
      <c r="EEU1260" s="291"/>
      <c r="EEV1260" s="291"/>
      <c r="EEW1260" s="291"/>
      <c r="EEX1260" s="291"/>
      <c r="EEY1260" s="291"/>
      <c r="EEZ1260" s="291"/>
      <c r="EFA1260" s="291"/>
      <c r="EFB1260" s="291"/>
      <c r="EFC1260" s="291"/>
      <c r="EFD1260" s="291"/>
      <c r="EFE1260" s="291"/>
      <c r="EFF1260" s="291"/>
      <c r="EFG1260" s="291"/>
      <c r="EFH1260" s="291"/>
      <c r="EFI1260" s="291"/>
      <c r="EFJ1260" s="291"/>
      <c r="EFK1260" s="291"/>
      <c r="EFL1260" s="291"/>
      <c r="EFM1260" s="291"/>
      <c r="EFN1260" s="291"/>
      <c r="EFO1260" s="291"/>
      <c r="EFP1260" s="291"/>
      <c r="EFQ1260" s="291"/>
      <c r="EFR1260" s="291"/>
      <c r="EFS1260" s="291"/>
      <c r="EFT1260" s="291"/>
      <c r="EFU1260" s="291"/>
      <c r="EFV1260" s="291"/>
      <c r="EFW1260" s="291"/>
      <c r="EFX1260" s="291"/>
      <c r="EFY1260" s="291"/>
      <c r="EFZ1260" s="291"/>
      <c r="EGA1260" s="291"/>
      <c r="EGB1260" s="291"/>
      <c r="EGC1260" s="291"/>
      <c r="EGD1260" s="291"/>
      <c r="EGE1260" s="291"/>
      <c r="EGF1260" s="291"/>
      <c r="EGG1260" s="291"/>
      <c r="EGH1260" s="291"/>
      <c r="EGI1260" s="291"/>
      <c r="EGJ1260" s="291"/>
      <c r="EGK1260" s="291"/>
      <c r="EGL1260" s="291"/>
      <c r="EGM1260" s="291"/>
      <c r="EGN1260" s="291"/>
      <c r="EGO1260" s="291"/>
      <c r="EGP1260" s="291"/>
      <c r="EGQ1260" s="291"/>
      <c r="EGR1260" s="291"/>
      <c r="EGS1260" s="291"/>
      <c r="EGT1260" s="291"/>
      <c r="EGU1260" s="291"/>
      <c r="EGV1260" s="291"/>
      <c r="EGW1260" s="291"/>
      <c r="EGX1260" s="291"/>
      <c r="EGY1260" s="291"/>
      <c r="EGZ1260" s="291"/>
      <c r="EHA1260" s="291"/>
      <c r="EHB1260" s="291"/>
      <c r="EHC1260" s="291"/>
      <c r="EHD1260" s="291"/>
      <c r="EHE1260" s="291"/>
      <c r="EHF1260" s="291"/>
      <c r="EHG1260" s="291"/>
      <c r="EHH1260" s="291"/>
      <c r="EHI1260" s="291"/>
      <c r="EHJ1260" s="291"/>
      <c r="EHK1260" s="291"/>
      <c r="EHL1260" s="291"/>
      <c r="EHM1260" s="291"/>
      <c r="EHN1260" s="291"/>
      <c r="EHO1260" s="291"/>
      <c r="EHP1260" s="291"/>
      <c r="EHQ1260" s="291"/>
      <c r="EHR1260" s="291"/>
      <c r="EHS1260" s="291"/>
      <c r="EHT1260" s="291"/>
      <c r="EHU1260" s="291"/>
      <c r="EHV1260" s="291"/>
      <c r="EHW1260" s="291"/>
      <c r="EHX1260" s="291"/>
      <c r="EHY1260" s="291"/>
      <c r="EHZ1260" s="291"/>
      <c r="EIA1260" s="291"/>
      <c r="EIB1260" s="291"/>
      <c r="EIC1260" s="291"/>
      <c r="EID1260" s="291"/>
      <c r="EIE1260" s="291"/>
      <c r="EIF1260" s="291"/>
      <c r="EIG1260" s="291"/>
      <c r="EIH1260" s="291"/>
      <c r="EII1260" s="291"/>
      <c r="EIJ1260" s="291"/>
      <c r="EIK1260" s="291"/>
      <c r="EIL1260" s="291"/>
      <c r="EIM1260" s="291"/>
      <c r="EIN1260" s="291"/>
      <c r="EIO1260" s="291"/>
      <c r="EIP1260" s="291"/>
      <c r="EIQ1260" s="291"/>
      <c r="EIR1260" s="291"/>
      <c r="EIS1260" s="291"/>
      <c r="EIT1260" s="291"/>
      <c r="EIU1260" s="291"/>
      <c r="EIV1260" s="291"/>
      <c r="EIW1260" s="291"/>
      <c r="EIX1260" s="291"/>
      <c r="EIY1260" s="291"/>
      <c r="EIZ1260" s="291"/>
      <c r="EJA1260" s="291"/>
      <c r="EJB1260" s="291"/>
      <c r="EJC1260" s="291"/>
      <c r="EJD1260" s="291"/>
      <c r="EJE1260" s="291"/>
      <c r="EJF1260" s="291"/>
      <c r="EJG1260" s="291"/>
      <c r="EJH1260" s="291"/>
      <c r="EJI1260" s="291"/>
      <c r="EJJ1260" s="291"/>
      <c r="EJK1260" s="291"/>
      <c r="EJL1260" s="291"/>
      <c r="EJM1260" s="291"/>
      <c r="EJN1260" s="291"/>
      <c r="EJO1260" s="291"/>
      <c r="EJP1260" s="291"/>
      <c r="EJQ1260" s="291"/>
      <c r="EJR1260" s="291"/>
      <c r="EJS1260" s="291"/>
      <c r="EJT1260" s="291"/>
      <c r="EJU1260" s="291"/>
      <c r="EJV1260" s="291"/>
      <c r="EJW1260" s="291"/>
      <c r="EJX1260" s="291"/>
      <c r="EJY1260" s="291"/>
      <c r="EJZ1260" s="291"/>
      <c r="EKA1260" s="291"/>
      <c r="EKB1260" s="291"/>
      <c r="EKC1260" s="291"/>
      <c r="EKD1260" s="291"/>
      <c r="EKE1260" s="291"/>
      <c r="EKF1260" s="291"/>
      <c r="EKG1260" s="291"/>
      <c r="EKH1260" s="291"/>
      <c r="EKI1260" s="291"/>
      <c r="EKJ1260" s="291"/>
      <c r="EKK1260" s="291"/>
      <c r="EKL1260" s="291"/>
      <c r="EKM1260" s="291"/>
      <c r="EKN1260" s="291"/>
      <c r="EKO1260" s="291"/>
      <c r="EKP1260" s="291"/>
      <c r="EKQ1260" s="291"/>
      <c r="EKR1260" s="291"/>
      <c r="EKS1260" s="291"/>
      <c r="EKT1260" s="291"/>
      <c r="EKU1260" s="291"/>
      <c r="EKV1260" s="291"/>
      <c r="EKW1260" s="291"/>
      <c r="EKX1260" s="291"/>
      <c r="EKY1260" s="291"/>
      <c r="EKZ1260" s="291"/>
      <c r="ELA1260" s="291"/>
      <c r="ELB1260" s="291"/>
      <c r="ELC1260" s="291"/>
      <c r="ELD1260" s="291"/>
      <c r="ELE1260" s="291"/>
      <c r="ELF1260" s="291"/>
      <c r="ELG1260" s="291"/>
      <c r="ELH1260" s="291"/>
      <c r="ELI1260" s="291"/>
      <c r="ELJ1260" s="291"/>
      <c r="ELK1260" s="291"/>
      <c r="ELL1260" s="291"/>
      <c r="ELM1260" s="291"/>
      <c r="ELN1260" s="291"/>
      <c r="ELO1260" s="291"/>
      <c r="ELP1260" s="291"/>
      <c r="ELQ1260" s="291"/>
      <c r="ELR1260" s="291"/>
      <c r="ELS1260" s="291"/>
      <c r="ELT1260" s="291"/>
      <c r="ELU1260" s="291"/>
      <c r="ELV1260" s="291"/>
      <c r="ELW1260" s="291"/>
      <c r="ELX1260" s="291"/>
      <c r="ELY1260" s="291"/>
      <c r="ELZ1260" s="291"/>
      <c r="EMA1260" s="291"/>
      <c r="EMB1260" s="291"/>
      <c r="EMC1260" s="291"/>
      <c r="EMD1260" s="291"/>
      <c r="EME1260" s="291"/>
      <c r="EMF1260" s="291"/>
      <c r="EMG1260" s="291"/>
      <c r="EMH1260" s="291"/>
      <c r="EMI1260" s="291"/>
      <c r="EMJ1260" s="291"/>
      <c r="EMK1260" s="291"/>
      <c r="EML1260" s="291"/>
      <c r="EMM1260" s="291"/>
      <c r="EMN1260" s="291"/>
      <c r="EMO1260" s="291"/>
      <c r="EMP1260" s="291"/>
      <c r="EMQ1260" s="291"/>
      <c r="EMR1260" s="291"/>
      <c r="EMS1260" s="291"/>
      <c r="EMT1260" s="291"/>
      <c r="EMU1260" s="291"/>
      <c r="EMV1260" s="291"/>
      <c r="EMW1260" s="291"/>
      <c r="EMX1260" s="291"/>
      <c r="EMY1260" s="291"/>
      <c r="EMZ1260" s="291"/>
      <c r="ENA1260" s="291"/>
      <c r="ENB1260" s="291"/>
      <c r="ENC1260" s="291"/>
      <c r="END1260" s="291"/>
      <c r="ENE1260" s="291"/>
      <c r="ENF1260" s="291"/>
      <c r="ENG1260" s="291"/>
      <c r="ENH1260" s="291"/>
      <c r="ENI1260" s="291"/>
      <c r="ENJ1260" s="291"/>
      <c r="ENK1260" s="291"/>
      <c r="ENL1260" s="291"/>
      <c r="ENM1260" s="291"/>
      <c r="ENN1260" s="291"/>
      <c r="ENO1260" s="291"/>
      <c r="ENP1260" s="291"/>
      <c r="ENQ1260" s="291"/>
      <c r="ENR1260" s="291"/>
      <c r="ENS1260" s="291"/>
      <c r="ENT1260" s="291"/>
      <c r="ENU1260" s="291"/>
      <c r="ENV1260" s="291"/>
      <c r="ENW1260" s="291"/>
      <c r="ENX1260" s="291"/>
      <c r="ENY1260" s="291"/>
      <c r="ENZ1260" s="291"/>
      <c r="EOA1260" s="291"/>
      <c r="EOB1260" s="291"/>
      <c r="EOC1260" s="291"/>
      <c r="EOD1260" s="291"/>
      <c r="EOE1260" s="291"/>
      <c r="EOF1260" s="291"/>
      <c r="EOG1260" s="291"/>
      <c r="EOH1260" s="291"/>
      <c r="EOI1260" s="291"/>
      <c r="EOJ1260" s="291"/>
      <c r="EOK1260" s="291"/>
      <c r="EOL1260" s="291"/>
      <c r="EOM1260" s="291"/>
      <c r="EON1260" s="291"/>
      <c r="EOO1260" s="291"/>
      <c r="EOP1260" s="291"/>
      <c r="EOQ1260" s="291"/>
      <c r="EOR1260" s="291"/>
      <c r="EOS1260" s="291"/>
      <c r="EOT1260" s="291"/>
      <c r="EOU1260" s="291"/>
      <c r="EOV1260" s="291"/>
      <c r="EOW1260" s="291"/>
      <c r="EOX1260" s="291"/>
      <c r="EOY1260" s="291"/>
      <c r="EOZ1260" s="291"/>
      <c r="EPA1260" s="291"/>
      <c r="EPB1260" s="291"/>
      <c r="EPC1260" s="291"/>
      <c r="EPD1260" s="291"/>
      <c r="EPE1260" s="291"/>
      <c r="EPF1260" s="291"/>
      <c r="EPG1260" s="291"/>
      <c r="EPH1260" s="291"/>
      <c r="EPI1260" s="291"/>
      <c r="EPJ1260" s="291"/>
      <c r="EPK1260" s="291"/>
      <c r="EPL1260" s="291"/>
      <c r="EPM1260" s="291"/>
      <c r="EPN1260" s="291"/>
      <c r="EPO1260" s="291"/>
      <c r="EPP1260" s="291"/>
      <c r="EPQ1260" s="291"/>
      <c r="EPR1260" s="291"/>
      <c r="EPS1260" s="291"/>
      <c r="EPT1260" s="291"/>
      <c r="EPU1260" s="291"/>
      <c r="EPV1260" s="291"/>
      <c r="EPW1260" s="291"/>
      <c r="EPX1260" s="291"/>
      <c r="EPY1260" s="291"/>
      <c r="EPZ1260" s="291"/>
      <c r="EQA1260" s="291"/>
      <c r="EQB1260" s="291"/>
      <c r="EQC1260" s="291"/>
      <c r="EQD1260" s="291"/>
      <c r="EQE1260" s="291"/>
      <c r="EQF1260" s="291"/>
      <c r="EQG1260" s="291"/>
      <c r="EQH1260" s="291"/>
      <c r="EQI1260" s="291"/>
      <c r="EQJ1260" s="291"/>
      <c r="EQK1260" s="291"/>
      <c r="EQL1260" s="291"/>
      <c r="EQM1260" s="291"/>
      <c r="EQN1260" s="291"/>
      <c r="EQO1260" s="291"/>
      <c r="EQP1260" s="291"/>
      <c r="EQQ1260" s="291"/>
      <c r="EQR1260" s="291"/>
      <c r="EQS1260" s="291"/>
      <c r="EQT1260" s="291"/>
      <c r="EQU1260" s="291"/>
      <c r="EQV1260" s="291"/>
      <c r="EQW1260" s="291"/>
      <c r="EQX1260" s="291"/>
      <c r="EQY1260" s="291"/>
      <c r="EQZ1260" s="291"/>
      <c r="ERA1260" s="291"/>
      <c r="ERB1260" s="291"/>
      <c r="ERC1260" s="291"/>
      <c r="ERD1260" s="291"/>
      <c r="ERE1260" s="291"/>
      <c r="ERF1260" s="291"/>
      <c r="ERG1260" s="291"/>
      <c r="ERH1260" s="291"/>
      <c r="ERI1260" s="291"/>
      <c r="ERJ1260" s="291"/>
      <c r="ERK1260" s="291"/>
      <c r="ERL1260" s="291"/>
      <c r="ERM1260" s="291"/>
      <c r="ERN1260" s="291"/>
      <c r="ERO1260" s="291"/>
      <c r="ERP1260" s="291"/>
      <c r="ERQ1260" s="291"/>
      <c r="ERR1260" s="291"/>
      <c r="ERS1260" s="291"/>
      <c r="ERT1260" s="291"/>
      <c r="ERU1260" s="291"/>
      <c r="ERV1260" s="291"/>
      <c r="ERW1260" s="291"/>
      <c r="ERX1260" s="291"/>
      <c r="ERY1260" s="291"/>
      <c r="ERZ1260" s="291"/>
      <c r="ESA1260" s="291"/>
      <c r="ESB1260" s="291"/>
      <c r="ESC1260" s="291"/>
      <c r="ESD1260" s="291"/>
      <c r="ESE1260" s="291"/>
      <c r="ESF1260" s="291"/>
      <c r="ESG1260" s="291"/>
      <c r="ESH1260" s="291"/>
      <c r="ESI1260" s="291"/>
      <c r="ESJ1260" s="291"/>
      <c r="ESK1260" s="291"/>
      <c r="ESL1260" s="291"/>
      <c r="ESM1260" s="291"/>
      <c r="ESN1260" s="291"/>
      <c r="ESO1260" s="291"/>
      <c r="ESP1260" s="291"/>
      <c r="ESQ1260" s="291"/>
      <c r="ESR1260" s="291"/>
      <c r="ESS1260" s="291"/>
      <c r="EST1260" s="291"/>
      <c r="ESU1260" s="291"/>
      <c r="ESV1260" s="291"/>
      <c r="ESW1260" s="291"/>
      <c r="ESX1260" s="291"/>
      <c r="ESY1260" s="291"/>
      <c r="ESZ1260" s="291"/>
      <c r="ETA1260" s="291"/>
      <c r="ETB1260" s="291"/>
      <c r="ETC1260" s="291"/>
      <c r="ETD1260" s="291"/>
      <c r="ETE1260" s="291"/>
      <c r="ETF1260" s="291"/>
      <c r="ETG1260" s="291"/>
      <c r="ETH1260" s="291"/>
      <c r="ETI1260" s="291"/>
      <c r="ETJ1260" s="291"/>
      <c r="ETK1260" s="291"/>
      <c r="ETL1260" s="291"/>
      <c r="ETM1260" s="291"/>
      <c r="ETN1260" s="291"/>
      <c r="ETO1260" s="291"/>
      <c r="ETP1260" s="291"/>
      <c r="ETQ1260" s="291"/>
      <c r="ETR1260" s="291"/>
      <c r="ETS1260" s="291"/>
      <c r="ETT1260" s="291"/>
      <c r="ETU1260" s="291"/>
      <c r="ETV1260" s="291"/>
      <c r="ETW1260" s="291"/>
      <c r="ETX1260" s="291"/>
      <c r="ETY1260" s="291"/>
      <c r="ETZ1260" s="291"/>
      <c r="EUA1260" s="291"/>
      <c r="EUB1260" s="291"/>
      <c r="EUC1260" s="291"/>
      <c r="EUD1260" s="291"/>
      <c r="EUE1260" s="291"/>
      <c r="EUF1260" s="291"/>
      <c r="EUG1260" s="291"/>
      <c r="EUH1260" s="291"/>
      <c r="EUI1260" s="291"/>
      <c r="EUJ1260" s="291"/>
      <c r="EUK1260" s="291"/>
      <c r="EUL1260" s="291"/>
      <c r="EUM1260" s="291"/>
      <c r="EUN1260" s="291"/>
      <c r="EUO1260" s="291"/>
      <c r="EUP1260" s="291"/>
      <c r="EUQ1260" s="291"/>
      <c r="EUR1260" s="291"/>
      <c r="EUS1260" s="291"/>
      <c r="EUT1260" s="291"/>
      <c r="EUU1260" s="291"/>
      <c r="EUV1260" s="291"/>
      <c r="EUW1260" s="291"/>
      <c r="EUX1260" s="291"/>
      <c r="EUY1260" s="291"/>
      <c r="EUZ1260" s="291"/>
      <c r="EVA1260" s="291"/>
      <c r="EVB1260" s="291"/>
      <c r="EVC1260" s="291"/>
      <c r="EVD1260" s="291"/>
      <c r="EVE1260" s="291"/>
      <c r="EVF1260" s="291"/>
      <c r="EVG1260" s="291"/>
      <c r="EVH1260" s="291"/>
      <c r="EVI1260" s="291"/>
      <c r="EVJ1260" s="291"/>
      <c r="EVK1260" s="291"/>
      <c r="EVL1260" s="291"/>
      <c r="EVM1260" s="291"/>
      <c r="EVN1260" s="291"/>
      <c r="EVO1260" s="291"/>
      <c r="EVP1260" s="291"/>
      <c r="EVQ1260" s="291"/>
      <c r="EVR1260" s="291"/>
      <c r="EVS1260" s="291"/>
      <c r="EVT1260" s="291"/>
      <c r="EVU1260" s="291"/>
      <c r="EVV1260" s="291"/>
      <c r="EVW1260" s="291"/>
      <c r="EVX1260" s="291"/>
      <c r="EVY1260" s="291"/>
      <c r="EVZ1260" s="291"/>
      <c r="EWA1260" s="291"/>
      <c r="EWB1260" s="291"/>
      <c r="EWC1260" s="291"/>
      <c r="EWD1260" s="291"/>
      <c r="EWE1260" s="291"/>
      <c r="EWF1260" s="291"/>
      <c r="EWG1260" s="291"/>
      <c r="EWH1260" s="291"/>
      <c r="EWI1260" s="291"/>
      <c r="EWJ1260" s="291"/>
      <c r="EWK1260" s="291"/>
      <c r="EWL1260" s="291"/>
      <c r="EWM1260" s="291"/>
      <c r="EWN1260" s="291"/>
      <c r="EWO1260" s="291"/>
      <c r="EWP1260" s="291"/>
      <c r="EWQ1260" s="291"/>
      <c r="EWR1260" s="291"/>
      <c r="EWS1260" s="291"/>
      <c r="EWT1260" s="291"/>
      <c r="EWU1260" s="291"/>
      <c r="EWV1260" s="291"/>
      <c r="EWW1260" s="291"/>
      <c r="EWX1260" s="291"/>
      <c r="EWY1260" s="291"/>
      <c r="EWZ1260" s="291"/>
      <c r="EXA1260" s="291"/>
      <c r="EXB1260" s="291"/>
      <c r="EXC1260" s="291"/>
      <c r="EXD1260" s="291"/>
      <c r="EXE1260" s="291"/>
      <c r="EXF1260" s="291"/>
      <c r="EXG1260" s="291"/>
      <c r="EXH1260" s="291"/>
      <c r="EXI1260" s="291"/>
      <c r="EXJ1260" s="291"/>
      <c r="EXK1260" s="291"/>
      <c r="EXL1260" s="291"/>
      <c r="EXM1260" s="291"/>
      <c r="EXN1260" s="291"/>
      <c r="EXO1260" s="291"/>
      <c r="EXP1260" s="291"/>
      <c r="EXQ1260" s="291"/>
      <c r="EXR1260" s="291"/>
      <c r="EXS1260" s="291"/>
      <c r="EXT1260" s="291"/>
      <c r="EXU1260" s="291"/>
      <c r="EXV1260" s="291"/>
      <c r="EXW1260" s="291"/>
      <c r="EXX1260" s="291"/>
      <c r="EXY1260" s="291"/>
      <c r="EXZ1260" s="291"/>
      <c r="EYA1260" s="291"/>
      <c r="EYB1260" s="291"/>
      <c r="EYC1260" s="291"/>
      <c r="EYD1260" s="291"/>
      <c r="EYE1260" s="291"/>
      <c r="EYF1260" s="291"/>
      <c r="EYG1260" s="291"/>
      <c r="EYH1260" s="291"/>
      <c r="EYI1260" s="291"/>
      <c r="EYJ1260" s="291"/>
      <c r="EYK1260" s="291"/>
      <c r="EYL1260" s="291"/>
      <c r="EYM1260" s="291"/>
      <c r="EYN1260" s="291"/>
      <c r="EYO1260" s="291"/>
      <c r="EYP1260" s="291"/>
      <c r="EYQ1260" s="291"/>
      <c r="EYR1260" s="291"/>
      <c r="EYS1260" s="291"/>
      <c r="EYT1260" s="291"/>
      <c r="EYU1260" s="291"/>
      <c r="EYV1260" s="291"/>
      <c r="EYW1260" s="291"/>
      <c r="EYX1260" s="291"/>
      <c r="EYY1260" s="291"/>
      <c r="EYZ1260" s="291"/>
      <c r="EZA1260" s="291"/>
      <c r="EZB1260" s="291"/>
      <c r="EZC1260" s="291"/>
      <c r="EZD1260" s="291"/>
      <c r="EZE1260" s="291"/>
      <c r="EZF1260" s="291"/>
      <c r="EZG1260" s="291"/>
      <c r="EZH1260" s="291"/>
      <c r="EZI1260" s="291"/>
      <c r="EZJ1260" s="291"/>
      <c r="EZK1260" s="291"/>
      <c r="EZL1260" s="291"/>
      <c r="EZM1260" s="291"/>
      <c r="EZN1260" s="291"/>
      <c r="EZO1260" s="291"/>
      <c r="EZP1260" s="291"/>
      <c r="EZQ1260" s="291"/>
      <c r="EZR1260" s="291"/>
      <c r="EZS1260" s="291"/>
      <c r="EZT1260" s="291"/>
      <c r="EZU1260" s="291"/>
      <c r="EZV1260" s="291"/>
      <c r="EZW1260" s="291"/>
      <c r="EZX1260" s="291"/>
      <c r="EZY1260" s="291"/>
      <c r="EZZ1260" s="291"/>
      <c r="FAA1260" s="291"/>
      <c r="FAB1260" s="291"/>
      <c r="FAC1260" s="291"/>
      <c r="FAD1260" s="291"/>
      <c r="FAE1260" s="291"/>
      <c r="FAF1260" s="291"/>
      <c r="FAG1260" s="291"/>
      <c r="FAH1260" s="291"/>
      <c r="FAI1260" s="291"/>
      <c r="FAJ1260" s="291"/>
      <c r="FAK1260" s="291"/>
      <c r="FAL1260" s="291"/>
      <c r="FAM1260" s="291"/>
      <c r="FAN1260" s="291"/>
      <c r="FAO1260" s="291"/>
      <c r="FAP1260" s="291"/>
      <c r="FAQ1260" s="291"/>
      <c r="FAR1260" s="291"/>
      <c r="FAS1260" s="291"/>
      <c r="FAT1260" s="291"/>
      <c r="FAU1260" s="291"/>
      <c r="FAV1260" s="291"/>
      <c r="FAW1260" s="291"/>
      <c r="FAX1260" s="291"/>
      <c r="FAY1260" s="291"/>
      <c r="FAZ1260" s="291"/>
      <c r="FBA1260" s="291"/>
      <c r="FBB1260" s="291"/>
      <c r="FBC1260" s="291"/>
      <c r="FBD1260" s="291"/>
      <c r="FBE1260" s="291"/>
      <c r="FBF1260" s="291"/>
      <c r="FBG1260" s="291"/>
      <c r="FBH1260" s="291"/>
      <c r="FBI1260" s="291"/>
      <c r="FBJ1260" s="291"/>
      <c r="FBK1260" s="291"/>
      <c r="FBL1260" s="291"/>
      <c r="FBM1260" s="291"/>
      <c r="FBN1260" s="291"/>
      <c r="FBO1260" s="291"/>
      <c r="FBP1260" s="291"/>
      <c r="FBQ1260" s="291"/>
      <c r="FBR1260" s="291"/>
      <c r="FBS1260" s="291"/>
      <c r="FBT1260" s="291"/>
      <c r="FBU1260" s="291"/>
      <c r="FBV1260" s="291"/>
      <c r="FBW1260" s="291"/>
      <c r="FBX1260" s="291"/>
      <c r="FBY1260" s="291"/>
      <c r="FBZ1260" s="291"/>
      <c r="FCA1260" s="291"/>
      <c r="FCB1260" s="291"/>
      <c r="FCC1260" s="291"/>
      <c r="FCD1260" s="291"/>
      <c r="FCE1260" s="291"/>
      <c r="FCF1260" s="291"/>
      <c r="FCG1260" s="291"/>
      <c r="FCH1260" s="291"/>
      <c r="FCI1260" s="291"/>
      <c r="FCJ1260" s="291"/>
      <c r="FCK1260" s="291"/>
      <c r="FCL1260" s="291"/>
      <c r="FCM1260" s="291"/>
      <c r="FCN1260" s="291"/>
      <c r="FCO1260" s="291"/>
      <c r="FCP1260" s="291"/>
      <c r="FCQ1260" s="291"/>
      <c r="FCR1260" s="291"/>
      <c r="FCS1260" s="291"/>
      <c r="FCT1260" s="291"/>
      <c r="FCU1260" s="291"/>
      <c r="FCV1260" s="291"/>
      <c r="FCW1260" s="291"/>
      <c r="FCX1260" s="291"/>
      <c r="FCY1260" s="291"/>
      <c r="FCZ1260" s="291"/>
      <c r="FDA1260" s="291"/>
      <c r="FDB1260" s="291"/>
      <c r="FDC1260" s="291"/>
      <c r="FDD1260" s="291"/>
      <c r="FDE1260" s="291"/>
      <c r="FDF1260" s="291"/>
      <c r="FDG1260" s="291"/>
      <c r="FDH1260" s="291"/>
      <c r="FDI1260" s="291"/>
      <c r="FDJ1260" s="291"/>
      <c r="FDK1260" s="291"/>
      <c r="FDL1260" s="291"/>
      <c r="FDM1260" s="291"/>
      <c r="FDN1260" s="291"/>
      <c r="FDO1260" s="291"/>
      <c r="FDP1260" s="291"/>
      <c r="FDQ1260" s="291"/>
      <c r="FDR1260" s="291"/>
      <c r="FDS1260" s="291"/>
      <c r="FDT1260" s="291"/>
      <c r="FDU1260" s="291"/>
      <c r="FDV1260" s="291"/>
      <c r="FDW1260" s="291"/>
      <c r="FDX1260" s="291"/>
      <c r="FDY1260" s="291"/>
      <c r="FDZ1260" s="291"/>
      <c r="FEA1260" s="291"/>
      <c r="FEB1260" s="291"/>
      <c r="FEC1260" s="291"/>
      <c r="FED1260" s="291"/>
      <c r="FEE1260" s="291"/>
      <c r="FEF1260" s="291"/>
      <c r="FEG1260" s="291"/>
      <c r="FEH1260" s="291"/>
      <c r="FEI1260" s="291"/>
      <c r="FEJ1260" s="291"/>
      <c r="FEK1260" s="291"/>
      <c r="FEL1260" s="291"/>
      <c r="FEM1260" s="291"/>
      <c r="FEN1260" s="291"/>
      <c r="FEO1260" s="291"/>
      <c r="FEP1260" s="291"/>
      <c r="FEQ1260" s="291"/>
      <c r="FER1260" s="291"/>
      <c r="FES1260" s="291"/>
      <c r="FET1260" s="291"/>
      <c r="FEU1260" s="291"/>
      <c r="FEV1260" s="291"/>
      <c r="FEW1260" s="291"/>
      <c r="FEX1260" s="291"/>
      <c r="FEY1260" s="291"/>
      <c r="FEZ1260" s="291"/>
      <c r="FFA1260" s="291"/>
      <c r="FFB1260" s="291"/>
      <c r="FFC1260" s="291"/>
      <c r="FFD1260" s="291"/>
      <c r="FFE1260" s="291"/>
      <c r="FFF1260" s="291"/>
      <c r="FFG1260" s="291"/>
      <c r="FFH1260" s="291"/>
      <c r="FFI1260" s="291"/>
      <c r="FFJ1260" s="291"/>
      <c r="FFK1260" s="291"/>
      <c r="FFL1260" s="291"/>
      <c r="FFM1260" s="291"/>
      <c r="FFN1260" s="291"/>
      <c r="FFO1260" s="291"/>
      <c r="FFP1260" s="291"/>
      <c r="FFQ1260" s="291"/>
      <c r="FFR1260" s="291"/>
      <c r="FFS1260" s="291"/>
      <c r="FFT1260" s="291"/>
      <c r="FFU1260" s="291"/>
      <c r="FFV1260" s="291"/>
      <c r="FFW1260" s="291"/>
      <c r="FFX1260" s="291"/>
      <c r="FFY1260" s="291"/>
      <c r="FFZ1260" s="291"/>
      <c r="FGA1260" s="291"/>
      <c r="FGB1260" s="291"/>
      <c r="FGC1260" s="291"/>
      <c r="FGD1260" s="291"/>
      <c r="FGE1260" s="291"/>
      <c r="FGF1260" s="291"/>
      <c r="FGG1260" s="291"/>
      <c r="FGH1260" s="291"/>
      <c r="FGI1260" s="291"/>
      <c r="FGJ1260" s="291"/>
      <c r="FGK1260" s="291"/>
      <c r="FGL1260" s="291"/>
      <c r="FGM1260" s="291"/>
      <c r="FGN1260" s="291"/>
      <c r="FGO1260" s="291"/>
      <c r="FGP1260" s="291"/>
      <c r="FGQ1260" s="291"/>
      <c r="FGR1260" s="291"/>
      <c r="FGS1260" s="291"/>
      <c r="FGT1260" s="291"/>
      <c r="FGU1260" s="291"/>
      <c r="FGV1260" s="291"/>
      <c r="FGW1260" s="291"/>
      <c r="FGX1260" s="291"/>
      <c r="FGY1260" s="291"/>
      <c r="FGZ1260" s="291"/>
      <c r="FHA1260" s="291"/>
      <c r="FHB1260" s="291"/>
      <c r="FHC1260" s="291"/>
      <c r="FHD1260" s="291"/>
      <c r="FHE1260" s="291"/>
      <c r="FHF1260" s="291"/>
      <c r="FHG1260" s="291"/>
      <c r="FHH1260" s="291"/>
      <c r="FHI1260" s="291"/>
      <c r="FHJ1260" s="291"/>
      <c r="FHK1260" s="291"/>
      <c r="FHL1260" s="291"/>
      <c r="FHM1260" s="291"/>
      <c r="FHN1260" s="291"/>
      <c r="FHO1260" s="291"/>
      <c r="FHP1260" s="291"/>
      <c r="FHQ1260" s="291"/>
      <c r="FHR1260" s="291"/>
      <c r="FHS1260" s="291"/>
      <c r="FHT1260" s="291"/>
      <c r="FHU1260" s="291"/>
      <c r="FHV1260" s="291"/>
      <c r="FHW1260" s="291"/>
      <c r="FHX1260" s="291"/>
      <c r="FHY1260" s="291"/>
      <c r="FHZ1260" s="291"/>
      <c r="FIA1260" s="291"/>
      <c r="FIB1260" s="291"/>
      <c r="FIC1260" s="291"/>
      <c r="FID1260" s="291"/>
      <c r="FIE1260" s="291"/>
      <c r="FIF1260" s="291"/>
      <c r="FIG1260" s="291"/>
      <c r="FIH1260" s="291"/>
      <c r="FII1260" s="291"/>
      <c r="FIJ1260" s="291"/>
      <c r="FIK1260" s="291"/>
      <c r="FIL1260" s="291"/>
      <c r="FIM1260" s="291"/>
      <c r="FIN1260" s="291"/>
      <c r="FIO1260" s="291"/>
      <c r="FIP1260" s="291"/>
      <c r="FIQ1260" s="291"/>
      <c r="FIR1260" s="291"/>
      <c r="FIS1260" s="291"/>
      <c r="FIT1260" s="291"/>
      <c r="FIU1260" s="291"/>
      <c r="FIV1260" s="291"/>
      <c r="FIW1260" s="291"/>
      <c r="FIX1260" s="291"/>
      <c r="FIY1260" s="291"/>
      <c r="FIZ1260" s="291"/>
      <c r="FJA1260" s="291"/>
      <c r="FJB1260" s="291"/>
      <c r="FJC1260" s="291"/>
      <c r="FJD1260" s="291"/>
      <c r="FJE1260" s="291"/>
      <c r="FJF1260" s="291"/>
      <c r="FJG1260" s="291"/>
      <c r="FJH1260" s="291"/>
      <c r="FJI1260" s="291"/>
      <c r="FJJ1260" s="291"/>
      <c r="FJK1260" s="291"/>
      <c r="FJL1260" s="291"/>
      <c r="FJM1260" s="291"/>
      <c r="FJN1260" s="291"/>
      <c r="FJO1260" s="291"/>
      <c r="FJP1260" s="291"/>
      <c r="FJQ1260" s="291"/>
      <c r="FJR1260" s="291"/>
      <c r="FJS1260" s="291"/>
      <c r="FJT1260" s="291"/>
      <c r="FJU1260" s="291"/>
      <c r="FJV1260" s="291"/>
      <c r="FJW1260" s="291"/>
      <c r="FJX1260" s="291"/>
      <c r="FJY1260" s="291"/>
      <c r="FJZ1260" s="291"/>
      <c r="FKA1260" s="291"/>
      <c r="FKB1260" s="291"/>
      <c r="FKC1260" s="291"/>
      <c r="FKD1260" s="291"/>
      <c r="FKE1260" s="291"/>
      <c r="FKF1260" s="291"/>
      <c r="FKG1260" s="291"/>
      <c r="FKH1260" s="291"/>
      <c r="FKI1260" s="291"/>
      <c r="FKJ1260" s="291"/>
      <c r="FKK1260" s="291"/>
      <c r="FKL1260" s="291"/>
      <c r="FKM1260" s="291"/>
      <c r="FKN1260" s="291"/>
      <c r="FKO1260" s="291"/>
      <c r="FKP1260" s="291"/>
      <c r="FKQ1260" s="291"/>
      <c r="FKR1260" s="291"/>
      <c r="FKS1260" s="291"/>
      <c r="FKT1260" s="291"/>
      <c r="FKU1260" s="291"/>
      <c r="FKV1260" s="291"/>
      <c r="FKW1260" s="291"/>
      <c r="FKX1260" s="291"/>
      <c r="FKY1260" s="291"/>
      <c r="FKZ1260" s="291"/>
      <c r="FLA1260" s="291"/>
      <c r="FLB1260" s="291"/>
      <c r="FLC1260" s="291"/>
      <c r="FLD1260" s="291"/>
      <c r="FLE1260" s="291"/>
      <c r="FLF1260" s="291"/>
      <c r="FLG1260" s="291"/>
      <c r="FLH1260" s="291"/>
      <c r="FLI1260" s="291"/>
      <c r="FLJ1260" s="291"/>
      <c r="FLK1260" s="291"/>
      <c r="FLL1260" s="291"/>
      <c r="FLM1260" s="291"/>
      <c r="FLN1260" s="291"/>
      <c r="FLO1260" s="291"/>
      <c r="FLP1260" s="291"/>
      <c r="FLQ1260" s="291"/>
      <c r="FLR1260" s="291"/>
      <c r="FLS1260" s="291"/>
      <c r="FLT1260" s="291"/>
      <c r="FLU1260" s="291"/>
      <c r="FLV1260" s="291"/>
      <c r="FLW1260" s="291"/>
      <c r="FLX1260" s="291"/>
      <c r="FLY1260" s="291"/>
      <c r="FLZ1260" s="291"/>
      <c r="FMA1260" s="291"/>
      <c r="FMB1260" s="291"/>
      <c r="FMC1260" s="291"/>
      <c r="FMD1260" s="291"/>
      <c r="FME1260" s="291"/>
      <c r="FMF1260" s="291"/>
      <c r="FMG1260" s="291"/>
      <c r="FMH1260" s="291"/>
      <c r="FMI1260" s="291"/>
      <c r="FMJ1260" s="291"/>
      <c r="FMK1260" s="291"/>
      <c r="FML1260" s="291"/>
      <c r="FMM1260" s="291"/>
      <c r="FMN1260" s="291"/>
      <c r="FMO1260" s="291"/>
      <c r="FMP1260" s="291"/>
      <c r="FMQ1260" s="291"/>
      <c r="FMR1260" s="291"/>
      <c r="FMS1260" s="291"/>
      <c r="FMT1260" s="291"/>
      <c r="FMU1260" s="291"/>
      <c r="FMV1260" s="291"/>
      <c r="FMW1260" s="291"/>
      <c r="FMX1260" s="291"/>
      <c r="FMY1260" s="291"/>
      <c r="FMZ1260" s="291"/>
      <c r="FNA1260" s="291"/>
      <c r="FNB1260" s="291"/>
      <c r="FNC1260" s="291"/>
      <c r="FND1260" s="291"/>
      <c r="FNE1260" s="291"/>
      <c r="FNF1260" s="291"/>
      <c r="FNG1260" s="291"/>
      <c r="FNH1260" s="291"/>
      <c r="FNI1260" s="291"/>
      <c r="FNJ1260" s="291"/>
      <c r="FNK1260" s="291"/>
      <c r="FNL1260" s="291"/>
      <c r="FNM1260" s="291"/>
      <c r="FNN1260" s="291"/>
      <c r="FNO1260" s="291"/>
      <c r="FNP1260" s="291"/>
      <c r="FNQ1260" s="291"/>
      <c r="FNR1260" s="291"/>
      <c r="FNS1260" s="291"/>
      <c r="FNT1260" s="291"/>
      <c r="FNU1260" s="291"/>
      <c r="FNV1260" s="291"/>
      <c r="FNW1260" s="291"/>
      <c r="FNX1260" s="291"/>
      <c r="FNY1260" s="291"/>
      <c r="FNZ1260" s="291"/>
      <c r="FOA1260" s="291"/>
      <c r="FOB1260" s="291"/>
      <c r="FOC1260" s="291"/>
      <c r="FOD1260" s="291"/>
      <c r="FOE1260" s="291"/>
      <c r="FOF1260" s="291"/>
      <c r="FOG1260" s="291"/>
      <c r="FOH1260" s="291"/>
      <c r="FOI1260" s="291"/>
      <c r="FOJ1260" s="291"/>
      <c r="FOK1260" s="291"/>
      <c r="FOL1260" s="291"/>
      <c r="FOM1260" s="291"/>
      <c r="FON1260" s="291"/>
      <c r="FOO1260" s="291"/>
      <c r="FOP1260" s="291"/>
      <c r="FOQ1260" s="291"/>
      <c r="FOR1260" s="291"/>
      <c r="FOS1260" s="291"/>
      <c r="FOT1260" s="291"/>
      <c r="FOU1260" s="291"/>
      <c r="FOV1260" s="291"/>
      <c r="FOW1260" s="291"/>
      <c r="FOX1260" s="291"/>
      <c r="FOY1260" s="291"/>
      <c r="FOZ1260" s="291"/>
      <c r="FPA1260" s="291"/>
      <c r="FPB1260" s="291"/>
      <c r="FPC1260" s="291"/>
      <c r="FPD1260" s="291"/>
      <c r="FPE1260" s="291"/>
      <c r="FPF1260" s="291"/>
      <c r="FPG1260" s="291"/>
      <c r="FPH1260" s="291"/>
      <c r="FPI1260" s="291"/>
      <c r="FPJ1260" s="291"/>
      <c r="FPK1260" s="291"/>
      <c r="FPL1260" s="291"/>
      <c r="FPM1260" s="291"/>
      <c r="FPN1260" s="291"/>
      <c r="FPO1260" s="291"/>
      <c r="FPP1260" s="291"/>
      <c r="FPQ1260" s="291"/>
      <c r="FPR1260" s="291"/>
      <c r="FPS1260" s="291"/>
      <c r="FPT1260" s="291"/>
      <c r="FPU1260" s="291"/>
      <c r="FPV1260" s="291"/>
      <c r="FPW1260" s="291"/>
      <c r="FPX1260" s="291"/>
      <c r="FPY1260" s="291"/>
      <c r="FPZ1260" s="291"/>
      <c r="FQA1260" s="291"/>
      <c r="FQB1260" s="291"/>
      <c r="FQC1260" s="291"/>
      <c r="FQD1260" s="291"/>
      <c r="FQE1260" s="291"/>
      <c r="FQF1260" s="291"/>
      <c r="FQG1260" s="291"/>
      <c r="FQH1260" s="291"/>
      <c r="FQI1260" s="291"/>
      <c r="FQJ1260" s="291"/>
      <c r="FQK1260" s="291"/>
      <c r="FQL1260" s="291"/>
      <c r="FQM1260" s="291"/>
      <c r="FQN1260" s="291"/>
      <c r="FQO1260" s="291"/>
      <c r="FQP1260" s="291"/>
      <c r="FQQ1260" s="291"/>
      <c r="FQR1260" s="291"/>
      <c r="FQS1260" s="291"/>
      <c r="FQT1260" s="291"/>
      <c r="FQU1260" s="291"/>
      <c r="FQV1260" s="291"/>
      <c r="FQW1260" s="291"/>
      <c r="FQX1260" s="291"/>
      <c r="FQY1260" s="291"/>
      <c r="FQZ1260" s="291"/>
      <c r="FRA1260" s="291"/>
      <c r="FRB1260" s="291"/>
      <c r="FRC1260" s="291"/>
      <c r="FRD1260" s="291"/>
      <c r="FRE1260" s="291"/>
      <c r="FRF1260" s="291"/>
      <c r="FRG1260" s="291"/>
      <c r="FRH1260" s="291"/>
      <c r="FRI1260" s="291"/>
      <c r="FRJ1260" s="291"/>
      <c r="FRK1260" s="291"/>
      <c r="FRL1260" s="291"/>
      <c r="FRM1260" s="291"/>
      <c r="FRN1260" s="291"/>
      <c r="FRO1260" s="291"/>
      <c r="FRP1260" s="291"/>
      <c r="FRQ1260" s="291"/>
      <c r="FRR1260" s="291"/>
      <c r="FRS1260" s="291"/>
      <c r="FRT1260" s="291"/>
      <c r="FRU1260" s="291"/>
      <c r="FRV1260" s="291"/>
      <c r="FRW1260" s="291"/>
      <c r="FRX1260" s="291"/>
      <c r="FRY1260" s="291"/>
      <c r="FRZ1260" s="291"/>
      <c r="FSA1260" s="291"/>
      <c r="FSB1260" s="291"/>
      <c r="FSC1260" s="291"/>
      <c r="FSD1260" s="291"/>
      <c r="FSE1260" s="291"/>
      <c r="FSF1260" s="291"/>
      <c r="FSG1260" s="291"/>
      <c r="FSH1260" s="291"/>
      <c r="FSI1260" s="291"/>
      <c r="FSJ1260" s="291"/>
      <c r="FSK1260" s="291"/>
      <c r="FSL1260" s="291"/>
      <c r="FSM1260" s="291"/>
      <c r="FSN1260" s="291"/>
      <c r="FSO1260" s="291"/>
      <c r="FSP1260" s="291"/>
      <c r="FSQ1260" s="291"/>
      <c r="FSR1260" s="291"/>
      <c r="FSS1260" s="291"/>
      <c r="FST1260" s="291"/>
      <c r="FSU1260" s="291"/>
      <c r="FSV1260" s="291"/>
      <c r="FSW1260" s="291"/>
      <c r="FSX1260" s="291"/>
      <c r="FSY1260" s="291"/>
      <c r="FSZ1260" s="291"/>
      <c r="FTA1260" s="291"/>
      <c r="FTB1260" s="291"/>
      <c r="FTC1260" s="291"/>
      <c r="FTD1260" s="291"/>
      <c r="FTE1260" s="291"/>
      <c r="FTF1260" s="291"/>
      <c r="FTG1260" s="291"/>
      <c r="FTH1260" s="291"/>
      <c r="FTI1260" s="291"/>
      <c r="FTJ1260" s="291"/>
      <c r="FTK1260" s="291"/>
      <c r="FTL1260" s="291"/>
      <c r="FTM1260" s="291"/>
      <c r="FTN1260" s="291"/>
      <c r="FTO1260" s="291"/>
      <c r="FTP1260" s="291"/>
      <c r="FTQ1260" s="291"/>
      <c r="FTR1260" s="291"/>
      <c r="FTS1260" s="291"/>
      <c r="FTT1260" s="291"/>
      <c r="FTU1260" s="291"/>
      <c r="FTV1260" s="291"/>
      <c r="FTW1260" s="291"/>
      <c r="FTX1260" s="291"/>
      <c r="FTY1260" s="291"/>
      <c r="FTZ1260" s="291"/>
      <c r="FUA1260" s="291"/>
      <c r="FUB1260" s="291"/>
      <c r="FUC1260" s="291"/>
      <c r="FUD1260" s="291"/>
      <c r="FUE1260" s="291"/>
      <c r="FUF1260" s="291"/>
      <c r="FUG1260" s="291"/>
      <c r="FUH1260" s="291"/>
      <c r="FUI1260" s="291"/>
      <c r="FUJ1260" s="291"/>
      <c r="FUK1260" s="291"/>
      <c r="FUL1260" s="291"/>
      <c r="FUM1260" s="291"/>
      <c r="FUN1260" s="291"/>
      <c r="FUO1260" s="291"/>
      <c r="FUP1260" s="291"/>
      <c r="FUQ1260" s="291"/>
      <c r="FUR1260" s="291"/>
      <c r="FUS1260" s="291"/>
      <c r="FUT1260" s="291"/>
      <c r="FUU1260" s="291"/>
      <c r="FUV1260" s="291"/>
      <c r="FUW1260" s="291"/>
      <c r="FUX1260" s="291"/>
      <c r="FUY1260" s="291"/>
      <c r="FUZ1260" s="291"/>
      <c r="FVA1260" s="291"/>
      <c r="FVB1260" s="291"/>
      <c r="FVC1260" s="291"/>
      <c r="FVD1260" s="291"/>
      <c r="FVE1260" s="291"/>
      <c r="FVF1260" s="291"/>
      <c r="FVG1260" s="291"/>
      <c r="FVH1260" s="291"/>
      <c r="FVI1260" s="291"/>
      <c r="FVJ1260" s="291"/>
      <c r="FVK1260" s="291"/>
      <c r="FVL1260" s="291"/>
      <c r="FVM1260" s="291"/>
      <c r="FVN1260" s="291"/>
      <c r="FVO1260" s="291"/>
      <c r="FVP1260" s="291"/>
      <c r="FVQ1260" s="291"/>
      <c r="FVR1260" s="291"/>
      <c r="FVS1260" s="291"/>
      <c r="FVT1260" s="291"/>
      <c r="FVU1260" s="291"/>
      <c r="FVV1260" s="291"/>
      <c r="FVW1260" s="291"/>
      <c r="FVX1260" s="291"/>
      <c r="FVY1260" s="291"/>
      <c r="FVZ1260" s="291"/>
      <c r="FWA1260" s="291"/>
      <c r="FWB1260" s="291"/>
      <c r="FWC1260" s="291"/>
      <c r="FWD1260" s="291"/>
      <c r="FWE1260" s="291"/>
      <c r="FWF1260" s="291"/>
      <c r="FWG1260" s="291"/>
      <c r="FWH1260" s="291"/>
      <c r="FWI1260" s="291"/>
      <c r="FWJ1260" s="291"/>
      <c r="FWK1260" s="291"/>
      <c r="FWL1260" s="291"/>
      <c r="FWM1260" s="291"/>
      <c r="FWN1260" s="291"/>
      <c r="FWO1260" s="291"/>
      <c r="FWP1260" s="291"/>
      <c r="FWQ1260" s="291"/>
      <c r="FWR1260" s="291"/>
      <c r="FWS1260" s="291"/>
      <c r="FWT1260" s="291"/>
      <c r="FWU1260" s="291"/>
      <c r="FWV1260" s="291"/>
      <c r="FWW1260" s="291"/>
      <c r="FWX1260" s="291"/>
      <c r="FWY1260" s="291"/>
      <c r="FWZ1260" s="291"/>
      <c r="FXA1260" s="291"/>
      <c r="FXB1260" s="291"/>
      <c r="FXC1260" s="291"/>
      <c r="FXD1260" s="291"/>
      <c r="FXE1260" s="291"/>
      <c r="FXF1260" s="291"/>
      <c r="FXG1260" s="291"/>
      <c r="FXH1260" s="291"/>
      <c r="FXI1260" s="291"/>
      <c r="FXJ1260" s="291"/>
      <c r="FXK1260" s="291"/>
      <c r="FXL1260" s="291"/>
      <c r="FXM1260" s="291"/>
      <c r="FXN1260" s="291"/>
      <c r="FXO1260" s="291"/>
      <c r="FXP1260" s="291"/>
      <c r="FXQ1260" s="291"/>
      <c r="FXR1260" s="291"/>
      <c r="FXS1260" s="291"/>
      <c r="FXT1260" s="291"/>
      <c r="FXU1260" s="291"/>
      <c r="FXV1260" s="291"/>
      <c r="FXW1260" s="291"/>
      <c r="FXX1260" s="291"/>
      <c r="FXY1260" s="291"/>
      <c r="FXZ1260" s="291"/>
      <c r="FYA1260" s="291"/>
      <c r="FYB1260" s="291"/>
      <c r="FYC1260" s="291"/>
      <c r="FYD1260" s="291"/>
      <c r="FYE1260" s="291"/>
      <c r="FYF1260" s="291"/>
      <c r="FYG1260" s="291"/>
      <c r="FYH1260" s="291"/>
      <c r="FYI1260" s="291"/>
      <c r="FYJ1260" s="291"/>
      <c r="FYK1260" s="291"/>
      <c r="FYL1260" s="291"/>
      <c r="FYM1260" s="291"/>
      <c r="FYN1260" s="291"/>
      <c r="FYO1260" s="291"/>
      <c r="FYP1260" s="291"/>
      <c r="FYQ1260" s="291"/>
      <c r="FYR1260" s="291"/>
      <c r="FYS1260" s="291"/>
      <c r="FYT1260" s="291"/>
      <c r="FYU1260" s="291"/>
      <c r="FYV1260" s="291"/>
      <c r="FYW1260" s="291"/>
      <c r="FYX1260" s="291"/>
      <c r="FYY1260" s="291"/>
      <c r="FYZ1260" s="291"/>
      <c r="FZA1260" s="291"/>
      <c r="FZB1260" s="291"/>
      <c r="FZC1260" s="291"/>
      <c r="FZD1260" s="291"/>
      <c r="FZE1260" s="291"/>
      <c r="FZF1260" s="291"/>
      <c r="FZG1260" s="291"/>
      <c r="FZH1260" s="291"/>
      <c r="FZI1260" s="291"/>
      <c r="FZJ1260" s="291"/>
      <c r="FZK1260" s="291"/>
      <c r="FZL1260" s="291"/>
      <c r="FZM1260" s="291"/>
      <c r="FZN1260" s="291"/>
      <c r="FZO1260" s="291"/>
      <c r="FZP1260" s="291"/>
      <c r="FZQ1260" s="291"/>
      <c r="FZR1260" s="291"/>
      <c r="FZS1260" s="291"/>
      <c r="FZT1260" s="291"/>
      <c r="FZU1260" s="291"/>
      <c r="FZV1260" s="291"/>
      <c r="FZW1260" s="291"/>
      <c r="FZX1260" s="291"/>
      <c r="FZY1260" s="291"/>
      <c r="FZZ1260" s="291"/>
      <c r="GAA1260" s="291"/>
      <c r="GAB1260" s="291"/>
      <c r="GAC1260" s="291"/>
      <c r="GAD1260" s="291"/>
      <c r="GAE1260" s="291"/>
      <c r="GAF1260" s="291"/>
      <c r="GAG1260" s="291"/>
      <c r="GAH1260" s="291"/>
      <c r="GAI1260" s="291"/>
      <c r="GAJ1260" s="291"/>
      <c r="GAK1260" s="291"/>
      <c r="GAL1260" s="291"/>
      <c r="GAM1260" s="291"/>
      <c r="GAN1260" s="291"/>
      <c r="GAO1260" s="291"/>
      <c r="GAP1260" s="291"/>
      <c r="GAQ1260" s="291"/>
      <c r="GAR1260" s="291"/>
      <c r="GAS1260" s="291"/>
      <c r="GAT1260" s="291"/>
      <c r="GAU1260" s="291"/>
      <c r="GAV1260" s="291"/>
      <c r="GAW1260" s="291"/>
      <c r="GAX1260" s="291"/>
      <c r="GAY1260" s="291"/>
      <c r="GAZ1260" s="291"/>
      <c r="GBA1260" s="291"/>
      <c r="GBB1260" s="291"/>
      <c r="GBC1260" s="291"/>
      <c r="GBD1260" s="291"/>
      <c r="GBE1260" s="291"/>
      <c r="GBF1260" s="291"/>
      <c r="GBG1260" s="291"/>
      <c r="GBH1260" s="291"/>
      <c r="GBI1260" s="291"/>
      <c r="GBJ1260" s="291"/>
      <c r="GBK1260" s="291"/>
      <c r="GBL1260" s="291"/>
      <c r="GBM1260" s="291"/>
      <c r="GBN1260" s="291"/>
      <c r="GBO1260" s="291"/>
      <c r="GBP1260" s="291"/>
      <c r="GBQ1260" s="291"/>
      <c r="GBR1260" s="291"/>
      <c r="GBS1260" s="291"/>
      <c r="GBT1260" s="291"/>
      <c r="GBU1260" s="291"/>
      <c r="GBV1260" s="291"/>
      <c r="GBW1260" s="291"/>
      <c r="GBX1260" s="291"/>
      <c r="GBY1260" s="291"/>
      <c r="GBZ1260" s="291"/>
      <c r="GCA1260" s="291"/>
      <c r="GCB1260" s="291"/>
      <c r="GCC1260" s="291"/>
      <c r="GCD1260" s="291"/>
      <c r="GCE1260" s="291"/>
      <c r="GCF1260" s="291"/>
      <c r="GCG1260" s="291"/>
      <c r="GCH1260" s="291"/>
      <c r="GCI1260" s="291"/>
      <c r="GCJ1260" s="291"/>
      <c r="GCK1260" s="291"/>
      <c r="GCL1260" s="291"/>
      <c r="GCM1260" s="291"/>
      <c r="GCN1260" s="291"/>
      <c r="GCO1260" s="291"/>
      <c r="GCP1260" s="291"/>
      <c r="GCQ1260" s="291"/>
      <c r="GCR1260" s="291"/>
      <c r="GCS1260" s="291"/>
      <c r="GCT1260" s="291"/>
      <c r="GCU1260" s="291"/>
      <c r="GCV1260" s="291"/>
      <c r="GCW1260" s="291"/>
      <c r="GCX1260" s="291"/>
      <c r="GCY1260" s="291"/>
      <c r="GCZ1260" s="291"/>
      <c r="GDA1260" s="291"/>
      <c r="GDB1260" s="291"/>
      <c r="GDC1260" s="291"/>
      <c r="GDD1260" s="291"/>
      <c r="GDE1260" s="291"/>
      <c r="GDF1260" s="291"/>
      <c r="GDG1260" s="291"/>
      <c r="GDH1260" s="291"/>
      <c r="GDI1260" s="291"/>
      <c r="GDJ1260" s="291"/>
      <c r="GDK1260" s="291"/>
      <c r="GDL1260" s="291"/>
      <c r="GDM1260" s="291"/>
      <c r="GDN1260" s="291"/>
      <c r="GDO1260" s="291"/>
      <c r="GDP1260" s="291"/>
      <c r="GDQ1260" s="291"/>
      <c r="GDR1260" s="291"/>
      <c r="GDS1260" s="291"/>
      <c r="GDT1260" s="291"/>
      <c r="GDU1260" s="291"/>
      <c r="GDV1260" s="291"/>
      <c r="GDW1260" s="291"/>
      <c r="GDX1260" s="291"/>
      <c r="GDY1260" s="291"/>
      <c r="GDZ1260" s="291"/>
      <c r="GEA1260" s="291"/>
      <c r="GEB1260" s="291"/>
      <c r="GEC1260" s="291"/>
      <c r="GED1260" s="291"/>
      <c r="GEE1260" s="291"/>
      <c r="GEF1260" s="291"/>
      <c r="GEG1260" s="291"/>
      <c r="GEH1260" s="291"/>
      <c r="GEI1260" s="291"/>
      <c r="GEJ1260" s="291"/>
      <c r="GEK1260" s="291"/>
      <c r="GEL1260" s="291"/>
      <c r="GEM1260" s="291"/>
      <c r="GEN1260" s="291"/>
      <c r="GEO1260" s="291"/>
      <c r="GEP1260" s="291"/>
      <c r="GEQ1260" s="291"/>
      <c r="GER1260" s="291"/>
      <c r="GES1260" s="291"/>
      <c r="GET1260" s="291"/>
      <c r="GEU1260" s="291"/>
      <c r="GEV1260" s="291"/>
      <c r="GEW1260" s="291"/>
      <c r="GEX1260" s="291"/>
      <c r="GEY1260" s="291"/>
      <c r="GEZ1260" s="291"/>
      <c r="GFA1260" s="291"/>
      <c r="GFB1260" s="291"/>
      <c r="GFC1260" s="291"/>
      <c r="GFD1260" s="291"/>
      <c r="GFE1260" s="291"/>
      <c r="GFF1260" s="291"/>
      <c r="GFG1260" s="291"/>
      <c r="GFH1260" s="291"/>
      <c r="GFI1260" s="291"/>
      <c r="GFJ1260" s="291"/>
      <c r="GFK1260" s="291"/>
      <c r="GFL1260" s="291"/>
      <c r="GFM1260" s="291"/>
      <c r="GFN1260" s="291"/>
      <c r="GFO1260" s="291"/>
      <c r="GFP1260" s="291"/>
      <c r="GFQ1260" s="291"/>
      <c r="GFR1260" s="291"/>
      <c r="GFS1260" s="291"/>
      <c r="GFT1260" s="291"/>
      <c r="GFU1260" s="291"/>
      <c r="GFV1260" s="291"/>
      <c r="GFW1260" s="291"/>
      <c r="GFX1260" s="291"/>
      <c r="GFY1260" s="291"/>
      <c r="GFZ1260" s="291"/>
      <c r="GGA1260" s="291"/>
      <c r="GGB1260" s="291"/>
      <c r="GGC1260" s="291"/>
      <c r="GGD1260" s="291"/>
      <c r="GGE1260" s="291"/>
      <c r="GGF1260" s="291"/>
      <c r="GGG1260" s="291"/>
      <c r="GGH1260" s="291"/>
      <c r="GGI1260" s="291"/>
      <c r="GGJ1260" s="291"/>
      <c r="GGK1260" s="291"/>
      <c r="GGL1260" s="291"/>
      <c r="GGM1260" s="291"/>
      <c r="GGN1260" s="291"/>
      <c r="GGO1260" s="291"/>
      <c r="GGP1260" s="291"/>
      <c r="GGQ1260" s="291"/>
      <c r="GGR1260" s="291"/>
      <c r="GGS1260" s="291"/>
      <c r="GGT1260" s="291"/>
      <c r="GGU1260" s="291"/>
      <c r="GGV1260" s="291"/>
      <c r="GGW1260" s="291"/>
      <c r="GGX1260" s="291"/>
      <c r="GGY1260" s="291"/>
      <c r="GGZ1260" s="291"/>
      <c r="GHA1260" s="291"/>
      <c r="GHB1260" s="291"/>
      <c r="GHC1260" s="291"/>
      <c r="GHD1260" s="291"/>
      <c r="GHE1260" s="291"/>
      <c r="GHF1260" s="291"/>
      <c r="GHG1260" s="291"/>
      <c r="GHH1260" s="291"/>
      <c r="GHI1260" s="291"/>
      <c r="GHJ1260" s="291"/>
      <c r="GHK1260" s="291"/>
      <c r="GHL1260" s="291"/>
      <c r="GHM1260" s="291"/>
      <c r="GHN1260" s="291"/>
      <c r="GHO1260" s="291"/>
      <c r="GHP1260" s="291"/>
      <c r="GHQ1260" s="291"/>
      <c r="GHR1260" s="291"/>
      <c r="GHS1260" s="291"/>
      <c r="GHT1260" s="291"/>
      <c r="GHU1260" s="291"/>
      <c r="GHV1260" s="291"/>
      <c r="GHW1260" s="291"/>
      <c r="GHX1260" s="291"/>
      <c r="GHY1260" s="291"/>
      <c r="GHZ1260" s="291"/>
      <c r="GIA1260" s="291"/>
      <c r="GIB1260" s="291"/>
      <c r="GIC1260" s="291"/>
      <c r="GID1260" s="291"/>
      <c r="GIE1260" s="291"/>
      <c r="GIF1260" s="291"/>
      <c r="GIG1260" s="291"/>
      <c r="GIH1260" s="291"/>
      <c r="GII1260" s="291"/>
      <c r="GIJ1260" s="291"/>
      <c r="GIK1260" s="291"/>
      <c r="GIL1260" s="291"/>
      <c r="GIM1260" s="291"/>
      <c r="GIN1260" s="291"/>
      <c r="GIO1260" s="291"/>
      <c r="GIP1260" s="291"/>
      <c r="GIQ1260" s="291"/>
      <c r="GIR1260" s="291"/>
      <c r="GIS1260" s="291"/>
      <c r="GIT1260" s="291"/>
      <c r="GIU1260" s="291"/>
      <c r="GIV1260" s="291"/>
      <c r="GIW1260" s="291"/>
      <c r="GIX1260" s="291"/>
      <c r="GIY1260" s="291"/>
      <c r="GIZ1260" s="291"/>
      <c r="GJA1260" s="291"/>
      <c r="GJB1260" s="291"/>
      <c r="GJC1260" s="291"/>
      <c r="GJD1260" s="291"/>
      <c r="GJE1260" s="291"/>
      <c r="GJF1260" s="291"/>
      <c r="GJG1260" s="291"/>
      <c r="GJH1260" s="291"/>
      <c r="GJI1260" s="291"/>
      <c r="GJJ1260" s="291"/>
      <c r="GJK1260" s="291"/>
      <c r="GJL1260" s="291"/>
      <c r="GJM1260" s="291"/>
      <c r="GJN1260" s="291"/>
      <c r="GJO1260" s="291"/>
      <c r="GJP1260" s="291"/>
      <c r="GJQ1260" s="291"/>
      <c r="GJR1260" s="291"/>
      <c r="GJS1260" s="291"/>
      <c r="GJT1260" s="291"/>
      <c r="GJU1260" s="291"/>
      <c r="GJV1260" s="291"/>
      <c r="GJW1260" s="291"/>
      <c r="GJX1260" s="291"/>
      <c r="GJY1260" s="291"/>
      <c r="GJZ1260" s="291"/>
      <c r="GKA1260" s="291"/>
      <c r="GKB1260" s="291"/>
      <c r="GKC1260" s="291"/>
      <c r="GKD1260" s="291"/>
      <c r="GKE1260" s="291"/>
      <c r="GKF1260" s="291"/>
      <c r="GKG1260" s="291"/>
      <c r="GKH1260" s="291"/>
      <c r="GKI1260" s="291"/>
      <c r="GKJ1260" s="291"/>
      <c r="GKK1260" s="291"/>
      <c r="GKL1260" s="291"/>
      <c r="GKM1260" s="291"/>
      <c r="GKN1260" s="291"/>
      <c r="GKO1260" s="291"/>
      <c r="GKP1260" s="291"/>
      <c r="GKQ1260" s="291"/>
      <c r="GKR1260" s="291"/>
      <c r="GKS1260" s="291"/>
      <c r="GKT1260" s="291"/>
      <c r="GKU1260" s="291"/>
      <c r="GKV1260" s="291"/>
      <c r="GKW1260" s="291"/>
      <c r="GKX1260" s="291"/>
      <c r="GKY1260" s="291"/>
      <c r="GKZ1260" s="291"/>
      <c r="GLA1260" s="291"/>
      <c r="GLB1260" s="291"/>
      <c r="GLC1260" s="291"/>
      <c r="GLD1260" s="291"/>
      <c r="GLE1260" s="291"/>
      <c r="GLF1260" s="291"/>
      <c r="GLG1260" s="291"/>
      <c r="GLH1260" s="291"/>
      <c r="GLI1260" s="291"/>
      <c r="GLJ1260" s="291"/>
      <c r="GLK1260" s="291"/>
      <c r="GLL1260" s="291"/>
      <c r="GLM1260" s="291"/>
      <c r="GLN1260" s="291"/>
      <c r="GLO1260" s="291"/>
      <c r="GLP1260" s="291"/>
      <c r="GLQ1260" s="291"/>
      <c r="GLR1260" s="291"/>
      <c r="GLS1260" s="291"/>
      <c r="GLT1260" s="291"/>
      <c r="GLU1260" s="291"/>
      <c r="GLV1260" s="291"/>
      <c r="GLW1260" s="291"/>
      <c r="GLX1260" s="291"/>
      <c r="GLY1260" s="291"/>
      <c r="GLZ1260" s="291"/>
      <c r="GMA1260" s="291"/>
      <c r="GMB1260" s="291"/>
      <c r="GMC1260" s="291"/>
      <c r="GMD1260" s="291"/>
      <c r="GME1260" s="291"/>
      <c r="GMF1260" s="291"/>
      <c r="GMG1260" s="291"/>
      <c r="GMH1260" s="291"/>
      <c r="GMI1260" s="291"/>
      <c r="GMJ1260" s="291"/>
      <c r="GMK1260" s="291"/>
      <c r="GML1260" s="291"/>
      <c r="GMM1260" s="291"/>
      <c r="GMN1260" s="291"/>
      <c r="GMO1260" s="291"/>
      <c r="GMP1260" s="291"/>
      <c r="GMQ1260" s="291"/>
      <c r="GMR1260" s="291"/>
      <c r="GMS1260" s="291"/>
      <c r="GMT1260" s="291"/>
      <c r="GMU1260" s="291"/>
      <c r="GMV1260" s="291"/>
      <c r="GMW1260" s="291"/>
      <c r="GMX1260" s="291"/>
      <c r="GMY1260" s="291"/>
      <c r="GMZ1260" s="291"/>
      <c r="GNA1260" s="291"/>
      <c r="GNB1260" s="291"/>
      <c r="GNC1260" s="291"/>
      <c r="GND1260" s="291"/>
      <c r="GNE1260" s="291"/>
      <c r="GNF1260" s="291"/>
      <c r="GNG1260" s="291"/>
      <c r="GNH1260" s="291"/>
      <c r="GNI1260" s="291"/>
      <c r="GNJ1260" s="291"/>
      <c r="GNK1260" s="291"/>
      <c r="GNL1260" s="291"/>
      <c r="GNM1260" s="291"/>
      <c r="GNN1260" s="291"/>
      <c r="GNO1260" s="291"/>
      <c r="GNP1260" s="291"/>
      <c r="GNQ1260" s="291"/>
      <c r="GNR1260" s="291"/>
      <c r="GNS1260" s="291"/>
      <c r="GNT1260" s="291"/>
      <c r="GNU1260" s="291"/>
      <c r="GNV1260" s="291"/>
      <c r="GNW1260" s="291"/>
      <c r="GNX1260" s="291"/>
      <c r="GNY1260" s="291"/>
      <c r="GNZ1260" s="291"/>
      <c r="GOA1260" s="291"/>
      <c r="GOB1260" s="291"/>
      <c r="GOC1260" s="291"/>
      <c r="GOD1260" s="291"/>
      <c r="GOE1260" s="291"/>
      <c r="GOF1260" s="291"/>
      <c r="GOG1260" s="291"/>
      <c r="GOH1260" s="291"/>
      <c r="GOI1260" s="291"/>
      <c r="GOJ1260" s="291"/>
      <c r="GOK1260" s="291"/>
      <c r="GOL1260" s="291"/>
      <c r="GOM1260" s="291"/>
      <c r="GON1260" s="291"/>
      <c r="GOO1260" s="291"/>
      <c r="GOP1260" s="291"/>
      <c r="GOQ1260" s="291"/>
      <c r="GOR1260" s="291"/>
      <c r="GOS1260" s="291"/>
      <c r="GOT1260" s="291"/>
      <c r="GOU1260" s="291"/>
      <c r="GOV1260" s="291"/>
      <c r="GOW1260" s="291"/>
      <c r="GOX1260" s="291"/>
      <c r="GOY1260" s="291"/>
      <c r="GOZ1260" s="291"/>
      <c r="GPA1260" s="291"/>
      <c r="GPB1260" s="291"/>
      <c r="GPC1260" s="291"/>
      <c r="GPD1260" s="291"/>
      <c r="GPE1260" s="291"/>
      <c r="GPF1260" s="291"/>
      <c r="GPG1260" s="291"/>
      <c r="GPH1260" s="291"/>
      <c r="GPI1260" s="291"/>
      <c r="GPJ1260" s="291"/>
      <c r="GPK1260" s="291"/>
      <c r="GPL1260" s="291"/>
      <c r="GPM1260" s="291"/>
      <c r="GPN1260" s="291"/>
      <c r="GPO1260" s="291"/>
      <c r="GPP1260" s="291"/>
      <c r="GPQ1260" s="291"/>
      <c r="GPR1260" s="291"/>
      <c r="GPS1260" s="291"/>
      <c r="GPT1260" s="291"/>
      <c r="GPU1260" s="291"/>
      <c r="GPV1260" s="291"/>
      <c r="GPW1260" s="291"/>
      <c r="GPX1260" s="291"/>
      <c r="GPY1260" s="291"/>
      <c r="GPZ1260" s="291"/>
      <c r="GQA1260" s="291"/>
      <c r="GQB1260" s="291"/>
      <c r="GQC1260" s="291"/>
      <c r="GQD1260" s="291"/>
      <c r="GQE1260" s="291"/>
      <c r="GQF1260" s="291"/>
      <c r="GQG1260" s="291"/>
      <c r="GQH1260" s="291"/>
      <c r="GQI1260" s="291"/>
      <c r="GQJ1260" s="291"/>
      <c r="GQK1260" s="291"/>
      <c r="GQL1260" s="291"/>
      <c r="GQM1260" s="291"/>
      <c r="GQN1260" s="291"/>
      <c r="GQO1260" s="291"/>
      <c r="GQP1260" s="291"/>
      <c r="GQQ1260" s="291"/>
      <c r="GQR1260" s="291"/>
      <c r="GQS1260" s="291"/>
      <c r="GQT1260" s="291"/>
      <c r="GQU1260" s="291"/>
      <c r="GQV1260" s="291"/>
      <c r="GQW1260" s="291"/>
      <c r="GQX1260" s="291"/>
      <c r="GQY1260" s="291"/>
      <c r="GQZ1260" s="291"/>
      <c r="GRA1260" s="291"/>
      <c r="GRB1260" s="291"/>
      <c r="GRC1260" s="291"/>
      <c r="GRD1260" s="291"/>
      <c r="GRE1260" s="291"/>
      <c r="GRF1260" s="291"/>
      <c r="GRG1260" s="291"/>
      <c r="GRH1260" s="291"/>
      <c r="GRI1260" s="291"/>
      <c r="GRJ1260" s="291"/>
      <c r="GRK1260" s="291"/>
      <c r="GRL1260" s="291"/>
      <c r="GRM1260" s="291"/>
      <c r="GRN1260" s="291"/>
      <c r="GRO1260" s="291"/>
      <c r="GRP1260" s="291"/>
      <c r="GRQ1260" s="291"/>
      <c r="GRR1260" s="291"/>
      <c r="GRS1260" s="291"/>
      <c r="GRT1260" s="291"/>
      <c r="GRU1260" s="291"/>
      <c r="GRV1260" s="291"/>
      <c r="GRW1260" s="291"/>
      <c r="GRX1260" s="291"/>
      <c r="GRY1260" s="291"/>
      <c r="GRZ1260" s="291"/>
      <c r="GSA1260" s="291"/>
      <c r="GSB1260" s="291"/>
      <c r="GSC1260" s="291"/>
      <c r="GSD1260" s="291"/>
      <c r="GSE1260" s="291"/>
      <c r="GSF1260" s="291"/>
      <c r="GSG1260" s="291"/>
      <c r="GSH1260" s="291"/>
      <c r="GSI1260" s="291"/>
      <c r="GSJ1260" s="291"/>
      <c r="GSK1260" s="291"/>
      <c r="GSL1260" s="291"/>
      <c r="GSM1260" s="291"/>
      <c r="GSN1260" s="291"/>
      <c r="GSO1260" s="291"/>
      <c r="GSP1260" s="291"/>
      <c r="GSQ1260" s="291"/>
      <c r="GSR1260" s="291"/>
      <c r="GSS1260" s="291"/>
      <c r="GST1260" s="291"/>
      <c r="GSU1260" s="291"/>
      <c r="GSV1260" s="291"/>
      <c r="GSW1260" s="291"/>
      <c r="GSX1260" s="291"/>
      <c r="GSY1260" s="291"/>
      <c r="GSZ1260" s="291"/>
      <c r="GTA1260" s="291"/>
      <c r="GTB1260" s="291"/>
      <c r="GTC1260" s="291"/>
      <c r="GTD1260" s="291"/>
      <c r="GTE1260" s="291"/>
      <c r="GTF1260" s="291"/>
      <c r="GTG1260" s="291"/>
      <c r="GTH1260" s="291"/>
      <c r="GTI1260" s="291"/>
      <c r="GTJ1260" s="291"/>
      <c r="GTK1260" s="291"/>
      <c r="GTL1260" s="291"/>
      <c r="GTM1260" s="291"/>
      <c r="GTN1260" s="291"/>
      <c r="GTO1260" s="291"/>
      <c r="GTP1260" s="291"/>
      <c r="GTQ1260" s="291"/>
      <c r="GTR1260" s="291"/>
      <c r="GTS1260" s="291"/>
      <c r="GTT1260" s="291"/>
      <c r="GTU1260" s="291"/>
      <c r="GTV1260" s="291"/>
      <c r="GTW1260" s="291"/>
      <c r="GTX1260" s="291"/>
      <c r="GTY1260" s="291"/>
      <c r="GTZ1260" s="291"/>
      <c r="GUA1260" s="291"/>
      <c r="GUB1260" s="291"/>
      <c r="GUC1260" s="291"/>
      <c r="GUD1260" s="291"/>
      <c r="GUE1260" s="291"/>
      <c r="GUF1260" s="291"/>
      <c r="GUG1260" s="291"/>
      <c r="GUH1260" s="291"/>
      <c r="GUI1260" s="291"/>
      <c r="GUJ1260" s="291"/>
      <c r="GUK1260" s="291"/>
      <c r="GUL1260" s="291"/>
      <c r="GUM1260" s="291"/>
      <c r="GUN1260" s="291"/>
      <c r="GUO1260" s="291"/>
      <c r="GUP1260" s="291"/>
      <c r="GUQ1260" s="291"/>
      <c r="GUR1260" s="291"/>
      <c r="GUS1260" s="291"/>
      <c r="GUT1260" s="291"/>
      <c r="GUU1260" s="291"/>
      <c r="GUV1260" s="291"/>
      <c r="GUW1260" s="291"/>
      <c r="GUX1260" s="291"/>
      <c r="GUY1260" s="291"/>
      <c r="GUZ1260" s="291"/>
      <c r="GVA1260" s="291"/>
      <c r="GVB1260" s="291"/>
      <c r="GVC1260" s="291"/>
      <c r="GVD1260" s="291"/>
      <c r="GVE1260" s="291"/>
      <c r="GVF1260" s="291"/>
      <c r="GVG1260" s="291"/>
      <c r="GVH1260" s="291"/>
      <c r="GVI1260" s="291"/>
      <c r="GVJ1260" s="291"/>
      <c r="GVK1260" s="291"/>
      <c r="GVL1260" s="291"/>
      <c r="GVM1260" s="291"/>
      <c r="GVN1260" s="291"/>
      <c r="GVO1260" s="291"/>
      <c r="GVP1260" s="291"/>
      <c r="GVQ1260" s="291"/>
      <c r="GVR1260" s="291"/>
      <c r="GVS1260" s="291"/>
      <c r="GVT1260" s="291"/>
      <c r="GVU1260" s="291"/>
      <c r="GVV1260" s="291"/>
      <c r="GVW1260" s="291"/>
      <c r="GVX1260" s="291"/>
      <c r="GVY1260" s="291"/>
      <c r="GVZ1260" s="291"/>
      <c r="GWA1260" s="291"/>
      <c r="GWB1260" s="291"/>
      <c r="GWC1260" s="291"/>
      <c r="GWD1260" s="291"/>
      <c r="GWE1260" s="291"/>
      <c r="GWF1260" s="291"/>
      <c r="GWG1260" s="291"/>
      <c r="GWH1260" s="291"/>
      <c r="GWI1260" s="291"/>
      <c r="GWJ1260" s="291"/>
      <c r="GWK1260" s="291"/>
      <c r="GWL1260" s="291"/>
      <c r="GWM1260" s="291"/>
      <c r="GWN1260" s="291"/>
      <c r="GWO1260" s="291"/>
      <c r="GWP1260" s="291"/>
      <c r="GWQ1260" s="291"/>
      <c r="GWR1260" s="291"/>
      <c r="GWS1260" s="291"/>
      <c r="GWT1260" s="291"/>
      <c r="GWU1260" s="291"/>
      <c r="GWV1260" s="291"/>
      <c r="GWW1260" s="291"/>
      <c r="GWX1260" s="291"/>
      <c r="GWY1260" s="291"/>
      <c r="GWZ1260" s="291"/>
      <c r="GXA1260" s="291"/>
      <c r="GXB1260" s="291"/>
      <c r="GXC1260" s="291"/>
      <c r="GXD1260" s="291"/>
      <c r="GXE1260" s="291"/>
      <c r="GXF1260" s="291"/>
      <c r="GXG1260" s="291"/>
      <c r="GXH1260" s="291"/>
      <c r="GXI1260" s="291"/>
      <c r="GXJ1260" s="291"/>
      <c r="GXK1260" s="291"/>
      <c r="GXL1260" s="291"/>
      <c r="GXM1260" s="291"/>
      <c r="GXN1260" s="291"/>
      <c r="GXO1260" s="291"/>
      <c r="GXP1260" s="291"/>
      <c r="GXQ1260" s="291"/>
      <c r="GXR1260" s="291"/>
      <c r="GXS1260" s="291"/>
      <c r="GXT1260" s="291"/>
      <c r="GXU1260" s="291"/>
      <c r="GXV1260" s="291"/>
      <c r="GXW1260" s="291"/>
      <c r="GXX1260" s="291"/>
      <c r="GXY1260" s="291"/>
      <c r="GXZ1260" s="291"/>
      <c r="GYA1260" s="291"/>
      <c r="GYB1260" s="291"/>
      <c r="GYC1260" s="291"/>
      <c r="GYD1260" s="291"/>
      <c r="GYE1260" s="291"/>
      <c r="GYF1260" s="291"/>
      <c r="GYG1260" s="291"/>
      <c r="GYH1260" s="291"/>
      <c r="GYI1260" s="291"/>
      <c r="GYJ1260" s="291"/>
      <c r="GYK1260" s="291"/>
      <c r="GYL1260" s="291"/>
      <c r="GYM1260" s="291"/>
      <c r="GYN1260" s="291"/>
      <c r="GYO1260" s="291"/>
      <c r="GYP1260" s="291"/>
      <c r="GYQ1260" s="291"/>
      <c r="GYR1260" s="291"/>
      <c r="GYS1260" s="291"/>
      <c r="GYT1260" s="291"/>
      <c r="GYU1260" s="291"/>
      <c r="GYV1260" s="291"/>
      <c r="GYW1260" s="291"/>
      <c r="GYX1260" s="291"/>
      <c r="GYY1260" s="291"/>
      <c r="GYZ1260" s="291"/>
      <c r="GZA1260" s="291"/>
      <c r="GZB1260" s="291"/>
      <c r="GZC1260" s="291"/>
      <c r="GZD1260" s="291"/>
      <c r="GZE1260" s="291"/>
      <c r="GZF1260" s="291"/>
      <c r="GZG1260" s="291"/>
      <c r="GZH1260" s="291"/>
      <c r="GZI1260" s="291"/>
      <c r="GZJ1260" s="291"/>
      <c r="GZK1260" s="291"/>
      <c r="GZL1260" s="291"/>
      <c r="GZM1260" s="291"/>
      <c r="GZN1260" s="291"/>
      <c r="GZO1260" s="291"/>
      <c r="GZP1260" s="291"/>
      <c r="GZQ1260" s="291"/>
      <c r="GZR1260" s="291"/>
      <c r="GZS1260" s="291"/>
      <c r="GZT1260" s="291"/>
      <c r="GZU1260" s="291"/>
      <c r="GZV1260" s="291"/>
      <c r="GZW1260" s="291"/>
      <c r="GZX1260" s="291"/>
      <c r="GZY1260" s="291"/>
      <c r="GZZ1260" s="291"/>
      <c r="HAA1260" s="291"/>
      <c r="HAB1260" s="291"/>
      <c r="HAC1260" s="291"/>
      <c r="HAD1260" s="291"/>
      <c r="HAE1260" s="291"/>
      <c r="HAF1260" s="291"/>
      <c r="HAG1260" s="291"/>
      <c r="HAH1260" s="291"/>
      <c r="HAI1260" s="291"/>
      <c r="HAJ1260" s="291"/>
      <c r="HAK1260" s="291"/>
      <c r="HAL1260" s="291"/>
      <c r="HAM1260" s="291"/>
      <c r="HAN1260" s="291"/>
      <c r="HAO1260" s="291"/>
      <c r="HAP1260" s="291"/>
      <c r="HAQ1260" s="291"/>
      <c r="HAR1260" s="291"/>
      <c r="HAS1260" s="291"/>
      <c r="HAT1260" s="291"/>
      <c r="HAU1260" s="291"/>
      <c r="HAV1260" s="291"/>
      <c r="HAW1260" s="291"/>
      <c r="HAX1260" s="291"/>
      <c r="HAY1260" s="291"/>
      <c r="HAZ1260" s="291"/>
      <c r="HBA1260" s="291"/>
      <c r="HBB1260" s="291"/>
      <c r="HBC1260" s="291"/>
      <c r="HBD1260" s="291"/>
      <c r="HBE1260" s="291"/>
      <c r="HBF1260" s="291"/>
      <c r="HBG1260" s="291"/>
      <c r="HBH1260" s="291"/>
      <c r="HBI1260" s="291"/>
      <c r="HBJ1260" s="291"/>
      <c r="HBK1260" s="291"/>
      <c r="HBL1260" s="291"/>
      <c r="HBM1260" s="291"/>
      <c r="HBN1260" s="291"/>
      <c r="HBO1260" s="291"/>
      <c r="HBP1260" s="291"/>
      <c r="HBQ1260" s="291"/>
      <c r="HBR1260" s="291"/>
      <c r="HBS1260" s="291"/>
      <c r="HBT1260" s="291"/>
      <c r="HBU1260" s="291"/>
      <c r="HBV1260" s="291"/>
      <c r="HBW1260" s="291"/>
      <c r="HBX1260" s="291"/>
      <c r="HBY1260" s="291"/>
      <c r="HBZ1260" s="291"/>
      <c r="HCA1260" s="291"/>
      <c r="HCB1260" s="291"/>
      <c r="HCC1260" s="291"/>
      <c r="HCD1260" s="291"/>
      <c r="HCE1260" s="291"/>
      <c r="HCF1260" s="291"/>
      <c r="HCG1260" s="291"/>
      <c r="HCH1260" s="291"/>
      <c r="HCI1260" s="291"/>
      <c r="HCJ1260" s="291"/>
      <c r="HCK1260" s="291"/>
      <c r="HCL1260" s="291"/>
      <c r="HCM1260" s="291"/>
      <c r="HCN1260" s="291"/>
      <c r="HCO1260" s="291"/>
      <c r="HCP1260" s="291"/>
      <c r="HCQ1260" s="291"/>
      <c r="HCR1260" s="291"/>
      <c r="HCS1260" s="291"/>
      <c r="HCT1260" s="291"/>
      <c r="HCU1260" s="291"/>
      <c r="HCV1260" s="291"/>
      <c r="HCW1260" s="291"/>
      <c r="HCX1260" s="291"/>
      <c r="HCY1260" s="291"/>
      <c r="HCZ1260" s="291"/>
      <c r="HDA1260" s="291"/>
      <c r="HDB1260" s="291"/>
      <c r="HDC1260" s="291"/>
      <c r="HDD1260" s="291"/>
      <c r="HDE1260" s="291"/>
      <c r="HDF1260" s="291"/>
      <c r="HDG1260" s="291"/>
      <c r="HDH1260" s="291"/>
      <c r="HDI1260" s="291"/>
      <c r="HDJ1260" s="291"/>
      <c r="HDK1260" s="291"/>
      <c r="HDL1260" s="291"/>
      <c r="HDM1260" s="291"/>
      <c r="HDN1260" s="291"/>
      <c r="HDO1260" s="291"/>
      <c r="HDP1260" s="291"/>
      <c r="HDQ1260" s="291"/>
      <c r="HDR1260" s="291"/>
      <c r="HDS1260" s="291"/>
      <c r="HDT1260" s="291"/>
      <c r="HDU1260" s="291"/>
      <c r="HDV1260" s="291"/>
      <c r="HDW1260" s="291"/>
      <c r="HDX1260" s="291"/>
      <c r="HDY1260" s="291"/>
      <c r="HDZ1260" s="291"/>
      <c r="HEA1260" s="291"/>
      <c r="HEB1260" s="291"/>
      <c r="HEC1260" s="291"/>
      <c r="HED1260" s="291"/>
      <c r="HEE1260" s="291"/>
      <c r="HEF1260" s="291"/>
      <c r="HEG1260" s="291"/>
      <c r="HEH1260" s="291"/>
      <c r="HEI1260" s="291"/>
      <c r="HEJ1260" s="291"/>
      <c r="HEK1260" s="291"/>
      <c r="HEL1260" s="291"/>
      <c r="HEM1260" s="291"/>
      <c r="HEN1260" s="291"/>
      <c r="HEO1260" s="291"/>
      <c r="HEP1260" s="291"/>
      <c r="HEQ1260" s="291"/>
      <c r="HER1260" s="291"/>
      <c r="HES1260" s="291"/>
      <c r="HET1260" s="291"/>
      <c r="HEU1260" s="291"/>
      <c r="HEV1260" s="291"/>
      <c r="HEW1260" s="291"/>
      <c r="HEX1260" s="291"/>
      <c r="HEY1260" s="291"/>
      <c r="HEZ1260" s="291"/>
      <c r="HFA1260" s="291"/>
      <c r="HFB1260" s="291"/>
      <c r="HFC1260" s="291"/>
      <c r="HFD1260" s="291"/>
      <c r="HFE1260" s="291"/>
      <c r="HFF1260" s="291"/>
      <c r="HFG1260" s="291"/>
      <c r="HFH1260" s="291"/>
      <c r="HFI1260" s="291"/>
      <c r="HFJ1260" s="291"/>
      <c r="HFK1260" s="291"/>
      <c r="HFL1260" s="291"/>
      <c r="HFM1260" s="291"/>
      <c r="HFN1260" s="291"/>
      <c r="HFO1260" s="291"/>
      <c r="HFP1260" s="291"/>
      <c r="HFQ1260" s="291"/>
      <c r="HFR1260" s="291"/>
      <c r="HFS1260" s="291"/>
      <c r="HFT1260" s="291"/>
      <c r="HFU1260" s="291"/>
      <c r="HFV1260" s="291"/>
      <c r="HFW1260" s="291"/>
      <c r="HFX1260" s="291"/>
      <c r="HFY1260" s="291"/>
      <c r="HFZ1260" s="291"/>
      <c r="HGA1260" s="291"/>
      <c r="HGB1260" s="291"/>
      <c r="HGC1260" s="291"/>
      <c r="HGD1260" s="291"/>
      <c r="HGE1260" s="291"/>
      <c r="HGF1260" s="291"/>
      <c r="HGG1260" s="291"/>
      <c r="HGH1260" s="291"/>
      <c r="HGI1260" s="291"/>
      <c r="HGJ1260" s="291"/>
      <c r="HGK1260" s="291"/>
      <c r="HGL1260" s="291"/>
      <c r="HGM1260" s="291"/>
      <c r="HGN1260" s="291"/>
      <c r="HGO1260" s="291"/>
      <c r="HGP1260" s="291"/>
      <c r="HGQ1260" s="291"/>
      <c r="HGR1260" s="291"/>
      <c r="HGS1260" s="291"/>
      <c r="HGT1260" s="291"/>
      <c r="HGU1260" s="291"/>
      <c r="HGV1260" s="291"/>
      <c r="HGW1260" s="291"/>
      <c r="HGX1260" s="291"/>
      <c r="HGY1260" s="291"/>
      <c r="HGZ1260" s="291"/>
      <c r="HHA1260" s="291"/>
      <c r="HHB1260" s="291"/>
      <c r="HHC1260" s="291"/>
      <c r="HHD1260" s="291"/>
      <c r="HHE1260" s="291"/>
      <c r="HHF1260" s="291"/>
      <c r="HHG1260" s="291"/>
      <c r="HHH1260" s="291"/>
      <c r="HHI1260" s="291"/>
      <c r="HHJ1260" s="291"/>
      <c r="HHK1260" s="291"/>
      <c r="HHL1260" s="291"/>
      <c r="HHM1260" s="291"/>
      <c r="HHN1260" s="291"/>
      <c r="HHO1260" s="291"/>
      <c r="HHP1260" s="291"/>
      <c r="HHQ1260" s="291"/>
      <c r="HHR1260" s="291"/>
      <c r="HHS1260" s="291"/>
      <c r="HHT1260" s="291"/>
      <c r="HHU1260" s="291"/>
      <c r="HHV1260" s="291"/>
      <c r="HHW1260" s="291"/>
      <c r="HHX1260" s="291"/>
      <c r="HHY1260" s="291"/>
      <c r="HHZ1260" s="291"/>
      <c r="HIA1260" s="291"/>
      <c r="HIB1260" s="291"/>
      <c r="HIC1260" s="291"/>
      <c r="HID1260" s="291"/>
      <c r="HIE1260" s="291"/>
      <c r="HIF1260" s="291"/>
      <c r="HIG1260" s="291"/>
      <c r="HIH1260" s="291"/>
      <c r="HII1260" s="291"/>
      <c r="HIJ1260" s="291"/>
      <c r="HIK1260" s="291"/>
      <c r="HIL1260" s="291"/>
      <c r="HIM1260" s="291"/>
      <c r="HIN1260" s="291"/>
      <c r="HIO1260" s="291"/>
      <c r="HIP1260" s="291"/>
      <c r="HIQ1260" s="291"/>
      <c r="HIR1260" s="291"/>
      <c r="HIS1260" s="291"/>
      <c r="HIT1260" s="291"/>
      <c r="HIU1260" s="291"/>
      <c r="HIV1260" s="291"/>
      <c r="HIW1260" s="291"/>
      <c r="HIX1260" s="291"/>
      <c r="HIY1260" s="291"/>
      <c r="HIZ1260" s="291"/>
      <c r="HJA1260" s="291"/>
      <c r="HJB1260" s="291"/>
      <c r="HJC1260" s="291"/>
      <c r="HJD1260" s="291"/>
      <c r="HJE1260" s="291"/>
      <c r="HJF1260" s="291"/>
      <c r="HJG1260" s="291"/>
      <c r="HJH1260" s="291"/>
      <c r="HJI1260" s="291"/>
      <c r="HJJ1260" s="291"/>
      <c r="HJK1260" s="291"/>
      <c r="HJL1260" s="291"/>
      <c r="HJM1260" s="291"/>
      <c r="HJN1260" s="291"/>
      <c r="HJO1260" s="291"/>
      <c r="HJP1260" s="291"/>
      <c r="HJQ1260" s="291"/>
      <c r="HJR1260" s="291"/>
      <c r="HJS1260" s="291"/>
      <c r="HJT1260" s="291"/>
      <c r="HJU1260" s="291"/>
      <c r="HJV1260" s="291"/>
      <c r="HJW1260" s="291"/>
      <c r="HJX1260" s="291"/>
      <c r="HJY1260" s="291"/>
      <c r="HJZ1260" s="291"/>
      <c r="HKA1260" s="291"/>
      <c r="HKB1260" s="291"/>
      <c r="HKC1260" s="291"/>
      <c r="HKD1260" s="291"/>
      <c r="HKE1260" s="291"/>
      <c r="HKF1260" s="291"/>
      <c r="HKG1260" s="291"/>
      <c r="HKH1260" s="291"/>
      <c r="HKI1260" s="291"/>
      <c r="HKJ1260" s="291"/>
      <c r="HKK1260" s="291"/>
      <c r="HKL1260" s="291"/>
      <c r="HKM1260" s="291"/>
      <c r="HKN1260" s="291"/>
      <c r="HKO1260" s="291"/>
      <c r="HKP1260" s="291"/>
      <c r="HKQ1260" s="291"/>
      <c r="HKR1260" s="291"/>
      <c r="HKS1260" s="291"/>
      <c r="HKT1260" s="291"/>
      <c r="HKU1260" s="291"/>
      <c r="HKV1260" s="291"/>
      <c r="HKW1260" s="291"/>
      <c r="HKX1260" s="291"/>
      <c r="HKY1260" s="291"/>
      <c r="HKZ1260" s="291"/>
      <c r="HLA1260" s="291"/>
      <c r="HLB1260" s="291"/>
      <c r="HLC1260" s="291"/>
      <c r="HLD1260" s="291"/>
      <c r="HLE1260" s="291"/>
      <c r="HLF1260" s="291"/>
      <c r="HLG1260" s="291"/>
      <c r="HLH1260" s="291"/>
      <c r="HLI1260" s="291"/>
      <c r="HLJ1260" s="291"/>
      <c r="HLK1260" s="291"/>
      <c r="HLL1260" s="291"/>
      <c r="HLM1260" s="291"/>
      <c r="HLN1260" s="291"/>
      <c r="HLO1260" s="291"/>
      <c r="HLP1260" s="291"/>
      <c r="HLQ1260" s="291"/>
      <c r="HLR1260" s="291"/>
      <c r="HLS1260" s="291"/>
      <c r="HLT1260" s="291"/>
      <c r="HLU1260" s="291"/>
      <c r="HLV1260" s="291"/>
      <c r="HLW1260" s="291"/>
      <c r="HLX1260" s="291"/>
      <c r="HLY1260" s="291"/>
      <c r="HLZ1260" s="291"/>
      <c r="HMA1260" s="291"/>
      <c r="HMB1260" s="291"/>
      <c r="HMC1260" s="291"/>
      <c r="HMD1260" s="291"/>
      <c r="HME1260" s="291"/>
      <c r="HMF1260" s="291"/>
      <c r="HMG1260" s="291"/>
      <c r="HMH1260" s="291"/>
      <c r="HMI1260" s="291"/>
      <c r="HMJ1260" s="291"/>
      <c r="HMK1260" s="291"/>
      <c r="HML1260" s="291"/>
      <c r="HMM1260" s="291"/>
      <c r="HMN1260" s="291"/>
      <c r="HMO1260" s="291"/>
      <c r="HMP1260" s="291"/>
      <c r="HMQ1260" s="291"/>
      <c r="HMR1260" s="291"/>
      <c r="HMS1260" s="291"/>
      <c r="HMT1260" s="291"/>
      <c r="HMU1260" s="291"/>
      <c r="HMV1260" s="291"/>
      <c r="HMW1260" s="291"/>
      <c r="HMX1260" s="291"/>
      <c r="HMY1260" s="291"/>
      <c r="HMZ1260" s="291"/>
      <c r="HNA1260" s="291"/>
      <c r="HNB1260" s="291"/>
      <c r="HNC1260" s="291"/>
      <c r="HND1260" s="291"/>
      <c r="HNE1260" s="291"/>
      <c r="HNF1260" s="291"/>
      <c r="HNG1260" s="291"/>
      <c r="HNH1260" s="291"/>
      <c r="HNI1260" s="291"/>
      <c r="HNJ1260" s="291"/>
      <c r="HNK1260" s="291"/>
      <c r="HNL1260" s="291"/>
      <c r="HNM1260" s="291"/>
      <c r="HNN1260" s="291"/>
      <c r="HNO1260" s="291"/>
      <c r="HNP1260" s="291"/>
      <c r="HNQ1260" s="291"/>
      <c r="HNR1260" s="291"/>
      <c r="HNS1260" s="291"/>
      <c r="HNT1260" s="291"/>
      <c r="HNU1260" s="291"/>
      <c r="HNV1260" s="291"/>
      <c r="HNW1260" s="291"/>
      <c r="HNX1260" s="291"/>
      <c r="HNY1260" s="291"/>
      <c r="HNZ1260" s="291"/>
      <c r="HOA1260" s="291"/>
      <c r="HOB1260" s="291"/>
      <c r="HOC1260" s="291"/>
      <c r="HOD1260" s="291"/>
      <c r="HOE1260" s="291"/>
      <c r="HOF1260" s="291"/>
      <c r="HOG1260" s="291"/>
      <c r="HOH1260" s="291"/>
      <c r="HOI1260" s="291"/>
      <c r="HOJ1260" s="291"/>
      <c r="HOK1260" s="291"/>
      <c r="HOL1260" s="291"/>
      <c r="HOM1260" s="291"/>
      <c r="HON1260" s="291"/>
      <c r="HOO1260" s="291"/>
      <c r="HOP1260" s="291"/>
      <c r="HOQ1260" s="291"/>
      <c r="HOR1260" s="291"/>
      <c r="HOS1260" s="291"/>
      <c r="HOT1260" s="291"/>
      <c r="HOU1260" s="291"/>
      <c r="HOV1260" s="291"/>
      <c r="HOW1260" s="291"/>
      <c r="HOX1260" s="291"/>
      <c r="HOY1260" s="291"/>
      <c r="HOZ1260" s="291"/>
      <c r="HPA1260" s="291"/>
      <c r="HPB1260" s="291"/>
      <c r="HPC1260" s="291"/>
      <c r="HPD1260" s="291"/>
      <c r="HPE1260" s="291"/>
      <c r="HPF1260" s="291"/>
      <c r="HPG1260" s="291"/>
      <c r="HPH1260" s="291"/>
      <c r="HPI1260" s="291"/>
      <c r="HPJ1260" s="291"/>
      <c r="HPK1260" s="291"/>
      <c r="HPL1260" s="291"/>
      <c r="HPM1260" s="291"/>
      <c r="HPN1260" s="291"/>
      <c r="HPO1260" s="291"/>
      <c r="HPP1260" s="291"/>
      <c r="HPQ1260" s="291"/>
      <c r="HPR1260" s="291"/>
      <c r="HPS1260" s="291"/>
      <c r="HPT1260" s="291"/>
      <c r="HPU1260" s="291"/>
      <c r="HPV1260" s="291"/>
      <c r="HPW1260" s="291"/>
      <c r="HPX1260" s="291"/>
      <c r="HPY1260" s="291"/>
      <c r="HPZ1260" s="291"/>
      <c r="HQA1260" s="291"/>
      <c r="HQB1260" s="291"/>
      <c r="HQC1260" s="291"/>
      <c r="HQD1260" s="291"/>
      <c r="HQE1260" s="291"/>
      <c r="HQF1260" s="291"/>
      <c r="HQG1260" s="291"/>
      <c r="HQH1260" s="291"/>
      <c r="HQI1260" s="291"/>
      <c r="HQJ1260" s="291"/>
      <c r="HQK1260" s="291"/>
      <c r="HQL1260" s="291"/>
      <c r="HQM1260" s="291"/>
      <c r="HQN1260" s="291"/>
      <c r="HQO1260" s="291"/>
      <c r="HQP1260" s="291"/>
      <c r="HQQ1260" s="291"/>
      <c r="HQR1260" s="291"/>
      <c r="HQS1260" s="291"/>
      <c r="HQT1260" s="291"/>
      <c r="HQU1260" s="291"/>
      <c r="HQV1260" s="291"/>
      <c r="HQW1260" s="291"/>
      <c r="HQX1260" s="291"/>
      <c r="HQY1260" s="291"/>
      <c r="HQZ1260" s="291"/>
      <c r="HRA1260" s="291"/>
      <c r="HRB1260" s="291"/>
      <c r="HRC1260" s="291"/>
      <c r="HRD1260" s="291"/>
      <c r="HRE1260" s="291"/>
      <c r="HRF1260" s="291"/>
      <c r="HRG1260" s="291"/>
      <c r="HRH1260" s="291"/>
      <c r="HRI1260" s="291"/>
      <c r="HRJ1260" s="291"/>
      <c r="HRK1260" s="291"/>
      <c r="HRL1260" s="291"/>
      <c r="HRM1260" s="291"/>
      <c r="HRN1260" s="291"/>
      <c r="HRO1260" s="291"/>
      <c r="HRP1260" s="291"/>
      <c r="HRQ1260" s="291"/>
      <c r="HRR1260" s="291"/>
      <c r="HRS1260" s="291"/>
      <c r="HRT1260" s="291"/>
      <c r="HRU1260" s="291"/>
      <c r="HRV1260" s="291"/>
      <c r="HRW1260" s="291"/>
      <c r="HRX1260" s="291"/>
      <c r="HRY1260" s="291"/>
      <c r="HRZ1260" s="291"/>
      <c r="HSA1260" s="291"/>
      <c r="HSB1260" s="291"/>
      <c r="HSC1260" s="291"/>
      <c r="HSD1260" s="291"/>
      <c r="HSE1260" s="291"/>
      <c r="HSF1260" s="291"/>
      <c r="HSG1260" s="291"/>
      <c r="HSH1260" s="291"/>
      <c r="HSI1260" s="291"/>
      <c r="HSJ1260" s="291"/>
      <c r="HSK1260" s="291"/>
      <c r="HSL1260" s="291"/>
      <c r="HSM1260" s="291"/>
      <c r="HSN1260" s="291"/>
      <c r="HSO1260" s="291"/>
      <c r="HSP1260" s="291"/>
      <c r="HSQ1260" s="291"/>
      <c r="HSR1260" s="291"/>
      <c r="HSS1260" s="291"/>
      <c r="HST1260" s="291"/>
      <c r="HSU1260" s="291"/>
      <c r="HSV1260" s="291"/>
      <c r="HSW1260" s="291"/>
      <c r="HSX1260" s="291"/>
      <c r="HSY1260" s="291"/>
      <c r="HSZ1260" s="291"/>
      <c r="HTA1260" s="291"/>
      <c r="HTB1260" s="291"/>
      <c r="HTC1260" s="291"/>
      <c r="HTD1260" s="291"/>
      <c r="HTE1260" s="291"/>
      <c r="HTF1260" s="291"/>
      <c r="HTG1260" s="291"/>
      <c r="HTH1260" s="291"/>
      <c r="HTI1260" s="291"/>
      <c r="HTJ1260" s="291"/>
      <c r="HTK1260" s="291"/>
      <c r="HTL1260" s="291"/>
      <c r="HTM1260" s="291"/>
      <c r="HTN1260" s="291"/>
      <c r="HTO1260" s="291"/>
      <c r="HTP1260" s="291"/>
      <c r="HTQ1260" s="291"/>
      <c r="HTR1260" s="291"/>
      <c r="HTS1260" s="291"/>
      <c r="HTT1260" s="291"/>
      <c r="HTU1260" s="291"/>
      <c r="HTV1260" s="291"/>
      <c r="HTW1260" s="291"/>
      <c r="HTX1260" s="291"/>
      <c r="HTY1260" s="291"/>
      <c r="HTZ1260" s="291"/>
      <c r="HUA1260" s="291"/>
      <c r="HUB1260" s="291"/>
      <c r="HUC1260" s="291"/>
      <c r="HUD1260" s="291"/>
      <c r="HUE1260" s="291"/>
      <c r="HUF1260" s="291"/>
      <c r="HUG1260" s="291"/>
      <c r="HUH1260" s="291"/>
      <c r="HUI1260" s="291"/>
      <c r="HUJ1260" s="291"/>
      <c r="HUK1260" s="291"/>
      <c r="HUL1260" s="291"/>
      <c r="HUM1260" s="291"/>
      <c r="HUN1260" s="291"/>
      <c r="HUO1260" s="291"/>
      <c r="HUP1260" s="291"/>
      <c r="HUQ1260" s="291"/>
      <c r="HUR1260" s="291"/>
      <c r="HUS1260" s="291"/>
      <c r="HUT1260" s="291"/>
      <c r="HUU1260" s="291"/>
      <c r="HUV1260" s="291"/>
      <c r="HUW1260" s="291"/>
      <c r="HUX1260" s="291"/>
      <c r="HUY1260" s="291"/>
      <c r="HUZ1260" s="291"/>
      <c r="HVA1260" s="291"/>
      <c r="HVB1260" s="291"/>
      <c r="HVC1260" s="291"/>
      <c r="HVD1260" s="291"/>
      <c r="HVE1260" s="291"/>
      <c r="HVF1260" s="291"/>
      <c r="HVG1260" s="291"/>
      <c r="HVH1260" s="291"/>
      <c r="HVI1260" s="291"/>
      <c r="HVJ1260" s="291"/>
      <c r="HVK1260" s="291"/>
      <c r="HVL1260" s="291"/>
      <c r="HVM1260" s="291"/>
      <c r="HVN1260" s="291"/>
      <c r="HVO1260" s="291"/>
      <c r="HVP1260" s="291"/>
      <c r="HVQ1260" s="291"/>
      <c r="HVR1260" s="291"/>
      <c r="HVS1260" s="291"/>
      <c r="HVT1260" s="291"/>
      <c r="HVU1260" s="291"/>
      <c r="HVV1260" s="291"/>
      <c r="HVW1260" s="291"/>
      <c r="HVX1260" s="291"/>
      <c r="HVY1260" s="291"/>
      <c r="HVZ1260" s="291"/>
      <c r="HWA1260" s="291"/>
      <c r="HWB1260" s="291"/>
      <c r="HWC1260" s="291"/>
      <c r="HWD1260" s="291"/>
      <c r="HWE1260" s="291"/>
      <c r="HWF1260" s="291"/>
      <c r="HWG1260" s="291"/>
      <c r="HWH1260" s="291"/>
      <c r="HWI1260" s="291"/>
      <c r="HWJ1260" s="291"/>
      <c r="HWK1260" s="291"/>
      <c r="HWL1260" s="291"/>
      <c r="HWM1260" s="291"/>
      <c r="HWN1260" s="291"/>
      <c r="HWO1260" s="291"/>
      <c r="HWP1260" s="291"/>
      <c r="HWQ1260" s="291"/>
      <c r="HWR1260" s="291"/>
      <c r="HWS1260" s="291"/>
      <c r="HWT1260" s="291"/>
      <c r="HWU1260" s="291"/>
      <c r="HWV1260" s="291"/>
      <c r="HWW1260" s="291"/>
      <c r="HWX1260" s="291"/>
      <c r="HWY1260" s="291"/>
      <c r="HWZ1260" s="291"/>
      <c r="HXA1260" s="291"/>
      <c r="HXB1260" s="291"/>
      <c r="HXC1260" s="291"/>
      <c r="HXD1260" s="291"/>
      <c r="HXE1260" s="291"/>
      <c r="HXF1260" s="291"/>
      <c r="HXG1260" s="291"/>
      <c r="HXH1260" s="291"/>
      <c r="HXI1260" s="291"/>
      <c r="HXJ1260" s="291"/>
      <c r="HXK1260" s="291"/>
      <c r="HXL1260" s="291"/>
      <c r="HXM1260" s="291"/>
      <c r="HXN1260" s="291"/>
      <c r="HXO1260" s="291"/>
      <c r="HXP1260" s="291"/>
      <c r="HXQ1260" s="291"/>
      <c r="HXR1260" s="291"/>
      <c r="HXS1260" s="291"/>
      <c r="HXT1260" s="291"/>
      <c r="HXU1260" s="291"/>
      <c r="HXV1260" s="291"/>
      <c r="HXW1260" s="291"/>
      <c r="HXX1260" s="291"/>
      <c r="HXY1260" s="291"/>
      <c r="HXZ1260" s="291"/>
      <c r="HYA1260" s="291"/>
      <c r="HYB1260" s="291"/>
      <c r="HYC1260" s="291"/>
      <c r="HYD1260" s="291"/>
      <c r="HYE1260" s="291"/>
      <c r="HYF1260" s="291"/>
      <c r="HYG1260" s="291"/>
      <c r="HYH1260" s="291"/>
      <c r="HYI1260" s="291"/>
      <c r="HYJ1260" s="291"/>
      <c r="HYK1260" s="291"/>
      <c r="HYL1260" s="291"/>
      <c r="HYM1260" s="291"/>
      <c r="HYN1260" s="291"/>
      <c r="HYO1260" s="291"/>
      <c r="HYP1260" s="291"/>
      <c r="HYQ1260" s="291"/>
      <c r="HYR1260" s="291"/>
      <c r="HYS1260" s="291"/>
      <c r="HYT1260" s="291"/>
      <c r="HYU1260" s="291"/>
      <c r="HYV1260" s="291"/>
      <c r="HYW1260" s="291"/>
      <c r="HYX1260" s="291"/>
      <c r="HYY1260" s="291"/>
      <c r="HYZ1260" s="291"/>
      <c r="HZA1260" s="291"/>
      <c r="HZB1260" s="291"/>
      <c r="HZC1260" s="291"/>
      <c r="HZD1260" s="291"/>
      <c r="HZE1260" s="291"/>
      <c r="HZF1260" s="291"/>
      <c r="HZG1260" s="291"/>
      <c r="HZH1260" s="291"/>
      <c r="HZI1260" s="291"/>
      <c r="HZJ1260" s="291"/>
      <c r="HZK1260" s="291"/>
      <c r="HZL1260" s="291"/>
      <c r="HZM1260" s="291"/>
      <c r="HZN1260" s="291"/>
      <c r="HZO1260" s="291"/>
      <c r="HZP1260" s="291"/>
      <c r="HZQ1260" s="291"/>
      <c r="HZR1260" s="291"/>
      <c r="HZS1260" s="291"/>
      <c r="HZT1260" s="291"/>
      <c r="HZU1260" s="291"/>
      <c r="HZV1260" s="291"/>
      <c r="HZW1260" s="291"/>
      <c r="HZX1260" s="291"/>
      <c r="HZY1260" s="291"/>
      <c r="HZZ1260" s="291"/>
      <c r="IAA1260" s="291"/>
      <c r="IAB1260" s="291"/>
      <c r="IAC1260" s="291"/>
      <c r="IAD1260" s="291"/>
      <c r="IAE1260" s="291"/>
      <c r="IAF1260" s="291"/>
      <c r="IAG1260" s="291"/>
      <c r="IAH1260" s="291"/>
      <c r="IAI1260" s="291"/>
      <c r="IAJ1260" s="291"/>
      <c r="IAK1260" s="291"/>
      <c r="IAL1260" s="291"/>
      <c r="IAM1260" s="291"/>
      <c r="IAN1260" s="291"/>
      <c r="IAO1260" s="291"/>
      <c r="IAP1260" s="291"/>
      <c r="IAQ1260" s="291"/>
      <c r="IAR1260" s="291"/>
      <c r="IAS1260" s="291"/>
      <c r="IAT1260" s="291"/>
      <c r="IAU1260" s="291"/>
      <c r="IAV1260" s="291"/>
      <c r="IAW1260" s="291"/>
      <c r="IAX1260" s="291"/>
      <c r="IAY1260" s="291"/>
      <c r="IAZ1260" s="291"/>
      <c r="IBA1260" s="291"/>
      <c r="IBB1260" s="291"/>
      <c r="IBC1260" s="291"/>
      <c r="IBD1260" s="291"/>
      <c r="IBE1260" s="291"/>
      <c r="IBF1260" s="291"/>
      <c r="IBG1260" s="291"/>
      <c r="IBH1260" s="291"/>
      <c r="IBI1260" s="291"/>
      <c r="IBJ1260" s="291"/>
      <c r="IBK1260" s="291"/>
      <c r="IBL1260" s="291"/>
      <c r="IBM1260" s="291"/>
      <c r="IBN1260" s="291"/>
      <c r="IBO1260" s="291"/>
      <c r="IBP1260" s="291"/>
      <c r="IBQ1260" s="291"/>
      <c r="IBR1260" s="291"/>
      <c r="IBS1260" s="291"/>
      <c r="IBT1260" s="291"/>
      <c r="IBU1260" s="291"/>
      <c r="IBV1260" s="291"/>
      <c r="IBW1260" s="291"/>
      <c r="IBX1260" s="291"/>
      <c r="IBY1260" s="291"/>
      <c r="IBZ1260" s="291"/>
      <c r="ICA1260" s="291"/>
      <c r="ICB1260" s="291"/>
      <c r="ICC1260" s="291"/>
      <c r="ICD1260" s="291"/>
      <c r="ICE1260" s="291"/>
      <c r="ICF1260" s="291"/>
      <c r="ICG1260" s="291"/>
      <c r="ICH1260" s="291"/>
      <c r="ICI1260" s="291"/>
      <c r="ICJ1260" s="291"/>
      <c r="ICK1260" s="291"/>
      <c r="ICL1260" s="291"/>
      <c r="ICM1260" s="291"/>
      <c r="ICN1260" s="291"/>
      <c r="ICO1260" s="291"/>
      <c r="ICP1260" s="291"/>
      <c r="ICQ1260" s="291"/>
      <c r="ICR1260" s="291"/>
      <c r="ICS1260" s="291"/>
      <c r="ICT1260" s="291"/>
      <c r="ICU1260" s="291"/>
      <c r="ICV1260" s="291"/>
      <c r="ICW1260" s="291"/>
      <c r="ICX1260" s="291"/>
      <c r="ICY1260" s="291"/>
      <c r="ICZ1260" s="291"/>
      <c r="IDA1260" s="291"/>
      <c r="IDB1260" s="291"/>
      <c r="IDC1260" s="291"/>
      <c r="IDD1260" s="291"/>
      <c r="IDE1260" s="291"/>
      <c r="IDF1260" s="291"/>
      <c r="IDG1260" s="291"/>
      <c r="IDH1260" s="291"/>
      <c r="IDI1260" s="291"/>
      <c r="IDJ1260" s="291"/>
      <c r="IDK1260" s="291"/>
      <c r="IDL1260" s="291"/>
      <c r="IDM1260" s="291"/>
      <c r="IDN1260" s="291"/>
      <c r="IDO1260" s="291"/>
      <c r="IDP1260" s="291"/>
      <c r="IDQ1260" s="291"/>
      <c r="IDR1260" s="291"/>
      <c r="IDS1260" s="291"/>
      <c r="IDT1260" s="291"/>
      <c r="IDU1260" s="291"/>
      <c r="IDV1260" s="291"/>
      <c r="IDW1260" s="291"/>
      <c r="IDX1260" s="291"/>
      <c r="IDY1260" s="291"/>
      <c r="IDZ1260" s="291"/>
      <c r="IEA1260" s="291"/>
      <c r="IEB1260" s="291"/>
      <c r="IEC1260" s="291"/>
      <c r="IED1260" s="291"/>
      <c r="IEE1260" s="291"/>
      <c r="IEF1260" s="291"/>
      <c r="IEG1260" s="291"/>
      <c r="IEH1260" s="291"/>
      <c r="IEI1260" s="291"/>
      <c r="IEJ1260" s="291"/>
      <c r="IEK1260" s="291"/>
      <c r="IEL1260" s="291"/>
      <c r="IEM1260" s="291"/>
      <c r="IEN1260" s="291"/>
      <c r="IEO1260" s="291"/>
      <c r="IEP1260" s="291"/>
      <c r="IEQ1260" s="291"/>
      <c r="IER1260" s="291"/>
      <c r="IES1260" s="291"/>
      <c r="IET1260" s="291"/>
      <c r="IEU1260" s="291"/>
      <c r="IEV1260" s="291"/>
      <c r="IEW1260" s="291"/>
      <c r="IEX1260" s="291"/>
      <c r="IEY1260" s="291"/>
      <c r="IEZ1260" s="291"/>
      <c r="IFA1260" s="291"/>
      <c r="IFB1260" s="291"/>
      <c r="IFC1260" s="291"/>
      <c r="IFD1260" s="291"/>
      <c r="IFE1260" s="291"/>
      <c r="IFF1260" s="291"/>
      <c r="IFG1260" s="291"/>
      <c r="IFH1260" s="291"/>
      <c r="IFI1260" s="291"/>
      <c r="IFJ1260" s="291"/>
      <c r="IFK1260" s="291"/>
      <c r="IFL1260" s="291"/>
      <c r="IFM1260" s="291"/>
      <c r="IFN1260" s="291"/>
      <c r="IFO1260" s="291"/>
      <c r="IFP1260" s="291"/>
      <c r="IFQ1260" s="291"/>
      <c r="IFR1260" s="291"/>
      <c r="IFS1260" s="291"/>
      <c r="IFT1260" s="291"/>
      <c r="IFU1260" s="291"/>
      <c r="IFV1260" s="291"/>
      <c r="IFW1260" s="291"/>
      <c r="IFX1260" s="291"/>
      <c r="IFY1260" s="291"/>
      <c r="IFZ1260" s="291"/>
      <c r="IGA1260" s="291"/>
      <c r="IGB1260" s="291"/>
      <c r="IGC1260" s="291"/>
      <c r="IGD1260" s="291"/>
      <c r="IGE1260" s="291"/>
      <c r="IGF1260" s="291"/>
      <c r="IGG1260" s="291"/>
      <c r="IGH1260" s="291"/>
      <c r="IGI1260" s="291"/>
      <c r="IGJ1260" s="291"/>
      <c r="IGK1260" s="291"/>
      <c r="IGL1260" s="291"/>
      <c r="IGM1260" s="291"/>
      <c r="IGN1260" s="291"/>
      <c r="IGO1260" s="291"/>
      <c r="IGP1260" s="291"/>
      <c r="IGQ1260" s="291"/>
      <c r="IGR1260" s="291"/>
      <c r="IGS1260" s="291"/>
      <c r="IGT1260" s="291"/>
      <c r="IGU1260" s="291"/>
      <c r="IGV1260" s="291"/>
      <c r="IGW1260" s="291"/>
      <c r="IGX1260" s="291"/>
      <c r="IGY1260" s="291"/>
      <c r="IGZ1260" s="291"/>
      <c r="IHA1260" s="291"/>
      <c r="IHB1260" s="291"/>
      <c r="IHC1260" s="291"/>
      <c r="IHD1260" s="291"/>
      <c r="IHE1260" s="291"/>
      <c r="IHF1260" s="291"/>
      <c r="IHG1260" s="291"/>
      <c r="IHH1260" s="291"/>
      <c r="IHI1260" s="291"/>
      <c r="IHJ1260" s="291"/>
      <c r="IHK1260" s="291"/>
      <c r="IHL1260" s="291"/>
      <c r="IHM1260" s="291"/>
      <c r="IHN1260" s="291"/>
      <c r="IHO1260" s="291"/>
      <c r="IHP1260" s="291"/>
      <c r="IHQ1260" s="291"/>
      <c r="IHR1260" s="291"/>
      <c r="IHS1260" s="291"/>
      <c r="IHT1260" s="291"/>
      <c r="IHU1260" s="291"/>
      <c r="IHV1260" s="291"/>
      <c r="IHW1260" s="291"/>
      <c r="IHX1260" s="291"/>
      <c r="IHY1260" s="291"/>
      <c r="IHZ1260" s="291"/>
      <c r="IIA1260" s="291"/>
      <c r="IIB1260" s="291"/>
      <c r="IIC1260" s="291"/>
      <c r="IID1260" s="291"/>
      <c r="IIE1260" s="291"/>
      <c r="IIF1260" s="291"/>
      <c r="IIG1260" s="291"/>
      <c r="IIH1260" s="291"/>
      <c r="III1260" s="291"/>
      <c r="IIJ1260" s="291"/>
      <c r="IIK1260" s="291"/>
      <c r="IIL1260" s="291"/>
      <c r="IIM1260" s="291"/>
      <c r="IIN1260" s="291"/>
      <c r="IIO1260" s="291"/>
      <c r="IIP1260" s="291"/>
      <c r="IIQ1260" s="291"/>
      <c r="IIR1260" s="291"/>
      <c r="IIS1260" s="291"/>
      <c r="IIT1260" s="291"/>
      <c r="IIU1260" s="291"/>
      <c r="IIV1260" s="291"/>
      <c r="IIW1260" s="291"/>
      <c r="IIX1260" s="291"/>
      <c r="IIY1260" s="291"/>
      <c r="IIZ1260" s="291"/>
      <c r="IJA1260" s="291"/>
      <c r="IJB1260" s="291"/>
      <c r="IJC1260" s="291"/>
      <c r="IJD1260" s="291"/>
      <c r="IJE1260" s="291"/>
      <c r="IJF1260" s="291"/>
      <c r="IJG1260" s="291"/>
      <c r="IJH1260" s="291"/>
      <c r="IJI1260" s="291"/>
      <c r="IJJ1260" s="291"/>
      <c r="IJK1260" s="291"/>
      <c r="IJL1260" s="291"/>
      <c r="IJM1260" s="291"/>
      <c r="IJN1260" s="291"/>
      <c r="IJO1260" s="291"/>
      <c r="IJP1260" s="291"/>
      <c r="IJQ1260" s="291"/>
      <c r="IJR1260" s="291"/>
      <c r="IJS1260" s="291"/>
      <c r="IJT1260" s="291"/>
      <c r="IJU1260" s="291"/>
      <c r="IJV1260" s="291"/>
      <c r="IJW1260" s="291"/>
      <c r="IJX1260" s="291"/>
      <c r="IJY1260" s="291"/>
      <c r="IJZ1260" s="291"/>
      <c r="IKA1260" s="291"/>
      <c r="IKB1260" s="291"/>
      <c r="IKC1260" s="291"/>
      <c r="IKD1260" s="291"/>
      <c r="IKE1260" s="291"/>
      <c r="IKF1260" s="291"/>
      <c r="IKG1260" s="291"/>
      <c r="IKH1260" s="291"/>
      <c r="IKI1260" s="291"/>
      <c r="IKJ1260" s="291"/>
      <c r="IKK1260" s="291"/>
      <c r="IKL1260" s="291"/>
      <c r="IKM1260" s="291"/>
      <c r="IKN1260" s="291"/>
      <c r="IKO1260" s="291"/>
      <c r="IKP1260" s="291"/>
      <c r="IKQ1260" s="291"/>
      <c r="IKR1260" s="291"/>
      <c r="IKS1260" s="291"/>
      <c r="IKT1260" s="291"/>
      <c r="IKU1260" s="291"/>
      <c r="IKV1260" s="291"/>
      <c r="IKW1260" s="291"/>
      <c r="IKX1260" s="291"/>
      <c r="IKY1260" s="291"/>
      <c r="IKZ1260" s="291"/>
      <c r="ILA1260" s="291"/>
      <c r="ILB1260" s="291"/>
      <c r="ILC1260" s="291"/>
      <c r="ILD1260" s="291"/>
      <c r="ILE1260" s="291"/>
      <c r="ILF1260" s="291"/>
      <c r="ILG1260" s="291"/>
      <c r="ILH1260" s="291"/>
      <c r="ILI1260" s="291"/>
      <c r="ILJ1260" s="291"/>
      <c r="ILK1260" s="291"/>
      <c r="ILL1260" s="291"/>
      <c r="ILM1260" s="291"/>
      <c r="ILN1260" s="291"/>
      <c r="ILO1260" s="291"/>
      <c r="ILP1260" s="291"/>
      <c r="ILQ1260" s="291"/>
      <c r="ILR1260" s="291"/>
      <c r="ILS1260" s="291"/>
      <c r="ILT1260" s="291"/>
      <c r="ILU1260" s="291"/>
      <c r="ILV1260" s="291"/>
      <c r="ILW1260" s="291"/>
      <c r="ILX1260" s="291"/>
      <c r="ILY1260" s="291"/>
      <c r="ILZ1260" s="291"/>
      <c r="IMA1260" s="291"/>
      <c r="IMB1260" s="291"/>
      <c r="IMC1260" s="291"/>
      <c r="IMD1260" s="291"/>
      <c r="IME1260" s="291"/>
      <c r="IMF1260" s="291"/>
      <c r="IMG1260" s="291"/>
      <c r="IMH1260" s="291"/>
      <c r="IMI1260" s="291"/>
      <c r="IMJ1260" s="291"/>
      <c r="IMK1260" s="291"/>
      <c r="IML1260" s="291"/>
      <c r="IMM1260" s="291"/>
      <c r="IMN1260" s="291"/>
      <c r="IMO1260" s="291"/>
      <c r="IMP1260" s="291"/>
      <c r="IMQ1260" s="291"/>
      <c r="IMR1260" s="291"/>
      <c r="IMS1260" s="291"/>
      <c r="IMT1260" s="291"/>
      <c r="IMU1260" s="291"/>
      <c r="IMV1260" s="291"/>
      <c r="IMW1260" s="291"/>
      <c r="IMX1260" s="291"/>
      <c r="IMY1260" s="291"/>
      <c r="IMZ1260" s="291"/>
      <c r="INA1260" s="291"/>
      <c r="INB1260" s="291"/>
      <c r="INC1260" s="291"/>
      <c r="IND1260" s="291"/>
      <c r="INE1260" s="291"/>
      <c r="INF1260" s="291"/>
      <c r="ING1260" s="291"/>
      <c r="INH1260" s="291"/>
      <c r="INI1260" s="291"/>
      <c r="INJ1260" s="291"/>
      <c r="INK1260" s="291"/>
      <c r="INL1260" s="291"/>
      <c r="INM1260" s="291"/>
      <c r="INN1260" s="291"/>
      <c r="INO1260" s="291"/>
      <c r="INP1260" s="291"/>
      <c r="INQ1260" s="291"/>
      <c r="INR1260" s="291"/>
      <c r="INS1260" s="291"/>
      <c r="INT1260" s="291"/>
      <c r="INU1260" s="291"/>
      <c r="INV1260" s="291"/>
      <c r="INW1260" s="291"/>
      <c r="INX1260" s="291"/>
      <c r="INY1260" s="291"/>
      <c r="INZ1260" s="291"/>
      <c r="IOA1260" s="291"/>
      <c r="IOB1260" s="291"/>
      <c r="IOC1260" s="291"/>
      <c r="IOD1260" s="291"/>
      <c r="IOE1260" s="291"/>
      <c r="IOF1260" s="291"/>
      <c r="IOG1260" s="291"/>
      <c r="IOH1260" s="291"/>
      <c r="IOI1260" s="291"/>
      <c r="IOJ1260" s="291"/>
      <c r="IOK1260" s="291"/>
      <c r="IOL1260" s="291"/>
      <c r="IOM1260" s="291"/>
      <c r="ION1260" s="291"/>
      <c r="IOO1260" s="291"/>
      <c r="IOP1260" s="291"/>
      <c r="IOQ1260" s="291"/>
      <c r="IOR1260" s="291"/>
      <c r="IOS1260" s="291"/>
      <c r="IOT1260" s="291"/>
      <c r="IOU1260" s="291"/>
      <c r="IOV1260" s="291"/>
      <c r="IOW1260" s="291"/>
      <c r="IOX1260" s="291"/>
      <c r="IOY1260" s="291"/>
      <c r="IOZ1260" s="291"/>
      <c r="IPA1260" s="291"/>
      <c r="IPB1260" s="291"/>
      <c r="IPC1260" s="291"/>
      <c r="IPD1260" s="291"/>
      <c r="IPE1260" s="291"/>
      <c r="IPF1260" s="291"/>
      <c r="IPG1260" s="291"/>
      <c r="IPH1260" s="291"/>
      <c r="IPI1260" s="291"/>
      <c r="IPJ1260" s="291"/>
      <c r="IPK1260" s="291"/>
      <c r="IPL1260" s="291"/>
      <c r="IPM1260" s="291"/>
      <c r="IPN1260" s="291"/>
      <c r="IPO1260" s="291"/>
      <c r="IPP1260" s="291"/>
      <c r="IPQ1260" s="291"/>
      <c r="IPR1260" s="291"/>
      <c r="IPS1260" s="291"/>
      <c r="IPT1260" s="291"/>
      <c r="IPU1260" s="291"/>
      <c r="IPV1260" s="291"/>
      <c r="IPW1260" s="291"/>
      <c r="IPX1260" s="291"/>
      <c r="IPY1260" s="291"/>
      <c r="IPZ1260" s="291"/>
      <c r="IQA1260" s="291"/>
      <c r="IQB1260" s="291"/>
      <c r="IQC1260" s="291"/>
      <c r="IQD1260" s="291"/>
      <c r="IQE1260" s="291"/>
      <c r="IQF1260" s="291"/>
      <c r="IQG1260" s="291"/>
      <c r="IQH1260" s="291"/>
      <c r="IQI1260" s="291"/>
      <c r="IQJ1260" s="291"/>
      <c r="IQK1260" s="291"/>
      <c r="IQL1260" s="291"/>
      <c r="IQM1260" s="291"/>
      <c r="IQN1260" s="291"/>
      <c r="IQO1260" s="291"/>
      <c r="IQP1260" s="291"/>
      <c r="IQQ1260" s="291"/>
      <c r="IQR1260" s="291"/>
      <c r="IQS1260" s="291"/>
      <c r="IQT1260" s="291"/>
      <c r="IQU1260" s="291"/>
      <c r="IQV1260" s="291"/>
      <c r="IQW1260" s="291"/>
      <c r="IQX1260" s="291"/>
      <c r="IQY1260" s="291"/>
      <c r="IQZ1260" s="291"/>
      <c r="IRA1260" s="291"/>
      <c r="IRB1260" s="291"/>
      <c r="IRC1260" s="291"/>
      <c r="IRD1260" s="291"/>
      <c r="IRE1260" s="291"/>
      <c r="IRF1260" s="291"/>
      <c r="IRG1260" s="291"/>
      <c r="IRH1260" s="291"/>
      <c r="IRI1260" s="291"/>
      <c r="IRJ1260" s="291"/>
      <c r="IRK1260" s="291"/>
      <c r="IRL1260" s="291"/>
      <c r="IRM1260" s="291"/>
      <c r="IRN1260" s="291"/>
      <c r="IRO1260" s="291"/>
      <c r="IRP1260" s="291"/>
      <c r="IRQ1260" s="291"/>
      <c r="IRR1260" s="291"/>
      <c r="IRS1260" s="291"/>
      <c r="IRT1260" s="291"/>
      <c r="IRU1260" s="291"/>
      <c r="IRV1260" s="291"/>
      <c r="IRW1260" s="291"/>
      <c r="IRX1260" s="291"/>
      <c r="IRY1260" s="291"/>
      <c r="IRZ1260" s="291"/>
      <c r="ISA1260" s="291"/>
      <c r="ISB1260" s="291"/>
      <c r="ISC1260" s="291"/>
      <c r="ISD1260" s="291"/>
      <c r="ISE1260" s="291"/>
      <c r="ISF1260" s="291"/>
      <c r="ISG1260" s="291"/>
      <c r="ISH1260" s="291"/>
      <c r="ISI1260" s="291"/>
      <c r="ISJ1260" s="291"/>
      <c r="ISK1260" s="291"/>
      <c r="ISL1260" s="291"/>
      <c r="ISM1260" s="291"/>
      <c r="ISN1260" s="291"/>
      <c r="ISO1260" s="291"/>
      <c r="ISP1260" s="291"/>
      <c r="ISQ1260" s="291"/>
      <c r="ISR1260" s="291"/>
      <c r="ISS1260" s="291"/>
      <c r="IST1260" s="291"/>
      <c r="ISU1260" s="291"/>
      <c r="ISV1260" s="291"/>
      <c r="ISW1260" s="291"/>
      <c r="ISX1260" s="291"/>
      <c r="ISY1260" s="291"/>
      <c r="ISZ1260" s="291"/>
      <c r="ITA1260" s="291"/>
      <c r="ITB1260" s="291"/>
      <c r="ITC1260" s="291"/>
      <c r="ITD1260" s="291"/>
      <c r="ITE1260" s="291"/>
      <c r="ITF1260" s="291"/>
      <c r="ITG1260" s="291"/>
      <c r="ITH1260" s="291"/>
      <c r="ITI1260" s="291"/>
      <c r="ITJ1260" s="291"/>
      <c r="ITK1260" s="291"/>
      <c r="ITL1260" s="291"/>
      <c r="ITM1260" s="291"/>
      <c r="ITN1260" s="291"/>
      <c r="ITO1260" s="291"/>
      <c r="ITP1260" s="291"/>
      <c r="ITQ1260" s="291"/>
      <c r="ITR1260" s="291"/>
      <c r="ITS1260" s="291"/>
      <c r="ITT1260" s="291"/>
      <c r="ITU1260" s="291"/>
      <c r="ITV1260" s="291"/>
      <c r="ITW1260" s="291"/>
      <c r="ITX1260" s="291"/>
      <c r="ITY1260" s="291"/>
      <c r="ITZ1260" s="291"/>
      <c r="IUA1260" s="291"/>
      <c r="IUB1260" s="291"/>
      <c r="IUC1260" s="291"/>
      <c r="IUD1260" s="291"/>
      <c r="IUE1260" s="291"/>
      <c r="IUF1260" s="291"/>
      <c r="IUG1260" s="291"/>
      <c r="IUH1260" s="291"/>
      <c r="IUI1260" s="291"/>
      <c r="IUJ1260" s="291"/>
      <c r="IUK1260" s="291"/>
      <c r="IUL1260" s="291"/>
      <c r="IUM1260" s="291"/>
      <c r="IUN1260" s="291"/>
      <c r="IUO1260" s="291"/>
      <c r="IUP1260" s="291"/>
      <c r="IUQ1260" s="291"/>
      <c r="IUR1260" s="291"/>
      <c r="IUS1260" s="291"/>
      <c r="IUT1260" s="291"/>
      <c r="IUU1260" s="291"/>
      <c r="IUV1260" s="291"/>
      <c r="IUW1260" s="291"/>
      <c r="IUX1260" s="291"/>
      <c r="IUY1260" s="291"/>
      <c r="IUZ1260" s="291"/>
      <c r="IVA1260" s="291"/>
      <c r="IVB1260" s="291"/>
      <c r="IVC1260" s="291"/>
      <c r="IVD1260" s="291"/>
      <c r="IVE1260" s="291"/>
      <c r="IVF1260" s="291"/>
      <c r="IVG1260" s="291"/>
      <c r="IVH1260" s="291"/>
      <c r="IVI1260" s="291"/>
      <c r="IVJ1260" s="291"/>
      <c r="IVK1260" s="291"/>
      <c r="IVL1260" s="291"/>
      <c r="IVM1260" s="291"/>
      <c r="IVN1260" s="291"/>
      <c r="IVO1260" s="291"/>
      <c r="IVP1260" s="291"/>
      <c r="IVQ1260" s="291"/>
      <c r="IVR1260" s="291"/>
      <c r="IVS1260" s="291"/>
      <c r="IVT1260" s="291"/>
      <c r="IVU1260" s="291"/>
      <c r="IVV1260" s="291"/>
      <c r="IVW1260" s="291"/>
      <c r="IVX1260" s="291"/>
      <c r="IVY1260" s="291"/>
      <c r="IVZ1260" s="291"/>
      <c r="IWA1260" s="291"/>
      <c r="IWB1260" s="291"/>
      <c r="IWC1260" s="291"/>
      <c r="IWD1260" s="291"/>
      <c r="IWE1260" s="291"/>
      <c r="IWF1260" s="291"/>
      <c r="IWG1260" s="291"/>
      <c r="IWH1260" s="291"/>
      <c r="IWI1260" s="291"/>
      <c r="IWJ1260" s="291"/>
      <c r="IWK1260" s="291"/>
      <c r="IWL1260" s="291"/>
      <c r="IWM1260" s="291"/>
      <c r="IWN1260" s="291"/>
      <c r="IWO1260" s="291"/>
      <c r="IWP1260" s="291"/>
      <c r="IWQ1260" s="291"/>
      <c r="IWR1260" s="291"/>
      <c r="IWS1260" s="291"/>
      <c r="IWT1260" s="291"/>
      <c r="IWU1260" s="291"/>
      <c r="IWV1260" s="291"/>
      <c r="IWW1260" s="291"/>
      <c r="IWX1260" s="291"/>
      <c r="IWY1260" s="291"/>
      <c r="IWZ1260" s="291"/>
      <c r="IXA1260" s="291"/>
      <c r="IXB1260" s="291"/>
      <c r="IXC1260" s="291"/>
      <c r="IXD1260" s="291"/>
      <c r="IXE1260" s="291"/>
      <c r="IXF1260" s="291"/>
      <c r="IXG1260" s="291"/>
      <c r="IXH1260" s="291"/>
      <c r="IXI1260" s="291"/>
      <c r="IXJ1260" s="291"/>
      <c r="IXK1260" s="291"/>
      <c r="IXL1260" s="291"/>
      <c r="IXM1260" s="291"/>
      <c r="IXN1260" s="291"/>
      <c r="IXO1260" s="291"/>
      <c r="IXP1260" s="291"/>
      <c r="IXQ1260" s="291"/>
      <c r="IXR1260" s="291"/>
      <c r="IXS1260" s="291"/>
      <c r="IXT1260" s="291"/>
      <c r="IXU1260" s="291"/>
      <c r="IXV1260" s="291"/>
      <c r="IXW1260" s="291"/>
      <c r="IXX1260" s="291"/>
      <c r="IXY1260" s="291"/>
      <c r="IXZ1260" s="291"/>
      <c r="IYA1260" s="291"/>
      <c r="IYB1260" s="291"/>
      <c r="IYC1260" s="291"/>
      <c r="IYD1260" s="291"/>
      <c r="IYE1260" s="291"/>
      <c r="IYF1260" s="291"/>
      <c r="IYG1260" s="291"/>
      <c r="IYH1260" s="291"/>
      <c r="IYI1260" s="291"/>
      <c r="IYJ1260" s="291"/>
      <c r="IYK1260" s="291"/>
      <c r="IYL1260" s="291"/>
      <c r="IYM1260" s="291"/>
      <c r="IYN1260" s="291"/>
      <c r="IYO1260" s="291"/>
      <c r="IYP1260" s="291"/>
      <c r="IYQ1260" s="291"/>
      <c r="IYR1260" s="291"/>
      <c r="IYS1260" s="291"/>
      <c r="IYT1260" s="291"/>
      <c r="IYU1260" s="291"/>
      <c r="IYV1260" s="291"/>
      <c r="IYW1260" s="291"/>
      <c r="IYX1260" s="291"/>
      <c r="IYY1260" s="291"/>
      <c r="IYZ1260" s="291"/>
      <c r="IZA1260" s="291"/>
      <c r="IZB1260" s="291"/>
      <c r="IZC1260" s="291"/>
      <c r="IZD1260" s="291"/>
      <c r="IZE1260" s="291"/>
      <c r="IZF1260" s="291"/>
      <c r="IZG1260" s="291"/>
      <c r="IZH1260" s="291"/>
      <c r="IZI1260" s="291"/>
      <c r="IZJ1260" s="291"/>
      <c r="IZK1260" s="291"/>
      <c r="IZL1260" s="291"/>
      <c r="IZM1260" s="291"/>
      <c r="IZN1260" s="291"/>
      <c r="IZO1260" s="291"/>
      <c r="IZP1260" s="291"/>
      <c r="IZQ1260" s="291"/>
      <c r="IZR1260" s="291"/>
      <c r="IZS1260" s="291"/>
      <c r="IZT1260" s="291"/>
      <c r="IZU1260" s="291"/>
      <c r="IZV1260" s="291"/>
      <c r="IZW1260" s="291"/>
      <c r="IZX1260" s="291"/>
      <c r="IZY1260" s="291"/>
      <c r="IZZ1260" s="291"/>
      <c r="JAA1260" s="291"/>
      <c r="JAB1260" s="291"/>
      <c r="JAC1260" s="291"/>
      <c r="JAD1260" s="291"/>
      <c r="JAE1260" s="291"/>
      <c r="JAF1260" s="291"/>
      <c r="JAG1260" s="291"/>
      <c r="JAH1260" s="291"/>
      <c r="JAI1260" s="291"/>
      <c r="JAJ1260" s="291"/>
      <c r="JAK1260" s="291"/>
      <c r="JAL1260" s="291"/>
      <c r="JAM1260" s="291"/>
      <c r="JAN1260" s="291"/>
      <c r="JAO1260" s="291"/>
      <c r="JAP1260" s="291"/>
      <c r="JAQ1260" s="291"/>
      <c r="JAR1260" s="291"/>
      <c r="JAS1260" s="291"/>
      <c r="JAT1260" s="291"/>
      <c r="JAU1260" s="291"/>
      <c r="JAV1260" s="291"/>
      <c r="JAW1260" s="291"/>
      <c r="JAX1260" s="291"/>
      <c r="JAY1260" s="291"/>
      <c r="JAZ1260" s="291"/>
      <c r="JBA1260" s="291"/>
      <c r="JBB1260" s="291"/>
      <c r="JBC1260" s="291"/>
      <c r="JBD1260" s="291"/>
      <c r="JBE1260" s="291"/>
      <c r="JBF1260" s="291"/>
      <c r="JBG1260" s="291"/>
      <c r="JBH1260" s="291"/>
      <c r="JBI1260" s="291"/>
      <c r="JBJ1260" s="291"/>
      <c r="JBK1260" s="291"/>
      <c r="JBL1260" s="291"/>
      <c r="JBM1260" s="291"/>
      <c r="JBN1260" s="291"/>
      <c r="JBO1260" s="291"/>
      <c r="JBP1260" s="291"/>
      <c r="JBQ1260" s="291"/>
      <c r="JBR1260" s="291"/>
      <c r="JBS1260" s="291"/>
      <c r="JBT1260" s="291"/>
      <c r="JBU1260" s="291"/>
      <c r="JBV1260" s="291"/>
      <c r="JBW1260" s="291"/>
      <c r="JBX1260" s="291"/>
      <c r="JBY1260" s="291"/>
      <c r="JBZ1260" s="291"/>
      <c r="JCA1260" s="291"/>
      <c r="JCB1260" s="291"/>
      <c r="JCC1260" s="291"/>
      <c r="JCD1260" s="291"/>
      <c r="JCE1260" s="291"/>
      <c r="JCF1260" s="291"/>
      <c r="JCG1260" s="291"/>
      <c r="JCH1260" s="291"/>
      <c r="JCI1260" s="291"/>
      <c r="JCJ1260" s="291"/>
      <c r="JCK1260" s="291"/>
      <c r="JCL1260" s="291"/>
      <c r="JCM1260" s="291"/>
      <c r="JCN1260" s="291"/>
      <c r="JCO1260" s="291"/>
      <c r="JCP1260" s="291"/>
      <c r="JCQ1260" s="291"/>
      <c r="JCR1260" s="291"/>
      <c r="JCS1260" s="291"/>
      <c r="JCT1260" s="291"/>
      <c r="JCU1260" s="291"/>
      <c r="JCV1260" s="291"/>
      <c r="JCW1260" s="291"/>
      <c r="JCX1260" s="291"/>
      <c r="JCY1260" s="291"/>
      <c r="JCZ1260" s="291"/>
      <c r="JDA1260" s="291"/>
      <c r="JDB1260" s="291"/>
      <c r="JDC1260" s="291"/>
      <c r="JDD1260" s="291"/>
      <c r="JDE1260" s="291"/>
      <c r="JDF1260" s="291"/>
      <c r="JDG1260" s="291"/>
      <c r="JDH1260" s="291"/>
      <c r="JDI1260" s="291"/>
      <c r="JDJ1260" s="291"/>
      <c r="JDK1260" s="291"/>
      <c r="JDL1260" s="291"/>
      <c r="JDM1260" s="291"/>
      <c r="JDN1260" s="291"/>
      <c r="JDO1260" s="291"/>
      <c r="JDP1260" s="291"/>
      <c r="JDQ1260" s="291"/>
      <c r="JDR1260" s="291"/>
      <c r="JDS1260" s="291"/>
      <c r="JDT1260" s="291"/>
      <c r="JDU1260" s="291"/>
      <c r="JDV1260" s="291"/>
      <c r="JDW1260" s="291"/>
      <c r="JDX1260" s="291"/>
      <c r="JDY1260" s="291"/>
      <c r="JDZ1260" s="291"/>
      <c r="JEA1260" s="291"/>
      <c r="JEB1260" s="291"/>
      <c r="JEC1260" s="291"/>
      <c r="JED1260" s="291"/>
      <c r="JEE1260" s="291"/>
      <c r="JEF1260" s="291"/>
      <c r="JEG1260" s="291"/>
      <c r="JEH1260" s="291"/>
      <c r="JEI1260" s="291"/>
      <c r="JEJ1260" s="291"/>
      <c r="JEK1260" s="291"/>
      <c r="JEL1260" s="291"/>
      <c r="JEM1260" s="291"/>
      <c r="JEN1260" s="291"/>
      <c r="JEO1260" s="291"/>
      <c r="JEP1260" s="291"/>
      <c r="JEQ1260" s="291"/>
      <c r="JER1260" s="291"/>
      <c r="JES1260" s="291"/>
      <c r="JET1260" s="291"/>
      <c r="JEU1260" s="291"/>
      <c r="JEV1260" s="291"/>
      <c r="JEW1260" s="291"/>
      <c r="JEX1260" s="291"/>
      <c r="JEY1260" s="291"/>
      <c r="JEZ1260" s="291"/>
      <c r="JFA1260" s="291"/>
      <c r="JFB1260" s="291"/>
      <c r="JFC1260" s="291"/>
      <c r="JFD1260" s="291"/>
      <c r="JFE1260" s="291"/>
      <c r="JFF1260" s="291"/>
      <c r="JFG1260" s="291"/>
      <c r="JFH1260" s="291"/>
      <c r="JFI1260" s="291"/>
      <c r="JFJ1260" s="291"/>
      <c r="JFK1260" s="291"/>
      <c r="JFL1260" s="291"/>
      <c r="JFM1260" s="291"/>
      <c r="JFN1260" s="291"/>
      <c r="JFO1260" s="291"/>
      <c r="JFP1260" s="291"/>
      <c r="JFQ1260" s="291"/>
      <c r="JFR1260" s="291"/>
      <c r="JFS1260" s="291"/>
      <c r="JFT1260" s="291"/>
      <c r="JFU1260" s="291"/>
      <c r="JFV1260" s="291"/>
      <c r="JFW1260" s="291"/>
      <c r="JFX1260" s="291"/>
      <c r="JFY1260" s="291"/>
      <c r="JFZ1260" s="291"/>
      <c r="JGA1260" s="291"/>
      <c r="JGB1260" s="291"/>
      <c r="JGC1260" s="291"/>
      <c r="JGD1260" s="291"/>
      <c r="JGE1260" s="291"/>
      <c r="JGF1260" s="291"/>
      <c r="JGG1260" s="291"/>
      <c r="JGH1260" s="291"/>
      <c r="JGI1260" s="291"/>
      <c r="JGJ1260" s="291"/>
      <c r="JGK1260" s="291"/>
      <c r="JGL1260" s="291"/>
      <c r="JGM1260" s="291"/>
      <c r="JGN1260" s="291"/>
      <c r="JGO1260" s="291"/>
      <c r="JGP1260" s="291"/>
      <c r="JGQ1260" s="291"/>
      <c r="JGR1260" s="291"/>
      <c r="JGS1260" s="291"/>
      <c r="JGT1260" s="291"/>
      <c r="JGU1260" s="291"/>
      <c r="JGV1260" s="291"/>
      <c r="JGW1260" s="291"/>
      <c r="JGX1260" s="291"/>
      <c r="JGY1260" s="291"/>
      <c r="JGZ1260" s="291"/>
      <c r="JHA1260" s="291"/>
      <c r="JHB1260" s="291"/>
      <c r="JHC1260" s="291"/>
      <c r="JHD1260" s="291"/>
      <c r="JHE1260" s="291"/>
      <c r="JHF1260" s="291"/>
      <c r="JHG1260" s="291"/>
      <c r="JHH1260" s="291"/>
      <c r="JHI1260" s="291"/>
      <c r="JHJ1260" s="291"/>
      <c r="JHK1260" s="291"/>
      <c r="JHL1260" s="291"/>
      <c r="JHM1260" s="291"/>
      <c r="JHN1260" s="291"/>
      <c r="JHO1260" s="291"/>
      <c r="JHP1260" s="291"/>
      <c r="JHQ1260" s="291"/>
      <c r="JHR1260" s="291"/>
      <c r="JHS1260" s="291"/>
      <c r="JHT1260" s="291"/>
      <c r="JHU1260" s="291"/>
      <c r="JHV1260" s="291"/>
      <c r="JHW1260" s="291"/>
      <c r="JHX1260" s="291"/>
      <c r="JHY1260" s="291"/>
      <c r="JHZ1260" s="291"/>
      <c r="JIA1260" s="291"/>
      <c r="JIB1260" s="291"/>
      <c r="JIC1260" s="291"/>
      <c r="JID1260" s="291"/>
      <c r="JIE1260" s="291"/>
      <c r="JIF1260" s="291"/>
      <c r="JIG1260" s="291"/>
      <c r="JIH1260" s="291"/>
      <c r="JII1260" s="291"/>
      <c r="JIJ1260" s="291"/>
      <c r="JIK1260" s="291"/>
      <c r="JIL1260" s="291"/>
      <c r="JIM1260" s="291"/>
      <c r="JIN1260" s="291"/>
      <c r="JIO1260" s="291"/>
      <c r="JIP1260" s="291"/>
      <c r="JIQ1260" s="291"/>
      <c r="JIR1260" s="291"/>
      <c r="JIS1260" s="291"/>
      <c r="JIT1260" s="291"/>
      <c r="JIU1260" s="291"/>
      <c r="JIV1260" s="291"/>
      <c r="JIW1260" s="291"/>
      <c r="JIX1260" s="291"/>
      <c r="JIY1260" s="291"/>
      <c r="JIZ1260" s="291"/>
      <c r="JJA1260" s="291"/>
      <c r="JJB1260" s="291"/>
      <c r="JJC1260" s="291"/>
      <c r="JJD1260" s="291"/>
      <c r="JJE1260" s="291"/>
      <c r="JJF1260" s="291"/>
      <c r="JJG1260" s="291"/>
      <c r="JJH1260" s="291"/>
      <c r="JJI1260" s="291"/>
      <c r="JJJ1260" s="291"/>
      <c r="JJK1260" s="291"/>
      <c r="JJL1260" s="291"/>
      <c r="JJM1260" s="291"/>
      <c r="JJN1260" s="291"/>
      <c r="JJO1260" s="291"/>
      <c r="JJP1260" s="291"/>
      <c r="JJQ1260" s="291"/>
      <c r="JJR1260" s="291"/>
      <c r="JJS1260" s="291"/>
      <c r="JJT1260" s="291"/>
      <c r="JJU1260" s="291"/>
      <c r="JJV1260" s="291"/>
      <c r="JJW1260" s="291"/>
      <c r="JJX1260" s="291"/>
      <c r="JJY1260" s="291"/>
      <c r="JJZ1260" s="291"/>
      <c r="JKA1260" s="291"/>
      <c r="JKB1260" s="291"/>
      <c r="JKC1260" s="291"/>
      <c r="JKD1260" s="291"/>
      <c r="JKE1260" s="291"/>
      <c r="JKF1260" s="291"/>
      <c r="JKG1260" s="291"/>
      <c r="JKH1260" s="291"/>
      <c r="JKI1260" s="291"/>
      <c r="JKJ1260" s="291"/>
      <c r="JKK1260" s="291"/>
      <c r="JKL1260" s="291"/>
      <c r="JKM1260" s="291"/>
      <c r="JKN1260" s="291"/>
      <c r="JKO1260" s="291"/>
      <c r="JKP1260" s="291"/>
      <c r="JKQ1260" s="291"/>
      <c r="JKR1260" s="291"/>
      <c r="JKS1260" s="291"/>
      <c r="JKT1260" s="291"/>
      <c r="JKU1260" s="291"/>
      <c r="JKV1260" s="291"/>
      <c r="JKW1260" s="291"/>
      <c r="JKX1260" s="291"/>
      <c r="JKY1260" s="291"/>
      <c r="JKZ1260" s="291"/>
      <c r="JLA1260" s="291"/>
      <c r="JLB1260" s="291"/>
      <c r="JLC1260" s="291"/>
      <c r="JLD1260" s="291"/>
      <c r="JLE1260" s="291"/>
      <c r="JLF1260" s="291"/>
      <c r="JLG1260" s="291"/>
      <c r="JLH1260" s="291"/>
      <c r="JLI1260" s="291"/>
      <c r="JLJ1260" s="291"/>
      <c r="JLK1260" s="291"/>
      <c r="JLL1260" s="291"/>
      <c r="JLM1260" s="291"/>
      <c r="JLN1260" s="291"/>
      <c r="JLO1260" s="291"/>
      <c r="JLP1260" s="291"/>
      <c r="JLQ1260" s="291"/>
      <c r="JLR1260" s="291"/>
      <c r="JLS1260" s="291"/>
      <c r="JLT1260" s="291"/>
      <c r="JLU1260" s="291"/>
      <c r="JLV1260" s="291"/>
      <c r="JLW1260" s="291"/>
      <c r="JLX1260" s="291"/>
      <c r="JLY1260" s="291"/>
      <c r="JLZ1260" s="291"/>
      <c r="JMA1260" s="291"/>
      <c r="JMB1260" s="291"/>
      <c r="JMC1260" s="291"/>
      <c r="JMD1260" s="291"/>
      <c r="JME1260" s="291"/>
      <c r="JMF1260" s="291"/>
      <c r="JMG1260" s="291"/>
      <c r="JMH1260" s="291"/>
      <c r="JMI1260" s="291"/>
      <c r="JMJ1260" s="291"/>
      <c r="JMK1260" s="291"/>
      <c r="JML1260" s="291"/>
      <c r="JMM1260" s="291"/>
      <c r="JMN1260" s="291"/>
      <c r="JMO1260" s="291"/>
      <c r="JMP1260" s="291"/>
      <c r="JMQ1260" s="291"/>
      <c r="JMR1260" s="291"/>
      <c r="JMS1260" s="291"/>
      <c r="JMT1260" s="291"/>
      <c r="JMU1260" s="291"/>
      <c r="JMV1260" s="291"/>
      <c r="JMW1260" s="291"/>
      <c r="JMX1260" s="291"/>
      <c r="JMY1260" s="291"/>
      <c r="JMZ1260" s="291"/>
      <c r="JNA1260" s="291"/>
      <c r="JNB1260" s="291"/>
      <c r="JNC1260" s="291"/>
      <c r="JND1260" s="291"/>
      <c r="JNE1260" s="291"/>
      <c r="JNF1260" s="291"/>
      <c r="JNG1260" s="291"/>
      <c r="JNH1260" s="291"/>
      <c r="JNI1260" s="291"/>
      <c r="JNJ1260" s="291"/>
      <c r="JNK1260" s="291"/>
      <c r="JNL1260" s="291"/>
      <c r="JNM1260" s="291"/>
      <c r="JNN1260" s="291"/>
      <c r="JNO1260" s="291"/>
      <c r="JNP1260" s="291"/>
      <c r="JNQ1260" s="291"/>
      <c r="JNR1260" s="291"/>
      <c r="JNS1260" s="291"/>
      <c r="JNT1260" s="291"/>
      <c r="JNU1260" s="291"/>
      <c r="JNV1260" s="291"/>
      <c r="JNW1260" s="291"/>
      <c r="JNX1260" s="291"/>
      <c r="JNY1260" s="291"/>
      <c r="JNZ1260" s="291"/>
      <c r="JOA1260" s="291"/>
      <c r="JOB1260" s="291"/>
      <c r="JOC1260" s="291"/>
      <c r="JOD1260" s="291"/>
      <c r="JOE1260" s="291"/>
      <c r="JOF1260" s="291"/>
      <c r="JOG1260" s="291"/>
      <c r="JOH1260" s="291"/>
      <c r="JOI1260" s="291"/>
      <c r="JOJ1260" s="291"/>
      <c r="JOK1260" s="291"/>
      <c r="JOL1260" s="291"/>
      <c r="JOM1260" s="291"/>
      <c r="JON1260" s="291"/>
      <c r="JOO1260" s="291"/>
      <c r="JOP1260" s="291"/>
      <c r="JOQ1260" s="291"/>
      <c r="JOR1260" s="291"/>
      <c r="JOS1260" s="291"/>
      <c r="JOT1260" s="291"/>
      <c r="JOU1260" s="291"/>
      <c r="JOV1260" s="291"/>
      <c r="JOW1260" s="291"/>
      <c r="JOX1260" s="291"/>
      <c r="JOY1260" s="291"/>
      <c r="JOZ1260" s="291"/>
      <c r="JPA1260" s="291"/>
      <c r="JPB1260" s="291"/>
      <c r="JPC1260" s="291"/>
      <c r="JPD1260" s="291"/>
      <c r="JPE1260" s="291"/>
      <c r="JPF1260" s="291"/>
      <c r="JPG1260" s="291"/>
      <c r="JPH1260" s="291"/>
      <c r="JPI1260" s="291"/>
      <c r="JPJ1260" s="291"/>
      <c r="JPK1260" s="291"/>
      <c r="JPL1260" s="291"/>
      <c r="JPM1260" s="291"/>
      <c r="JPN1260" s="291"/>
      <c r="JPO1260" s="291"/>
      <c r="JPP1260" s="291"/>
      <c r="JPQ1260" s="291"/>
      <c r="JPR1260" s="291"/>
      <c r="JPS1260" s="291"/>
      <c r="JPT1260" s="291"/>
      <c r="JPU1260" s="291"/>
      <c r="JPV1260" s="291"/>
      <c r="JPW1260" s="291"/>
      <c r="JPX1260" s="291"/>
      <c r="JPY1260" s="291"/>
      <c r="JPZ1260" s="291"/>
      <c r="JQA1260" s="291"/>
      <c r="JQB1260" s="291"/>
      <c r="JQC1260" s="291"/>
      <c r="JQD1260" s="291"/>
      <c r="JQE1260" s="291"/>
      <c r="JQF1260" s="291"/>
      <c r="JQG1260" s="291"/>
      <c r="JQH1260" s="291"/>
      <c r="JQI1260" s="291"/>
      <c r="JQJ1260" s="291"/>
      <c r="JQK1260" s="291"/>
      <c r="JQL1260" s="291"/>
      <c r="JQM1260" s="291"/>
      <c r="JQN1260" s="291"/>
      <c r="JQO1260" s="291"/>
      <c r="JQP1260" s="291"/>
      <c r="JQQ1260" s="291"/>
      <c r="JQR1260" s="291"/>
      <c r="JQS1260" s="291"/>
      <c r="JQT1260" s="291"/>
      <c r="JQU1260" s="291"/>
      <c r="JQV1260" s="291"/>
      <c r="JQW1260" s="291"/>
      <c r="JQX1260" s="291"/>
      <c r="JQY1260" s="291"/>
      <c r="JQZ1260" s="291"/>
      <c r="JRA1260" s="291"/>
      <c r="JRB1260" s="291"/>
      <c r="JRC1260" s="291"/>
      <c r="JRD1260" s="291"/>
      <c r="JRE1260" s="291"/>
      <c r="JRF1260" s="291"/>
      <c r="JRG1260" s="291"/>
      <c r="JRH1260" s="291"/>
      <c r="JRI1260" s="291"/>
      <c r="JRJ1260" s="291"/>
      <c r="JRK1260" s="291"/>
      <c r="JRL1260" s="291"/>
      <c r="JRM1260" s="291"/>
      <c r="JRN1260" s="291"/>
      <c r="JRO1260" s="291"/>
      <c r="JRP1260" s="291"/>
      <c r="JRQ1260" s="291"/>
      <c r="JRR1260" s="291"/>
      <c r="JRS1260" s="291"/>
      <c r="JRT1260" s="291"/>
      <c r="JRU1260" s="291"/>
      <c r="JRV1260" s="291"/>
      <c r="JRW1260" s="291"/>
      <c r="JRX1260" s="291"/>
      <c r="JRY1260" s="291"/>
      <c r="JRZ1260" s="291"/>
      <c r="JSA1260" s="291"/>
      <c r="JSB1260" s="291"/>
      <c r="JSC1260" s="291"/>
      <c r="JSD1260" s="291"/>
      <c r="JSE1260" s="291"/>
      <c r="JSF1260" s="291"/>
      <c r="JSG1260" s="291"/>
      <c r="JSH1260" s="291"/>
      <c r="JSI1260" s="291"/>
      <c r="JSJ1260" s="291"/>
      <c r="JSK1260" s="291"/>
      <c r="JSL1260" s="291"/>
      <c r="JSM1260" s="291"/>
      <c r="JSN1260" s="291"/>
      <c r="JSO1260" s="291"/>
      <c r="JSP1260" s="291"/>
      <c r="JSQ1260" s="291"/>
      <c r="JSR1260" s="291"/>
      <c r="JSS1260" s="291"/>
      <c r="JST1260" s="291"/>
      <c r="JSU1260" s="291"/>
      <c r="JSV1260" s="291"/>
      <c r="JSW1260" s="291"/>
      <c r="JSX1260" s="291"/>
      <c r="JSY1260" s="291"/>
      <c r="JSZ1260" s="291"/>
      <c r="JTA1260" s="291"/>
      <c r="JTB1260" s="291"/>
      <c r="JTC1260" s="291"/>
      <c r="JTD1260" s="291"/>
      <c r="JTE1260" s="291"/>
      <c r="JTF1260" s="291"/>
      <c r="JTG1260" s="291"/>
      <c r="JTH1260" s="291"/>
      <c r="JTI1260" s="291"/>
      <c r="JTJ1260" s="291"/>
      <c r="JTK1260" s="291"/>
      <c r="JTL1260" s="291"/>
      <c r="JTM1260" s="291"/>
      <c r="JTN1260" s="291"/>
      <c r="JTO1260" s="291"/>
      <c r="JTP1260" s="291"/>
      <c r="JTQ1260" s="291"/>
      <c r="JTR1260" s="291"/>
      <c r="JTS1260" s="291"/>
      <c r="JTT1260" s="291"/>
      <c r="JTU1260" s="291"/>
      <c r="JTV1260" s="291"/>
      <c r="JTW1260" s="291"/>
      <c r="JTX1260" s="291"/>
      <c r="JTY1260" s="291"/>
      <c r="JTZ1260" s="291"/>
      <c r="JUA1260" s="291"/>
      <c r="JUB1260" s="291"/>
      <c r="JUC1260" s="291"/>
      <c r="JUD1260" s="291"/>
      <c r="JUE1260" s="291"/>
      <c r="JUF1260" s="291"/>
      <c r="JUG1260" s="291"/>
      <c r="JUH1260" s="291"/>
      <c r="JUI1260" s="291"/>
      <c r="JUJ1260" s="291"/>
      <c r="JUK1260" s="291"/>
      <c r="JUL1260" s="291"/>
      <c r="JUM1260" s="291"/>
      <c r="JUN1260" s="291"/>
      <c r="JUO1260" s="291"/>
      <c r="JUP1260" s="291"/>
      <c r="JUQ1260" s="291"/>
      <c r="JUR1260" s="291"/>
      <c r="JUS1260" s="291"/>
      <c r="JUT1260" s="291"/>
      <c r="JUU1260" s="291"/>
      <c r="JUV1260" s="291"/>
      <c r="JUW1260" s="291"/>
      <c r="JUX1260" s="291"/>
      <c r="JUY1260" s="291"/>
      <c r="JUZ1260" s="291"/>
      <c r="JVA1260" s="291"/>
      <c r="JVB1260" s="291"/>
      <c r="JVC1260" s="291"/>
      <c r="JVD1260" s="291"/>
      <c r="JVE1260" s="291"/>
      <c r="JVF1260" s="291"/>
      <c r="JVG1260" s="291"/>
      <c r="JVH1260" s="291"/>
      <c r="JVI1260" s="291"/>
      <c r="JVJ1260" s="291"/>
      <c r="JVK1260" s="291"/>
      <c r="JVL1260" s="291"/>
      <c r="JVM1260" s="291"/>
      <c r="JVN1260" s="291"/>
      <c r="JVO1260" s="291"/>
      <c r="JVP1260" s="291"/>
      <c r="JVQ1260" s="291"/>
      <c r="JVR1260" s="291"/>
      <c r="JVS1260" s="291"/>
      <c r="JVT1260" s="291"/>
      <c r="JVU1260" s="291"/>
      <c r="JVV1260" s="291"/>
      <c r="JVW1260" s="291"/>
      <c r="JVX1260" s="291"/>
      <c r="JVY1260" s="291"/>
      <c r="JVZ1260" s="291"/>
      <c r="JWA1260" s="291"/>
      <c r="JWB1260" s="291"/>
      <c r="JWC1260" s="291"/>
      <c r="JWD1260" s="291"/>
      <c r="JWE1260" s="291"/>
      <c r="JWF1260" s="291"/>
      <c r="JWG1260" s="291"/>
      <c r="JWH1260" s="291"/>
      <c r="JWI1260" s="291"/>
      <c r="JWJ1260" s="291"/>
      <c r="JWK1260" s="291"/>
      <c r="JWL1260" s="291"/>
      <c r="JWM1260" s="291"/>
      <c r="JWN1260" s="291"/>
      <c r="JWO1260" s="291"/>
      <c r="JWP1260" s="291"/>
      <c r="JWQ1260" s="291"/>
      <c r="JWR1260" s="291"/>
      <c r="JWS1260" s="291"/>
      <c r="JWT1260" s="291"/>
      <c r="JWU1260" s="291"/>
      <c r="JWV1260" s="291"/>
      <c r="JWW1260" s="291"/>
      <c r="JWX1260" s="291"/>
      <c r="JWY1260" s="291"/>
      <c r="JWZ1260" s="291"/>
      <c r="JXA1260" s="291"/>
      <c r="JXB1260" s="291"/>
      <c r="JXC1260" s="291"/>
      <c r="JXD1260" s="291"/>
      <c r="JXE1260" s="291"/>
      <c r="JXF1260" s="291"/>
      <c r="JXG1260" s="291"/>
      <c r="JXH1260" s="291"/>
      <c r="JXI1260" s="291"/>
      <c r="JXJ1260" s="291"/>
      <c r="JXK1260" s="291"/>
      <c r="JXL1260" s="291"/>
      <c r="JXM1260" s="291"/>
      <c r="JXN1260" s="291"/>
      <c r="JXO1260" s="291"/>
      <c r="JXP1260" s="291"/>
      <c r="JXQ1260" s="291"/>
      <c r="JXR1260" s="291"/>
      <c r="JXS1260" s="291"/>
      <c r="JXT1260" s="291"/>
      <c r="JXU1260" s="291"/>
      <c r="JXV1260" s="291"/>
      <c r="JXW1260" s="291"/>
      <c r="JXX1260" s="291"/>
      <c r="JXY1260" s="291"/>
      <c r="JXZ1260" s="291"/>
      <c r="JYA1260" s="291"/>
      <c r="JYB1260" s="291"/>
      <c r="JYC1260" s="291"/>
      <c r="JYD1260" s="291"/>
      <c r="JYE1260" s="291"/>
      <c r="JYF1260" s="291"/>
      <c r="JYG1260" s="291"/>
      <c r="JYH1260" s="291"/>
      <c r="JYI1260" s="291"/>
      <c r="JYJ1260" s="291"/>
      <c r="JYK1260" s="291"/>
      <c r="JYL1260" s="291"/>
      <c r="JYM1260" s="291"/>
      <c r="JYN1260" s="291"/>
      <c r="JYO1260" s="291"/>
      <c r="JYP1260" s="291"/>
      <c r="JYQ1260" s="291"/>
      <c r="JYR1260" s="291"/>
      <c r="JYS1260" s="291"/>
      <c r="JYT1260" s="291"/>
      <c r="JYU1260" s="291"/>
      <c r="JYV1260" s="291"/>
      <c r="JYW1260" s="291"/>
      <c r="JYX1260" s="291"/>
      <c r="JYY1260" s="291"/>
      <c r="JYZ1260" s="291"/>
      <c r="JZA1260" s="291"/>
      <c r="JZB1260" s="291"/>
      <c r="JZC1260" s="291"/>
      <c r="JZD1260" s="291"/>
      <c r="JZE1260" s="291"/>
      <c r="JZF1260" s="291"/>
      <c r="JZG1260" s="291"/>
      <c r="JZH1260" s="291"/>
      <c r="JZI1260" s="291"/>
      <c r="JZJ1260" s="291"/>
      <c r="JZK1260" s="291"/>
      <c r="JZL1260" s="291"/>
      <c r="JZM1260" s="291"/>
      <c r="JZN1260" s="291"/>
      <c r="JZO1260" s="291"/>
      <c r="JZP1260" s="291"/>
      <c r="JZQ1260" s="291"/>
      <c r="JZR1260" s="291"/>
      <c r="JZS1260" s="291"/>
      <c r="JZT1260" s="291"/>
      <c r="JZU1260" s="291"/>
      <c r="JZV1260" s="291"/>
      <c r="JZW1260" s="291"/>
      <c r="JZX1260" s="291"/>
      <c r="JZY1260" s="291"/>
      <c r="JZZ1260" s="291"/>
      <c r="KAA1260" s="291"/>
      <c r="KAB1260" s="291"/>
      <c r="KAC1260" s="291"/>
      <c r="KAD1260" s="291"/>
      <c r="KAE1260" s="291"/>
      <c r="KAF1260" s="291"/>
      <c r="KAG1260" s="291"/>
      <c r="KAH1260" s="291"/>
      <c r="KAI1260" s="291"/>
      <c r="KAJ1260" s="291"/>
      <c r="KAK1260" s="291"/>
      <c r="KAL1260" s="291"/>
      <c r="KAM1260" s="291"/>
      <c r="KAN1260" s="291"/>
      <c r="KAO1260" s="291"/>
      <c r="KAP1260" s="291"/>
      <c r="KAQ1260" s="291"/>
      <c r="KAR1260" s="291"/>
      <c r="KAS1260" s="291"/>
      <c r="KAT1260" s="291"/>
      <c r="KAU1260" s="291"/>
      <c r="KAV1260" s="291"/>
      <c r="KAW1260" s="291"/>
      <c r="KAX1260" s="291"/>
      <c r="KAY1260" s="291"/>
      <c r="KAZ1260" s="291"/>
      <c r="KBA1260" s="291"/>
      <c r="KBB1260" s="291"/>
      <c r="KBC1260" s="291"/>
      <c r="KBD1260" s="291"/>
      <c r="KBE1260" s="291"/>
      <c r="KBF1260" s="291"/>
      <c r="KBG1260" s="291"/>
      <c r="KBH1260" s="291"/>
      <c r="KBI1260" s="291"/>
      <c r="KBJ1260" s="291"/>
      <c r="KBK1260" s="291"/>
      <c r="KBL1260" s="291"/>
      <c r="KBM1260" s="291"/>
      <c r="KBN1260" s="291"/>
      <c r="KBO1260" s="291"/>
      <c r="KBP1260" s="291"/>
      <c r="KBQ1260" s="291"/>
      <c r="KBR1260" s="291"/>
      <c r="KBS1260" s="291"/>
      <c r="KBT1260" s="291"/>
      <c r="KBU1260" s="291"/>
      <c r="KBV1260" s="291"/>
      <c r="KBW1260" s="291"/>
      <c r="KBX1260" s="291"/>
      <c r="KBY1260" s="291"/>
      <c r="KBZ1260" s="291"/>
      <c r="KCA1260" s="291"/>
      <c r="KCB1260" s="291"/>
      <c r="KCC1260" s="291"/>
      <c r="KCD1260" s="291"/>
      <c r="KCE1260" s="291"/>
      <c r="KCF1260" s="291"/>
      <c r="KCG1260" s="291"/>
      <c r="KCH1260" s="291"/>
      <c r="KCI1260" s="291"/>
      <c r="KCJ1260" s="291"/>
      <c r="KCK1260" s="291"/>
      <c r="KCL1260" s="291"/>
      <c r="KCM1260" s="291"/>
      <c r="KCN1260" s="291"/>
      <c r="KCO1260" s="291"/>
      <c r="KCP1260" s="291"/>
      <c r="KCQ1260" s="291"/>
      <c r="KCR1260" s="291"/>
      <c r="KCS1260" s="291"/>
      <c r="KCT1260" s="291"/>
      <c r="KCU1260" s="291"/>
      <c r="KCV1260" s="291"/>
      <c r="KCW1260" s="291"/>
      <c r="KCX1260" s="291"/>
      <c r="KCY1260" s="291"/>
      <c r="KCZ1260" s="291"/>
      <c r="KDA1260" s="291"/>
      <c r="KDB1260" s="291"/>
      <c r="KDC1260" s="291"/>
      <c r="KDD1260" s="291"/>
      <c r="KDE1260" s="291"/>
      <c r="KDF1260" s="291"/>
      <c r="KDG1260" s="291"/>
      <c r="KDH1260" s="291"/>
      <c r="KDI1260" s="291"/>
      <c r="KDJ1260" s="291"/>
      <c r="KDK1260" s="291"/>
      <c r="KDL1260" s="291"/>
      <c r="KDM1260" s="291"/>
      <c r="KDN1260" s="291"/>
      <c r="KDO1260" s="291"/>
      <c r="KDP1260" s="291"/>
      <c r="KDQ1260" s="291"/>
      <c r="KDR1260" s="291"/>
      <c r="KDS1260" s="291"/>
      <c r="KDT1260" s="291"/>
      <c r="KDU1260" s="291"/>
      <c r="KDV1260" s="291"/>
      <c r="KDW1260" s="291"/>
      <c r="KDX1260" s="291"/>
      <c r="KDY1260" s="291"/>
      <c r="KDZ1260" s="291"/>
      <c r="KEA1260" s="291"/>
      <c r="KEB1260" s="291"/>
      <c r="KEC1260" s="291"/>
      <c r="KED1260" s="291"/>
      <c r="KEE1260" s="291"/>
      <c r="KEF1260" s="291"/>
      <c r="KEG1260" s="291"/>
      <c r="KEH1260" s="291"/>
      <c r="KEI1260" s="291"/>
      <c r="KEJ1260" s="291"/>
      <c r="KEK1260" s="291"/>
      <c r="KEL1260" s="291"/>
      <c r="KEM1260" s="291"/>
      <c r="KEN1260" s="291"/>
      <c r="KEO1260" s="291"/>
      <c r="KEP1260" s="291"/>
      <c r="KEQ1260" s="291"/>
      <c r="KER1260" s="291"/>
      <c r="KES1260" s="291"/>
      <c r="KET1260" s="291"/>
      <c r="KEU1260" s="291"/>
      <c r="KEV1260" s="291"/>
      <c r="KEW1260" s="291"/>
      <c r="KEX1260" s="291"/>
      <c r="KEY1260" s="291"/>
      <c r="KEZ1260" s="291"/>
      <c r="KFA1260" s="291"/>
      <c r="KFB1260" s="291"/>
      <c r="KFC1260" s="291"/>
      <c r="KFD1260" s="291"/>
      <c r="KFE1260" s="291"/>
      <c r="KFF1260" s="291"/>
      <c r="KFG1260" s="291"/>
      <c r="KFH1260" s="291"/>
      <c r="KFI1260" s="291"/>
      <c r="KFJ1260" s="291"/>
      <c r="KFK1260" s="291"/>
      <c r="KFL1260" s="291"/>
      <c r="KFM1260" s="291"/>
      <c r="KFN1260" s="291"/>
      <c r="KFO1260" s="291"/>
      <c r="KFP1260" s="291"/>
      <c r="KFQ1260" s="291"/>
      <c r="KFR1260" s="291"/>
      <c r="KFS1260" s="291"/>
      <c r="KFT1260" s="291"/>
      <c r="KFU1260" s="291"/>
      <c r="KFV1260" s="291"/>
      <c r="KFW1260" s="291"/>
      <c r="KFX1260" s="291"/>
      <c r="KFY1260" s="291"/>
      <c r="KFZ1260" s="291"/>
      <c r="KGA1260" s="291"/>
      <c r="KGB1260" s="291"/>
      <c r="KGC1260" s="291"/>
      <c r="KGD1260" s="291"/>
      <c r="KGE1260" s="291"/>
      <c r="KGF1260" s="291"/>
      <c r="KGG1260" s="291"/>
      <c r="KGH1260" s="291"/>
      <c r="KGI1260" s="291"/>
      <c r="KGJ1260" s="291"/>
      <c r="KGK1260" s="291"/>
      <c r="KGL1260" s="291"/>
      <c r="KGM1260" s="291"/>
      <c r="KGN1260" s="291"/>
      <c r="KGO1260" s="291"/>
      <c r="KGP1260" s="291"/>
      <c r="KGQ1260" s="291"/>
      <c r="KGR1260" s="291"/>
      <c r="KGS1260" s="291"/>
      <c r="KGT1260" s="291"/>
      <c r="KGU1260" s="291"/>
      <c r="KGV1260" s="291"/>
      <c r="KGW1260" s="291"/>
      <c r="KGX1260" s="291"/>
      <c r="KGY1260" s="291"/>
      <c r="KGZ1260" s="291"/>
      <c r="KHA1260" s="291"/>
      <c r="KHB1260" s="291"/>
      <c r="KHC1260" s="291"/>
      <c r="KHD1260" s="291"/>
      <c r="KHE1260" s="291"/>
      <c r="KHF1260" s="291"/>
      <c r="KHG1260" s="291"/>
      <c r="KHH1260" s="291"/>
      <c r="KHI1260" s="291"/>
      <c r="KHJ1260" s="291"/>
      <c r="KHK1260" s="291"/>
      <c r="KHL1260" s="291"/>
      <c r="KHM1260" s="291"/>
      <c r="KHN1260" s="291"/>
      <c r="KHO1260" s="291"/>
      <c r="KHP1260" s="291"/>
      <c r="KHQ1260" s="291"/>
      <c r="KHR1260" s="291"/>
      <c r="KHS1260" s="291"/>
      <c r="KHT1260" s="291"/>
      <c r="KHU1260" s="291"/>
      <c r="KHV1260" s="291"/>
      <c r="KHW1260" s="291"/>
      <c r="KHX1260" s="291"/>
      <c r="KHY1260" s="291"/>
      <c r="KHZ1260" s="291"/>
      <c r="KIA1260" s="291"/>
      <c r="KIB1260" s="291"/>
      <c r="KIC1260" s="291"/>
      <c r="KID1260" s="291"/>
      <c r="KIE1260" s="291"/>
      <c r="KIF1260" s="291"/>
      <c r="KIG1260" s="291"/>
      <c r="KIH1260" s="291"/>
      <c r="KII1260" s="291"/>
      <c r="KIJ1260" s="291"/>
      <c r="KIK1260" s="291"/>
      <c r="KIL1260" s="291"/>
      <c r="KIM1260" s="291"/>
      <c r="KIN1260" s="291"/>
      <c r="KIO1260" s="291"/>
      <c r="KIP1260" s="291"/>
      <c r="KIQ1260" s="291"/>
      <c r="KIR1260" s="291"/>
      <c r="KIS1260" s="291"/>
      <c r="KIT1260" s="291"/>
      <c r="KIU1260" s="291"/>
      <c r="KIV1260" s="291"/>
      <c r="KIW1260" s="291"/>
      <c r="KIX1260" s="291"/>
      <c r="KIY1260" s="291"/>
      <c r="KIZ1260" s="291"/>
      <c r="KJA1260" s="291"/>
      <c r="KJB1260" s="291"/>
      <c r="KJC1260" s="291"/>
      <c r="KJD1260" s="291"/>
      <c r="KJE1260" s="291"/>
      <c r="KJF1260" s="291"/>
      <c r="KJG1260" s="291"/>
      <c r="KJH1260" s="291"/>
      <c r="KJI1260" s="291"/>
      <c r="KJJ1260" s="291"/>
      <c r="KJK1260" s="291"/>
      <c r="KJL1260" s="291"/>
      <c r="KJM1260" s="291"/>
      <c r="KJN1260" s="291"/>
      <c r="KJO1260" s="291"/>
      <c r="KJP1260" s="291"/>
      <c r="KJQ1260" s="291"/>
      <c r="KJR1260" s="291"/>
      <c r="KJS1260" s="291"/>
      <c r="KJT1260" s="291"/>
      <c r="KJU1260" s="291"/>
      <c r="KJV1260" s="291"/>
      <c r="KJW1260" s="291"/>
      <c r="KJX1260" s="291"/>
      <c r="KJY1260" s="291"/>
      <c r="KJZ1260" s="291"/>
      <c r="KKA1260" s="291"/>
      <c r="KKB1260" s="291"/>
      <c r="KKC1260" s="291"/>
      <c r="KKD1260" s="291"/>
      <c r="KKE1260" s="291"/>
      <c r="KKF1260" s="291"/>
      <c r="KKG1260" s="291"/>
      <c r="KKH1260" s="291"/>
      <c r="KKI1260" s="291"/>
      <c r="KKJ1260" s="291"/>
      <c r="KKK1260" s="291"/>
      <c r="KKL1260" s="291"/>
      <c r="KKM1260" s="291"/>
      <c r="KKN1260" s="291"/>
      <c r="KKO1260" s="291"/>
      <c r="KKP1260" s="291"/>
      <c r="KKQ1260" s="291"/>
      <c r="KKR1260" s="291"/>
      <c r="KKS1260" s="291"/>
      <c r="KKT1260" s="291"/>
      <c r="KKU1260" s="291"/>
      <c r="KKV1260" s="291"/>
      <c r="KKW1260" s="291"/>
      <c r="KKX1260" s="291"/>
      <c r="KKY1260" s="291"/>
      <c r="KKZ1260" s="291"/>
      <c r="KLA1260" s="291"/>
      <c r="KLB1260" s="291"/>
      <c r="KLC1260" s="291"/>
      <c r="KLD1260" s="291"/>
      <c r="KLE1260" s="291"/>
      <c r="KLF1260" s="291"/>
      <c r="KLG1260" s="291"/>
      <c r="KLH1260" s="291"/>
      <c r="KLI1260" s="291"/>
      <c r="KLJ1260" s="291"/>
      <c r="KLK1260" s="291"/>
      <c r="KLL1260" s="291"/>
      <c r="KLM1260" s="291"/>
      <c r="KLN1260" s="291"/>
      <c r="KLO1260" s="291"/>
      <c r="KLP1260" s="291"/>
      <c r="KLQ1260" s="291"/>
      <c r="KLR1260" s="291"/>
      <c r="KLS1260" s="291"/>
      <c r="KLT1260" s="291"/>
      <c r="KLU1260" s="291"/>
      <c r="KLV1260" s="291"/>
      <c r="KLW1260" s="291"/>
      <c r="KLX1260" s="291"/>
      <c r="KLY1260" s="291"/>
      <c r="KLZ1260" s="291"/>
      <c r="KMA1260" s="291"/>
      <c r="KMB1260" s="291"/>
      <c r="KMC1260" s="291"/>
      <c r="KMD1260" s="291"/>
      <c r="KME1260" s="291"/>
      <c r="KMF1260" s="291"/>
      <c r="KMG1260" s="291"/>
      <c r="KMH1260" s="291"/>
      <c r="KMI1260" s="291"/>
      <c r="KMJ1260" s="291"/>
      <c r="KMK1260" s="291"/>
      <c r="KML1260" s="291"/>
      <c r="KMM1260" s="291"/>
      <c r="KMN1260" s="291"/>
      <c r="KMO1260" s="291"/>
      <c r="KMP1260" s="291"/>
      <c r="KMQ1260" s="291"/>
      <c r="KMR1260" s="291"/>
      <c r="KMS1260" s="291"/>
      <c r="KMT1260" s="291"/>
      <c r="KMU1260" s="291"/>
      <c r="KMV1260" s="291"/>
      <c r="KMW1260" s="291"/>
      <c r="KMX1260" s="291"/>
      <c r="KMY1260" s="291"/>
      <c r="KMZ1260" s="291"/>
      <c r="KNA1260" s="291"/>
      <c r="KNB1260" s="291"/>
      <c r="KNC1260" s="291"/>
      <c r="KND1260" s="291"/>
      <c r="KNE1260" s="291"/>
      <c r="KNF1260" s="291"/>
      <c r="KNG1260" s="291"/>
      <c r="KNH1260" s="291"/>
      <c r="KNI1260" s="291"/>
      <c r="KNJ1260" s="291"/>
      <c r="KNK1260" s="291"/>
      <c r="KNL1260" s="291"/>
      <c r="KNM1260" s="291"/>
      <c r="KNN1260" s="291"/>
      <c r="KNO1260" s="291"/>
      <c r="KNP1260" s="291"/>
      <c r="KNQ1260" s="291"/>
      <c r="KNR1260" s="291"/>
      <c r="KNS1260" s="291"/>
      <c r="KNT1260" s="291"/>
      <c r="KNU1260" s="291"/>
      <c r="KNV1260" s="291"/>
      <c r="KNW1260" s="291"/>
      <c r="KNX1260" s="291"/>
      <c r="KNY1260" s="291"/>
      <c r="KNZ1260" s="291"/>
      <c r="KOA1260" s="291"/>
      <c r="KOB1260" s="291"/>
      <c r="KOC1260" s="291"/>
      <c r="KOD1260" s="291"/>
      <c r="KOE1260" s="291"/>
      <c r="KOF1260" s="291"/>
      <c r="KOG1260" s="291"/>
      <c r="KOH1260" s="291"/>
      <c r="KOI1260" s="291"/>
      <c r="KOJ1260" s="291"/>
      <c r="KOK1260" s="291"/>
      <c r="KOL1260" s="291"/>
      <c r="KOM1260" s="291"/>
      <c r="KON1260" s="291"/>
      <c r="KOO1260" s="291"/>
      <c r="KOP1260" s="291"/>
      <c r="KOQ1260" s="291"/>
      <c r="KOR1260" s="291"/>
      <c r="KOS1260" s="291"/>
      <c r="KOT1260" s="291"/>
      <c r="KOU1260" s="291"/>
      <c r="KOV1260" s="291"/>
      <c r="KOW1260" s="291"/>
      <c r="KOX1260" s="291"/>
      <c r="KOY1260" s="291"/>
      <c r="KOZ1260" s="291"/>
      <c r="KPA1260" s="291"/>
      <c r="KPB1260" s="291"/>
      <c r="KPC1260" s="291"/>
      <c r="KPD1260" s="291"/>
      <c r="KPE1260" s="291"/>
      <c r="KPF1260" s="291"/>
      <c r="KPG1260" s="291"/>
      <c r="KPH1260" s="291"/>
      <c r="KPI1260" s="291"/>
      <c r="KPJ1260" s="291"/>
      <c r="KPK1260" s="291"/>
      <c r="KPL1260" s="291"/>
      <c r="KPM1260" s="291"/>
      <c r="KPN1260" s="291"/>
      <c r="KPO1260" s="291"/>
      <c r="KPP1260" s="291"/>
      <c r="KPQ1260" s="291"/>
      <c r="KPR1260" s="291"/>
      <c r="KPS1260" s="291"/>
      <c r="KPT1260" s="291"/>
      <c r="KPU1260" s="291"/>
      <c r="KPV1260" s="291"/>
      <c r="KPW1260" s="291"/>
      <c r="KPX1260" s="291"/>
      <c r="KPY1260" s="291"/>
      <c r="KPZ1260" s="291"/>
      <c r="KQA1260" s="291"/>
      <c r="KQB1260" s="291"/>
      <c r="KQC1260" s="291"/>
      <c r="KQD1260" s="291"/>
      <c r="KQE1260" s="291"/>
      <c r="KQF1260" s="291"/>
      <c r="KQG1260" s="291"/>
      <c r="KQH1260" s="291"/>
      <c r="KQI1260" s="291"/>
      <c r="KQJ1260" s="291"/>
      <c r="KQK1260" s="291"/>
      <c r="KQL1260" s="291"/>
      <c r="KQM1260" s="291"/>
      <c r="KQN1260" s="291"/>
      <c r="KQO1260" s="291"/>
      <c r="KQP1260" s="291"/>
      <c r="KQQ1260" s="291"/>
      <c r="KQR1260" s="291"/>
      <c r="KQS1260" s="291"/>
      <c r="KQT1260" s="291"/>
      <c r="KQU1260" s="291"/>
      <c r="KQV1260" s="291"/>
      <c r="KQW1260" s="291"/>
      <c r="KQX1260" s="291"/>
      <c r="KQY1260" s="291"/>
      <c r="KQZ1260" s="291"/>
      <c r="KRA1260" s="291"/>
      <c r="KRB1260" s="291"/>
      <c r="KRC1260" s="291"/>
      <c r="KRD1260" s="291"/>
      <c r="KRE1260" s="291"/>
      <c r="KRF1260" s="291"/>
      <c r="KRG1260" s="291"/>
      <c r="KRH1260" s="291"/>
      <c r="KRI1260" s="291"/>
      <c r="KRJ1260" s="291"/>
      <c r="KRK1260" s="291"/>
      <c r="KRL1260" s="291"/>
      <c r="KRM1260" s="291"/>
      <c r="KRN1260" s="291"/>
      <c r="KRO1260" s="291"/>
      <c r="KRP1260" s="291"/>
      <c r="KRQ1260" s="291"/>
      <c r="KRR1260" s="291"/>
      <c r="KRS1260" s="291"/>
      <c r="KRT1260" s="291"/>
      <c r="KRU1260" s="291"/>
      <c r="KRV1260" s="291"/>
      <c r="KRW1260" s="291"/>
      <c r="KRX1260" s="291"/>
      <c r="KRY1260" s="291"/>
      <c r="KRZ1260" s="291"/>
      <c r="KSA1260" s="291"/>
      <c r="KSB1260" s="291"/>
      <c r="KSC1260" s="291"/>
      <c r="KSD1260" s="291"/>
      <c r="KSE1260" s="291"/>
      <c r="KSF1260" s="291"/>
      <c r="KSG1260" s="291"/>
      <c r="KSH1260" s="291"/>
      <c r="KSI1260" s="291"/>
      <c r="KSJ1260" s="291"/>
      <c r="KSK1260" s="291"/>
      <c r="KSL1260" s="291"/>
      <c r="KSM1260" s="291"/>
      <c r="KSN1260" s="291"/>
      <c r="KSO1260" s="291"/>
      <c r="KSP1260" s="291"/>
      <c r="KSQ1260" s="291"/>
      <c r="KSR1260" s="291"/>
      <c r="KSS1260" s="291"/>
      <c r="KST1260" s="291"/>
      <c r="KSU1260" s="291"/>
      <c r="KSV1260" s="291"/>
      <c r="KSW1260" s="291"/>
      <c r="KSX1260" s="291"/>
      <c r="KSY1260" s="291"/>
      <c r="KSZ1260" s="291"/>
      <c r="KTA1260" s="291"/>
      <c r="KTB1260" s="291"/>
      <c r="KTC1260" s="291"/>
      <c r="KTD1260" s="291"/>
      <c r="KTE1260" s="291"/>
      <c r="KTF1260" s="291"/>
      <c r="KTG1260" s="291"/>
      <c r="KTH1260" s="291"/>
      <c r="KTI1260" s="291"/>
      <c r="KTJ1260" s="291"/>
      <c r="KTK1260" s="291"/>
      <c r="KTL1260" s="291"/>
      <c r="KTM1260" s="291"/>
      <c r="KTN1260" s="291"/>
      <c r="KTO1260" s="291"/>
      <c r="KTP1260" s="291"/>
      <c r="KTQ1260" s="291"/>
      <c r="KTR1260" s="291"/>
      <c r="KTS1260" s="291"/>
      <c r="KTT1260" s="291"/>
      <c r="KTU1260" s="291"/>
      <c r="KTV1260" s="291"/>
      <c r="KTW1260" s="291"/>
      <c r="KTX1260" s="291"/>
      <c r="KTY1260" s="291"/>
      <c r="KTZ1260" s="291"/>
      <c r="KUA1260" s="291"/>
      <c r="KUB1260" s="291"/>
      <c r="KUC1260" s="291"/>
      <c r="KUD1260" s="291"/>
      <c r="KUE1260" s="291"/>
      <c r="KUF1260" s="291"/>
      <c r="KUG1260" s="291"/>
      <c r="KUH1260" s="291"/>
      <c r="KUI1260" s="291"/>
      <c r="KUJ1260" s="291"/>
      <c r="KUK1260" s="291"/>
      <c r="KUL1260" s="291"/>
      <c r="KUM1260" s="291"/>
      <c r="KUN1260" s="291"/>
      <c r="KUO1260" s="291"/>
      <c r="KUP1260" s="291"/>
      <c r="KUQ1260" s="291"/>
      <c r="KUR1260" s="291"/>
      <c r="KUS1260" s="291"/>
      <c r="KUT1260" s="291"/>
      <c r="KUU1260" s="291"/>
      <c r="KUV1260" s="291"/>
      <c r="KUW1260" s="291"/>
      <c r="KUX1260" s="291"/>
      <c r="KUY1260" s="291"/>
      <c r="KUZ1260" s="291"/>
      <c r="KVA1260" s="291"/>
      <c r="KVB1260" s="291"/>
      <c r="KVC1260" s="291"/>
      <c r="KVD1260" s="291"/>
      <c r="KVE1260" s="291"/>
      <c r="KVF1260" s="291"/>
      <c r="KVG1260" s="291"/>
      <c r="KVH1260" s="291"/>
      <c r="KVI1260" s="291"/>
      <c r="KVJ1260" s="291"/>
      <c r="KVK1260" s="291"/>
      <c r="KVL1260" s="291"/>
      <c r="KVM1260" s="291"/>
      <c r="KVN1260" s="291"/>
      <c r="KVO1260" s="291"/>
      <c r="KVP1260" s="291"/>
      <c r="KVQ1260" s="291"/>
      <c r="KVR1260" s="291"/>
      <c r="KVS1260" s="291"/>
      <c r="KVT1260" s="291"/>
      <c r="KVU1260" s="291"/>
      <c r="KVV1260" s="291"/>
      <c r="KVW1260" s="291"/>
      <c r="KVX1260" s="291"/>
      <c r="KVY1260" s="291"/>
      <c r="KVZ1260" s="291"/>
      <c r="KWA1260" s="291"/>
      <c r="KWB1260" s="291"/>
      <c r="KWC1260" s="291"/>
      <c r="KWD1260" s="291"/>
      <c r="KWE1260" s="291"/>
      <c r="KWF1260" s="291"/>
      <c r="KWG1260" s="291"/>
      <c r="KWH1260" s="291"/>
      <c r="KWI1260" s="291"/>
      <c r="KWJ1260" s="291"/>
      <c r="KWK1260" s="291"/>
      <c r="KWL1260" s="291"/>
      <c r="KWM1260" s="291"/>
      <c r="KWN1260" s="291"/>
      <c r="KWO1260" s="291"/>
      <c r="KWP1260" s="291"/>
      <c r="KWQ1260" s="291"/>
      <c r="KWR1260" s="291"/>
      <c r="KWS1260" s="291"/>
      <c r="KWT1260" s="291"/>
      <c r="KWU1260" s="291"/>
      <c r="KWV1260" s="291"/>
      <c r="KWW1260" s="291"/>
      <c r="KWX1260" s="291"/>
      <c r="KWY1260" s="291"/>
      <c r="KWZ1260" s="291"/>
      <c r="KXA1260" s="291"/>
      <c r="KXB1260" s="291"/>
      <c r="KXC1260" s="291"/>
      <c r="KXD1260" s="291"/>
      <c r="KXE1260" s="291"/>
      <c r="KXF1260" s="291"/>
      <c r="KXG1260" s="291"/>
      <c r="KXH1260" s="291"/>
      <c r="KXI1260" s="291"/>
      <c r="KXJ1260" s="291"/>
      <c r="KXK1260" s="291"/>
      <c r="KXL1260" s="291"/>
      <c r="KXM1260" s="291"/>
      <c r="KXN1260" s="291"/>
      <c r="KXO1260" s="291"/>
      <c r="KXP1260" s="291"/>
      <c r="KXQ1260" s="291"/>
      <c r="KXR1260" s="291"/>
      <c r="KXS1260" s="291"/>
      <c r="KXT1260" s="291"/>
      <c r="KXU1260" s="291"/>
      <c r="KXV1260" s="291"/>
      <c r="KXW1260" s="291"/>
      <c r="KXX1260" s="291"/>
      <c r="KXY1260" s="291"/>
      <c r="KXZ1260" s="291"/>
      <c r="KYA1260" s="291"/>
      <c r="KYB1260" s="291"/>
      <c r="KYC1260" s="291"/>
      <c r="KYD1260" s="291"/>
      <c r="KYE1260" s="291"/>
      <c r="KYF1260" s="291"/>
      <c r="KYG1260" s="291"/>
      <c r="KYH1260" s="291"/>
      <c r="KYI1260" s="291"/>
      <c r="KYJ1260" s="291"/>
      <c r="KYK1260" s="291"/>
      <c r="KYL1260" s="291"/>
      <c r="KYM1260" s="291"/>
      <c r="KYN1260" s="291"/>
      <c r="KYO1260" s="291"/>
      <c r="KYP1260" s="291"/>
      <c r="KYQ1260" s="291"/>
      <c r="KYR1260" s="291"/>
      <c r="KYS1260" s="291"/>
      <c r="KYT1260" s="291"/>
      <c r="KYU1260" s="291"/>
      <c r="KYV1260" s="291"/>
      <c r="KYW1260" s="291"/>
      <c r="KYX1260" s="291"/>
      <c r="KYY1260" s="291"/>
      <c r="KYZ1260" s="291"/>
      <c r="KZA1260" s="291"/>
      <c r="KZB1260" s="291"/>
      <c r="KZC1260" s="291"/>
      <c r="KZD1260" s="291"/>
      <c r="KZE1260" s="291"/>
      <c r="KZF1260" s="291"/>
      <c r="KZG1260" s="291"/>
      <c r="KZH1260" s="291"/>
      <c r="KZI1260" s="291"/>
      <c r="KZJ1260" s="291"/>
      <c r="KZK1260" s="291"/>
      <c r="KZL1260" s="291"/>
      <c r="KZM1260" s="291"/>
      <c r="KZN1260" s="291"/>
      <c r="KZO1260" s="291"/>
      <c r="KZP1260" s="291"/>
      <c r="KZQ1260" s="291"/>
      <c r="KZR1260" s="291"/>
      <c r="KZS1260" s="291"/>
      <c r="KZT1260" s="291"/>
      <c r="KZU1260" s="291"/>
      <c r="KZV1260" s="291"/>
      <c r="KZW1260" s="291"/>
      <c r="KZX1260" s="291"/>
      <c r="KZY1260" s="291"/>
      <c r="KZZ1260" s="291"/>
      <c r="LAA1260" s="291"/>
      <c r="LAB1260" s="291"/>
      <c r="LAC1260" s="291"/>
      <c r="LAD1260" s="291"/>
      <c r="LAE1260" s="291"/>
      <c r="LAF1260" s="291"/>
      <c r="LAG1260" s="291"/>
      <c r="LAH1260" s="291"/>
      <c r="LAI1260" s="291"/>
      <c r="LAJ1260" s="291"/>
      <c r="LAK1260" s="291"/>
      <c r="LAL1260" s="291"/>
      <c r="LAM1260" s="291"/>
      <c r="LAN1260" s="291"/>
      <c r="LAO1260" s="291"/>
      <c r="LAP1260" s="291"/>
      <c r="LAQ1260" s="291"/>
      <c r="LAR1260" s="291"/>
      <c r="LAS1260" s="291"/>
      <c r="LAT1260" s="291"/>
      <c r="LAU1260" s="291"/>
      <c r="LAV1260" s="291"/>
      <c r="LAW1260" s="291"/>
      <c r="LAX1260" s="291"/>
      <c r="LAY1260" s="291"/>
      <c r="LAZ1260" s="291"/>
      <c r="LBA1260" s="291"/>
      <c r="LBB1260" s="291"/>
      <c r="LBC1260" s="291"/>
      <c r="LBD1260" s="291"/>
      <c r="LBE1260" s="291"/>
      <c r="LBF1260" s="291"/>
      <c r="LBG1260" s="291"/>
      <c r="LBH1260" s="291"/>
      <c r="LBI1260" s="291"/>
      <c r="LBJ1260" s="291"/>
      <c r="LBK1260" s="291"/>
      <c r="LBL1260" s="291"/>
      <c r="LBM1260" s="291"/>
      <c r="LBN1260" s="291"/>
      <c r="LBO1260" s="291"/>
      <c r="LBP1260" s="291"/>
      <c r="LBQ1260" s="291"/>
      <c r="LBR1260" s="291"/>
      <c r="LBS1260" s="291"/>
      <c r="LBT1260" s="291"/>
      <c r="LBU1260" s="291"/>
      <c r="LBV1260" s="291"/>
      <c r="LBW1260" s="291"/>
      <c r="LBX1260" s="291"/>
      <c r="LBY1260" s="291"/>
      <c r="LBZ1260" s="291"/>
      <c r="LCA1260" s="291"/>
      <c r="LCB1260" s="291"/>
      <c r="LCC1260" s="291"/>
      <c r="LCD1260" s="291"/>
      <c r="LCE1260" s="291"/>
      <c r="LCF1260" s="291"/>
      <c r="LCG1260" s="291"/>
      <c r="LCH1260" s="291"/>
      <c r="LCI1260" s="291"/>
      <c r="LCJ1260" s="291"/>
      <c r="LCK1260" s="291"/>
      <c r="LCL1260" s="291"/>
      <c r="LCM1260" s="291"/>
      <c r="LCN1260" s="291"/>
      <c r="LCO1260" s="291"/>
      <c r="LCP1260" s="291"/>
      <c r="LCQ1260" s="291"/>
      <c r="LCR1260" s="291"/>
      <c r="LCS1260" s="291"/>
      <c r="LCT1260" s="291"/>
      <c r="LCU1260" s="291"/>
      <c r="LCV1260" s="291"/>
      <c r="LCW1260" s="291"/>
      <c r="LCX1260" s="291"/>
      <c r="LCY1260" s="291"/>
      <c r="LCZ1260" s="291"/>
      <c r="LDA1260" s="291"/>
      <c r="LDB1260" s="291"/>
      <c r="LDC1260" s="291"/>
      <c r="LDD1260" s="291"/>
      <c r="LDE1260" s="291"/>
      <c r="LDF1260" s="291"/>
      <c r="LDG1260" s="291"/>
      <c r="LDH1260" s="291"/>
      <c r="LDI1260" s="291"/>
      <c r="LDJ1260" s="291"/>
      <c r="LDK1260" s="291"/>
      <c r="LDL1260" s="291"/>
      <c r="LDM1260" s="291"/>
      <c r="LDN1260" s="291"/>
      <c r="LDO1260" s="291"/>
      <c r="LDP1260" s="291"/>
      <c r="LDQ1260" s="291"/>
      <c r="LDR1260" s="291"/>
      <c r="LDS1260" s="291"/>
      <c r="LDT1260" s="291"/>
      <c r="LDU1260" s="291"/>
      <c r="LDV1260" s="291"/>
      <c r="LDW1260" s="291"/>
      <c r="LDX1260" s="291"/>
      <c r="LDY1260" s="291"/>
      <c r="LDZ1260" s="291"/>
      <c r="LEA1260" s="291"/>
      <c r="LEB1260" s="291"/>
      <c r="LEC1260" s="291"/>
      <c r="LED1260" s="291"/>
      <c r="LEE1260" s="291"/>
      <c r="LEF1260" s="291"/>
      <c r="LEG1260" s="291"/>
      <c r="LEH1260" s="291"/>
      <c r="LEI1260" s="291"/>
      <c r="LEJ1260" s="291"/>
      <c r="LEK1260" s="291"/>
      <c r="LEL1260" s="291"/>
      <c r="LEM1260" s="291"/>
      <c r="LEN1260" s="291"/>
      <c r="LEO1260" s="291"/>
      <c r="LEP1260" s="291"/>
      <c r="LEQ1260" s="291"/>
      <c r="LER1260" s="291"/>
      <c r="LES1260" s="291"/>
      <c r="LET1260" s="291"/>
      <c r="LEU1260" s="291"/>
      <c r="LEV1260" s="291"/>
      <c r="LEW1260" s="291"/>
      <c r="LEX1260" s="291"/>
      <c r="LEY1260" s="291"/>
      <c r="LEZ1260" s="291"/>
      <c r="LFA1260" s="291"/>
      <c r="LFB1260" s="291"/>
      <c r="LFC1260" s="291"/>
      <c r="LFD1260" s="291"/>
      <c r="LFE1260" s="291"/>
      <c r="LFF1260" s="291"/>
      <c r="LFG1260" s="291"/>
      <c r="LFH1260" s="291"/>
      <c r="LFI1260" s="291"/>
      <c r="LFJ1260" s="291"/>
      <c r="LFK1260" s="291"/>
      <c r="LFL1260" s="291"/>
      <c r="LFM1260" s="291"/>
      <c r="LFN1260" s="291"/>
      <c r="LFO1260" s="291"/>
      <c r="LFP1260" s="291"/>
      <c r="LFQ1260" s="291"/>
      <c r="LFR1260" s="291"/>
      <c r="LFS1260" s="291"/>
      <c r="LFT1260" s="291"/>
      <c r="LFU1260" s="291"/>
      <c r="LFV1260" s="291"/>
      <c r="LFW1260" s="291"/>
      <c r="LFX1260" s="291"/>
      <c r="LFY1260" s="291"/>
      <c r="LFZ1260" s="291"/>
      <c r="LGA1260" s="291"/>
      <c r="LGB1260" s="291"/>
      <c r="LGC1260" s="291"/>
      <c r="LGD1260" s="291"/>
      <c r="LGE1260" s="291"/>
      <c r="LGF1260" s="291"/>
      <c r="LGG1260" s="291"/>
      <c r="LGH1260" s="291"/>
      <c r="LGI1260" s="291"/>
      <c r="LGJ1260" s="291"/>
      <c r="LGK1260" s="291"/>
      <c r="LGL1260" s="291"/>
      <c r="LGM1260" s="291"/>
      <c r="LGN1260" s="291"/>
      <c r="LGO1260" s="291"/>
      <c r="LGP1260" s="291"/>
      <c r="LGQ1260" s="291"/>
      <c r="LGR1260" s="291"/>
      <c r="LGS1260" s="291"/>
      <c r="LGT1260" s="291"/>
      <c r="LGU1260" s="291"/>
      <c r="LGV1260" s="291"/>
      <c r="LGW1260" s="291"/>
      <c r="LGX1260" s="291"/>
      <c r="LGY1260" s="291"/>
      <c r="LGZ1260" s="291"/>
      <c r="LHA1260" s="291"/>
      <c r="LHB1260" s="291"/>
      <c r="LHC1260" s="291"/>
      <c r="LHD1260" s="291"/>
      <c r="LHE1260" s="291"/>
      <c r="LHF1260" s="291"/>
      <c r="LHG1260" s="291"/>
      <c r="LHH1260" s="291"/>
      <c r="LHI1260" s="291"/>
      <c r="LHJ1260" s="291"/>
      <c r="LHK1260" s="291"/>
      <c r="LHL1260" s="291"/>
      <c r="LHM1260" s="291"/>
      <c r="LHN1260" s="291"/>
      <c r="LHO1260" s="291"/>
      <c r="LHP1260" s="291"/>
      <c r="LHQ1260" s="291"/>
      <c r="LHR1260" s="291"/>
      <c r="LHS1260" s="291"/>
      <c r="LHT1260" s="291"/>
      <c r="LHU1260" s="291"/>
      <c r="LHV1260" s="291"/>
      <c r="LHW1260" s="291"/>
      <c r="LHX1260" s="291"/>
      <c r="LHY1260" s="291"/>
      <c r="LHZ1260" s="291"/>
      <c r="LIA1260" s="291"/>
      <c r="LIB1260" s="291"/>
      <c r="LIC1260" s="291"/>
      <c r="LID1260" s="291"/>
      <c r="LIE1260" s="291"/>
      <c r="LIF1260" s="291"/>
      <c r="LIG1260" s="291"/>
      <c r="LIH1260" s="291"/>
      <c r="LII1260" s="291"/>
      <c r="LIJ1260" s="291"/>
      <c r="LIK1260" s="291"/>
      <c r="LIL1260" s="291"/>
      <c r="LIM1260" s="291"/>
      <c r="LIN1260" s="291"/>
      <c r="LIO1260" s="291"/>
      <c r="LIP1260" s="291"/>
      <c r="LIQ1260" s="291"/>
      <c r="LIR1260" s="291"/>
      <c r="LIS1260" s="291"/>
      <c r="LIT1260" s="291"/>
      <c r="LIU1260" s="291"/>
      <c r="LIV1260" s="291"/>
      <c r="LIW1260" s="291"/>
      <c r="LIX1260" s="291"/>
      <c r="LIY1260" s="291"/>
      <c r="LIZ1260" s="291"/>
      <c r="LJA1260" s="291"/>
      <c r="LJB1260" s="291"/>
      <c r="LJC1260" s="291"/>
      <c r="LJD1260" s="291"/>
      <c r="LJE1260" s="291"/>
      <c r="LJF1260" s="291"/>
      <c r="LJG1260" s="291"/>
      <c r="LJH1260" s="291"/>
      <c r="LJI1260" s="291"/>
      <c r="LJJ1260" s="291"/>
      <c r="LJK1260" s="291"/>
      <c r="LJL1260" s="291"/>
      <c r="LJM1260" s="291"/>
      <c r="LJN1260" s="291"/>
      <c r="LJO1260" s="291"/>
      <c r="LJP1260" s="291"/>
      <c r="LJQ1260" s="291"/>
      <c r="LJR1260" s="291"/>
      <c r="LJS1260" s="291"/>
      <c r="LJT1260" s="291"/>
      <c r="LJU1260" s="291"/>
      <c r="LJV1260" s="291"/>
      <c r="LJW1260" s="291"/>
      <c r="LJX1260" s="291"/>
      <c r="LJY1260" s="291"/>
      <c r="LJZ1260" s="291"/>
      <c r="LKA1260" s="291"/>
      <c r="LKB1260" s="291"/>
      <c r="LKC1260" s="291"/>
      <c r="LKD1260" s="291"/>
      <c r="LKE1260" s="291"/>
      <c r="LKF1260" s="291"/>
      <c r="LKG1260" s="291"/>
      <c r="LKH1260" s="291"/>
      <c r="LKI1260" s="291"/>
      <c r="LKJ1260" s="291"/>
      <c r="LKK1260" s="291"/>
      <c r="LKL1260" s="291"/>
      <c r="LKM1260" s="291"/>
      <c r="LKN1260" s="291"/>
      <c r="LKO1260" s="291"/>
      <c r="LKP1260" s="291"/>
      <c r="LKQ1260" s="291"/>
      <c r="LKR1260" s="291"/>
      <c r="LKS1260" s="291"/>
      <c r="LKT1260" s="291"/>
      <c r="LKU1260" s="291"/>
      <c r="LKV1260" s="291"/>
      <c r="LKW1260" s="291"/>
      <c r="LKX1260" s="291"/>
      <c r="LKY1260" s="291"/>
      <c r="LKZ1260" s="291"/>
      <c r="LLA1260" s="291"/>
      <c r="LLB1260" s="291"/>
      <c r="LLC1260" s="291"/>
      <c r="LLD1260" s="291"/>
      <c r="LLE1260" s="291"/>
      <c r="LLF1260" s="291"/>
      <c r="LLG1260" s="291"/>
      <c r="LLH1260" s="291"/>
      <c r="LLI1260" s="291"/>
      <c r="LLJ1260" s="291"/>
      <c r="LLK1260" s="291"/>
      <c r="LLL1260" s="291"/>
      <c r="LLM1260" s="291"/>
      <c r="LLN1260" s="291"/>
      <c r="LLO1260" s="291"/>
      <c r="LLP1260" s="291"/>
      <c r="LLQ1260" s="291"/>
      <c r="LLR1260" s="291"/>
      <c r="LLS1260" s="291"/>
      <c r="LLT1260" s="291"/>
      <c r="LLU1260" s="291"/>
      <c r="LLV1260" s="291"/>
      <c r="LLW1260" s="291"/>
      <c r="LLX1260" s="291"/>
      <c r="LLY1260" s="291"/>
      <c r="LLZ1260" s="291"/>
      <c r="LMA1260" s="291"/>
      <c r="LMB1260" s="291"/>
      <c r="LMC1260" s="291"/>
      <c r="LMD1260" s="291"/>
      <c r="LME1260" s="291"/>
      <c r="LMF1260" s="291"/>
      <c r="LMG1260" s="291"/>
      <c r="LMH1260" s="291"/>
      <c r="LMI1260" s="291"/>
      <c r="LMJ1260" s="291"/>
      <c r="LMK1260" s="291"/>
      <c r="LML1260" s="291"/>
      <c r="LMM1260" s="291"/>
      <c r="LMN1260" s="291"/>
      <c r="LMO1260" s="291"/>
      <c r="LMP1260" s="291"/>
      <c r="LMQ1260" s="291"/>
      <c r="LMR1260" s="291"/>
      <c r="LMS1260" s="291"/>
      <c r="LMT1260" s="291"/>
      <c r="LMU1260" s="291"/>
      <c r="LMV1260" s="291"/>
      <c r="LMW1260" s="291"/>
      <c r="LMX1260" s="291"/>
      <c r="LMY1260" s="291"/>
      <c r="LMZ1260" s="291"/>
      <c r="LNA1260" s="291"/>
      <c r="LNB1260" s="291"/>
      <c r="LNC1260" s="291"/>
      <c r="LND1260" s="291"/>
      <c r="LNE1260" s="291"/>
      <c r="LNF1260" s="291"/>
      <c r="LNG1260" s="291"/>
      <c r="LNH1260" s="291"/>
      <c r="LNI1260" s="291"/>
      <c r="LNJ1260" s="291"/>
      <c r="LNK1260" s="291"/>
      <c r="LNL1260" s="291"/>
      <c r="LNM1260" s="291"/>
      <c r="LNN1260" s="291"/>
      <c r="LNO1260" s="291"/>
      <c r="LNP1260" s="291"/>
      <c r="LNQ1260" s="291"/>
      <c r="LNR1260" s="291"/>
      <c r="LNS1260" s="291"/>
      <c r="LNT1260" s="291"/>
      <c r="LNU1260" s="291"/>
      <c r="LNV1260" s="291"/>
      <c r="LNW1260" s="291"/>
      <c r="LNX1260" s="291"/>
      <c r="LNY1260" s="291"/>
      <c r="LNZ1260" s="291"/>
      <c r="LOA1260" s="291"/>
      <c r="LOB1260" s="291"/>
      <c r="LOC1260" s="291"/>
      <c r="LOD1260" s="291"/>
      <c r="LOE1260" s="291"/>
      <c r="LOF1260" s="291"/>
      <c r="LOG1260" s="291"/>
      <c r="LOH1260" s="291"/>
      <c r="LOI1260" s="291"/>
      <c r="LOJ1260" s="291"/>
      <c r="LOK1260" s="291"/>
      <c r="LOL1260" s="291"/>
      <c r="LOM1260" s="291"/>
      <c r="LON1260" s="291"/>
      <c r="LOO1260" s="291"/>
      <c r="LOP1260" s="291"/>
      <c r="LOQ1260" s="291"/>
      <c r="LOR1260" s="291"/>
      <c r="LOS1260" s="291"/>
      <c r="LOT1260" s="291"/>
      <c r="LOU1260" s="291"/>
      <c r="LOV1260" s="291"/>
      <c r="LOW1260" s="291"/>
      <c r="LOX1260" s="291"/>
      <c r="LOY1260" s="291"/>
      <c r="LOZ1260" s="291"/>
      <c r="LPA1260" s="291"/>
      <c r="LPB1260" s="291"/>
      <c r="LPC1260" s="291"/>
      <c r="LPD1260" s="291"/>
      <c r="LPE1260" s="291"/>
      <c r="LPF1260" s="291"/>
      <c r="LPG1260" s="291"/>
      <c r="LPH1260" s="291"/>
      <c r="LPI1260" s="291"/>
      <c r="LPJ1260" s="291"/>
      <c r="LPK1260" s="291"/>
      <c r="LPL1260" s="291"/>
      <c r="LPM1260" s="291"/>
      <c r="LPN1260" s="291"/>
      <c r="LPO1260" s="291"/>
      <c r="LPP1260" s="291"/>
      <c r="LPQ1260" s="291"/>
      <c r="LPR1260" s="291"/>
      <c r="LPS1260" s="291"/>
      <c r="LPT1260" s="291"/>
      <c r="LPU1260" s="291"/>
      <c r="LPV1260" s="291"/>
      <c r="LPW1260" s="291"/>
      <c r="LPX1260" s="291"/>
      <c r="LPY1260" s="291"/>
      <c r="LPZ1260" s="291"/>
      <c r="LQA1260" s="291"/>
      <c r="LQB1260" s="291"/>
      <c r="LQC1260" s="291"/>
      <c r="LQD1260" s="291"/>
      <c r="LQE1260" s="291"/>
      <c r="LQF1260" s="291"/>
      <c r="LQG1260" s="291"/>
      <c r="LQH1260" s="291"/>
      <c r="LQI1260" s="291"/>
      <c r="LQJ1260" s="291"/>
      <c r="LQK1260" s="291"/>
      <c r="LQL1260" s="291"/>
      <c r="LQM1260" s="291"/>
      <c r="LQN1260" s="291"/>
      <c r="LQO1260" s="291"/>
      <c r="LQP1260" s="291"/>
      <c r="LQQ1260" s="291"/>
      <c r="LQR1260" s="291"/>
      <c r="LQS1260" s="291"/>
      <c r="LQT1260" s="291"/>
      <c r="LQU1260" s="291"/>
      <c r="LQV1260" s="291"/>
      <c r="LQW1260" s="291"/>
      <c r="LQX1260" s="291"/>
      <c r="LQY1260" s="291"/>
      <c r="LQZ1260" s="291"/>
      <c r="LRA1260" s="291"/>
      <c r="LRB1260" s="291"/>
      <c r="LRC1260" s="291"/>
      <c r="LRD1260" s="291"/>
      <c r="LRE1260" s="291"/>
      <c r="LRF1260" s="291"/>
      <c r="LRG1260" s="291"/>
      <c r="LRH1260" s="291"/>
      <c r="LRI1260" s="291"/>
      <c r="LRJ1260" s="291"/>
      <c r="LRK1260" s="291"/>
      <c r="LRL1260" s="291"/>
      <c r="LRM1260" s="291"/>
      <c r="LRN1260" s="291"/>
      <c r="LRO1260" s="291"/>
      <c r="LRP1260" s="291"/>
      <c r="LRQ1260" s="291"/>
      <c r="LRR1260" s="291"/>
      <c r="LRS1260" s="291"/>
      <c r="LRT1260" s="291"/>
      <c r="LRU1260" s="291"/>
      <c r="LRV1260" s="291"/>
      <c r="LRW1260" s="291"/>
      <c r="LRX1260" s="291"/>
      <c r="LRY1260" s="291"/>
      <c r="LRZ1260" s="291"/>
      <c r="LSA1260" s="291"/>
      <c r="LSB1260" s="291"/>
      <c r="LSC1260" s="291"/>
      <c r="LSD1260" s="291"/>
      <c r="LSE1260" s="291"/>
      <c r="LSF1260" s="291"/>
      <c r="LSG1260" s="291"/>
      <c r="LSH1260" s="291"/>
      <c r="LSI1260" s="291"/>
      <c r="LSJ1260" s="291"/>
      <c r="LSK1260" s="291"/>
      <c r="LSL1260" s="291"/>
      <c r="LSM1260" s="291"/>
      <c r="LSN1260" s="291"/>
      <c r="LSO1260" s="291"/>
      <c r="LSP1260" s="291"/>
      <c r="LSQ1260" s="291"/>
      <c r="LSR1260" s="291"/>
      <c r="LSS1260" s="291"/>
      <c r="LST1260" s="291"/>
      <c r="LSU1260" s="291"/>
      <c r="LSV1260" s="291"/>
      <c r="LSW1260" s="291"/>
      <c r="LSX1260" s="291"/>
      <c r="LSY1260" s="291"/>
      <c r="LSZ1260" s="291"/>
      <c r="LTA1260" s="291"/>
      <c r="LTB1260" s="291"/>
      <c r="LTC1260" s="291"/>
      <c r="LTD1260" s="291"/>
      <c r="LTE1260" s="291"/>
      <c r="LTF1260" s="291"/>
      <c r="LTG1260" s="291"/>
      <c r="LTH1260" s="291"/>
      <c r="LTI1260" s="291"/>
      <c r="LTJ1260" s="291"/>
      <c r="LTK1260" s="291"/>
      <c r="LTL1260" s="291"/>
      <c r="LTM1260" s="291"/>
      <c r="LTN1260" s="291"/>
      <c r="LTO1260" s="291"/>
      <c r="LTP1260" s="291"/>
      <c r="LTQ1260" s="291"/>
      <c r="LTR1260" s="291"/>
      <c r="LTS1260" s="291"/>
      <c r="LTT1260" s="291"/>
      <c r="LTU1260" s="291"/>
      <c r="LTV1260" s="291"/>
      <c r="LTW1260" s="291"/>
      <c r="LTX1260" s="291"/>
      <c r="LTY1260" s="291"/>
      <c r="LTZ1260" s="291"/>
      <c r="LUA1260" s="291"/>
      <c r="LUB1260" s="291"/>
      <c r="LUC1260" s="291"/>
      <c r="LUD1260" s="291"/>
      <c r="LUE1260" s="291"/>
      <c r="LUF1260" s="291"/>
      <c r="LUG1260" s="291"/>
      <c r="LUH1260" s="291"/>
      <c r="LUI1260" s="291"/>
      <c r="LUJ1260" s="291"/>
      <c r="LUK1260" s="291"/>
      <c r="LUL1260" s="291"/>
      <c r="LUM1260" s="291"/>
      <c r="LUN1260" s="291"/>
      <c r="LUO1260" s="291"/>
      <c r="LUP1260" s="291"/>
      <c r="LUQ1260" s="291"/>
      <c r="LUR1260" s="291"/>
      <c r="LUS1260" s="291"/>
      <c r="LUT1260" s="291"/>
      <c r="LUU1260" s="291"/>
      <c r="LUV1260" s="291"/>
      <c r="LUW1260" s="291"/>
      <c r="LUX1260" s="291"/>
      <c r="LUY1260" s="291"/>
      <c r="LUZ1260" s="291"/>
      <c r="LVA1260" s="291"/>
      <c r="LVB1260" s="291"/>
      <c r="LVC1260" s="291"/>
      <c r="LVD1260" s="291"/>
      <c r="LVE1260" s="291"/>
      <c r="LVF1260" s="291"/>
      <c r="LVG1260" s="291"/>
      <c r="LVH1260" s="291"/>
      <c r="LVI1260" s="291"/>
      <c r="LVJ1260" s="291"/>
      <c r="LVK1260" s="291"/>
      <c r="LVL1260" s="291"/>
      <c r="LVM1260" s="291"/>
      <c r="LVN1260" s="291"/>
      <c r="LVO1260" s="291"/>
      <c r="LVP1260" s="291"/>
      <c r="LVQ1260" s="291"/>
      <c r="LVR1260" s="291"/>
      <c r="LVS1260" s="291"/>
      <c r="LVT1260" s="291"/>
      <c r="LVU1260" s="291"/>
      <c r="LVV1260" s="291"/>
      <c r="LVW1260" s="291"/>
      <c r="LVX1260" s="291"/>
      <c r="LVY1260" s="291"/>
      <c r="LVZ1260" s="291"/>
      <c r="LWA1260" s="291"/>
      <c r="LWB1260" s="291"/>
      <c r="LWC1260" s="291"/>
      <c r="LWD1260" s="291"/>
      <c r="LWE1260" s="291"/>
      <c r="LWF1260" s="291"/>
      <c r="LWG1260" s="291"/>
      <c r="LWH1260" s="291"/>
      <c r="LWI1260" s="291"/>
      <c r="LWJ1260" s="291"/>
      <c r="LWK1260" s="291"/>
      <c r="LWL1260" s="291"/>
      <c r="LWM1260" s="291"/>
      <c r="LWN1260" s="291"/>
      <c r="LWO1260" s="291"/>
      <c r="LWP1260" s="291"/>
      <c r="LWQ1260" s="291"/>
      <c r="LWR1260" s="291"/>
      <c r="LWS1260" s="291"/>
      <c r="LWT1260" s="291"/>
      <c r="LWU1260" s="291"/>
      <c r="LWV1260" s="291"/>
      <c r="LWW1260" s="291"/>
      <c r="LWX1260" s="291"/>
      <c r="LWY1260" s="291"/>
      <c r="LWZ1260" s="291"/>
      <c r="LXA1260" s="291"/>
      <c r="LXB1260" s="291"/>
      <c r="LXC1260" s="291"/>
      <c r="LXD1260" s="291"/>
      <c r="LXE1260" s="291"/>
      <c r="LXF1260" s="291"/>
      <c r="LXG1260" s="291"/>
      <c r="LXH1260" s="291"/>
      <c r="LXI1260" s="291"/>
      <c r="LXJ1260" s="291"/>
      <c r="LXK1260" s="291"/>
      <c r="LXL1260" s="291"/>
      <c r="LXM1260" s="291"/>
      <c r="LXN1260" s="291"/>
      <c r="LXO1260" s="291"/>
      <c r="LXP1260" s="291"/>
      <c r="LXQ1260" s="291"/>
      <c r="LXR1260" s="291"/>
      <c r="LXS1260" s="291"/>
      <c r="LXT1260" s="291"/>
      <c r="LXU1260" s="291"/>
      <c r="LXV1260" s="291"/>
      <c r="LXW1260" s="291"/>
      <c r="LXX1260" s="291"/>
      <c r="LXY1260" s="291"/>
      <c r="LXZ1260" s="291"/>
      <c r="LYA1260" s="291"/>
      <c r="LYB1260" s="291"/>
      <c r="LYC1260" s="291"/>
      <c r="LYD1260" s="291"/>
      <c r="LYE1260" s="291"/>
      <c r="LYF1260" s="291"/>
      <c r="LYG1260" s="291"/>
      <c r="LYH1260" s="291"/>
      <c r="LYI1260" s="291"/>
      <c r="LYJ1260" s="291"/>
      <c r="LYK1260" s="291"/>
      <c r="LYL1260" s="291"/>
      <c r="LYM1260" s="291"/>
      <c r="LYN1260" s="291"/>
      <c r="LYO1260" s="291"/>
      <c r="LYP1260" s="291"/>
      <c r="LYQ1260" s="291"/>
      <c r="LYR1260" s="291"/>
      <c r="LYS1260" s="291"/>
      <c r="LYT1260" s="291"/>
      <c r="LYU1260" s="291"/>
      <c r="LYV1260" s="291"/>
      <c r="LYW1260" s="291"/>
      <c r="LYX1260" s="291"/>
      <c r="LYY1260" s="291"/>
      <c r="LYZ1260" s="291"/>
      <c r="LZA1260" s="291"/>
      <c r="LZB1260" s="291"/>
      <c r="LZC1260" s="291"/>
      <c r="LZD1260" s="291"/>
      <c r="LZE1260" s="291"/>
      <c r="LZF1260" s="291"/>
      <c r="LZG1260" s="291"/>
      <c r="LZH1260" s="291"/>
      <c r="LZI1260" s="291"/>
      <c r="LZJ1260" s="291"/>
      <c r="LZK1260" s="291"/>
      <c r="LZL1260" s="291"/>
      <c r="LZM1260" s="291"/>
      <c r="LZN1260" s="291"/>
      <c r="LZO1260" s="291"/>
      <c r="LZP1260" s="291"/>
      <c r="LZQ1260" s="291"/>
      <c r="LZR1260" s="291"/>
      <c r="LZS1260" s="291"/>
      <c r="LZT1260" s="291"/>
      <c r="LZU1260" s="291"/>
      <c r="LZV1260" s="291"/>
      <c r="LZW1260" s="291"/>
      <c r="LZX1260" s="291"/>
      <c r="LZY1260" s="291"/>
      <c r="LZZ1260" s="291"/>
      <c r="MAA1260" s="291"/>
      <c r="MAB1260" s="291"/>
      <c r="MAC1260" s="291"/>
      <c r="MAD1260" s="291"/>
      <c r="MAE1260" s="291"/>
      <c r="MAF1260" s="291"/>
      <c r="MAG1260" s="291"/>
      <c r="MAH1260" s="291"/>
      <c r="MAI1260" s="291"/>
      <c r="MAJ1260" s="291"/>
      <c r="MAK1260" s="291"/>
      <c r="MAL1260" s="291"/>
      <c r="MAM1260" s="291"/>
      <c r="MAN1260" s="291"/>
      <c r="MAO1260" s="291"/>
      <c r="MAP1260" s="291"/>
      <c r="MAQ1260" s="291"/>
      <c r="MAR1260" s="291"/>
      <c r="MAS1260" s="291"/>
      <c r="MAT1260" s="291"/>
      <c r="MAU1260" s="291"/>
      <c r="MAV1260" s="291"/>
      <c r="MAW1260" s="291"/>
      <c r="MAX1260" s="291"/>
      <c r="MAY1260" s="291"/>
      <c r="MAZ1260" s="291"/>
      <c r="MBA1260" s="291"/>
      <c r="MBB1260" s="291"/>
      <c r="MBC1260" s="291"/>
      <c r="MBD1260" s="291"/>
      <c r="MBE1260" s="291"/>
      <c r="MBF1260" s="291"/>
      <c r="MBG1260" s="291"/>
      <c r="MBH1260" s="291"/>
      <c r="MBI1260" s="291"/>
      <c r="MBJ1260" s="291"/>
      <c r="MBK1260" s="291"/>
      <c r="MBL1260" s="291"/>
      <c r="MBM1260" s="291"/>
      <c r="MBN1260" s="291"/>
      <c r="MBO1260" s="291"/>
      <c r="MBP1260" s="291"/>
      <c r="MBQ1260" s="291"/>
      <c r="MBR1260" s="291"/>
      <c r="MBS1260" s="291"/>
      <c r="MBT1260" s="291"/>
      <c r="MBU1260" s="291"/>
      <c r="MBV1260" s="291"/>
      <c r="MBW1260" s="291"/>
      <c r="MBX1260" s="291"/>
      <c r="MBY1260" s="291"/>
      <c r="MBZ1260" s="291"/>
      <c r="MCA1260" s="291"/>
      <c r="MCB1260" s="291"/>
      <c r="MCC1260" s="291"/>
      <c r="MCD1260" s="291"/>
      <c r="MCE1260" s="291"/>
      <c r="MCF1260" s="291"/>
      <c r="MCG1260" s="291"/>
      <c r="MCH1260" s="291"/>
      <c r="MCI1260" s="291"/>
      <c r="MCJ1260" s="291"/>
      <c r="MCK1260" s="291"/>
      <c r="MCL1260" s="291"/>
      <c r="MCM1260" s="291"/>
      <c r="MCN1260" s="291"/>
      <c r="MCO1260" s="291"/>
      <c r="MCP1260" s="291"/>
      <c r="MCQ1260" s="291"/>
      <c r="MCR1260" s="291"/>
      <c r="MCS1260" s="291"/>
      <c r="MCT1260" s="291"/>
      <c r="MCU1260" s="291"/>
      <c r="MCV1260" s="291"/>
      <c r="MCW1260" s="291"/>
      <c r="MCX1260" s="291"/>
      <c r="MCY1260" s="291"/>
      <c r="MCZ1260" s="291"/>
      <c r="MDA1260" s="291"/>
      <c r="MDB1260" s="291"/>
      <c r="MDC1260" s="291"/>
      <c r="MDD1260" s="291"/>
      <c r="MDE1260" s="291"/>
      <c r="MDF1260" s="291"/>
      <c r="MDG1260" s="291"/>
      <c r="MDH1260" s="291"/>
      <c r="MDI1260" s="291"/>
      <c r="MDJ1260" s="291"/>
      <c r="MDK1260" s="291"/>
      <c r="MDL1260" s="291"/>
      <c r="MDM1260" s="291"/>
      <c r="MDN1260" s="291"/>
      <c r="MDO1260" s="291"/>
      <c r="MDP1260" s="291"/>
      <c r="MDQ1260" s="291"/>
      <c r="MDR1260" s="291"/>
      <c r="MDS1260" s="291"/>
      <c r="MDT1260" s="291"/>
      <c r="MDU1260" s="291"/>
      <c r="MDV1260" s="291"/>
      <c r="MDW1260" s="291"/>
      <c r="MDX1260" s="291"/>
      <c r="MDY1260" s="291"/>
      <c r="MDZ1260" s="291"/>
      <c r="MEA1260" s="291"/>
      <c r="MEB1260" s="291"/>
      <c r="MEC1260" s="291"/>
      <c r="MED1260" s="291"/>
      <c r="MEE1260" s="291"/>
      <c r="MEF1260" s="291"/>
      <c r="MEG1260" s="291"/>
      <c r="MEH1260" s="291"/>
      <c r="MEI1260" s="291"/>
      <c r="MEJ1260" s="291"/>
      <c r="MEK1260" s="291"/>
      <c r="MEL1260" s="291"/>
      <c r="MEM1260" s="291"/>
      <c r="MEN1260" s="291"/>
      <c r="MEO1260" s="291"/>
      <c r="MEP1260" s="291"/>
      <c r="MEQ1260" s="291"/>
      <c r="MER1260" s="291"/>
      <c r="MES1260" s="291"/>
      <c r="MET1260" s="291"/>
      <c r="MEU1260" s="291"/>
      <c r="MEV1260" s="291"/>
      <c r="MEW1260" s="291"/>
      <c r="MEX1260" s="291"/>
      <c r="MEY1260" s="291"/>
      <c r="MEZ1260" s="291"/>
      <c r="MFA1260" s="291"/>
      <c r="MFB1260" s="291"/>
      <c r="MFC1260" s="291"/>
      <c r="MFD1260" s="291"/>
      <c r="MFE1260" s="291"/>
      <c r="MFF1260" s="291"/>
      <c r="MFG1260" s="291"/>
      <c r="MFH1260" s="291"/>
      <c r="MFI1260" s="291"/>
      <c r="MFJ1260" s="291"/>
      <c r="MFK1260" s="291"/>
      <c r="MFL1260" s="291"/>
      <c r="MFM1260" s="291"/>
      <c r="MFN1260" s="291"/>
      <c r="MFO1260" s="291"/>
      <c r="MFP1260" s="291"/>
      <c r="MFQ1260" s="291"/>
      <c r="MFR1260" s="291"/>
      <c r="MFS1260" s="291"/>
      <c r="MFT1260" s="291"/>
      <c r="MFU1260" s="291"/>
      <c r="MFV1260" s="291"/>
      <c r="MFW1260" s="291"/>
      <c r="MFX1260" s="291"/>
      <c r="MFY1260" s="291"/>
      <c r="MFZ1260" s="291"/>
      <c r="MGA1260" s="291"/>
      <c r="MGB1260" s="291"/>
      <c r="MGC1260" s="291"/>
      <c r="MGD1260" s="291"/>
      <c r="MGE1260" s="291"/>
      <c r="MGF1260" s="291"/>
      <c r="MGG1260" s="291"/>
      <c r="MGH1260" s="291"/>
      <c r="MGI1260" s="291"/>
      <c r="MGJ1260" s="291"/>
      <c r="MGK1260" s="291"/>
      <c r="MGL1260" s="291"/>
      <c r="MGM1260" s="291"/>
      <c r="MGN1260" s="291"/>
      <c r="MGO1260" s="291"/>
      <c r="MGP1260" s="291"/>
      <c r="MGQ1260" s="291"/>
      <c r="MGR1260" s="291"/>
      <c r="MGS1260" s="291"/>
      <c r="MGT1260" s="291"/>
      <c r="MGU1260" s="291"/>
      <c r="MGV1260" s="291"/>
      <c r="MGW1260" s="291"/>
      <c r="MGX1260" s="291"/>
      <c r="MGY1260" s="291"/>
      <c r="MGZ1260" s="291"/>
      <c r="MHA1260" s="291"/>
      <c r="MHB1260" s="291"/>
      <c r="MHC1260" s="291"/>
      <c r="MHD1260" s="291"/>
      <c r="MHE1260" s="291"/>
      <c r="MHF1260" s="291"/>
      <c r="MHG1260" s="291"/>
      <c r="MHH1260" s="291"/>
      <c r="MHI1260" s="291"/>
      <c r="MHJ1260" s="291"/>
      <c r="MHK1260" s="291"/>
      <c r="MHL1260" s="291"/>
      <c r="MHM1260" s="291"/>
      <c r="MHN1260" s="291"/>
      <c r="MHO1260" s="291"/>
      <c r="MHP1260" s="291"/>
      <c r="MHQ1260" s="291"/>
      <c r="MHR1260" s="291"/>
      <c r="MHS1260" s="291"/>
      <c r="MHT1260" s="291"/>
      <c r="MHU1260" s="291"/>
      <c r="MHV1260" s="291"/>
      <c r="MHW1260" s="291"/>
      <c r="MHX1260" s="291"/>
      <c r="MHY1260" s="291"/>
      <c r="MHZ1260" s="291"/>
      <c r="MIA1260" s="291"/>
      <c r="MIB1260" s="291"/>
      <c r="MIC1260" s="291"/>
      <c r="MID1260" s="291"/>
      <c r="MIE1260" s="291"/>
      <c r="MIF1260" s="291"/>
      <c r="MIG1260" s="291"/>
      <c r="MIH1260" s="291"/>
      <c r="MII1260" s="291"/>
      <c r="MIJ1260" s="291"/>
      <c r="MIK1260" s="291"/>
      <c r="MIL1260" s="291"/>
      <c r="MIM1260" s="291"/>
      <c r="MIN1260" s="291"/>
      <c r="MIO1260" s="291"/>
      <c r="MIP1260" s="291"/>
      <c r="MIQ1260" s="291"/>
      <c r="MIR1260" s="291"/>
      <c r="MIS1260" s="291"/>
      <c r="MIT1260" s="291"/>
      <c r="MIU1260" s="291"/>
      <c r="MIV1260" s="291"/>
      <c r="MIW1260" s="291"/>
      <c r="MIX1260" s="291"/>
      <c r="MIY1260" s="291"/>
      <c r="MIZ1260" s="291"/>
      <c r="MJA1260" s="291"/>
      <c r="MJB1260" s="291"/>
      <c r="MJC1260" s="291"/>
      <c r="MJD1260" s="291"/>
      <c r="MJE1260" s="291"/>
      <c r="MJF1260" s="291"/>
      <c r="MJG1260" s="291"/>
      <c r="MJH1260" s="291"/>
      <c r="MJI1260" s="291"/>
      <c r="MJJ1260" s="291"/>
      <c r="MJK1260" s="291"/>
      <c r="MJL1260" s="291"/>
      <c r="MJM1260" s="291"/>
      <c r="MJN1260" s="291"/>
      <c r="MJO1260" s="291"/>
      <c r="MJP1260" s="291"/>
      <c r="MJQ1260" s="291"/>
      <c r="MJR1260" s="291"/>
      <c r="MJS1260" s="291"/>
      <c r="MJT1260" s="291"/>
      <c r="MJU1260" s="291"/>
      <c r="MJV1260" s="291"/>
      <c r="MJW1260" s="291"/>
      <c r="MJX1260" s="291"/>
      <c r="MJY1260" s="291"/>
      <c r="MJZ1260" s="291"/>
      <c r="MKA1260" s="291"/>
      <c r="MKB1260" s="291"/>
      <c r="MKC1260" s="291"/>
      <c r="MKD1260" s="291"/>
      <c r="MKE1260" s="291"/>
      <c r="MKF1260" s="291"/>
      <c r="MKG1260" s="291"/>
      <c r="MKH1260" s="291"/>
      <c r="MKI1260" s="291"/>
      <c r="MKJ1260" s="291"/>
      <c r="MKK1260" s="291"/>
      <c r="MKL1260" s="291"/>
      <c r="MKM1260" s="291"/>
      <c r="MKN1260" s="291"/>
      <c r="MKO1260" s="291"/>
      <c r="MKP1260" s="291"/>
      <c r="MKQ1260" s="291"/>
      <c r="MKR1260" s="291"/>
      <c r="MKS1260" s="291"/>
      <c r="MKT1260" s="291"/>
      <c r="MKU1260" s="291"/>
      <c r="MKV1260" s="291"/>
      <c r="MKW1260" s="291"/>
      <c r="MKX1260" s="291"/>
      <c r="MKY1260" s="291"/>
      <c r="MKZ1260" s="291"/>
      <c r="MLA1260" s="291"/>
      <c r="MLB1260" s="291"/>
      <c r="MLC1260" s="291"/>
      <c r="MLD1260" s="291"/>
      <c r="MLE1260" s="291"/>
      <c r="MLF1260" s="291"/>
      <c r="MLG1260" s="291"/>
      <c r="MLH1260" s="291"/>
      <c r="MLI1260" s="291"/>
      <c r="MLJ1260" s="291"/>
      <c r="MLK1260" s="291"/>
      <c r="MLL1260" s="291"/>
      <c r="MLM1260" s="291"/>
      <c r="MLN1260" s="291"/>
      <c r="MLO1260" s="291"/>
      <c r="MLP1260" s="291"/>
      <c r="MLQ1260" s="291"/>
      <c r="MLR1260" s="291"/>
      <c r="MLS1260" s="291"/>
      <c r="MLT1260" s="291"/>
      <c r="MLU1260" s="291"/>
      <c r="MLV1260" s="291"/>
      <c r="MLW1260" s="291"/>
      <c r="MLX1260" s="291"/>
      <c r="MLY1260" s="291"/>
      <c r="MLZ1260" s="291"/>
      <c r="MMA1260" s="291"/>
      <c r="MMB1260" s="291"/>
      <c r="MMC1260" s="291"/>
      <c r="MMD1260" s="291"/>
      <c r="MME1260" s="291"/>
      <c r="MMF1260" s="291"/>
      <c r="MMG1260" s="291"/>
      <c r="MMH1260" s="291"/>
      <c r="MMI1260" s="291"/>
      <c r="MMJ1260" s="291"/>
      <c r="MMK1260" s="291"/>
      <c r="MML1260" s="291"/>
      <c r="MMM1260" s="291"/>
      <c r="MMN1260" s="291"/>
      <c r="MMO1260" s="291"/>
      <c r="MMP1260" s="291"/>
      <c r="MMQ1260" s="291"/>
      <c r="MMR1260" s="291"/>
      <c r="MMS1260" s="291"/>
      <c r="MMT1260" s="291"/>
      <c r="MMU1260" s="291"/>
      <c r="MMV1260" s="291"/>
      <c r="MMW1260" s="291"/>
      <c r="MMX1260" s="291"/>
      <c r="MMY1260" s="291"/>
      <c r="MMZ1260" s="291"/>
      <c r="MNA1260" s="291"/>
      <c r="MNB1260" s="291"/>
      <c r="MNC1260" s="291"/>
      <c r="MND1260" s="291"/>
      <c r="MNE1260" s="291"/>
      <c r="MNF1260" s="291"/>
      <c r="MNG1260" s="291"/>
      <c r="MNH1260" s="291"/>
      <c r="MNI1260" s="291"/>
      <c r="MNJ1260" s="291"/>
      <c r="MNK1260" s="291"/>
      <c r="MNL1260" s="291"/>
      <c r="MNM1260" s="291"/>
      <c r="MNN1260" s="291"/>
      <c r="MNO1260" s="291"/>
      <c r="MNP1260" s="291"/>
      <c r="MNQ1260" s="291"/>
      <c r="MNR1260" s="291"/>
      <c r="MNS1260" s="291"/>
      <c r="MNT1260" s="291"/>
      <c r="MNU1260" s="291"/>
      <c r="MNV1260" s="291"/>
      <c r="MNW1260" s="291"/>
      <c r="MNX1260" s="291"/>
      <c r="MNY1260" s="291"/>
      <c r="MNZ1260" s="291"/>
      <c r="MOA1260" s="291"/>
      <c r="MOB1260" s="291"/>
      <c r="MOC1260" s="291"/>
      <c r="MOD1260" s="291"/>
      <c r="MOE1260" s="291"/>
      <c r="MOF1260" s="291"/>
      <c r="MOG1260" s="291"/>
      <c r="MOH1260" s="291"/>
      <c r="MOI1260" s="291"/>
      <c r="MOJ1260" s="291"/>
      <c r="MOK1260" s="291"/>
      <c r="MOL1260" s="291"/>
      <c r="MOM1260" s="291"/>
      <c r="MON1260" s="291"/>
      <c r="MOO1260" s="291"/>
      <c r="MOP1260" s="291"/>
      <c r="MOQ1260" s="291"/>
      <c r="MOR1260" s="291"/>
      <c r="MOS1260" s="291"/>
      <c r="MOT1260" s="291"/>
      <c r="MOU1260" s="291"/>
      <c r="MOV1260" s="291"/>
      <c r="MOW1260" s="291"/>
      <c r="MOX1260" s="291"/>
      <c r="MOY1260" s="291"/>
      <c r="MOZ1260" s="291"/>
      <c r="MPA1260" s="291"/>
      <c r="MPB1260" s="291"/>
      <c r="MPC1260" s="291"/>
      <c r="MPD1260" s="291"/>
      <c r="MPE1260" s="291"/>
      <c r="MPF1260" s="291"/>
      <c r="MPG1260" s="291"/>
      <c r="MPH1260" s="291"/>
      <c r="MPI1260" s="291"/>
      <c r="MPJ1260" s="291"/>
      <c r="MPK1260" s="291"/>
      <c r="MPL1260" s="291"/>
      <c r="MPM1260" s="291"/>
      <c r="MPN1260" s="291"/>
      <c r="MPO1260" s="291"/>
      <c r="MPP1260" s="291"/>
      <c r="MPQ1260" s="291"/>
      <c r="MPR1260" s="291"/>
      <c r="MPS1260" s="291"/>
      <c r="MPT1260" s="291"/>
      <c r="MPU1260" s="291"/>
      <c r="MPV1260" s="291"/>
      <c r="MPW1260" s="291"/>
      <c r="MPX1260" s="291"/>
      <c r="MPY1260" s="291"/>
      <c r="MPZ1260" s="291"/>
      <c r="MQA1260" s="291"/>
      <c r="MQB1260" s="291"/>
      <c r="MQC1260" s="291"/>
      <c r="MQD1260" s="291"/>
      <c r="MQE1260" s="291"/>
      <c r="MQF1260" s="291"/>
      <c r="MQG1260" s="291"/>
      <c r="MQH1260" s="291"/>
      <c r="MQI1260" s="291"/>
      <c r="MQJ1260" s="291"/>
      <c r="MQK1260" s="291"/>
      <c r="MQL1260" s="291"/>
      <c r="MQM1260" s="291"/>
      <c r="MQN1260" s="291"/>
      <c r="MQO1260" s="291"/>
      <c r="MQP1260" s="291"/>
      <c r="MQQ1260" s="291"/>
      <c r="MQR1260" s="291"/>
      <c r="MQS1260" s="291"/>
      <c r="MQT1260" s="291"/>
      <c r="MQU1260" s="291"/>
      <c r="MQV1260" s="291"/>
      <c r="MQW1260" s="291"/>
      <c r="MQX1260" s="291"/>
      <c r="MQY1260" s="291"/>
      <c r="MQZ1260" s="291"/>
      <c r="MRA1260" s="291"/>
      <c r="MRB1260" s="291"/>
      <c r="MRC1260" s="291"/>
      <c r="MRD1260" s="291"/>
      <c r="MRE1260" s="291"/>
      <c r="MRF1260" s="291"/>
      <c r="MRG1260" s="291"/>
      <c r="MRH1260" s="291"/>
      <c r="MRI1260" s="291"/>
      <c r="MRJ1260" s="291"/>
      <c r="MRK1260" s="291"/>
      <c r="MRL1260" s="291"/>
      <c r="MRM1260" s="291"/>
      <c r="MRN1260" s="291"/>
      <c r="MRO1260" s="291"/>
      <c r="MRP1260" s="291"/>
      <c r="MRQ1260" s="291"/>
      <c r="MRR1260" s="291"/>
      <c r="MRS1260" s="291"/>
      <c r="MRT1260" s="291"/>
      <c r="MRU1260" s="291"/>
      <c r="MRV1260" s="291"/>
      <c r="MRW1260" s="291"/>
      <c r="MRX1260" s="291"/>
      <c r="MRY1260" s="291"/>
      <c r="MRZ1260" s="291"/>
      <c r="MSA1260" s="291"/>
      <c r="MSB1260" s="291"/>
      <c r="MSC1260" s="291"/>
      <c r="MSD1260" s="291"/>
      <c r="MSE1260" s="291"/>
      <c r="MSF1260" s="291"/>
      <c r="MSG1260" s="291"/>
      <c r="MSH1260" s="291"/>
      <c r="MSI1260" s="291"/>
      <c r="MSJ1260" s="291"/>
      <c r="MSK1260" s="291"/>
      <c r="MSL1260" s="291"/>
      <c r="MSM1260" s="291"/>
      <c r="MSN1260" s="291"/>
      <c r="MSO1260" s="291"/>
      <c r="MSP1260" s="291"/>
      <c r="MSQ1260" s="291"/>
      <c r="MSR1260" s="291"/>
      <c r="MSS1260" s="291"/>
      <c r="MST1260" s="291"/>
      <c r="MSU1260" s="291"/>
      <c r="MSV1260" s="291"/>
      <c r="MSW1260" s="291"/>
      <c r="MSX1260" s="291"/>
      <c r="MSY1260" s="291"/>
      <c r="MSZ1260" s="291"/>
      <c r="MTA1260" s="291"/>
      <c r="MTB1260" s="291"/>
      <c r="MTC1260" s="291"/>
      <c r="MTD1260" s="291"/>
      <c r="MTE1260" s="291"/>
      <c r="MTF1260" s="291"/>
      <c r="MTG1260" s="291"/>
      <c r="MTH1260" s="291"/>
      <c r="MTI1260" s="291"/>
      <c r="MTJ1260" s="291"/>
      <c r="MTK1260" s="291"/>
      <c r="MTL1260" s="291"/>
      <c r="MTM1260" s="291"/>
      <c r="MTN1260" s="291"/>
      <c r="MTO1260" s="291"/>
      <c r="MTP1260" s="291"/>
      <c r="MTQ1260" s="291"/>
      <c r="MTR1260" s="291"/>
      <c r="MTS1260" s="291"/>
      <c r="MTT1260" s="291"/>
      <c r="MTU1260" s="291"/>
      <c r="MTV1260" s="291"/>
      <c r="MTW1260" s="291"/>
      <c r="MTX1260" s="291"/>
      <c r="MTY1260" s="291"/>
      <c r="MTZ1260" s="291"/>
      <c r="MUA1260" s="291"/>
      <c r="MUB1260" s="291"/>
      <c r="MUC1260" s="291"/>
      <c r="MUD1260" s="291"/>
      <c r="MUE1260" s="291"/>
      <c r="MUF1260" s="291"/>
      <c r="MUG1260" s="291"/>
      <c r="MUH1260" s="291"/>
      <c r="MUI1260" s="291"/>
      <c r="MUJ1260" s="291"/>
      <c r="MUK1260" s="291"/>
      <c r="MUL1260" s="291"/>
      <c r="MUM1260" s="291"/>
      <c r="MUN1260" s="291"/>
      <c r="MUO1260" s="291"/>
      <c r="MUP1260" s="291"/>
      <c r="MUQ1260" s="291"/>
      <c r="MUR1260" s="291"/>
      <c r="MUS1260" s="291"/>
      <c r="MUT1260" s="291"/>
      <c r="MUU1260" s="291"/>
      <c r="MUV1260" s="291"/>
      <c r="MUW1260" s="291"/>
      <c r="MUX1260" s="291"/>
      <c r="MUY1260" s="291"/>
      <c r="MUZ1260" s="291"/>
      <c r="MVA1260" s="291"/>
      <c r="MVB1260" s="291"/>
      <c r="MVC1260" s="291"/>
      <c r="MVD1260" s="291"/>
      <c r="MVE1260" s="291"/>
      <c r="MVF1260" s="291"/>
      <c r="MVG1260" s="291"/>
      <c r="MVH1260" s="291"/>
      <c r="MVI1260" s="291"/>
      <c r="MVJ1260" s="291"/>
      <c r="MVK1260" s="291"/>
      <c r="MVL1260" s="291"/>
      <c r="MVM1260" s="291"/>
      <c r="MVN1260" s="291"/>
      <c r="MVO1260" s="291"/>
      <c r="MVP1260" s="291"/>
      <c r="MVQ1260" s="291"/>
      <c r="MVR1260" s="291"/>
      <c r="MVS1260" s="291"/>
      <c r="MVT1260" s="291"/>
      <c r="MVU1260" s="291"/>
      <c r="MVV1260" s="291"/>
      <c r="MVW1260" s="291"/>
      <c r="MVX1260" s="291"/>
      <c r="MVY1260" s="291"/>
      <c r="MVZ1260" s="291"/>
      <c r="MWA1260" s="291"/>
      <c r="MWB1260" s="291"/>
      <c r="MWC1260" s="291"/>
      <c r="MWD1260" s="291"/>
      <c r="MWE1260" s="291"/>
      <c r="MWF1260" s="291"/>
      <c r="MWG1260" s="291"/>
      <c r="MWH1260" s="291"/>
      <c r="MWI1260" s="291"/>
      <c r="MWJ1260" s="291"/>
      <c r="MWK1260" s="291"/>
      <c r="MWL1260" s="291"/>
      <c r="MWM1260" s="291"/>
      <c r="MWN1260" s="291"/>
      <c r="MWO1260" s="291"/>
      <c r="MWP1260" s="291"/>
      <c r="MWQ1260" s="291"/>
      <c r="MWR1260" s="291"/>
      <c r="MWS1260" s="291"/>
      <c r="MWT1260" s="291"/>
      <c r="MWU1260" s="291"/>
      <c r="MWV1260" s="291"/>
      <c r="MWW1260" s="291"/>
      <c r="MWX1260" s="291"/>
      <c r="MWY1260" s="291"/>
      <c r="MWZ1260" s="291"/>
      <c r="MXA1260" s="291"/>
      <c r="MXB1260" s="291"/>
      <c r="MXC1260" s="291"/>
      <c r="MXD1260" s="291"/>
      <c r="MXE1260" s="291"/>
      <c r="MXF1260" s="291"/>
      <c r="MXG1260" s="291"/>
      <c r="MXH1260" s="291"/>
      <c r="MXI1260" s="291"/>
      <c r="MXJ1260" s="291"/>
      <c r="MXK1260" s="291"/>
      <c r="MXL1260" s="291"/>
      <c r="MXM1260" s="291"/>
      <c r="MXN1260" s="291"/>
      <c r="MXO1260" s="291"/>
      <c r="MXP1260" s="291"/>
      <c r="MXQ1260" s="291"/>
      <c r="MXR1260" s="291"/>
      <c r="MXS1260" s="291"/>
      <c r="MXT1260" s="291"/>
      <c r="MXU1260" s="291"/>
      <c r="MXV1260" s="291"/>
      <c r="MXW1260" s="291"/>
      <c r="MXX1260" s="291"/>
      <c r="MXY1260" s="291"/>
      <c r="MXZ1260" s="291"/>
      <c r="MYA1260" s="291"/>
      <c r="MYB1260" s="291"/>
      <c r="MYC1260" s="291"/>
      <c r="MYD1260" s="291"/>
      <c r="MYE1260" s="291"/>
      <c r="MYF1260" s="291"/>
      <c r="MYG1260" s="291"/>
      <c r="MYH1260" s="291"/>
      <c r="MYI1260" s="291"/>
      <c r="MYJ1260" s="291"/>
      <c r="MYK1260" s="291"/>
      <c r="MYL1260" s="291"/>
      <c r="MYM1260" s="291"/>
      <c r="MYN1260" s="291"/>
      <c r="MYO1260" s="291"/>
      <c r="MYP1260" s="291"/>
      <c r="MYQ1260" s="291"/>
      <c r="MYR1260" s="291"/>
      <c r="MYS1260" s="291"/>
      <c r="MYT1260" s="291"/>
      <c r="MYU1260" s="291"/>
      <c r="MYV1260" s="291"/>
      <c r="MYW1260" s="291"/>
      <c r="MYX1260" s="291"/>
      <c r="MYY1260" s="291"/>
      <c r="MYZ1260" s="291"/>
      <c r="MZA1260" s="291"/>
      <c r="MZB1260" s="291"/>
      <c r="MZC1260" s="291"/>
      <c r="MZD1260" s="291"/>
      <c r="MZE1260" s="291"/>
      <c r="MZF1260" s="291"/>
      <c r="MZG1260" s="291"/>
      <c r="MZH1260" s="291"/>
      <c r="MZI1260" s="291"/>
      <c r="MZJ1260" s="291"/>
      <c r="MZK1260" s="291"/>
      <c r="MZL1260" s="291"/>
      <c r="MZM1260" s="291"/>
      <c r="MZN1260" s="291"/>
      <c r="MZO1260" s="291"/>
      <c r="MZP1260" s="291"/>
      <c r="MZQ1260" s="291"/>
      <c r="MZR1260" s="291"/>
      <c r="MZS1260" s="291"/>
      <c r="MZT1260" s="291"/>
      <c r="MZU1260" s="291"/>
      <c r="MZV1260" s="291"/>
      <c r="MZW1260" s="291"/>
      <c r="MZX1260" s="291"/>
      <c r="MZY1260" s="291"/>
      <c r="MZZ1260" s="291"/>
      <c r="NAA1260" s="291"/>
      <c r="NAB1260" s="291"/>
      <c r="NAC1260" s="291"/>
      <c r="NAD1260" s="291"/>
      <c r="NAE1260" s="291"/>
      <c r="NAF1260" s="291"/>
      <c r="NAG1260" s="291"/>
      <c r="NAH1260" s="291"/>
      <c r="NAI1260" s="291"/>
      <c r="NAJ1260" s="291"/>
      <c r="NAK1260" s="291"/>
      <c r="NAL1260" s="291"/>
      <c r="NAM1260" s="291"/>
      <c r="NAN1260" s="291"/>
      <c r="NAO1260" s="291"/>
      <c r="NAP1260" s="291"/>
      <c r="NAQ1260" s="291"/>
      <c r="NAR1260" s="291"/>
      <c r="NAS1260" s="291"/>
      <c r="NAT1260" s="291"/>
      <c r="NAU1260" s="291"/>
      <c r="NAV1260" s="291"/>
      <c r="NAW1260" s="291"/>
      <c r="NAX1260" s="291"/>
      <c r="NAY1260" s="291"/>
      <c r="NAZ1260" s="291"/>
      <c r="NBA1260" s="291"/>
      <c r="NBB1260" s="291"/>
      <c r="NBC1260" s="291"/>
      <c r="NBD1260" s="291"/>
      <c r="NBE1260" s="291"/>
      <c r="NBF1260" s="291"/>
      <c r="NBG1260" s="291"/>
      <c r="NBH1260" s="291"/>
      <c r="NBI1260" s="291"/>
      <c r="NBJ1260" s="291"/>
      <c r="NBK1260" s="291"/>
      <c r="NBL1260" s="291"/>
      <c r="NBM1260" s="291"/>
      <c r="NBN1260" s="291"/>
      <c r="NBO1260" s="291"/>
      <c r="NBP1260" s="291"/>
      <c r="NBQ1260" s="291"/>
      <c r="NBR1260" s="291"/>
      <c r="NBS1260" s="291"/>
      <c r="NBT1260" s="291"/>
      <c r="NBU1260" s="291"/>
      <c r="NBV1260" s="291"/>
      <c r="NBW1260" s="291"/>
      <c r="NBX1260" s="291"/>
      <c r="NBY1260" s="291"/>
      <c r="NBZ1260" s="291"/>
      <c r="NCA1260" s="291"/>
      <c r="NCB1260" s="291"/>
      <c r="NCC1260" s="291"/>
      <c r="NCD1260" s="291"/>
      <c r="NCE1260" s="291"/>
      <c r="NCF1260" s="291"/>
      <c r="NCG1260" s="291"/>
      <c r="NCH1260" s="291"/>
      <c r="NCI1260" s="291"/>
      <c r="NCJ1260" s="291"/>
      <c r="NCK1260" s="291"/>
      <c r="NCL1260" s="291"/>
      <c r="NCM1260" s="291"/>
      <c r="NCN1260" s="291"/>
      <c r="NCO1260" s="291"/>
      <c r="NCP1260" s="291"/>
      <c r="NCQ1260" s="291"/>
      <c r="NCR1260" s="291"/>
      <c r="NCS1260" s="291"/>
      <c r="NCT1260" s="291"/>
      <c r="NCU1260" s="291"/>
      <c r="NCV1260" s="291"/>
      <c r="NCW1260" s="291"/>
      <c r="NCX1260" s="291"/>
      <c r="NCY1260" s="291"/>
      <c r="NCZ1260" s="291"/>
      <c r="NDA1260" s="291"/>
      <c r="NDB1260" s="291"/>
      <c r="NDC1260" s="291"/>
      <c r="NDD1260" s="291"/>
      <c r="NDE1260" s="291"/>
      <c r="NDF1260" s="291"/>
      <c r="NDG1260" s="291"/>
      <c r="NDH1260" s="291"/>
      <c r="NDI1260" s="291"/>
      <c r="NDJ1260" s="291"/>
      <c r="NDK1260" s="291"/>
      <c r="NDL1260" s="291"/>
      <c r="NDM1260" s="291"/>
      <c r="NDN1260" s="291"/>
      <c r="NDO1260" s="291"/>
      <c r="NDP1260" s="291"/>
      <c r="NDQ1260" s="291"/>
      <c r="NDR1260" s="291"/>
      <c r="NDS1260" s="291"/>
      <c r="NDT1260" s="291"/>
      <c r="NDU1260" s="291"/>
      <c r="NDV1260" s="291"/>
      <c r="NDW1260" s="291"/>
      <c r="NDX1260" s="291"/>
      <c r="NDY1260" s="291"/>
      <c r="NDZ1260" s="291"/>
      <c r="NEA1260" s="291"/>
      <c r="NEB1260" s="291"/>
      <c r="NEC1260" s="291"/>
      <c r="NED1260" s="291"/>
      <c r="NEE1260" s="291"/>
      <c r="NEF1260" s="291"/>
      <c r="NEG1260" s="291"/>
      <c r="NEH1260" s="291"/>
      <c r="NEI1260" s="291"/>
      <c r="NEJ1260" s="291"/>
      <c r="NEK1260" s="291"/>
      <c r="NEL1260" s="291"/>
      <c r="NEM1260" s="291"/>
      <c r="NEN1260" s="291"/>
      <c r="NEO1260" s="291"/>
      <c r="NEP1260" s="291"/>
      <c r="NEQ1260" s="291"/>
      <c r="NER1260" s="291"/>
      <c r="NES1260" s="291"/>
      <c r="NET1260" s="291"/>
      <c r="NEU1260" s="291"/>
      <c r="NEV1260" s="291"/>
      <c r="NEW1260" s="291"/>
      <c r="NEX1260" s="291"/>
      <c r="NEY1260" s="291"/>
      <c r="NEZ1260" s="291"/>
      <c r="NFA1260" s="291"/>
      <c r="NFB1260" s="291"/>
      <c r="NFC1260" s="291"/>
      <c r="NFD1260" s="291"/>
      <c r="NFE1260" s="291"/>
      <c r="NFF1260" s="291"/>
      <c r="NFG1260" s="291"/>
      <c r="NFH1260" s="291"/>
      <c r="NFI1260" s="291"/>
      <c r="NFJ1260" s="291"/>
      <c r="NFK1260" s="291"/>
      <c r="NFL1260" s="291"/>
      <c r="NFM1260" s="291"/>
      <c r="NFN1260" s="291"/>
      <c r="NFO1260" s="291"/>
      <c r="NFP1260" s="291"/>
      <c r="NFQ1260" s="291"/>
      <c r="NFR1260" s="291"/>
      <c r="NFS1260" s="291"/>
      <c r="NFT1260" s="291"/>
      <c r="NFU1260" s="291"/>
      <c r="NFV1260" s="291"/>
      <c r="NFW1260" s="291"/>
      <c r="NFX1260" s="291"/>
      <c r="NFY1260" s="291"/>
      <c r="NFZ1260" s="291"/>
      <c r="NGA1260" s="291"/>
      <c r="NGB1260" s="291"/>
      <c r="NGC1260" s="291"/>
      <c r="NGD1260" s="291"/>
      <c r="NGE1260" s="291"/>
      <c r="NGF1260" s="291"/>
      <c r="NGG1260" s="291"/>
      <c r="NGH1260" s="291"/>
      <c r="NGI1260" s="291"/>
      <c r="NGJ1260" s="291"/>
      <c r="NGK1260" s="291"/>
      <c r="NGL1260" s="291"/>
      <c r="NGM1260" s="291"/>
      <c r="NGN1260" s="291"/>
      <c r="NGO1260" s="291"/>
      <c r="NGP1260" s="291"/>
      <c r="NGQ1260" s="291"/>
      <c r="NGR1260" s="291"/>
      <c r="NGS1260" s="291"/>
      <c r="NGT1260" s="291"/>
      <c r="NGU1260" s="291"/>
      <c r="NGV1260" s="291"/>
      <c r="NGW1260" s="291"/>
      <c r="NGX1260" s="291"/>
      <c r="NGY1260" s="291"/>
      <c r="NGZ1260" s="291"/>
      <c r="NHA1260" s="291"/>
      <c r="NHB1260" s="291"/>
      <c r="NHC1260" s="291"/>
      <c r="NHD1260" s="291"/>
      <c r="NHE1260" s="291"/>
      <c r="NHF1260" s="291"/>
      <c r="NHG1260" s="291"/>
      <c r="NHH1260" s="291"/>
      <c r="NHI1260" s="291"/>
      <c r="NHJ1260" s="291"/>
      <c r="NHK1260" s="291"/>
      <c r="NHL1260" s="291"/>
      <c r="NHM1260" s="291"/>
      <c r="NHN1260" s="291"/>
      <c r="NHO1260" s="291"/>
      <c r="NHP1260" s="291"/>
      <c r="NHQ1260" s="291"/>
      <c r="NHR1260" s="291"/>
      <c r="NHS1260" s="291"/>
      <c r="NHT1260" s="291"/>
      <c r="NHU1260" s="291"/>
      <c r="NHV1260" s="291"/>
      <c r="NHW1260" s="291"/>
      <c r="NHX1260" s="291"/>
      <c r="NHY1260" s="291"/>
      <c r="NHZ1260" s="291"/>
      <c r="NIA1260" s="291"/>
      <c r="NIB1260" s="291"/>
      <c r="NIC1260" s="291"/>
      <c r="NID1260" s="291"/>
      <c r="NIE1260" s="291"/>
      <c r="NIF1260" s="291"/>
      <c r="NIG1260" s="291"/>
      <c r="NIH1260" s="291"/>
      <c r="NII1260" s="291"/>
      <c r="NIJ1260" s="291"/>
      <c r="NIK1260" s="291"/>
      <c r="NIL1260" s="291"/>
      <c r="NIM1260" s="291"/>
      <c r="NIN1260" s="291"/>
      <c r="NIO1260" s="291"/>
      <c r="NIP1260" s="291"/>
      <c r="NIQ1260" s="291"/>
      <c r="NIR1260" s="291"/>
      <c r="NIS1260" s="291"/>
      <c r="NIT1260" s="291"/>
      <c r="NIU1260" s="291"/>
      <c r="NIV1260" s="291"/>
      <c r="NIW1260" s="291"/>
      <c r="NIX1260" s="291"/>
      <c r="NIY1260" s="291"/>
      <c r="NIZ1260" s="291"/>
      <c r="NJA1260" s="291"/>
      <c r="NJB1260" s="291"/>
      <c r="NJC1260" s="291"/>
      <c r="NJD1260" s="291"/>
      <c r="NJE1260" s="291"/>
      <c r="NJF1260" s="291"/>
      <c r="NJG1260" s="291"/>
      <c r="NJH1260" s="291"/>
      <c r="NJI1260" s="291"/>
      <c r="NJJ1260" s="291"/>
      <c r="NJK1260" s="291"/>
      <c r="NJL1260" s="291"/>
      <c r="NJM1260" s="291"/>
      <c r="NJN1260" s="291"/>
      <c r="NJO1260" s="291"/>
      <c r="NJP1260" s="291"/>
      <c r="NJQ1260" s="291"/>
      <c r="NJR1260" s="291"/>
      <c r="NJS1260" s="291"/>
      <c r="NJT1260" s="291"/>
      <c r="NJU1260" s="291"/>
      <c r="NJV1260" s="291"/>
      <c r="NJW1260" s="291"/>
      <c r="NJX1260" s="291"/>
      <c r="NJY1260" s="291"/>
      <c r="NJZ1260" s="291"/>
      <c r="NKA1260" s="291"/>
      <c r="NKB1260" s="291"/>
      <c r="NKC1260" s="291"/>
      <c r="NKD1260" s="291"/>
      <c r="NKE1260" s="291"/>
      <c r="NKF1260" s="291"/>
      <c r="NKG1260" s="291"/>
      <c r="NKH1260" s="291"/>
      <c r="NKI1260" s="291"/>
      <c r="NKJ1260" s="291"/>
      <c r="NKK1260" s="291"/>
      <c r="NKL1260" s="291"/>
      <c r="NKM1260" s="291"/>
      <c r="NKN1260" s="291"/>
      <c r="NKO1260" s="291"/>
      <c r="NKP1260" s="291"/>
      <c r="NKQ1260" s="291"/>
      <c r="NKR1260" s="291"/>
      <c r="NKS1260" s="291"/>
      <c r="NKT1260" s="291"/>
      <c r="NKU1260" s="291"/>
      <c r="NKV1260" s="291"/>
      <c r="NKW1260" s="291"/>
      <c r="NKX1260" s="291"/>
      <c r="NKY1260" s="291"/>
      <c r="NKZ1260" s="291"/>
      <c r="NLA1260" s="291"/>
      <c r="NLB1260" s="291"/>
      <c r="NLC1260" s="291"/>
      <c r="NLD1260" s="291"/>
      <c r="NLE1260" s="291"/>
      <c r="NLF1260" s="291"/>
      <c r="NLG1260" s="291"/>
      <c r="NLH1260" s="291"/>
      <c r="NLI1260" s="291"/>
      <c r="NLJ1260" s="291"/>
      <c r="NLK1260" s="291"/>
      <c r="NLL1260" s="291"/>
      <c r="NLM1260" s="291"/>
      <c r="NLN1260" s="291"/>
      <c r="NLO1260" s="291"/>
      <c r="NLP1260" s="291"/>
      <c r="NLQ1260" s="291"/>
      <c r="NLR1260" s="291"/>
      <c r="NLS1260" s="291"/>
      <c r="NLT1260" s="291"/>
      <c r="NLU1260" s="291"/>
      <c r="NLV1260" s="291"/>
      <c r="NLW1260" s="291"/>
      <c r="NLX1260" s="291"/>
      <c r="NLY1260" s="291"/>
      <c r="NLZ1260" s="291"/>
      <c r="NMA1260" s="291"/>
      <c r="NMB1260" s="291"/>
      <c r="NMC1260" s="291"/>
      <c r="NMD1260" s="291"/>
      <c r="NME1260" s="291"/>
      <c r="NMF1260" s="291"/>
      <c r="NMG1260" s="291"/>
      <c r="NMH1260" s="291"/>
      <c r="NMI1260" s="291"/>
      <c r="NMJ1260" s="291"/>
      <c r="NMK1260" s="291"/>
      <c r="NML1260" s="291"/>
      <c r="NMM1260" s="291"/>
      <c r="NMN1260" s="291"/>
      <c r="NMO1260" s="291"/>
      <c r="NMP1260" s="291"/>
      <c r="NMQ1260" s="291"/>
      <c r="NMR1260" s="291"/>
      <c r="NMS1260" s="291"/>
      <c r="NMT1260" s="291"/>
      <c r="NMU1260" s="291"/>
      <c r="NMV1260" s="291"/>
      <c r="NMW1260" s="291"/>
      <c r="NMX1260" s="291"/>
      <c r="NMY1260" s="291"/>
      <c r="NMZ1260" s="291"/>
      <c r="NNA1260" s="291"/>
      <c r="NNB1260" s="291"/>
      <c r="NNC1260" s="291"/>
      <c r="NND1260" s="291"/>
      <c r="NNE1260" s="291"/>
      <c r="NNF1260" s="291"/>
      <c r="NNG1260" s="291"/>
      <c r="NNH1260" s="291"/>
      <c r="NNI1260" s="291"/>
      <c r="NNJ1260" s="291"/>
      <c r="NNK1260" s="291"/>
      <c r="NNL1260" s="291"/>
      <c r="NNM1260" s="291"/>
      <c r="NNN1260" s="291"/>
      <c r="NNO1260" s="291"/>
      <c r="NNP1260" s="291"/>
      <c r="NNQ1260" s="291"/>
      <c r="NNR1260" s="291"/>
      <c r="NNS1260" s="291"/>
      <c r="NNT1260" s="291"/>
      <c r="NNU1260" s="291"/>
      <c r="NNV1260" s="291"/>
      <c r="NNW1260" s="291"/>
      <c r="NNX1260" s="291"/>
      <c r="NNY1260" s="291"/>
      <c r="NNZ1260" s="291"/>
      <c r="NOA1260" s="291"/>
      <c r="NOB1260" s="291"/>
      <c r="NOC1260" s="291"/>
      <c r="NOD1260" s="291"/>
      <c r="NOE1260" s="291"/>
      <c r="NOF1260" s="291"/>
      <c r="NOG1260" s="291"/>
      <c r="NOH1260" s="291"/>
      <c r="NOI1260" s="291"/>
      <c r="NOJ1260" s="291"/>
      <c r="NOK1260" s="291"/>
      <c r="NOL1260" s="291"/>
      <c r="NOM1260" s="291"/>
      <c r="NON1260" s="291"/>
      <c r="NOO1260" s="291"/>
      <c r="NOP1260" s="291"/>
      <c r="NOQ1260" s="291"/>
      <c r="NOR1260" s="291"/>
      <c r="NOS1260" s="291"/>
      <c r="NOT1260" s="291"/>
      <c r="NOU1260" s="291"/>
      <c r="NOV1260" s="291"/>
      <c r="NOW1260" s="291"/>
      <c r="NOX1260" s="291"/>
      <c r="NOY1260" s="291"/>
      <c r="NOZ1260" s="291"/>
      <c r="NPA1260" s="291"/>
      <c r="NPB1260" s="291"/>
      <c r="NPC1260" s="291"/>
      <c r="NPD1260" s="291"/>
      <c r="NPE1260" s="291"/>
      <c r="NPF1260" s="291"/>
      <c r="NPG1260" s="291"/>
      <c r="NPH1260" s="291"/>
      <c r="NPI1260" s="291"/>
      <c r="NPJ1260" s="291"/>
      <c r="NPK1260" s="291"/>
      <c r="NPL1260" s="291"/>
      <c r="NPM1260" s="291"/>
      <c r="NPN1260" s="291"/>
      <c r="NPO1260" s="291"/>
      <c r="NPP1260" s="291"/>
      <c r="NPQ1260" s="291"/>
      <c r="NPR1260" s="291"/>
      <c r="NPS1260" s="291"/>
      <c r="NPT1260" s="291"/>
      <c r="NPU1260" s="291"/>
      <c r="NPV1260" s="291"/>
      <c r="NPW1260" s="291"/>
      <c r="NPX1260" s="291"/>
      <c r="NPY1260" s="291"/>
      <c r="NPZ1260" s="291"/>
      <c r="NQA1260" s="291"/>
      <c r="NQB1260" s="291"/>
      <c r="NQC1260" s="291"/>
      <c r="NQD1260" s="291"/>
      <c r="NQE1260" s="291"/>
      <c r="NQF1260" s="291"/>
      <c r="NQG1260" s="291"/>
      <c r="NQH1260" s="291"/>
      <c r="NQI1260" s="291"/>
      <c r="NQJ1260" s="291"/>
      <c r="NQK1260" s="291"/>
      <c r="NQL1260" s="291"/>
      <c r="NQM1260" s="291"/>
      <c r="NQN1260" s="291"/>
      <c r="NQO1260" s="291"/>
      <c r="NQP1260" s="291"/>
      <c r="NQQ1260" s="291"/>
      <c r="NQR1260" s="291"/>
      <c r="NQS1260" s="291"/>
      <c r="NQT1260" s="291"/>
      <c r="NQU1260" s="291"/>
      <c r="NQV1260" s="291"/>
      <c r="NQW1260" s="291"/>
      <c r="NQX1260" s="291"/>
      <c r="NQY1260" s="291"/>
      <c r="NQZ1260" s="291"/>
      <c r="NRA1260" s="291"/>
      <c r="NRB1260" s="291"/>
      <c r="NRC1260" s="291"/>
      <c r="NRD1260" s="291"/>
      <c r="NRE1260" s="291"/>
      <c r="NRF1260" s="291"/>
      <c r="NRG1260" s="291"/>
      <c r="NRH1260" s="291"/>
      <c r="NRI1260" s="291"/>
      <c r="NRJ1260" s="291"/>
      <c r="NRK1260" s="291"/>
      <c r="NRL1260" s="291"/>
      <c r="NRM1260" s="291"/>
      <c r="NRN1260" s="291"/>
      <c r="NRO1260" s="291"/>
      <c r="NRP1260" s="291"/>
      <c r="NRQ1260" s="291"/>
      <c r="NRR1260" s="291"/>
      <c r="NRS1260" s="291"/>
      <c r="NRT1260" s="291"/>
      <c r="NRU1260" s="291"/>
      <c r="NRV1260" s="291"/>
      <c r="NRW1260" s="291"/>
      <c r="NRX1260" s="291"/>
      <c r="NRY1260" s="291"/>
      <c r="NRZ1260" s="291"/>
      <c r="NSA1260" s="291"/>
      <c r="NSB1260" s="291"/>
      <c r="NSC1260" s="291"/>
      <c r="NSD1260" s="291"/>
      <c r="NSE1260" s="291"/>
      <c r="NSF1260" s="291"/>
      <c r="NSG1260" s="291"/>
      <c r="NSH1260" s="291"/>
      <c r="NSI1260" s="291"/>
      <c r="NSJ1260" s="291"/>
      <c r="NSK1260" s="291"/>
      <c r="NSL1260" s="291"/>
      <c r="NSM1260" s="291"/>
      <c r="NSN1260" s="291"/>
      <c r="NSO1260" s="291"/>
      <c r="NSP1260" s="291"/>
      <c r="NSQ1260" s="291"/>
      <c r="NSR1260" s="291"/>
      <c r="NSS1260" s="291"/>
      <c r="NST1260" s="291"/>
      <c r="NSU1260" s="291"/>
      <c r="NSV1260" s="291"/>
      <c r="NSW1260" s="291"/>
      <c r="NSX1260" s="291"/>
      <c r="NSY1260" s="291"/>
      <c r="NSZ1260" s="291"/>
      <c r="NTA1260" s="291"/>
      <c r="NTB1260" s="291"/>
      <c r="NTC1260" s="291"/>
      <c r="NTD1260" s="291"/>
      <c r="NTE1260" s="291"/>
      <c r="NTF1260" s="291"/>
      <c r="NTG1260" s="291"/>
      <c r="NTH1260" s="291"/>
      <c r="NTI1260" s="291"/>
      <c r="NTJ1260" s="291"/>
      <c r="NTK1260" s="291"/>
      <c r="NTL1260" s="291"/>
      <c r="NTM1260" s="291"/>
      <c r="NTN1260" s="291"/>
      <c r="NTO1260" s="291"/>
      <c r="NTP1260" s="291"/>
      <c r="NTQ1260" s="291"/>
      <c r="NTR1260" s="291"/>
      <c r="NTS1260" s="291"/>
      <c r="NTT1260" s="291"/>
      <c r="NTU1260" s="291"/>
      <c r="NTV1260" s="291"/>
      <c r="NTW1260" s="291"/>
      <c r="NTX1260" s="291"/>
      <c r="NTY1260" s="291"/>
      <c r="NTZ1260" s="291"/>
      <c r="NUA1260" s="291"/>
      <c r="NUB1260" s="291"/>
      <c r="NUC1260" s="291"/>
      <c r="NUD1260" s="291"/>
      <c r="NUE1260" s="291"/>
      <c r="NUF1260" s="291"/>
      <c r="NUG1260" s="291"/>
      <c r="NUH1260" s="291"/>
      <c r="NUI1260" s="291"/>
      <c r="NUJ1260" s="291"/>
      <c r="NUK1260" s="291"/>
      <c r="NUL1260" s="291"/>
      <c r="NUM1260" s="291"/>
      <c r="NUN1260" s="291"/>
      <c r="NUO1260" s="291"/>
      <c r="NUP1260" s="291"/>
      <c r="NUQ1260" s="291"/>
      <c r="NUR1260" s="291"/>
      <c r="NUS1260" s="291"/>
      <c r="NUT1260" s="291"/>
      <c r="NUU1260" s="291"/>
      <c r="NUV1260" s="291"/>
      <c r="NUW1260" s="291"/>
      <c r="NUX1260" s="291"/>
      <c r="NUY1260" s="291"/>
      <c r="NUZ1260" s="291"/>
      <c r="NVA1260" s="291"/>
      <c r="NVB1260" s="291"/>
      <c r="NVC1260" s="291"/>
      <c r="NVD1260" s="291"/>
      <c r="NVE1260" s="291"/>
      <c r="NVF1260" s="291"/>
      <c r="NVG1260" s="291"/>
      <c r="NVH1260" s="291"/>
      <c r="NVI1260" s="291"/>
      <c r="NVJ1260" s="291"/>
      <c r="NVK1260" s="291"/>
      <c r="NVL1260" s="291"/>
      <c r="NVM1260" s="291"/>
      <c r="NVN1260" s="291"/>
      <c r="NVO1260" s="291"/>
      <c r="NVP1260" s="291"/>
      <c r="NVQ1260" s="291"/>
      <c r="NVR1260" s="291"/>
      <c r="NVS1260" s="291"/>
      <c r="NVT1260" s="291"/>
      <c r="NVU1260" s="291"/>
      <c r="NVV1260" s="291"/>
      <c r="NVW1260" s="291"/>
      <c r="NVX1260" s="291"/>
      <c r="NVY1260" s="291"/>
      <c r="NVZ1260" s="291"/>
      <c r="NWA1260" s="291"/>
      <c r="NWB1260" s="291"/>
      <c r="NWC1260" s="291"/>
      <c r="NWD1260" s="291"/>
      <c r="NWE1260" s="291"/>
      <c r="NWF1260" s="291"/>
      <c r="NWG1260" s="291"/>
      <c r="NWH1260" s="291"/>
      <c r="NWI1260" s="291"/>
      <c r="NWJ1260" s="291"/>
      <c r="NWK1260" s="291"/>
      <c r="NWL1260" s="291"/>
      <c r="NWM1260" s="291"/>
      <c r="NWN1260" s="291"/>
      <c r="NWO1260" s="291"/>
      <c r="NWP1260" s="291"/>
      <c r="NWQ1260" s="291"/>
      <c r="NWR1260" s="291"/>
      <c r="NWS1260" s="291"/>
      <c r="NWT1260" s="291"/>
      <c r="NWU1260" s="291"/>
      <c r="NWV1260" s="291"/>
      <c r="NWW1260" s="291"/>
      <c r="NWX1260" s="291"/>
      <c r="NWY1260" s="291"/>
      <c r="NWZ1260" s="291"/>
      <c r="NXA1260" s="291"/>
      <c r="NXB1260" s="291"/>
      <c r="NXC1260" s="291"/>
      <c r="NXD1260" s="291"/>
      <c r="NXE1260" s="291"/>
      <c r="NXF1260" s="291"/>
      <c r="NXG1260" s="291"/>
      <c r="NXH1260" s="291"/>
      <c r="NXI1260" s="291"/>
      <c r="NXJ1260" s="291"/>
      <c r="NXK1260" s="291"/>
      <c r="NXL1260" s="291"/>
      <c r="NXM1260" s="291"/>
      <c r="NXN1260" s="291"/>
      <c r="NXO1260" s="291"/>
      <c r="NXP1260" s="291"/>
      <c r="NXQ1260" s="291"/>
      <c r="NXR1260" s="291"/>
      <c r="NXS1260" s="291"/>
      <c r="NXT1260" s="291"/>
      <c r="NXU1260" s="291"/>
      <c r="NXV1260" s="291"/>
      <c r="NXW1260" s="291"/>
      <c r="NXX1260" s="291"/>
      <c r="NXY1260" s="291"/>
      <c r="NXZ1260" s="291"/>
      <c r="NYA1260" s="291"/>
      <c r="NYB1260" s="291"/>
      <c r="NYC1260" s="291"/>
      <c r="NYD1260" s="291"/>
      <c r="NYE1260" s="291"/>
      <c r="NYF1260" s="291"/>
      <c r="NYG1260" s="291"/>
      <c r="NYH1260" s="291"/>
      <c r="NYI1260" s="291"/>
      <c r="NYJ1260" s="291"/>
      <c r="NYK1260" s="291"/>
      <c r="NYL1260" s="291"/>
      <c r="NYM1260" s="291"/>
      <c r="NYN1260" s="291"/>
      <c r="NYO1260" s="291"/>
      <c r="NYP1260" s="291"/>
      <c r="NYQ1260" s="291"/>
      <c r="NYR1260" s="291"/>
      <c r="NYS1260" s="291"/>
      <c r="NYT1260" s="291"/>
      <c r="NYU1260" s="291"/>
      <c r="NYV1260" s="291"/>
      <c r="NYW1260" s="291"/>
      <c r="NYX1260" s="291"/>
      <c r="NYY1260" s="291"/>
      <c r="NYZ1260" s="291"/>
      <c r="NZA1260" s="291"/>
      <c r="NZB1260" s="291"/>
      <c r="NZC1260" s="291"/>
      <c r="NZD1260" s="291"/>
      <c r="NZE1260" s="291"/>
      <c r="NZF1260" s="291"/>
      <c r="NZG1260" s="291"/>
      <c r="NZH1260" s="291"/>
      <c r="NZI1260" s="291"/>
      <c r="NZJ1260" s="291"/>
      <c r="NZK1260" s="291"/>
      <c r="NZL1260" s="291"/>
      <c r="NZM1260" s="291"/>
      <c r="NZN1260" s="291"/>
      <c r="NZO1260" s="291"/>
      <c r="NZP1260" s="291"/>
      <c r="NZQ1260" s="291"/>
      <c r="NZR1260" s="291"/>
      <c r="NZS1260" s="291"/>
      <c r="NZT1260" s="291"/>
      <c r="NZU1260" s="291"/>
      <c r="NZV1260" s="291"/>
      <c r="NZW1260" s="291"/>
      <c r="NZX1260" s="291"/>
      <c r="NZY1260" s="291"/>
      <c r="NZZ1260" s="291"/>
      <c r="OAA1260" s="291"/>
      <c r="OAB1260" s="291"/>
      <c r="OAC1260" s="291"/>
      <c r="OAD1260" s="291"/>
      <c r="OAE1260" s="291"/>
      <c r="OAF1260" s="291"/>
      <c r="OAG1260" s="291"/>
      <c r="OAH1260" s="291"/>
      <c r="OAI1260" s="291"/>
      <c r="OAJ1260" s="291"/>
      <c r="OAK1260" s="291"/>
      <c r="OAL1260" s="291"/>
      <c r="OAM1260" s="291"/>
      <c r="OAN1260" s="291"/>
      <c r="OAO1260" s="291"/>
      <c r="OAP1260" s="291"/>
      <c r="OAQ1260" s="291"/>
      <c r="OAR1260" s="291"/>
      <c r="OAS1260" s="291"/>
      <c r="OAT1260" s="291"/>
      <c r="OAU1260" s="291"/>
      <c r="OAV1260" s="291"/>
      <c r="OAW1260" s="291"/>
      <c r="OAX1260" s="291"/>
      <c r="OAY1260" s="291"/>
      <c r="OAZ1260" s="291"/>
      <c r="OBA1260" s="291"/>
      <c r="OBB1260" s="291"/>
      <c r="OBC1260" s="291"/>
      <c r="OBD1260" s="291"/>
      <c r="OBE1260" s="291"/>
      <c r="OBF1260" s="291"/>
      <c r="OBG1260" s="291"/>
      <c r="OBH1260" s="291"/>
      <c r="OBI1260" s="291"/>
      <c r="OBJ1260" s="291"/>
      <c r="OBK1260" s="291"/>
      <c r="OBL1260" s="291"/>
      <c r="OBM1260" s="291"/>
      <c r="OBN1260" s="291"/>
      <c r="OBO1260" s="291"/>
      <c r="OBP1260" s="291"/>
      <c r="OBQ1260" s="291"/>
      <c r="OBR1260" s="291"/>
      <c r="OBS1260" s="291"/>
      <c r="OBT1260" s="291"/>
      <c r="OBU1260" s="291"/>
      <c r="OBV1260" s="291"/>
      <c r="OBW1260" s="291"/>
      <c r="OBX1260" s="291"/>
      <c r="OBY1260" s="291"/>
      <c r="OBZ1260" s="291"/>
      <c r="OCA1260" s="291"/>
      <c r="OCB1260" s="291"/>
      <c r="OCC1260" s="291"/>
      <c r="OCD1260" s="291"/>
      <c r="OCE1260" s="291"/>
      <c r="OCF1260" s="291"/>
      <c r="OCG1260" s="291"/>
      <c r="OCH1260" s="291"/>
      <c r="OCI1260" s="291"/>
      <c r="OCJ1260" s="291"/>
      <c r="OCK1260" s="291"/>
      <c r="OCL1260" s="291"/>
      <c r="OCM1260" s="291"/>
      <c r="OCN1260" s="291"/>
      <c r="OCO1260" s="291"/>
      <c r="OCP1260" s="291"/>
      <c r="OCQ1260" s="291"/>
      <c r="OCR1260" s="291"/>
      <c r="OCS1260" s="291"/>
      <c r="OCT1260" s="291"/>
      <c r="OCU1260" s="291"/>
      <c r="OCV1260" s="291"/>
      <c r="OCW1260" s="291"/>
      <c r="OCX1260" s="291"/>
      <c r="OCY1260" s="291"/>
      <c r="OCZ1260" s="291"/>
      <c r="ODA1260" s="291"/>
      <c r="ODB1260" s="291"/>
      <c r="ODC1260" s="291"/>
      <c r="ODD1260" s="291"/>
      <c r="ODE1260" s="291"/>
      <c r="ODF1260" s="291"/>
      <c r="ODG1260" s="291"/>
      <c r="ODH1260" s="291"/>
      <c r="ODI1260" s="291"/>
      <c r="ODJ1260" s="291"/>
      <c r="ODK1260" s="291"/>
      <c r="ODL1260" s="291"/>
      <c r="ODM1260" s="291"/>
      <c r="ODN1260" s="291"/>
      <c r="ODO1260" s="291"/>
      <c r="ODP1260" s="291"/>
      <c r="ODQ1260" s="291"/>
      <c r="ODR1260" s="291"/>
      <c r="ODS1260" s="291"/>
      <c r="ODT1260" s="291"/>
      <c r="ODU1260" s="291"/>
      <c r="ODV1260" s="291"/>
      <c r="ODW1260" s="291"/>
      <c r="ODX1260" s="291"/>
      <c r="ODY1260" s="291"/>
      <c r="ODZ1260" s="291"/>
      <c r="OEA1260" s="291"/>
      <c r="OEB1260" s="291"/>
      <c r="OEC1260" s="291"/>
      <c r="OED1260" s="291"/>
      <c r="OEE1260" s="291"/>
      <c r="OEF1260" s="291"/>
      <c r="OEG1260" s="291"/>
      <c r="OEH1260" s="291"/>
      <c r="OEI1260" s="291"/>
      <c r="OEJ1260" s="291"/>
      <c r="OEK1260" s="291"/>
      <c r="OEL1260" s="291"/>
      <c r="OEM1260" s="291"/>
      <c r="OEN1260" s="291"/>
      <c r="OEO1260" s="291"/>
      <c r="OEP1260" s="291"/>
      <c r="OEQ1260" s="291"/>
      <c r="OER1260" s="291"/>
      <c r="OES1260" s="291"/>
      <c r="OET1260" s="291"/>
      <c r="OEU1260" s="291"/>
      <c r="OEV1260" s="291"/>
      <c r="OEW1260" s="291"/>
      <c r="OEX1260" s="291"/>
      <c r="OEY1260" s="291"/>
      <c r="OEZ1260" s="291"/>
      <c r="OFA1260" s="291"/>
      <c r="OFB1260" s="291"/>
      <c r="OFC1260" s="291"/>
      <c r="OFD1260" s="291"/>
      <c r="OFE1260" s="291"/>
      <c r="OFF1260" s="291"/>
      <c r="OFG1260" s="291"/>
      <c r="OFH1260" s="291"/>
      <c r="OFI1260" s="291"/>
      <c r="OFJ1260" s="291"/>
      <c r="OFK1260" s="291"/>
      <c r="OFL1260" s="291"/>
      <c r="OFM1260" s="291"/>
      <c r="OFN1260" s="291"/>
      <c r="OFO1260" s="291"/>
      <c r="OFP1260" s="291"/>
      <c r="OFQ1260" s="291"/>
      <c r="OFR1260" s="291"/>
      <c r="OFS1260" s="291"/>
      <c r="OFT1260" s="291"/>
      <c r="OFU1260" s="291"/>
      <c r="OFV1260" s="291"/>
      <c r="OFW1260" s="291"/>
      <c r="OFX1260" s="291"/>
      <c r="OFY1260" s="291"/>
      <c r="OFZ1260" s="291"/>
      <c r="OGA1260" s="291"/>
      <c r="OGB1260" s="291"/>
      <c r="OGC1260" s="291"/>
      <c r="OGD1260" s="291"/>
      <c r="OGE1260" s="291"/>
      <c r="OGF1260" s="291"/>
      <c r="OGG1260" s="291"/>
      <c r="OGH1260" s="291"/>
      <c r="OGI1260" s="291"/>
      <c r="OGJ1260" s="291"/>
      <c r="OGK1260" s="291"/>
      <c r="OGL1260" s="291"/>
      <c r="OGM1260" s="291"/>
      <c r="OGN1260" s="291"/>
      <c r="OGO1260" s="291"/>
      <c r="OGP1260" s="291"/>
      <c r="OGQ1260" s="291"/>
      <c r="OGR1260" s="291"/>
      <c r="OGS1260" s="291"/>
      <c r="OGT1260" s="291"/>
      <c r="OGU1260" s="291"/>
      <c r="OGV1260" s="291"/>
      <c r="OGW1260" s="291"/>
      <c r="OGX1260" s="291"/>
      <c r="OGY1260" s="291"/>
      <c r="OGZ1260" s="291"/>
      <c r="OHA1260" s="291"/>
      <c r="OHB1260" s="291"/>
      <c r="OHC1260" s="291"/>
      <c r="OHD1260" s="291"/>
      <c r="OHE1260" s="291"/>
      <c r="OHF1260" s="291"/>
      <c r="OHG1260" s="291"/>
      <c r="OHH1260" s="291"/>
      <c r="OHI1260" s="291"/>
      <c r="OHJ1260" s="291"/>
      <c r="OHK1260" s="291"/>
      <c r="OHL1260" s="291"/>
      <c r="OHM1260" s="291"/>
      <c r="OHN1260" s="291"/>
      <c r="OHO1260" s="291"/>
      <c r="OHP1260" s="291"/>
      <c r="OHQ1260" s="291"/>
      <c r="OHR1260" s="291"/>
      <c r="OHS1260" s="291"/>
      <c r="OHT1260" s="291"/>
      <c r="OHU1260" s="291"/>
      <c r="OHV1260" s="291"/>
      <c r="OHW1260" s="291"/>
      <c r="OHX1260" s="291"/>
      <c r="OHY1260" s="291"/>
      <c r="OHZ1260" s="291"/>
      <c r="OIA1260" s="291"/>
      <c r="OIB1260" s="291"/>
      <c r="OIC1260" s="291"/>
      <c r="OID1260" s="291"/>
      <c r="OIE1260" s="291"/>
      <c r="OIF1260" s="291"/>
      <c r="OIG1260" s="291"/>
      <c r="OIH1260" s="291"/>
      <c r="OII1260" s="291"/>
      <c r="OIJ1260" s="291"/>
      <c r="OIK1260" s="291"/>
      <c r="OIL1260" s="291"/>
      <c r="OIM1260" s="291"/>
      <c r="OIN1260" s="291"/>
      <c r="OIO1260" s="291"/>
      <c r="OIP1260" s="291"/>
      <c r="OIQ1260" s="291"/>
      <c r="OIR1260" s="291"/>
      <c r="OIS1260" s="291"/>
      <c r="OIT1260" s="291"/>
      <c r="OIU1260" s="291"/>
      <c r="OIV1260" s="291"/>
      <c r="OIW1260" s="291"/>
      <c r="OIX1260" s="291"/>
      <c r="OIY1260" s="291"/>
      <c r="OIZ1260" s="291"/>
      <c r="OJA1260" s="291"/>
      <c r="OJB1260" s="291"/>
      <c r="OJC1260" s="291"/>
      <c r="OJD1260" s="291"/>
      <c r="OJE1260" s="291"/>
      <c r="OJF1260" s="291"/>
      <c r="OJG1260" s="291"/>
      <c r="OJH1260" s="291"/>
      <c r="OJI1260" s="291"/>
      <c r="OJJ1260" s="291"/>
      <c r="OJK1260" s="291"/>
      <c r="OJL1260" s="291"/>
      <c r="OJM1260" s="291"/>
      <c r="OJN1260" s="291"/>
      <c r="OJO1260" s="291"/>
      <c r="OJP1260" s="291"/>
      <c r="OJQ1260" s="291"/>
      <c r="OJR1260" s="291"/>
      <c r="OJS1260" s="291"/>
      <c r="OJT1260" s="291"/>
      <c r="OJU1260" s="291"/>
      <c r="OJV1260" s="291"/>
      <c r="OJW1260" s="291"/>
      <c r="OJX1260" s="291"/>
      <c r="OJY1260" s="291"/>
      <c r="OJZ1260" s="291"/>
      <c r="OKA1260" s="291"/>
      <c r="OKB1260" s="291"/>
      <c r="OKC1260" s="291"/>
      <c r="OKD1260" s="291"/>
      <c r="OKE1260" s="291"/>
      <c r="OKF1260" s="291"/>
      <c r="OKG1260" s="291"/>
      <c r="OKH1260" s="291"/>
      <c r="OKI1260" s="291"/>
      <c r="OKJ1260" s="291"/>
      <c r="OKK1260" s="291"/>
      <c r="OKL1260" s="291"/>
      <c r="OKM1260" s="291"/>
      <c r="OKN1260" s="291"/>
      <c r="OKO1260" s="291"/>
      <c r="OKP1260" s="291"/>
      <c r="OKQ1260" s="291"/>
      <c r="OKR1260" s="291"/>
      <c r="OKS1260" s="291"/>
      <c r="OKT1260" s="291"/>
      <c r="OKU1260" s="291"/>
      <c r="OKV1260" s="291"/>
      <c r="OKW1260" s="291"/>
      <c r="OKX1260" s="291"/>
      <c r="OKY1260" s="291"/>
      <c r="OKZ1260" s="291"/>
      <c r="OLA1260" s="291"/>
      <c r="OLB1260" s="291"/>
      <c r="OLC1260" s="291"/>
      <c r="OLD1260" s="291"/>
      <c r="OLE1260" s="291"/>
      <c r="OLF1260" s="291"/>
      <c r="OLG1260" s="291"/>
      <c r="OLH1260" s="291"/>
      <c r="OLI1260" s="291"/>
      <c r="OLJ1260" s="291"/>
      <c r="OLK1260" s="291"/>
      <c r="OLL1260" s="291"/>
      <c r="OLM1260" s="291"/>
      <c r="OLN1260" s="291"/>
      <c r="OLO1260" s="291"/>
      <c r="OLP1260" s="291"/>
      <c r="OLQ1260" s="291"/>
      <c r="OLR1260" s="291"/>
      <c r="OLS1260" s="291"/>
      <c r="OLT1260" s="291"/>
      <c r="OLU1260" s="291"/>
      <c r="OLV1260" s="291"/>
      <c r="OLW1260" s="291"/>
      <c r="OLX1260" s="291"/>
      <c r="OLY1260" s="291"/>
      <c r="OLZ1260" s="291"/>
      <c r="OMA1260" s="291"/>
      <c r="OMB1260" s="291"/>
      <c r="OMC1260" s="291"/>
      <c r="OMD1260" s="291"/>
      <c r="OME1260" s="291"/>
      <c r="OMF1260" s="291"/>
      <c r="OMG1260" s="291"/>
      <c r="OMH1260" s="291"/>
      <c r="OMI1260" s="291"/>
      <c r="OMJ1260" s="291"/>
      <c r="OMK1260" s="291"/>
      <c r="OML1260" s="291"/>
      <c r="OMM1260" s="291"/>
      <c r="OMN1260" s="291"/>
      <c r="OMO1260" s="291"/>
      <c r="OMP1260" s="291"/>
      <c r="OMQ1260" s="291"/>
      <c r="OMR1260" s="291"/>
      <c r="OMS1260" s="291"/>
      <c r="OMT1260" s="291"/>
      <c r="OMU1260" s="291"/>
      <c r="OMV1260" s="291"/>
      <c r="OMW1260" s="291"/>
      <c r="OMX1260" s="291"/>
      <c r="OMY1260" s="291"/>
      <c r="OMZ1260" s="291"/>
      <c r="ONA1260" s="291"/>
      <c r="ONB1260" s="291"/>
      <c r="ONC1260" s="291"/>
      <c r="OND1260" s="291"/>
      <c r="ONE1260" s="291"/>
      <c r="ONF1260" s="291"/>
      <c r="ONG1260" s="291"/>
      <c r="ONH1260" s="291"/>
      <c r="ONI1260" s="291"/>
      <c r="ONJ1260" s="291"/>
      <c r="ONK1260" s="291"/>
      <c r="ONL1260" s="291"/>
      <c r="ONM1260" s="291"/>
      <c r="ONN1260" s="291"/>
      <c r="ONO1260" s="291"/>
      <c r="ONP1260" s="291"/>
      <c r="ONQ1260" s="291"/>
      <c r="ONR1260" s="291"/>
      <c r="ONS1260" s="291"/>
      <c r="ONT1260" s="291"/>
      <c r="ONU1260" s="291"/>
      <c r="ONV1260" s="291"/>
      <c r="ONW1260" s="291"/>
      <c r="ONX1260" s="291"/>
      <c r="ONY1260" s="291"/>
      <c r="ONZ1260" s="291"/>
      <c r="OOA1260" s="291"/>
      <c r="OOB1260" s="291"/>
      <c r="OOC1260" s="291"/>
      <c r="OOD1260" s="291"/>
      <c r="OOE1260" s="291"/>
      <c r="OOF1260" s="291"/>
      <c r="OOG1260" s="291"/>
      <c r="OOH1260" s="291"/>
      <c r="OOI1260" s="291"/>
      <c r="OOJ1260" s="291"/>
      <c r="OOK1260" s="291"/>
      <c r="OOL1260" s="291"/>
      <c r="OOM1260" s="291"/>
      <c r="OON1260" s="291"/>
      <c r="OOO1260" s="291"/>
      <c r="OOP1260" s="291"/>
      <c r="OOQ1260" s="291"/>
      <c r="OOR1260" s="291"/>
      <c r="OOS1260" s="291"/>
      <c r="OOT1260" s="291"/>
      <c r="OOU1260" s="291"/>
      <c r="OOV1260" s="291"/>
      <c r="OOW1260" s="291"/>
      <c r="OOX1260" s="291"/>
      <c r="OOY1260" s="291"/>
      <c r="OOZ1260" s="291"/>
      <c r="OPA1260" s="291"/>
      <c r="OPB1260" s="291"/>
      <c r="OPC1260" s="291"/>
      <c r="OPD1260" s="291"/>
      <c r="OPE1260" s="291"/>
      <c r="OPF1260" s="291"/>
      <c r="OPG1260" s="291"/>
      <c r="OPH1260" s="291"/>
      <c r="OPI1260" s="291"/>
      <c r="OPJ1260" s="291"/>
      <c r="OPK1260" s="291"/>
      <c r="OPL1260" s="291"/>
      <c r="OPM1260" s="291"/>
      <c r="OPN1260" s="291"/>
      <c r="OPO1260" s="291"/>
      <c r="OPP1260" s="291"/>
      <c r="OPQ1260" s="291"/>
      <c r="OPR1260" s="291"/>
      <c r="OPS1260" s="291"/>
      <c r="OPT1260" s="291"/>
      <c r="OPU1260" s="291"/>
      <c r="OPV1260" s="291"/>
      <c r="OPW1260" s="291"/>
      <c r="OPX1260" s="291"/>
      <c r="OPY1260" s="291"/>
      <c r="OPZ1260" s="291"/>
      <c r="OQA1260" s="291"/>
      <c r="OQB1260" s="291"/>
      <c r="OQC1260" s="291"/>
      <c r="OQD1260" s="291"/>
      <c r="OQE1260" s="291"/>
      <c r="OQF1260" s="291"/>
      <c r="OQG1260" s="291"/>
      <c r="OQH1260" s="291"/>
      <c r="OQI1260" s="291"/>
      <c r="OQJ1260" s="291"/>
      <c r="OQK1260" s="291"/>
      <c r="OQL1260" s="291"/>
      <c r="OQM1260" s="291"/>
      <c r="OQN1260" s="291"/>
      <c r="OQO1260" s="291"/>
      <c r="OQP1260" s="291"/>
      <c r="OQQ1260" s="291"/>
      <c r="OQR1260" s="291"/>
      <c r="OQS1260" s="291"/>
      <c r="OQT1260" s="291"/>
      <c r="OQU1260" s="291"/>
      <c r="OQV1260" s="291"/>
      <c r="OQW1260" s="291"/>
      <c r="OQX1260" s="291"/>
      <c r="OQY1260" s="291"/>
      <c r="OQZ1260" s="291"/>
      <c r="ORA1260" s="291"/>
      <c r="ORB1260" s="291"/>
      <c r="ORC1260" s="291"/>
      <c r="ORD1260" s="291"/>
      <c r="ORE1260" s="291"/>
      <c r="ORF1260" s="291"/>
      <c r="ORG1260" s="291"/>
      <c r="ORH1260" s="291"/>
      <c r="ORI1260" s="291"/>
      <c r="ORJ1260" s="291"/>
      <c r="ORK1260" s="291"/>
      <c r="ORL1260" s="291"/>
      <c r="ORM1260" s="291"/>
      <c r="ORN1260" s="291"/>
      <c r="ORO1260" s="291"/>
      <c r="ORP1260" s="291"/>
      <c r="ORQ1260" s="291"/>
      <c r="ORR1260" s="291"/>
      <c r="ORS1260" s="291"/>
      <c r="ORT1260" s="291"/>
      <c r="ORU1260" s="291"/>
      <c r="ORV1260" s="291"/>
      <c r="ORW1260" s="291"/>
      <c r="ORX1260" s="291"/>
      <c r="ORY1260" s="291"/>
      <c r="ORZ1260" s="291"/>
      <c r="OSA1260" s="291"/>
      <c r="OSB1260" s="291"/>
      <c r="OSC1260" s="291"/>
      <c r="OSD1260" s="291"/>
      <c r="OSE1260" s="291"/>
      <c r="OSF1260" s="291"/>
      <c r="OSG1260" s="291"/>
      <c r="OSH1260" s="291"/>
      <c r="OSI1260" s="291"/>
      <c r="OSJ1260" s="291"/>
      <c r="OSK1260" s="291"/>
      <c r="OSL1260" s="291"/>
      <c r="OSM1260" s="291"/>
      <c r="OSN1260" s="291"/>
      <c r="OSO1260" s="291"/>
      <c r="OSP1260" s="291"/>
      <c r="OSQ1260" s="291"/>
      <c r="OSR1260" s="291"/>
      <c r="OSS1260" s="291"/>
      <c r="OST1260" s="291"/>
      <c r="OSU1260" s="291"/>
      <c r="OSV1260" s="291"/>
      <c r="OSW1260" s="291"/>
      <c r="OSX1260" s="291"/>
      <c r="OSY1260" s="291"/>
      <c r="OSZ1260" s="291"/>
      <c r="OTA1260" s="291"/>
      <c r="OTB1260" s="291"/>
      <c r="OTC1260" s="291"/>
      <c r="OTD1260" s="291"/>
      <c r="OTE1260" s="291"/>
      <c r="OTF1260" s="291"/>
      <c r="OTG1260" s="291"/>
      <c r="OTH1260" s="291"/>
      <c r="OTI1260" s="291"/>
      <c r="OTJ1260" s="291"/>
      <c r="OTK1260" s="291"/>
      <c r="OTL1260" s="291"/>
      <c r="OTM1260" s="291"/>
      <c r="OTN1260" s="291"/>
      <c r="OTO1260" s="291"/>
      <c r="OTP1260" s="291"/>
      <c r="OTQ1260" s="291"/>
      <c r="OTR1260" s="291"/>
      <c r="OTS1260" s="291"/>
      <c r="OTT1260" s="291"/>
      <c r="OTU1260" s="291"/>
      <c r="OTV1260" s="291"/>
      <c r="OTW1260" s="291"/>
      <c r="OTX1260" s="291"/>
      <c r="OTY1260" s="291"/>
      <c r="OTZ1260" s="291"/>
      <c r="OUA1260" s="291"/>
      <c r="OUB1260" s="291"/>
      <c r="OUC1260" s="291"/>
      <c r="OUD1260" s="291"/>
      <c r="OUE1260" s="291"/>
      <c r="OUF1260" s="291"/>
      <c r="OUG1260" s="291"/>
      <c r="OUH1260" s="291"/>
      <c r="OUI1260" s="291"/>
      <c r="OUJ1260" s="291"/>
      <c r="OUK1260" s="291"/>
      <c r="OUL1260" s="291"/>
      <c r="OUM1260" s="291"/>
      <c r="OUN1260" s="291"/>
      <c r="OUO1260" s="291"/>
      <c r="OUP1260" s="291"/>
      <c r="OUQ1260" s="291"/>
      <c r="OUR1260" s="291"/>
      <c r="OUS1260" s="291"/>
      <c r="OUT1260" s="291"/>
      <c r="OUU1260" s="291"/>
      <c r="OUV1260" s="291"/>
      <c r="OUW1260" s="291"/>
      <c r="OUX1260" s="291"/>
      <c r="OUY1260" s="291"/>
      <c r="OUZ1260" s="291"/>
      <c r="OVA1260" s="291"/>
      <c r="OVB1260" s="291"/>
      <c r="OVC1260" s="291"/>
      <c r="OVD1260" s="291"/>
      <c r="OVE1260" s="291"/>
      <c r="OVF1260" s="291"/>
      <c r="OVG1260" s="291"/>
      <c r="OVH1260" s="291"/>
      <c r="OVI1260" s="291"/>
      <c r="OVJ1260" s="291"/>
      <c r="OVK1260" s="291"/>
      <c r="OVL1260" s="291"/>
      <c r="OVM1260" s="291"/>
      <c r="OVN1260" s="291"/>
      <c r="OVO1260" s="291"/>
      <c r="OVP1260" s="291"/>
      <c r="OVQ1260" s="291"/>
      <c r="OVR1260" s="291"/>
      <c r="OVS1260" s="291"/>
      <c r="OVT1260" s="291"/>
      <c r="OVU1260" s="291"/>
      <c r="OVV1260" s="291"/>
      <c r="OVW1260" s="291"/>
      <c r="OVX1260" s="291"/>
      <c r="OVY1260" s="291"/>
      <c r="OVZ1260" s="291"/>
      <c r="OWA1260" s="291"/>
      <c r="OWB1260" s="291"/>
      <c r="OWC1260" s="291"/>
      <c r="OWD1260" s="291"/>
      <c r="OWE1260" s="291"/>
      <c r="OWF1260" s="291"/>
      <c r="OWG1260" s="291"/>
      <c r="OWH1260" s="291"/>
      <c r="OWI1260" s="291"/>
      <c r="OWJ1260" s="291"/>
      <c r="OWK1260" s="291"/>
      <c r="OWL1260" s="291"/>
      <c r="OWM1260" s="291"/>
      <c r="OWN1260" s="291"/>
      <c r="OWO1260" s="291"/>
      <c r="OWP1260" s="291"/>
      <c r="OWQ1260" s="291"/>
      <c r="OWR1260" s="291"/>
      <c r="OWS1260" s="291"/>
      <c r="OWT1260" s="291"/>
      <c r="OWU1260" s="291"/>
      <c r="OWV1260" s="291"/>
      <c r="OWW1260" s="291"/>
      <c r="OWX1260" s="291"/>
      <c r="OWY1260" s="291"/>
      <c r="OWZ1260" s="291"/>
      <c r="OXA1260" s="291"/>
      <c r="OXB1260" s="291"/>
      <c r="OXC1260" s="291"/>
      <c r="OXD1260" s="291"/>
      <c r="OXE1260" s="291"/>
      <c r="OXF1260" s="291"/>
      <c r="OXG1260" s="291"/>
      <c r="OXH1260" s="291"/>
      <c r="OXI1260" s="291"/>
      <c r="OXJ1260" s="291"/>
      <c r="OXK1260" s="291"/>
      <c r="OXL1260" s="291"/>
      <c r="OXM1260" s="291"/>
      <c r="OXN1260" s="291"/>
      <c r="OXO1260" s="291"/>
      <c r="OXP1260" s="291"/>
      <c r="OXQ1260" s="291"/>
      <c r="OXR1260" s="291"/>
      <c r="OXS1260" s="291"/>
      <c r="OXT1260" s="291"/>
      <c r="OXU1260" s="291"/>
      <c r="OXV1260" s="291"/>
      <c r="OXW1260" s="291"/>
      <c r="OXX1260" s="291"/>
      <c r="OXY1260" s="291"/>
      <c r="OXZ1260" s="291"/>
      <c r="OYA1260" s="291"/>
      <c r="OYB1260" s="291"/>
      <c r="OYC1260" s="291"/>
      <c r="OYD1260" s="291"/>
      <c r="OYE1260" s="291"/>
      <c r="OYF1260" s="291"/>
      <c r="OYG1260" s="291"/>
      <c r="OYH1260" s="291"/>
      <c r="OYI1260" s="291"/>
      <c r="OYJ1260" s="291"/>
      <c r="OYK1260" s="291"/>
      <c r="OYL1260" s="291"/>
      <c r="OYM1260" s="291"/>
      <c r="OYN1260" s="291"/>
      <c r="OYO1260" s="291"/>
      <c r="OYP1260" s="291"/>
      <c r="OYQ1260" s="291"/>
      <c r="OYR1260" s="291"/>
      <c r="OYS1260" s="291"/>
      <c r="OYT1260" s="291"/>
      <c r="OYU1260" s="291"/>
      <c r="OYV1260" s="291"/>
      <c r="OYW1260" s="291"/>
      <c r="OYX1260" s="291"/>
      <c r="OYY1260" s="291"/>
      <c r="OYZ1260" s="291"/>
      <c r="OZA1260" s="291"/>
      <c r="OZB1260" s="291"/>
      <c r="OZC1260" s="291"/>
      <c r="OZD1260" s="291"/>
      <c r="OZE1260" s="291"/>
      <c r="OZF1260" s="291"/>
      <c r="OZG1260" s="291"/>
      <c r="OZH1260" s="291"/>
      <c r="OZI1260" s="291"/>
      <c r="OZJ1260" s="291"/>
      <c r="OZK1260" s="291"/>
      <c r="OZL1260" s="291"/>
      <c r="OZM1260" s="291"/>
      <c r="OZN1260" s="291"/>
      <c r="OZO1260" s="291"/>
      <c r="OZP1260" s="291"/>
      <c r="OZQ1260" s="291"/>
      <c r="OZR1260" s="291"/>
      <c r="OZS1260" s="291"/>
      <c r="OZT1260" s="291"/>
      <c r="OZU1260" s="291"/>
      <c r="OZV1260" s="291"/>
      <c r="OZW1260" s="291"/>
      <c r="OZX1260" s="291"/>
      <c r="OZY1260" s="291"/>
      <c r="OZZ1260" s="291"/>
      <c r="PAA1260" s="291"/>
      <c r="PAB1260" s="291"/>
      <c r="PAC1260" s="291"/>
      <c r="PAD1260" s="291"/>
      <c r="PAE1260" s="291"/>
      <c r="PAF1260" s="291"/>
      <c r="PAG1260" s="291"/>
      <c r="PAH1260" s="291"/>
      <c r="PAI1260" s="291"/>
      <c r="PAJ1260" s="291"/>
      <c r="PAK1260" s="291"/>
      <c r="PAL1260" s="291"/>
      <c r="PAM1260" s="291"/>
      <c r="PAN1260" s="291"/>
      <c r="PAO1260" s="291"/>
      <c r="PAP1260" s="291"/>
      <c r="PAQ1260" s="291"/>
      <c r="PAR1260" s="291"/>
      <c r="PAS1260" s="291"/>
      <c r="PAT1260" s="291"/>
      <c r="PAU1260" s="291"/>
      <c r="PAV1260" s="291"/>
      <c r="PAW1260" s="291"/>
      <c r="PAX1260" s="291"/>
      <c r="PAY1260" s="291"/>
      <c r="PAZ1260" s="291"/>
      <c r="PBA1260" s="291"/>
      <c r="PBB1260" s="291"/>
      <c r="PBC1260" s="291"/>
      <c r="PBD1260" s="291"/>
      <c r="PBE1260" s="291"/>
      <c r="PBF1260" s="291"/>
      <c r="PBG1260" s="291"/>
      <c r="PBH1260" s="291"/>
      <c r="PBI1260" s="291"/>
      <c r="PBJ1260" s="291"/>
      <c r="PBK1260" s="291"/>
      <c r="PBL1260" s="291"/>
      <c r="PBM1260" s="291"/>
      <c r="PBN1260" s="291"/>
      <c r="PBO1260" s="291"/>
      <c r="PBP1260" s="291"/>
      <c r="PBQ1260" s="291"/>
      <c r="PBR1260" s="291"/>
      <c r="PBS1260" s="291"/>
      <c r="PBT1260" s="291"/>
      <c r="PBU1260" s="291"/>
      <c r="PBV1260" s="291"/>
      <c r="PBW1260" s="291"/>
      <c r="PBX1260" s="291"/>
      <c r="PBY1260" s="291"/>
      <c r="PBZ1260" s="291"/>
      <c r="PCA1260" s="291"/>
      <c r="PCB1260" s="291"/>
      <c r="PCC1260" s="291"/>
      <c r="PCD1260" s="291"/>
      <c r="PCE1260" s="291"/>
      <c r="PCF1260" s="291"/>
      <c r="PCG1260" s="291"/>
      <c r="PCH1260" s="291"/>
      <c r="PCI1260" s="291"/>
      <c r="PCJ1260" s="291"/>
      <c r="PCK1260" s="291"/>
      <c r="PCL1260" s="291"/>
      <c r="PCM1260" s="291"/>
      <c r="PCN1260" s="291"/>
      <c r="PCO1260" s="291"/>
      <c r="PCP1260" s="291"/>
      <c r="PCQ1260" s="291"/>
      <c r="PCR1260" s="291"/>
      <c r="PCS1260" s="291"/>
      <c r="PCT1260" s="291"/>
      <c r="PCU1260" s="291"/>
      <c r="PCV1260" s="291"/>
      <c r="PCW1260" s="291"/>
      <c r="PCX1260" s="291"/>
      <c r="PCY1260" s="291"/>
      <c r="PCZ1260" s="291"/>
      <c r="PDA1260" s="291"/>
      <c r="PDB1260" s="291"/>
      <c r="PDC1260" s="291"/>
      <c r="PDD1260" s="291"/>
      <c r="PDE1260" s="291"/>
      <c r="PDF1260" s="291"/>
      <c r="PDG1260" s="291"/>
      <c r="PDH1260" s="291"/>
      <c r="PDI1260" s="291"/>
      <c r="PDJ1260" s="291"/>
      <c r="PDK1260" s="291"/>
      <c r="PDL1260" s="291"/>
      <c r="PDM1260" s="291"/>
      <c r="PDN1260" s="291"/>
      <c r="PDO1260" s="291"/>
      <c r="PDP1260" s="291"/>
      <c r="PDQ1260" s="291"/>
      <c r="PDR1260" s="291"/>
      <c r="PDS1260" s="291"/>
      <c r="PDT1260" s="291"/>
      <c r="PDU1260" s="291"/>
      <c r="PDV1260" s="291"/>
      <c r="PDW1260" s="291"/>
      <c r="PDX1260" s="291"/>
      <c r="PDY1260" s="291"/>
      <c r="PDZ1260" s="291"/>
      <c r="PEA1260" s="291"/>
      <c r="PEB1260" s="291"/>
      <c r="PEC1260" s="291"/>
      <c r="PED1260" s="291"/>
      <c r="PEE1260" s="291"/>
      <c r="PEF1260" s="291"/>
      <c r="PEG1260" s="291"/>
      <c r="PEH1260" s="291"/>
      <c r="PEI1260" s="291"/>
      <c r="PEJ1260" s="291"/>
      <c r="PEK1260" s="291"/>
      <c r="PEL1260" s="291"/>
      <c r="PEM1260" s="291"/>
      <c r="PEN1260" s="291"/>
      <c r="PEO1260" s="291"/>
      <c r="PEP1260" s="291"/>
      <c r="PEQ1260" s="291"/>
      <c r="PER1260" s="291"/>
      <c r="PES1260" s="291"/>
      <c r="PET1260" s="291"/>
      <c r="PEU1260" s="291"/>
      <c r="PEV1260" s="291"/>
      <c r="PEW1260" s="291"/>
      <c r="PEX1260" s="291"/>
      <c r="PEY1260" s="291"/>
      <c r="PEZ1260" s="291"/>
      <c r="PFA1260" s="291"/>
      <c r="PFB1260" s="291"/>
      <c r="PFC1260" s="291"/>
      <c r="PFD1260" s="291"/>
      <c r="PFE1260" s="291"/>
      <c r="PFF1260" s="291"/>
      <c r="PFG1260" s="291"/>
      <c r="PFH1260" s="291"/>
      <c r="PFI1260" s="291"/>
      <c r="PFJ1260" s="291"/>
      <c r="PFK1260" s="291"/>
      <c r="PFL1260" s="291"/>
      <c r="PFM1260" s="291"/>
      <c r="PFN1260" s="291"/>
      <c r="PFO1260" s="291"/>
      <c r="PFP1260" s="291"/>
      <c r="PFQ1260" s="291"/>
      <c r="PFR1260" s="291"/>
      <c r="PFS1260" s="291"/>
      <c r="PFT1260" s="291"/>
      <c r="PFU1260" s="291"/>
      <c r="PFV1260" s="291"/>
      <c r="PFW1260" s="291"/>
      <c r="PFX1260" s="291"/>
      <c r="PFY1260" s="291"/>
      <c r="PFZ1260" s="291"/>
      <c r="PGA1260" s="291"/>
      <c r="PGB1260" s="291"/>
      <c r="PGC1260" s="291"/>
      <c r="PGD1260" s="291"/>
      <c r="PGE1260" s="291"/>
      <c r="PGF1260" s="291"/>
      <c r="PGG1260" s="291"/>
      <c r="PGH1260" s="291"/>
      <c r="PGI1260" s="291"/>
      <c r="PGJ1260" s="291"/>
      <c r="PGK1260" s="291"/>
      <c r="PGL1260" s="291"/>
      <c r="PGM1260" s="291"/>
      <c r="PGN1260" s="291"/>
      <c r="PGO1260" s="291"/>
      <c r="PGP1260" s="291"/>
      <c r="PGQ1260" s="291"/>
      <c r="PGR1260" s="291"/>
      <c r="PGS1260" s="291"/>
      <c r="PGT1260" s="291"/>
      <c r="PGU1260" s="291"/>
      <c r="PGV1260" s="291"/>
      <c r="PGW1260" s="291"/>
      <c r="PGX1260" s="291"/>
      <c r="PGY1260" s="291"/>
      <c r="PGZ1260" s="291"/>
      <c r="PHA1260" s="291"/>
      <c r="PHB1260" s="291"/>
      <c r="PHC1260" s="291"/>
      <c r="PHD1260" s="291"/>
      <c r="PHE1260" s="291"/>
      <c r="PHF1260" s="291"/>
      <c r="PHG1260" s="291"/>
      <c r="PHH1260" s="291"/>
      <c r="PHI1260" s="291"/>
      <c r="PHJ1260" s="291"/>
      <c r="PHK1260" s="291"/>
      <c r="PHL1260" s="291"/>
      <c r="PHM1260" s="291"/>
      <c r="PHN1260" s="291"/>
      <c r="PHO1260" s="291"/>
      <c r="PHP1260" s="291"/>
      <c r="PHQ1260" s="291"/>
      <c r="PHR1260" s="291"/>
      <c r="PHS1260" s="291"/>
      <c r="PHT1260" s="291"/>
      <c r="PHU1260" s="291"/>
      <c r="PHV1260" s="291"/>
      <c r="PHW1260" s="291"/>
      <c r="PHX1260" s="291"/>
      <c r="PHY1260" s="291"/>
      <c r="PHZ1260" s="291"/>
      <c r="PIA1260" s="291"/>
      <c r="PIB1260" s="291"/>
      <c r="PIC1260" s="291"/>
      <c r="PID1260" s="291"/>
      <c r="PIE1260" s="291"/>
      <c r="PIF1260" s="291"/>
      <c r="PIG1260" s="291"/>
      <c r="PIH1260" s="291"/>
      <c r="PII1260" s="291"/>
      <c r="PIJ1260" s="291"/>
      <c r="PIK1260" s="291"/>
      <c r="PIL1260" s="291"/>
      <c r="PIM1260" s="291"/>
      <c r="PIN1260" s="291"/>
      <c r="PIO1260" s="291"/>
      <c r="PIP1260" s="291"/>
      <c r="PIQ1260" s="291"/>
      <c r="PIR1260" s="291"/>
      <c r="PIS1260" s="291"/>
      <c r="PIT1260" s="291"/>
      <c r="PIU1260" s="291"/>
      <c r="PIV1260" s="291"/>
      <c r="PIW1260" s="291"/>
      <c r="PIX1260" s="291"/>
      <c r="PIY1260" s="291"/>
      <c r="PIZ1260" s="291"/>
      <c r="PJA1260" s="291"/>
      <c r="PJB1260" s="291"/>
      <c r="PJC1260" s="291"/>
      <c r="PJD1260" s="291"/>
      <c r="PJE1260" s="291"/>
      <c r="PJF1260" s="291"/>
      <c r="PJG1260" s="291"/>
      <c r="PJH1260" s="291"/>
      <c r="PJI1260" s="291"/>
      <c r="PJJ1260" s="291"/>
      <c r="PJK1260" s="291"/>
      <c r="PJL1260" s="291"/>
      <c r="PJM1260" s="291"/>
      <c r="PJN1260" s="291"/>
      <c r="PJO1260" s="291"/>
      <c r="PJP1260" s="291"/>
      <c r="PJQ1260" s="291"/>
      <c r="PJR1260" s="291"/>
      <c r="PJS1260" s="291"/>
      <c r="PJT1260" s="291"/>
      <c r="PJU1260" s="291"/>
      <c r="PJV1260" s="291"/>
      <c r="PJW1260" s="291"/>
      <c r="PJX1260" s="291"/>
      <c r="PJY1260" s="291"/>
      <c r="PJZ1260" s="291"/>
      <c r="PKA1260" s="291"/>
      <c r="PKB1260" s="291"/>
      <c r="PKC1260" s="291"/>
      <c r="PKD1260" s="291"/>
      <c r="PKE1260" s="291"/>
      <c r="PKF1260" s="291"/>
      <c r="PKG1260" s="291"/>
      <c r="PKH1260" s="291"/>
      <c r="PKI1260" s="291"/>
      <c r="PKJ1260" s="291"/>
      <c r="PKK1260" s="291"/>
      <c r="PKL1260" s="291"/>
      <c r="PKM1260" s="291"/>
      <c r="PKN1260" s="291"/>
      <c r="PKO1260" s="291"/>
      <c r="PKP1260" s="291"/>
      <c r="PKQ1260" s="291"/>
      <c r="PKR1260" s="291"/>
      <c r="PKS1260" s="291"/>
      <c r="PKT1260" s="291"/>
      <c r="PKU1260" s="291"/>
      <c r="PKV1260" s="291"/>
      <c r="PKW1260" s="291"/>
      <c r="PKX1260" s="291"/>
      <c r="PKY1260" s="291"/>
      <c r="PKZ1260" s="291"/>
      <c r="PLA1260" s="291"/>
      <c r="PLB1260" s="291"/>
      <c r="PLC1260" s="291"/>
      <c r="PLD1260" s="291"/>
      <c r="PLE1260" s="291"/>
      <c r="PLF1260" s="291"/>
      <c r="PLG1260" s="291"/>
      <c r="PLH1260" s="291"/>
      <c r="PLI1260" s="291"/>
      <c r="PLJ1260" s="291"/>
      <c r="PLK1260" s="291"/>
      <c r="PLL1260" s="291"/>
      <c r="PLM1260" s="291"/>
      <c r="PLN1260" s="291"/>
      <c r="PLO1260" s="291"/>
      <c r="PLP1260" s="291"/>
      <c r="PLQ1260" s="291"/>
      <c r="PLR1260" s="291"/>
      <c r="PLS1260" s="291"/>
      <c r="PLT1260" s="291"/>
      <c r="PLU1260" s="291"/>
      <c r="PLV1260" s="291"/>
      <c r="PLW1260" s="291"/>
      <c r="PLX1260" s="291"/>
      <c r="PLY1260" s="291"/>
      <c r="PLZ1260" s="291"/>
      <c r="PMA1260" s="291"/>
      <c r="PMB1260" s="291"/>
      <c r="PMC1260" s="291"/>
      <c r="PMD1260" s="291"/>
      <c r="PME1260" s="291"/>
      <c r="PMF1260" s="291"/>
      <c r="PMG1260" s="291"/>
      <c r="PMH1260" s="291"/>
      <c r="PMI1260" s="291"/>
      <c r="PMJ1260" s="291"/>
      <c r="PMK1260" s="291"/>
      <c r="PML1260" s="291"/>
      <c r="PMM1260" s="291"/>
      <c r="PMN1260" s="291"/>
      <c r="PMO1260" s="291"/>
      <c r="PMP1260" s="291"/>
      <c r="PMQ1260" s="291"/>
      <c r="PMR1260" s="291"/>
      <c r="PMS1260" s="291"/>
      <c r="PMT1260" s="291"/>
      <c r="PMU1260" s="291"/>
      <c r="PMV1260" s="291"/>
      <c r="PMW1260" s="291"/>
      <c r="PMX1260" s="291"/>
      <c r="PMY1260" s="291"/>
      <c r="PMZ1260" s="291"/>
      <c r="PNA1260" s="291"/>
      <c r="PNB1260" s="291"/>
      <c r="PNC1260" s="291"/>
      <c r="PND1260" s="291"/>
      <c r="PNE1260" s="291"/>
      <c r="PNF1260" s="291"/>
      <c r="PNG1260" s="291"/>
      <c r="PNH1260" s="291"/>
      <c r="PNI1260" s="291"/>
      <c r="PNJ1260" s="291"/>
      <c r="PNK1260" s="291"/>
      <c r="PNL1260" s="291"/>
      <c r="PNM1260" s="291"/>
      <c r="PNN1260" s="291"/>
      <c r="PNO1260" s="291"/>
      <c r="PNP1260" s="291"/>
      <c r="PNQ1260" s="291"/>
      <c r="PNR1260" s="291"/>
      <c r="PNS1260" s="291"/>
      <c r="PNT1260" s="291"/>
      <c r="PNU1260" s="291"/>
      <c r="PNV1260" s="291"/>
      <c r="PNW1260" s="291"/>
      <c r="PNX1260" s="291"/>
      <c r="PNY1260" s="291"/>
      <c r="PNZ1260" s="291"/>
      <c r="POA1260" s="291"/>
      <c r="POB1260" s="291"/>
      <c r="POC1260" s="291"/>
      <c r="POD1260" s="291"/>
      <c r="POE1260" s="291"/>
      <c r="POF1260" s="291"/>
      <c r="POG1260" s="291"/>
      <c r="POH1260" s="291"/>
      <c r="POI1260" s="291"/>
      <c r="POJ1260" s="291"/>
      <c r="POK1260" s="291"/>
      <c r="POL1260" s="291"/>
      <c r="POM1260" s="291"/>
      <c r="PON1260" s="291"/>
      <c r="POO1260" s="291"/>
      <c r="POP1260" s="291"/>
      <c r="POQ1260" s="291"/>
      <c r="POR1260" s="291"/>
      <c r="POS1260" s="291"/>
      <c r="POT1260" s="291"/>
      <c r="POU1260" s="291"/>
      <c r="POV1260" s="291"/>
      <c r="POW1260" s="291"/>
      <c r="POX1260" s="291"/>
      <c r="POY1260" s="291"/>
      <c r="POZ1260" s="291"/>
      <c r="PPA1260" s="291"/>
      <c r="PPB1260" s="291"/>
      <c r="PPC1260" s="291"/>
      <c r="PPD1260" s="291"/>
      <c r="PPE1260" s="291"/>
      <c r="PPF1260" s="291"/>
      <c r="PPG1260" s="291"/>
      <c r="PPH1260" s="291"/>
      <c r="PPI1260" s="291"/>
      <c r="PPJ1260" s="291"/>
      <c r="PPK1260" s="291"/>
      <c r="PPL1260" s="291"/>
      <c r="PPM1260" s="291"/>
      <c r="PPN1260" s="291"/>
      <c r="PPO1260" s="291"/>
      <c r="PPP1260" s="291"/>
      <c r="PPQ1260" s="291"/>
      <c r="PPR1260" s="291"/>
      <c r="PPS1260" s="291"/>
      <c r="PPT1260" s="291"/>
      <c r="PPU1260" s="291"/>
      <c r="PPV1260" s="291"/>
      <c r="PPW1260" s="291"/>
      <c r="PPX1260" s="291"/>
      <c r="PPY1260" s="291"/>
      <c r="PPZ1260" s="291"/>
      <c r="PQA1260" s="291"/>
      <c r="PQB1260" s="291"/>
      <c r="PQC1260" s="291"/>
      <c r="PQD1260" s="291"/>
      <c r="PQE1260" s="291"/>
      <c r="PQF1260" s="291"/>
      <c r="PQG1260" s="291"/>
      <c r="PQH1260" s="291"/>
      <c r="PQI1260" s="291"/>
      <c r="PQJ1260" s="291"/>
      <c r="PQK1260" s="291"/>
      <c r="PQL1260" s="291"/>
      <c r="PQM1260" s="291"/>
      <c r="PQN1260" s="291"/>
      <c r="PQO1260" s="291"/>
      <c r="PQP1260" s="291"/>
      <c r="PQQ1260" s="291"/>
      <c r="PQR1260" s="291"/>
      <c r="PQS1260" s="291"/>
      <c r="PQT1260" s="291"/>
      <c r="PQU1260" s="291"/>
      <c r="PQV1260" s="291"/>
      <c r="PQW1260" s="291"/>
      <c r="PQX1260" s="291"/>
      <c r="PQY1260" s="291"/>
      <c r="PQZ1260" s="291"/>
      <c r="PRA1260" s="291"/>
      <c r="PRB1260" s="291"/>
      <c r="PRC1260" s="291"/>
      <c r="PRD1260" s="291"/>
      <c r="PRE1260" s="291"/>
      <c r="PRF1260" s="291"/>
      <c r="PRG1260" s="291"/>
      <c r="PRH1260" s="291"/>
      <c r="PRI1260" s="291"/>
      <c r="PRJ1260" s="291"/>
      <c r="PRK1260" s="291"/>
      <c r="PRL1260" s="291"/>
      <c r="PRM1260" s="291"/>
      <c r="PRN1260" s="291"/>
      <c r="PRO1260" s="291"/>
      <c r="PRP1260" s="291"/>
      <c r="PRQ1260" s="291"/>
      <c r="PRR1260" s="291"/>
      <c r="PRS1260" s="291"/>
      <c r="PRT1260" s="291"/>
      <c r="PRU1260" s="291"/>
      <c r="PRV1260" s="291"/>
      <c r="PRW1260" s="291"/>
      <c r="PRX1260" s="291"/>
      <c r="PRY1260" s="291"/>
      <c r="PRZ1260" s="291"/>
      <c r="PSA1260" s="291"/>
      <c r="PSB1260" s="291"/>
      <c r="PSC1260" s="291"/>
      <c r="PSD1260" s="291"/>
      <c r="PSE1260" s="291"/>
      <c r="PSF1260" s="291"/>
      <c r="PSG1260" s="291"/>
      <c r="PSH1260" s="291"/>
      <c r="PSI1260" s="291"/>
      <c r="PSJ1260" s="291"/>
      <c r="PSK1260" s="291"/>
      <c r="PSL1260" s="291"/>
      <c r="PSM1260" s="291"/>
      <c r="PSN1260" s="291"/>
      <c r="PSO1260" s="291"/>
      <c r="PSP1260" s="291"/>
      <c r="PSQ1260" s="291"/>
      <c r="PSR1260" s="291"/>
      <c r="PSS1260" s="291"/>
      <c r="PST1260" s="291"/>
      <c r="PSU1260" s="291"/>
      <c r="PSV1260" s="291"/>
      <c r="PSW1260" s="291"/>
      <c r="PSX1260" s="291"/>
      <c r="PSY1260" s="291"/>
      <c r="PSZ1260" s="291"/>
      <c r="PTA1260" s="291"/>
      <c r="PTB1260" s="291"/>
      <c r="PTC1260" s="291"/>
      <c r="PTD1260" s="291"/>
      <c r="PTE1260" s="291"/>
      <c r="PTF1260" s="291"/>
      <c r="PTG1260" s="291"/>
      <c r="PTH1260" s="291"/>
      <c r="PTI1260" s="291"/>
      <c r="PTJ1260" s="291"/>
      <c r="PTK1260" s="291"/>
      <c r="PTL1260" s="291"/>
      <c r="PTM1260" s="291"/>
      <c r="PTN1260" s="291"/>
      <c r="PTO1260" s="291"/>
      <c r="PTP1260" s="291"/>
      <c r="PTQ1260" s="291"/>
      <c r="PTR1260" s="291"/>
      <c r="PTS1260" s="291"/>
      <c r="PTT1260" s="291"/>
      <c r="PTU1260" s="291"/>
      <c r="PTV1260" s="291"/>
      <c r="PTW1260" s="291"/>
      <c r="PTX1260" s="291"/>
      <c r="PTY1260" s="291"/>
      <c r="PTZ1260" s="291"/>
      <c r="PUA1260" s="291"/>
      <c r="PUB1260" s="291"/>
      <c r="PUC1260" s="291"/>
      <c r="PUD1260" s="291"/>
      <c r="PUE1260" s="291"/>
      <c r="PUF1260" s="291"/>
      <c r="PUG1260" s="291"/>
      <c r="PUH1260" s="291"/>
      <c r="PUI1260" s="291"/>
      <c r="PUJ1260" s="291"/>
      <c r="PUK1260" s="291"/>
      <c r="PUL1260" s="291"/>
      <c r="PUM1260" s="291"/>
      <c r="PUN1260" s="291"/>
      <c r="PUO1260" s="291"/>
      <c r="PUP1260" s="291"/>
      <c r="PUQ1260" s="291"/>
      <c r="PUR1260" s="291"/>
      <c r="PUS1260" s="291"/>
      <c r="PUT1260" s="291"/>
      <c r="PUU1260" s="291"/>
      <c r="PUV1260" s="291"/>
      <c r="PUW1260" s="291"/>
      <c r="PUX1260" s="291"/>
      <c r="PUY1260" s="291"/>
      <c r="PUZ1260" s="291"/>
      <c r="PVA1260" s="291"/>
      <c r="PVB1260" s="291"/>
      <c r="PVC1260" s="291"/>
      <c r="PVD1260" s="291"/>
      <c r="PVE1260" s="291"/>
      <c r="PVF1260" s="291"/>
      <c r="PVG1260" s="291"/>
      <c r="PVH1260" s="291"/>
      <c r="PVI1260" s="291"/>
      <c r="PVJ1260" s="291"/>
      <c r="PVK1260" s="291"/>
      <c r="PVL1260" s="291"/>
      <c r="PVM1260" s="291"/>
      <c r="PVN1260" s="291"/>
      <c r="PVO1260" s="291"/>
      <c r="PVP1260" s="291"/>
      <c r="PVQ1260" s="291"/>
      <c r="PVR1260" s="291"/>
      <c r="PVS1260" s="291"/>
      <c r="PVT1260" s="291"/>
      <c r="PVU1260" s="291"/>
      <c r="PVV1260" s="291"/>
      <c r="PVW1260" s="291"/>
      <c r="PVX1260" s="291"/>
      <c r="PVY1260" s="291"/>
      <c r="PVZ1260" s="291"/>
      <c r="PWA1260" s="291"/>
      <c r="PWB1260" s="291"/>
      <c r="PWC1260" s="291"/>
      <c r="PWD1260" s="291"/>
      <c r="PWE1260" s="291"/>
      <c r="PWF1260" s="291"/>
      <c r="PWG1260" s="291"/>
      <c r="PWH1260" s="291"/>
      <c r="PWI1260" s="291"/>
      <c r="PWJ1260" s="291"/>
      <c r="PWK1260" s="291"/>
      <c r="PWL1260" s="291"/>
      <c r="PWM1260" s="291"/>
      <c r="PWN1260" s="291"/>
      <c r="PWO1260" s="291"/>
      <c r="PWP1260" s="291"/>
      <c r="PWQ1260" s="291"/>
      <c r="PWR1260" s="291"/>
      <c r="PWS1260" s="291"/>
      <c r="PWT1260" s="291"/>
      <c r="PWU1260" s="291"/>
      <c r="PWV1260" s="291"/>
      <c r="PWW1260" s="291"/>
      <c r="PWX1260" s="291"/>
      <c r="PWY1260" s="291"/>
      <c r="PWZ1260" s="291"/>
      <c r="PXA1260" s="291"/>
      <c r="PXB1260" s="291"/>
      <c r="PXC1260" s="291"/>
      <c r="PXD1260" s="291"/>
      <c r="PXE1260" s="291"/>
      <c r="PXF1260" s="291"/>
      <c r="PXG1260" s="291"/>
      <c r="PXH1260" s="291"/>
      <c r="PXI1260" s="291"/>
      <c r="PXJ1260" s="291"/>
      <c r="PXK1260" s="291"/>
      <c r="PXL1260" s="291"/>
      <c r="PXM1260" s="291"/>
      <c r="PXN1260" s="291"/>
      <c r="PXO1260" s="291"/>
      <c r="PXP1260" s="291"/>
      <c r="PXQ1260" s="291"/>
      <c r="PXR1260" s="291"/>
      <c r="PXS1260" s="291"/>
      <c r="PXT1260" s="291"/>
      <c r="PXU1260" s="291"/>
      <c r="PXV1260" s="291"/>
      <c r="PXW1260" s="291"/>
      <c r="PXX1260" s="291"/>
      <c r="PXY1260" s="291"/>
      <c r="PXZ1260" s="291"/>
      <c r="PYA1260" s="291"/>
      <c r="PYB1260" s="291"/>
      <c r="PYC1260" s="291"/>
      <c r="PYD1260" s="291"/>
      <c r="PYE1260" s="291"/>
      <c r="PYF1260" s="291"/>
      <c r="PYG1260" s="291"/>
      <c r="PYH1260" s="291"/>
      <c r="PYI1260" s="291"/>
      <c r="PYJ1260" s="291"/>
      <c r="PYK1260" s="291"/>
      <c r="PYL1260" s="291"/>
      <c r="PYM1260" s="291"/>
      <c r="PYN1260" s="291"/>
      <c r="PYO1260" s="291"/>
      <c r="PYP1260" s="291"/>
      <c r="PYQ1260" s="291"/>
      <c r="PYR1260" s="291"/>
      <c r="PYS1260" s="291"/>
      <c r="PYT1260" s="291"/>
      <c r="PYU1260" s="291"/>
      <c r="PYV1260" s="291"/>
      <c r="PYW1260" s="291"/>
      <c r="PYX1260" s="291"/>
      <c r="PYY1260" s="291"/>
      <c r="PYZ1260" s="291"/>
      <c r="PZA1260" s="291"/>
      <c r="PZB1260" s="291"/>
      <c r="PZC1260" s="291"/>
      <c r="PZD1260" s="291"/>
      <c r="PZE1260" s="291"/>
      <c r="PZF1260" s="291"/>
      <c r="PZG1260" s="291"/>
      <c r="PZH1260" s="291"/>
      <c r="PZI1260" s="291"/>
      <c r="PZJ1260" s="291"/>
      <c r="PZK1260" s="291"/>
      <c r="PZL1260" s="291"/>
      <c r="PZM1260" s="291"/>
      <c r="PZN1260" s="291"/>
      <c r="PZO1260" s="291"/>
      <c r="PZP1260" s="291"/>
      <c r="PZQ1260" s="291"/>
      <c r="PZR1260" s="291"/>
      <c r="PZS1260" s="291"/>
      <c r="PZT1260" s="291"/>
      <c r="PZU1260" s="291"/>
      <c r="PZV1260" s="291"/>
      <c r="PZW1260" s="291"/>
      <c r="PZX1260" s="291"/>
      <c r="PZY1260" s="291"/>
      <c r="PZZ1260" s="291"/>
      <c r="QAA1260" s="291"/>
      <c r="QAB1260" s="291"/>
      <c r="QAC1260" s="291"/>
      <c r="QAD1260" s="291"/>
      <c r="QAE1260" s="291"/>
      <c r="QAF1260" s="291"/>
      <c r="QAG1260" s="291"/>
      <c r="QAH1260" s="291"/>
      <c r="QAI1260" s="291"/>
      <c r="QAJ1260" s="291"/>
      <c r="QAK1260" s="291"/>
      <c r="QAL1260" s="291"/>
      <c r="QAM1260" s="291"/>
      <c r="QAN1260" s="291"/>
      <c r="QAO1260" s="291"/>
      <c r="QAP1260" s="291"/>
      <c r="QAQ1260" s="291"/>
      <c r="QAR1260" s="291"/>
      <c r="QAS1260" s="291"/>
      <c r="QAT1260" s="291"/>
      <c r="QAU1260" s="291"/>
      <c r="QAV1260" s="291"/>
      <c r="QAW1260" s="291"/>
      <c r="QAX1260" s="291"/>
      <c r="QAY1260" s="291"/>
      <c r="QAZ1260" s="291"/>
      <c r="QBA1260" s="291"/>
      <c r="QBB1260" s="291"/>
      <c r="QBC1260" s="291"/>
      <c r="QBD1260" s="291"/>
      <c r="QBE1260" s="291"/>
      <c r="QBF1260" s="291"/>
      <c r="QBG1260" s="291"/>
      <c r="QBH1260" s="291"/>
      <c r="QBI1260" s="291"/>
      <c r="QBJ1260" s="291"/>
      <c r="QBK1260" s="291"/>
      <c r="QBL1260" s="291"/>
      <c r="QBM1260" s="291"/>
      <c r="QBN1260" s="291"/>
      <c r="QBO1260" s="291"/>
      <c r="QBP1260" s="291"/>
      <c r="QBQ1260" s="291"/>
      <c r="QBR1260" s="291"/>
      <c r="QBS1260" s="291"/>
      <c r="QBT1260" s="291"/>
      <c r="QBU1260" s="291"/>
      <c r="QBV1260" s="291"/>
      <c r="QBW1260" s="291"/>
      <c r="QBX1260" s="291"/>
      <c r="QBY1260" s="291"/>
      <c r="QBZ1260" s="291"/>
      <c r="QCA1260" s="291"/>
      <c r="QCB1260" s="291"/>
      <c r="QCC1260" s="291"/>
      <c r="QCD1260" s="291"/>
      <c r="QCE1260" s="291"/>
      <c r="QCF1260" s="291"/>
      <c r="QCG1260" s="291"/>
      <c r="QCH1260" s="291"/>
      <c r="QCI1260" s="291"/>
      <c r="QCJ1260" s="291"/>
      <c r="QCK1260" s="291"/>
      <c r="QCL1260" s="291"/>
      <c r="QCM1260" s="291"/>
      <c r="QCN1260" s="291"/>
      <c r="QCO1260" s="291"/>
      <c r="QCP1260" s="291"/>
      <c r="QCQ1260" s="291"/>
      <c r="QCR1260" s="291"/>
      <c r="QCS1260" s="291"/>
      <c r="QCT1260" s="291"/>
      <c r="QCU1260" s="291"/>
      <c r="QCV1260" s="291"/>
      <c r="QCW1260" s="291"/>
      <c r="QCX1260" s="291"/>
      <c r="QCY1260" s="291"/>
      <c r="QCZ1260" s="291"/>
      <c r="QDA1260" s="291"/>
      <c r="QDB1260" s="291"/>
      <c r="QDC1260" s="291"/>
      <c r="QDD1260" s="291"/>
      <c r="QDE1260" s="291"/>
      <c r="QDF1260" s="291"/>
      <c r="QDG1260" s="291"/>
      <c r="QDH1260" s="291"/>
      <c r="QDI1260" s="291"/>
      <c r="QDJ1260" s="291"/>
      <c r="QDK1260" s="291"/>
      <c r="QDL1260" s="291"/>
      <c r="QDM1260" s="291"/>
      <c r="QDN1260" s="291"/>
      <c r="QDO1260" s="291"/>
      <c r="QDP1260" s="291"/>
      <c r="QDQ1260" s="291"/>
      <c r="QDR1260" s="291"/>
      <c r="QDS1260" s="291"/>
      <c r="QDT1260" s="291"/>
      <c r="QDU1260" s="291"/>
      <c r="QDV1260" s="291"/>
      <c r="QDW1260" s="291"/>
      <c r="QDX1260" s="291"/>
      <c r="QDY1260" s="291"/>
      <c r="QDZ1260" s="291"/>
      <c r="QEA1260" s="291"/>
      <c r="QEB1260" s="291"/>
      <c r="QEC1260" s="291"/>
      <c r="QED1260" s="291"/>
      <c r="QEE1260" s="291"/>
      <c r="QEF1260" s="291"/>
      <c r="QEG1260" s="291"/>
      <c r="QEH1260" s="291"/>
      <c r="QEI1260" s="291"/>
      <c r="QEJ1260" s="291"/>
      <c r="QEK1260" s="291"/>
      <c r="QEL1260" s="291"/>
      <c r="QEM1260" s="291"/>
      <c r="QEN1260" s="291"/>
      <c r="QEO1260" s="291"/>
      <c r="QEP1260" s="291"/>
      <c r="QEQ1260" s="291"/>
      <c r="QER1260" s="291"/>
      <c r="QES1260" s="291"/>
      <c r="QET1260" s="291"/>
      <c r="QEU1260" s="291"/>
      <c r="QEV1260" s="291"/>
      <c r="QEW1260" s="291"/>
      <c r="QEX1260" s="291"/>
      <c r="QEY1260" s="291"/>
      <c r="QEZ1260" s="291"/>
      <c r="QFA1260" s="291"/>
      <c r="QFB1260" s="291"/>
      <c r="QFC1260" s="291"/>
      <c r="QFD1260" s="291"/>
      <c r="QFE1260" s="291"/>
      <c r="QFF1260" s="291"/>
      <c r="QFG1260" s="291"/>
      <c r="QFH1260" s="291"/>
      <c r="QFI1260" s="291"/>
      <c r="QFJ1260" s="291"/>
      <c r="QFK1260" s="291"/>
      <c r="QFL1260" s="291"/>
      <c r="QFM1260" s="291"/>
      <c r="QFN1260" s="291"/>
      <c r="QFO1260" s="291"/>
      <c r="QFP1260" s="291"/>
      <c r="QFQ1260" s="291"/>
      <c r="QFR1260" s="291"/>
      <c r="QFS1260" s="291"/>
      <c r="QFT1260" s="291"/>
      <c r="QFU1260" s="291"/>
      <c r="QFV1260" s="291"/>
      <c r="QFW1260" s="291"/>
      <c r="QFX1260" s="291"/>
      <c r="QFY1260" s="291"/>
      <c r="QFZ1260" s="291"/>
      <c r="QGA1260" s="291"/>
      <c r="QGB1260" s="291"/>
      <c r="QGC1260" s="291"/>
      <c r="QGD1260" s="291"/>
      <c r="QGE1260" s="291"/>
      <c r="QGF1260" s="291"/>
      <c r="QGG1260" s="291"/>
      <c r="QGH1260" s="291"/>
      <c r="QGI1260" s="291"/>
      <c r="QGJ1260" s="291"/>
      <c r="QGK1260" s="291"/>
      <c r="QGL1260" s="291"/>
      <c r="QGM1260" s="291"/>
      <c r="QGN1260" s="291"/>
      <c r="QGO1260" s="291"/>
      <c r="QGP1260" s="291"/>
      <c r="QGQ1260" s="291"/>
      <c r="QGR1260" s="291"/>
      <c r="QGS1260" s="291"/>
      <c r="QGT1260" s="291"/>
      <c r="QGU1260" s="291"/>
      <c r="QGV1260" s="291"/>
      <c r="QGW1260" s="291"/>
      <c r="QGX1260" s="291"/>
      <c r="QGY1260" s="291"/>
      <c r="QGZ1260" s="291"/>
      <c r="QHA1260" s="291"/>
      <c r="QHB1260" s="291"/>
      <c r="QHC1260" s="291"/>
      <c r="QHD1260" s="291"/>
      <c r="QHE1260" s="291"/>
      <c r="QHF1260" s="291"/>
      <c r="QHG1260" s="291"/>
      <c r="QHH1260" s="291"/>
      <c r="QHI1260" s="291"/>
      <c r="QHJ1260" s="291"/>
      <c r="QHK1260" s="291"/>
      <c r="QHL1260" s="291"/>
      <c r="QHM1260" s="291"/>
      <c r="QHN1260" s="291"/>
      <c r="QHO1260" s="291"/>
      <c r="QHP1260" s="291"/>
      <c r="QHQ1260" s="291"/>
      <c r="QHR1260" s="291"/>
      <c r="QHS1260" s="291"/>
      <c r="QHT1260" s="291"/>
      <c r="QHU1260" s="291"/>
      <c r="QHV1260" s="291"/>
      <c r="QHW1260" s="291"/>
      <c r="QHX1260" s="291"/>
      <c r="QHY1260" s="291"/>
      <c r="QHZ1260" s="291"/>
      <c r="QIA1260" s="291"/>
      <c r="QIB1260" s="291"/>
      <c r="QIC1260" s="291"/>
      <c r="QID1260" s="291"/>
      <c r="QIE1260" s="291"/>
      <c r="QIF1260" s="291"/>
      <c r="QIG1260" s="291"/>
      <c r="QIH1260" s="291"/>
      <c r="QII1260" s="291"/>
      <c r="QIJ1260" s="291"/>
      <c r="QIK1260" s="291"/>
      <c r="QIL1260" s="291"/>
      <c r="QIM1260" s="291"/>
      <c r="QIN1260" s="291"/>
      <c r="QIO1260" s="291"/>
      <c r="QIP1260" s="291"/>
      <c r="QIQ1260" s="291"/>
      <c r="QIR1260" s="291"/>
      <c r="QIS1260" s="291"/>
      <c r="QIT1260" s="291"/>
      <c r="QIU1260" s="291"/>
      <c r="QIV1260" s="291"/>
      <c r="QIW1260" s="291"/>
      <c r="QIX1260" s="291"/>
      <c r="QIY1260" s="291"/>
      <c r="QIZ1260" s="291"/>
      <c r="QJA1260" s="291"/>
      <c r="QJB1260" s="291"/>
      <c r="QJC1260" s="291"/>
      <c r="QJD1260" s="291"/>
      <c r="QJE1260" s="291"/>
      <c r="QJF1260" s="291"/>
      <c r="QJG1260" s="291"/>
      <c r="QJH1260" s="291"/>
      <c r="QJI1260" s="291"/>
      <c r="QJJ1260" s="291"/>
      <c r="QJK1260" s="291"/>
      <c r="QJL1260" s="291"/>
      <c r="QJM1260" s="291"/>
      <c r="QJN1260" s="291"/>
      <c r="QJO1260" s="291"/>
      <c r="QJP1260" s="291"/>
      <c r="QJQ1260" s="291"/>
      <c r="QJR1260" s="291"/>
      <c r="QJS1260" s="291"/>
      <c r="QJT1260" s="291"/>
      <c r="QJU1260" s="291"/>
      <c r="QJV1260" s="291"/>
      <c r="QJW1260" s="291"/>
      <c r="QJX1260" s="291"/>
      <c r="QJY1260" s="291"/>
      <c r="QJZ1260" s="291"/>
      <c r="QKA1260" s="291"/>
      <c r="QKB1260" s="291"/>
      <c r="QKC1260" s="291"/>
      <c r="QKD1260" s="291"/>
      <c r="QKE1260" s="291"/>
      <c r="QKF1260" s="291"/>
      <c r="QKG1260" s="291"/>
      <c r="QKH1260" s="291"/>
      <c r="QKI1260" s="291"/>
      <c r="QKJ1260" s="291"/>
      <c r="QKK1260" s="291"/>
      <c r="QKL1260" s="291"/>
      <c r="QKM1260" s="291"/>
      <c r="QKN1260" s="291"/>
      <c r="QKO1260" s="291"/>
      <c r="QKP1260" s="291"/>
      <c r="QKQ1260" s="291"/>
      <c r="QKR1260" s="291"/>
      <c r="QKS1260" s="291"/>
      <c r="QKT1260" s="291"/>
      <c r="QKU1260" s="291"/>
      <c r="QKV1260" s="291"/>
      <c r="QKW1260" s="291"/>
      <c r="QKX1260" s="291"/>
      <c r="QKY1260" s="291"/>
      <c r="QKZ1260" s="291"/>
      <c r="QLA1260" s="291"/>
      <c r="QLB1260" s="291"/>
      <c r="QLC1260" s="291"/>
      <c r="QLD1260" s="291"/>
      <c r="QLE1260" s="291"/>
      <c r="QLF1260" s="291"/>
      <c r="QLG1260" s="291"/>
      <c r="QLH1260" s="291"/>
      <c r="QLI1260" s="291"/>
      <c r="QLJ1260" s="291"/>
      <c r="QLK1260" s="291"/>
      <c r="QLL1260" s="291"/>
      <c r="QLM1260" s="291"/>
      <c r="QLN1260" s="291"/>
      <c r="QLO1260" s="291"/>
      <c r="QLP1260" s="291"/>
      <c r="QLQ1260" s="291"/>
      <c r="QLR1260" s="291"/>
      <c r="QLS1260" s="291"/>
      <c r="QLT1260" s="291"/>
      <c r="QLU1260" s="291"/>
      <c r="QLV1260" s="291"/>
      <c r="QLW1260" s="291"/>
      <c r="QLX1260" s="291"/>
      <c r="QLY1260" s="291"/>
      <c r="QLZ1260" s="291"/>
      <c r="QMA1260" s="291"/>
      <c r="QMB1260" s="291"/>
      <c r="QMC1260" s="291"/>
      <c r="QMD1260" s="291"/>
      <c r="QME1260" s="291"/>
      <c r="QMF1260" s="291"/>
      <c r="QMG1260" s="291"/>
      <c r="QMH1260" s="291"/>
      <c r="QMI1260" s="291"/>
      <c r="QMJ1260" s="291"/>
      <c r="QMK1260" s="291"/>
      <c r="QML1260" s="291"/>
      <c r="QMM1260" s="291"/>
      <c r="QMN1260" s="291"/>
      <c r="QMO1260" s="291"/>
      <c r="QMP1260" s="291"/>
      <c r="QMQ1260" s="291"/>
      <c r="QMR1260" s="291"/>
      <c r="QMS1260" s="291"/>
      <c r="QMT1260" s="291"/>
      <c r="QMU1260" s="291"/>
      <c r="QMV1260" s="291"/>
      <c r="QMW1260" s="291"/>
      <c r="QMX1260" s="291"/>
      <c r="QMY1260" s="291"/>
      <c r="QMZ1260" s="291"/>
      <c r="QNA1260" s="291"/>
      <c r="QNB1260" s="291"/>
      <c r="QNC1260" s="291"/>
      <c r="QND1260" s="291"/>
      <c r="QNE1260" s="291"/>
      <c r="QNF1260" s="291"/>
      <c r="QNG1260" s="291"/>
      <c r="QNH1260" s="291"/>
      <c r="QNI1260" s="291"/>
      <c r="QNJ1260" s="291"/>
      <c r="QNK1260" s="291"/>
      <c r="QNL1260" s="291"/>
      <c r="QNM1260" s="291"/>
      <c r="QNN1260" s="291"/>
      <c r="QNO1260" s="291"/>
      <c r="QNP1260" s="291"/>
      <c r="QNQ1260" s="291"/>
      <c r="QNR1260" s="291"/>
      <c r="QNS1260" s="291"/>
      <c r="QNT1260" s="291"/>
      <c r="QNU1260" s="291"/>
      <c r="QNV1260" s="291"/>
      <c r="QNW1260" s="291"/>
      <c r="QNX1260" s="291"/>
      <c r="QNY1260" s="291"/>
      <c r="QNZ1260" s="291"/>
      <c r="QOA1260" s="291"/>
      <c r="QOB1260" s="291"/>
      <c r="QOC1260" s="291"/>
      <c r="QOD1260" s="291"/>
      <c r="QOE1260" s="291"/>
      <c r="QOF1260" s="291"/>
      <c r="QOG1260" s="291"/>
      <c r="QOH1260" s="291"/>
      <c r="QOI1260" s="291"/>
      <c r="QOJ1260" s="291"/>
      <c r="QOK1260" s="291"/>
      <c r="QOL1260" s="291"/>
      <c r="QOM1260" s="291"/>
      <c r="QON1260" s="291"/>
      <c r="QOO1260" s="291"/>
      <c r="QOP1260" s="291"/>
      <c r="QOQ1260" s="291"/>
      <c r="QOR1260" s="291"/>
      <c r="QOS1260" s="291"/>
      <c r="QOT1260" s="291"/>
      <c r="QOU1260" s="291"/>
      <c r="QOV1260" s="291"/>
      <c r="QOW1260" s="291"/>
      <c r="QOX1260" s="291"/>
      <c r="QOY1260" s="291"/>
      <c r="QOZ1260" s="291"/>
      <c r="QPA1260" s="291"/>
      <c r="QPB1260" s="291"/>
      <c r="QPC1260" s="291"/>
      <c r="QPD1260" s="291"/>
      <c r="QPE1260" s="291"/>
      <c r="QPF1260" s="291"/>
      <c r="QPG1260" s="291"/>
      <c r="QPH1260" s="291"/>
      <c r="QPI1260" s="291"/>
      <c r="QPJ1260" s="291"/>
      <c r="QPK1260" s="291"/>
      <c r="QPL1260" s="291"/>
      <c r="QPM1260" s="291"/>
      <c r="QPN1260" s="291"/>
      <c r="QPO1260" s="291"/>
      <c r="QPP1260" s="291"/>
      <c r="QPQ1260" s="291"/>
      <c r="QPR1260" s="291"/>
      <c r="QPS1260" s="291"/>
      <c r="QPT1260" s="291"/>
      <c r="QPU1260" s="291"/>
      <c r="QPV1260" s="291"/>
      <c r="QPW1260" s="291"/>
      <c r="QPX1260" s="291"/>
      <c r="QPY1260" s="291"/>
      <c r="QPZ1260" s="291"/>
      <c r="QQA1260" s="291"/>
      <c r="QQB1260" s="291"/>
      <c r="QQC1260" s="291"/>
      <c r="QQD1260" s="291"/>
      <c r="QQE1260" s="291"/>
      <c r="QQF1260" s="291"/>
      <c r="QQG1260" s="291"/>
      <c r="QQH1260" s="291"/>
      <c r="QQI1260" s="291"/>
      <c r="QQJ1260" s="291"/>
      <c r="QQK1260" s="291"/>
      <c r="QQL1260" s="291"/>
      <c r="QQM1260" s="291"/>
      <c r="QQN1260" s="291"/>
      <c r="QQO1260" s="291"/>
      <c r="QQP1260" s="291"/>
      <c r="QQQ1260" s="291"/>
      <c r="QQR1260" s="291"/>
      <c r="QQS1260" s="291"/>
      <c r="QQT1260" s="291"/>
      <c r="QQU1260" s="291"/>
      <c r="QQV1260" s="291"/>
      <c r="QQW1260" s="291"/>
      <c r="QQX1260" s="291"/>
      <c r="QQY1260" s="291"/>
      <c r="QQZ1260" s="291"/>
      <c r="QRA1260" s="291"/>
      <c r="QRB1260" s="291"/>
      <c r="QRC1260" s="291"/>
      <c r="QRD1260" s="291"/>
      <c r="QRE1260" s="291"/>
      <c r="QRF1260" s="291"/>
      <c r="QRG1260" s="291"/>
      <c r="QRH1260" s="291"/>
      <c r="QRI1260" s="291"/>
      <c r="QRJ1260" s="291"/>
      <c r="QRK1260" s="291"/>
      <c r="QRL1260" s="291"/>
      <c r="QRM1260" s="291"/>
      <c r="QRN1260" s="291"/>
      <c r="QRO1260" s="291"/>
      <c r="QRP1260" s="291"/>
      <c r="QRQ1260" s="291"/>
      <c r="QRR1260" s="291"/>
      <c r="QRS1260" s="291"/>
      <c r="QRT1260" s="291"/>
      <c r="QRU1260" s="291"/>
      <c r="QRV1260" s="291"/>
      <c r="QRW1260" s="291"/>
      <c r="QRX1260" s="291"/>
      <c r="QRY1260" s="291"/>
      <c r="QRZ1260" s="291"/>
      <c r="QSA1260" s="291"/>
      <c r="QSB1260" s="291"/>
      <c r="QSC1260" s="291"/>
      <c r="QSD1260" s="291"/>
      <c r="QSE1260" s="291"/>
      <c r="QSF1260" s="291"/>
      <c r="QSG1260" s="291"/>
      <c r="QSH1260" s="291"/>
      <c r="QSI1260" s="291"/>
      <c r="QSJ1260" s="291"/>
      <c r="QSK1260" s="291"/>
      <c r="QSL1260" s="291"/>
      <c r="QSM1260" s="291"/>
      <c r="QSN1260" s="291"/>
      <c r="QSO1260" s="291"/>
      <c r="QSP1260" s="291"/>
      <c r="QSQ1260" s="291"/>
      <c r="QSR1260" s="291"/>
      <c r="QSS1260" s="291"/>
      <c r="QST1260" s="291"/>
      <c r="QSU1260" s="291"/>
      <c r="QSV1260" s="291"/>
      <c r="QSW1260" s="291"/>
      <c r="QSX1260" s="291"/>
      <c r="QSY1260" s="291"/>
      <c r="QSZ1260" s="291"/>
      <c r="QTA1260" s="291"/>
      <c r="QTB1260" s="291"/>
      <c r="QTC1260" s="291"/>
      <c r="QTD1260" s="291"/>
      <c r="QTE1260" s="291"/>
      <c r="QTF1260" s="291"/>
      <c r="QTG1260" s="291"/>
      <c r="QTH1260" s="291"/>
      <c r="QTI1260" s="291"/>
      <c r="QTJ1260" s="291"/>
      <c r="QTK1260" s="291"/>
      <c r="QTL1260" s="291"/>
      <c r="QTM1260" s="291"/>
      <c r="QTN1260" s="291"/>
      <c r="QTO1260" s="291"/>
      <c r="QTP1260" s="291"/>
      <c r="QTQ1260" s="291"/>
      <c r="QTR1260" s="291"/>
      <c r="QTS1260" s="291"/>
      <c r="QTT1260" s="291"/>
      <c r="QTU1260" s="291"/>
      <c r="QTV1260" s="291"/>
      <c r="QTW1260" s="291"/>
      <c r="QTX1260" s="291"/>
      <c r="QTY1260" s="291"/>
      <c r="QTZ1260" s="291"/>
      <c r="QUA1260" s="291"/>
      <c r="QUB1260" s="291"/>
      <c r="QUC1260" s="291"/>
      <c r="QUD1260" s="291"/>
      <c r="QUE1260" s="291"/>
      <c r="QUF1260" s="291"/>
      <c r="QUG1260" s="291"/>
      <c r="QUH1260" s="291"/>
      <c r="QUI1260" s="291"/>
      <c r="QUJ1260" s="291"/>
      <c r="QUK1260" s="291"/>
      <c r="QUL1260" s="291"/>
      <c r="QUM1260" s="291"/>
      <c r="QUN1260" s="291"/>
      <c r="QUO1260" s="291"/>
      <c r="QUP1260" s="291"/>
      <c r="QUQ1260" s="291"/>
      <c r="QUR1260" s="291"/>
      <c r="QUS1260" s="291"/>
      <c r="QUT1260" s="291"/>
      <c r="QUU1260" s="291"/>
      <c r="QUV1260" s="291"/>
      <c r="QUW1260" s="291"/>
      <c r="QUX1260" s="291"/>
      <c r="QUY1260" s="291"/>
      <c r="QUZ1260" s="291"/>
      <c r="QVA1260" s="291"/>
      <c r="QVB1260" s="291"/>
      <c r="QVC1260" s="291"/>
      <c r="QVD1260" s="291"/>
      <c r="QVE1260" s="291"/>
      <c r="QVF1260" s="291"/>
      <c r="QVG1260" s="291"/>
      <c r="QVH1260" s="291"/>
      <c r="QVI1260" s="291"/>
      <c r="QVJ1260" s="291"/>
      <c r="QVK1260" s="291"/>
      <c r="QVL1260" s="291"/>
      <c r="QVM1260" s="291"/>
      <c r="QVN1260" s="291"/>
      <c r="QVO1260" s="291"/>
      <c r="QVP1260" s="291"/>
      <c r="QVQ1260" s="291"/>
      <c r="QVR1260" s="291"/>
      <c r="QVS1260" s="291"/>
      <c r="QVT1260" s="291"/>
      <c r="QVU1260" s="291"/>
      <c r="QVV1260" s="291"/>
      <c r="QVW1260" s="291"/>
      <c r="QVX1260" s="291"/>
      <c r="QVY1260" s="291"/>
      <c r="QVZ1260" s="291"/>
      <c r="QWA1260" s="291"/>
      <c r="QWB1260" s="291"/>
      <c r="QWC1260" s="291"/>
      <c r="QWD1260" s="291"/>
      <c r="QWE1260" s="291"/>
      <c r="QWF1260" s="291"/>
      <c r="QWG1260" s="291"/>
      <c r="QWH1260" s="291"/>
      <c r="QWI1260" s="291"/>
      <c r="QWJ1260" s="291"/>
      <c r="QWK1260" s="291"/>
      <c r="QWL1260" s="291"/>
      <c r="QWM1260" s="291"/>
      <c r="QWN1260" s="291"/>
      <c r="QWO1260" s="291"/>
      <c r="QWP1260" s="291"/>
      <c r="QWQ1260" s="291"/>
      <c r="QWR1260" s="291"/>
      <c r="QWS1260" s="291"/>
      <c r="QWT1260" s="291"/>
      <c r="QWU1260" s="291"/>
      <c r="QWV1260" s="291"/>
      <c r="QWW1260" s="291"/>
      <c r="QWX1260" s="291"/>
      <c r="QWY1260" s="291"/>
      <c r="QWZ1260" s="291"/>
      <c r="QXA1260" s="291"/>
      <c r="QXB1260" s="291"/>
      <c r="QXC1260" s="291"/>
      <c r="QXD1260" s="291"/>
      <c r="QXE1260" s="291"/>
      <c r="QXF1260" s="291"/>
      <c r="QXG1260" s="291"/>
      <c r="QXH1260" s="291"/>
      <c r="QXI1260" s="291"/>
      <c r="QXJ1260" s="291"/>
      <c r="QXK1260" s="291"/>
      <c r="QXL1260" s="291"/>
      <c r="QXM1260" s="291"/>
      <c r="QXN1260" s="291"/>
      <c r="QXO1260" s="291"/>
      <c r="QXP1260" s="291"/>
      <c r="QXQ1260" s="291"/>
      <c r="QXR1260" s="291"/>
      <c r="QXS1260" s="291"/>
      <c r="QXT1260" s="291"/>
      <c r="QXU1260" s="291"/>
      <c r="QXV1260" s="291"/>
      <c r="QXW1260" s="291"/>
      <c r="QXX1260" s="291"/>
      <c r="QXY1260" s="291"/>
      <c r="QXZ1260" s="291"/>
      <c r="QYA1260" s="291"/>
      <c r="QYB1260" s="291"/>
      <c r="QYC1260" s="291"/>
      <c r="QYD1260" s="291"/>
      <c r="QYE1260" s="291"/>
      <c r="QYF1260" s="291"/>
      <c r="QYG1260" s="291"/>
      <c r="QYH1260" s="291"/>
      <c r="QYI1260" s="291"/>
      <c r="QYJ1260" s="291"/>
      <c r="QYK1260" s="291"/>
      <c r="QYL1260" s="291"/>
      <c r="QYM1260" s="291"/>
      <c r="QYN1260" s="291"/>
      <c r="QYO1260" s="291"/>
      <c r="QYP1260" s="291"/>
      <c r="QYQ1260" s="291"/>
      <c r="QYR1260" s="291"/>
      <c r="QYS1260" s="291"/>
      <c r="QYT1260" s="291"/>
      <c r="QYU1260" s="291"/>
      <c r="QYV1260" s="291"/>
      <c r="QYW1260" s="291"/>
      <c r="QYX1260" s="291"/>
      <c r="QYY1260" s="291"/>
      <c r="QYZ1260" s="291"/>
      <c r="QZA1260" s="291"/>
      <c r="QZB1260" s="291"/>
      <c r="QZC1260" s="291"/>
      <c r="QZD1260" s="291"/>
      <c r="QZE1260" s="291"/>
      <c r="QZF1260" s="291"/>
      <c r="QZG1260" s="291"/>
      <c r="QZH1260" s="291"/>
      <c r="QZI1260" s="291"/>
      <c r="QZJ1260" s="291"/>
      <c r="QZK1260" s="291"/>
      <c r="QZL1260" s="291"/>
      <c r="QZM1260" s="291"/>
      <c r="QZN1260" s="291"/>
      <c r="QZO1260" s="291"/>
      <c r="QZP1260" s="291"/>
      <c r="QZQ1260" s="291"/>
      <c r="QZR1260" s="291"/>
      <c r="QZS1260" s="291"/>
      <c r="QZT1260" s="291"/>
      <c r="QZU1260" s="291"/>
      <c r="QZV1260" s="291"/>
      <c r="QZW1260" s="291"/>
      <c r="QZX1260" s="291"/>
      <c r="QZY1260" s="291"/>
      <c r="QZZ1260" s="291"/>
      <c r="RAA1260" s="291"/>
      <c r="RAB1260" s="291"/>
      <c r="RAC1260" s="291"/>
      <c r="RAD1260" s="291"/>
      <c r="RAE1260" s="291"/>
      <c r="RAF1260" s="291"/>
      <c r="RAG1260" s="291"/>
      <c r="RAH1260" s="291"/>
      <c r="RAI1260" s="291"/>
      <c r="RAJ1260" s="291"/>
      <c r="RAK1260" s="291"/>
      <c r="RAL1260" s="291"/>
      <c r="RAM1260" s="291"/>
      <c r="RAN1260" s="291"/>
      <c r="RAO1260" s="291"/>
      <c r="RAP1260" s="291"/>
      <c r="RAQ1260" s="291"/>
      <c r="RAR1260" s="291"/>
      <c r="RAS1260" s="291"/>
      <c r="RAT1260" s="291"/>
      <c r="RAU1260" s="291"/>
      <c r="RAV1260" s="291"/>
      <c r="RAW1260" s="291"/>
      <c r="RAX1260" s="291"/>
      <c r="RAY1260" s="291"/>
      <c r="RAZ1260" s="291"/>
      <c r="RBA1260" s="291"/>
      <c r="RBB1260" s="291"/>
      <c r="RBC1260" s="291"/>
      <c r="RBD1260" s="291"/>
      <c r="RBE1260" s="291"/>
      <c r="RBF1260" s="291"/>
      <c r="RBG1260" s="291"/>
      <c r="RBH1260" s="291"/>
      <c r="RBI1260" s="291"/>
      <c r="RBJ1260" s="291"/>
      <c r="RBK1260" s="291"/>
      <c r="RBL1260" s="291"/>
      <c r="RBM1260" s="291"/>
      <c r="RBN1260" s="291"/>
      <c r="RBO1260" s="291"/>
      <c r="RBP1260" s="291"/>
      <c r="RBQ1260" s="291"/>
      <c r="RBR1260" s="291"/>
      <c r="RBS1260" s="291"/>
      <c r="RBT1260" s="291"/>
      <c r="RBU1260" s="291"/>
      <c r="RBV1260" s="291"/>
      <c r="RBW1260" s="291"/>
      <c r="RBX1260" s="291"/>
      <c r="RBY1260" s="291"/>
      <c r="RBZ1260" s="291"/>
      <c r="RCA1260" s="291"/>
      <c r="RCB1260" s="291"/>
      <c r="RCC1260" s="291"/>
      <c r="RCD1260" s="291"/>
      <c r="RCE1260" s="291"/>
      <c r="RCF1260" s="291"/>
      <c r="RCG1260" s="291"/>
      <c r="RCH1260" s="291"/>
      <c r="RCI1260" s="291"/>
      <c r="RCJ1260" s="291"/>
      <c r="RCK1260" s="291"/>
      <c r="RCL1260" s="291"/>
      <c r="RCM1260" s="291"/>
      <c r="RCN1260" s="291"/>
      <c r="RCO1260" s="291"/>
      <c r="RCP1260" s="291"/>
      <c r="RCQ1260" s="291"/>
      <c r="RCR1260" s="291"/>
      <c r="RCS1260" s="291"/>
      <c r="RCT1260" s="291"/>
      <c r="RCU1260" s="291"/>
      <c r="RCV1260" s="291"/>
      <c r="RCW1260" s="291"/>
      <c r="RCX1260" s="291"/>
      <c r="RCY1260" s="291"/>
      <c r="RCZ1260" s="291"/>
      <c r="RDA1260" s="291"/>
      <c r="RDB1260" s="291"/>
      <c r="RDC1260" s="291"/>
      <c r="RDD1260" s="291"/>
      <c r="RDE1260" s="291"/>
      <c r="RDF1260" s="291"/>
      <c r="RDG1260" s="291"/>
      <c r="RDH1260" s="291"/>
      <c r="RDI1260" s="291"/>
      <c r="RDJ1260" s="291"/>
      <c r="RDK1260" s="291"/>
      <c r="RDL1260" s="291"/>
      <c r="RDM1260" s="291"/>
      <c r="RDN1260" s="291"/>
      <c r="RDO1260" s="291"/>
      <c r="RDP1260" s="291"/>
      <c r="RDQ1260" s="291"/>
      <c r="RDR1260" s="291"/>
      <c r="RDS1260" s="291"/>
      <c r="RDT1260" s="291"/>
      <c r="RDU1260" s="291"/>
      <c r="RDV1260" s="291"/>
      <c r="RDW1260" s="291"/>
      <c r="RDX1260" s="291"/>
      <c r="RDY1260" s="291"/>
      <c r="RDZ1260" s="291"/>
      <c r="REA1260" s="291"/>
      <c r="REB1260" s="291"/>
      <c r="REC1260" s="291"/>
      <c r="RED1260" s="291"/>
      <c r="REE1260" s="291"/>
      <c r="REF1260" s="291"/>
      <c r="REG1260" s="291"/>
      <c r="REH1260" s="291"/>
      <c r="REI1260" s="291"/>
      <c r="REJ1260" s="291"/>
      <c r="REK1260" s="291"/>
      <c r="REL1260" s="291"/>
      <c r="REM1260" s="291"/>
      <c r="REN1260" s="291"/>
      <c r="REO1260" s="291"/>
      <c r="REP1260" s="291"/>
      <c r="REQ1260" s="291"/>
      <c r="RER1260" s="291"/>
      <c r="RES1260" s="291"/>
      <c r="RET1260" s="291"/>
      <c r="REU1260" s="291"/>
      <c r="REV1260" s="291"/>
      <c r="REW1260" s="291"/>
      <c r="REX1260" s="291"/>
      <c r="REY1260" s="291"/>
      <c r="REZ1260" s="291"/>
      <c r="RFA1260" s="291"/>
      <c r="RFB1260" s="291"/>
      <c r="RFC1260" s="291"/>
      <c r="RFD1260" s="291"/>
      <c r="RFE1260" s="291"/>
      <c r="RFF1260" s="291"/>
      <c r="RFG1260" s="291"/>
      <c r="RFH1260" s="291"/>
      <c r="RFI1260" s="291"/>
      <c r="RFJ1260" s="291"/>
      <c r="RFK1260" s="291"/>
      <c r="RFL1260" s="291"/>
      <c r="RFM1260" s="291"/>
      <c r="RFN1260" s="291"/>
      <c r="RFO1260" s="291"/>
      <c r="RFP1260" s="291"/>
      <c r="RFQ1260" s="291"/>
      <c r="RFR1260" s="291"/>
      <c r="RFS1260" s="291"/>
      <c r="RFT1260" s="291"/>
      <c r="RFU1260" s="291"/>
      <c r="RFV1260" s="291"/>
      <c r="RFW1260" s="291"/>
      <c r="RFX1260" s="291"/>
      <c r="RFY1260" s="291"/>
      <c r="RFZ1260" s="291"/>
      <c r="RGA1260" s="291"/>
      <c r="RGB1260" s="291"/>
      <c r="RGC1260" s="291"/>
      <c r="RGD1260" s="291"/>
      <c r="RGE1260" s="291"/>
      <c r="RGF1260" s="291"/>
      <c r="RGG1260" s="291"/>
      <c r="RGH1260" s="291"/>
      <c r="RGI1260" s="291"/>
      <c r="RGJ1260" s="291"/>
      <c r="RGK1260" s="291"/>
      <c r="RGL1260" s="291"/>
      <c r="RGM1260" s="291"/>
      <c r="RGN1260" s="291"/>
      <c r="RGO1260" s="291"/>
      <c r="RGP1260" s="291"/>
      <c r="RGQ1260" s="291"/>
      <c r="RGR1260" s="291"/>
      <c r="RGS1260" s="291"/>
      <c r="RGT1260" s="291"/>
      <c r="RGU1260" s="291"/>
      <c r="RGV1260" s="291"/>
      <c r="RGW1260" s="291"/>
      <c r="RGX1260" s="291"/>
      <c r="RGY1260" s="291"/>
      <c r="RGZ1260" s="291"/>
      <c r="RHA1260" s="291"/>
      <c r="RHB1260" s="291"/>
      <c r="RHC1260" s="291"/>
      <c r="RHD1260" s="291"/>
      <c r="RHE1260" s="291"/>
      <c r="RHF1260" s="291"/>
      <c r="RHG1260" s="291"/>
      <c r="RHH1260" s="291"/>
      <c r="RHI1260" s="291"/>
      <c r="RHJ1260" s="291"/>
      <c r="RHK1260" s="291"/>
      <c r="RHL1260" s="291"/>
      <c r="RHM1260" s="291"/>
      <c r="RHN1260" s="291"/>
      <c r="RHO1260" s="291"/>
      <c r="RHP1260" s="291"/>
      <c r="RHQ1260" s="291"/>
      <c r="RHR1260" s="291"/>
      <c r="RHS1260" s="291"/>
      <c r="RHT1260" s="291"/>
      <c r="RHU1260" s="291"/>
      <c r="RHV1260" s="291"/>
      <c r="RHW1260" s="291"/>
      <c r="RHX1260" s="291"/>
      <c r="RHY1260" s="291"/>
      <c r="RHZ1260" s="291"/>
      <c r="RIA1260" s="291"/>
      <c r="RIB1260" s="291"/>
      <c r="RIC1260" s="291"/>
      <c r="RID1260" s="291"/>
      <c r="RIE1260" s="291"/>
      <c r="RIF1260" s="291"/>
      <c r="RIG1260" s="291"/>
      <c r="RIH1260" s="291"/>
      <c r="RII1260" s="291"/>
      <c r="RIJ1260" s="291"/>
      <c r="RIK1260" s="291"/>
      <c r="RIL1260" s="291"/>
      <c r="RIM1260" s="291"/>
      <c r="RIN1260" s="291"/>
      <c r="RIO1260" s="291"/>
      <c r="RIP1260" s="291"/>
      <c r="RIQ1260" s="291"/>
      <c r="RIR1260" s="291"/>
      <c r="RIS1260" s="291"/>
      <c r="RIT1260" s="291"/>
      <c r="RIU1260" s="291"/>
      <c r="RIV1260" s="291"/>
      <c r="RIW1260" s="291"/>
      <c r="RIX1260" s="291"/>
      <c r="RIY1260" s="291"/>
      <c r="RIZ1260" s="291"/>
      <c r="RJA1260" s="291"/>
      <c r="RJB1260" s="291"/>
      <c r="RJC1260" s="291"/>
      <c r="RJD1260" s="291"/>
      <c r="RJE1260" s="291"/>
      <c r="RJF1260" s="291"/>
      <c r="RJG1260" s="291"/>
      <c r="RJH1260" s="291"/>
      <c r="RJI1260" s="291"/>
      <c r="RJJ1260" s="291"/>
      <c r="RJK1260" s="291"/>
      <c r="RJL1260" s="291"/>
      <c r="RJM1260" s="291"/>
      <c r="RJN1260" s="291"/>
      <c r="RJO1260" s="291"/>
      <c r="RJP1260" s="291"/>
      <c r="RJQ1260" s="291"/>
      <c r="RJR1260" s="291"/>
      <c r="RJS1260" s="291"/>
      <c r="RJT1260" s="291"/>
      <c r="RJU1260" s="291"/>
      <c r="RJV1260" s="291"/>
      <c r="RJW1260" s="291"/>
      <c r="RJX1260" s="291"/>
      <c r="RJY1260" s="291"/>
      <c r="RJZ1260" s="291"/>
      <c r="RKA1260" s="291"/>
      <c r="RKB1260" s="291"/>
      <c r="RKC1260" s="291"/>
      <c r="RKD1260" s="291"/>
      <c r="RKE1260" s="291"/>
      <c r="RKF1260" s="291"/>
      <c r="RKG1260" s="291"/>
      <c r="RKH1260" s="291"/>
      <c r="RKI1260" s="291"/>
      <c r="RKJ1260" s="291"/>
      <c r="RKK1260" s="291"/>
      <c r="RKL1260" s="291"/>
      <c r="RKM1260" s="291"/>
      <c r="RKN1260" s="291"/>
      <c r="RKO1260" s="291"/>
      <c r="RKP1260" s="291"/>
      <c r="RKQ1260" s="291"/>
      <c r="RKR1260" s="291"/>
      <c r="RKS1260" s="291"/>
      <c r="RKT1260" s="291"/>
      <c r="RKU1260" s="291"/>
      <c r="RKV1260" s="291"/>
      <c r="RKW1260" s="291"/>
      <c r="RKX1260" s="291"/>
      <c r="RKY1260" s="291"/>
      <c r="RKZ1260" s="291"/>
      <c r="RLA1260" s="291"/>
      <c r="RLB1260" s="291"/>
      <c r="RLC1260" s="291"/>
      <c r="RLD1260" s="291"/>
      <c r="RLE1260" s="291"/>
      <c r="RLF1260" s="291"/>
      <c r="RLG1260" s="291"/>
      <c r="RLH1260" s="291"/>
      <c r="RLI1260" s="291"/>
      <c r="RLJ1260" s="291"/>
      <c r="RLK1260" s="291"/>
      <c r="RLL1260" s="291"/>
      <c r="RLM1260" s="291"/>
      <c r="RLN1260" s="291"/>
      <c r="RLO1260" s="291"/>
      <c r="RLP1260" s="291"/>
      <c r="RLQ1260" s="291"/>
      <c r="RLR1260" s="291"/>
      <c r="RLS1260" s="291"/>
      <c r="RLT1260" s="291"/>
      <c r="RLU1260" s="291"/>
      <c r="RLV1260" s="291"/>
      <c r="RLW1260" s="291"/>
      <c r="RLX1260" s="291"/>
      <c r="RLY1260" s="291"/>
      <c r="RLZ1260" s="291"/>
      <c r="RMA1260" s="291"/>
      <c r="RMB1260" s="291"/>
      <c r="RMC1260" s="291"/>
      <c r="RMD1260" s="291"/>
      <c r="RME1260" s="291"/>
      <c r="RMF1260" s="291"/>
      <c r="RMG1260" s="291"/>
      <c r="RMH1260" s="291"/>
      <c r="RMI1260" s="291"/>
      <c r="RMJ1260" s="291"/>
      <c r="RMK1260" s="291"/>
      <c r="RML1260" s="291"/>
      <c r="RMM1260" s="291"/>
      <c r="RMN1260" s="291"/>
      <c r="RMO1260" s="291"/>
      <c r="RMP1260" s="291"/>
      <c r="RMQ1260" s="291"/>
      <c r="RMR1260" s="291"/>
      <c r="RMS1260" s="291"/>
      <c r="RMT1260" s="291"/>
      <c r="RMU1260" s="291"/>
      <c r="RMV1260" s="291"/>
      <c r="RMW1260" s="291"/>
      <c r="RMX1260" s="291"/>
      <c r="RMY1260" s="291"/>
      <c r="RMZ1260" s="291"/>
      <c r="RNA1260" s="291"/>
      <c r="RNB1260" s="291"/>
      <c r="RNC1260" s="291"/>
      <c r="RND1260" s="291"/>
      <c r="RNE1260" s="291"/>
      <c r="RNF1260" s="291"/>
      <c r="RNG1260" s="291"/>
      <c r="RNH1260" s="291"/>
      <c r="RNI1260" s="291"/>
      <c r="RNJ1260" s="291"/>
      <c r="RNK1260" s="291"/>
      <c r="RNL1260" s="291"/>
      <c r="RNM1260" s="291"/>
      <c r="RNN1260" s="291"/>
      <c r="RNO1260" s="291"/>
      <c r="RNP1260" s="291"/>
      <c r="RNQ1260" s="291"/>
      <c r="RNR1260" s="291"/>
      <c r="RNS1260" s="291"/>
      <c r="RNT1260" s="291"/>
      <c r="RNU1260" s="291"/>
      <c r="RNV1260" s="291"/>
      <c r="RNW1260" s="291"/>
      <c r="RNX1260" s="291"/>
      <c r="RNY1260" s="291"/>
      <c r="RNZ1260" s="291"/>
      <c r="ROA1260" s="291"/>
      <c r="ROB1260" s="291"/>
      <c r="ROC1260" s="291"/>
      <c r="ROD1260" s="291"/>
      <c r="ROE1260" s="291"/>
      <c r="ROF1260" s="291"/>
      <c r="ROG1260" s="291"/>
      <c r="ROH1260" s="291"/>
      <c r="ROI1260" s="291"/>
      <c r="ROJ1260" s="291"/>
      <c r="ROK1260" s="291"/>
      <c r="ROL1260" s="291"/>
      <c r="ROM1260" s="291"/>
      <c r="RON1260" s="291"/>
      <c r="ROO1260" s="291"/>
      <c r="ROP1260" s="291"/>
      <c r="ROQ1260" s="291"/>
      <c r="ROR1260" s="291"/>
      <c r="ROS1260" s="291"/>
      <c r="ROT1260" s="291"/>
      <c r="ROU1260" s="291"/>
      <c r="ROV1260" s="291"/>
      <c r="ROW1260" s="291"/>
      <c r="ROX1260" s="291"/>
      <c r="ROY1260" s="291"/>
      <c r="ROZ1260" s="291"/>
      <c r="RPA1260" s="291"/>
      <c r="RPB1260" s="291"/>
      <c r="RPC1260" s="291"/>
      <c r="RPD1260" s="291"/>
      <c r="RPE1260" s="291"/>
      <c r="RPF1260" s="291"/>
      <c r="RPG1260" s="291"/>
      <c r="RPH1260" s="291"/>
      <c r="RPI1260" s="291"/>
      <c r="RPJ1260" s="291"/>
      <c r="RPK1260" s="291"/>
      <c r="RPL1260" s="291"/>
      <c r="RPM1260" s="291"/>
      <c r="RPN1260" s="291"/>
      <c r="RPO1260" s="291"/>
      <c r="RPP1260" s="291"/>
      <c r="RPQ1260" s="291"/>
      <c r="RPR1260" s="291"/>
      <c r="RPS1260" s="291"/>
      <c r="RPT1260" s="291"/>
      <c r="RPU1260" s="291"/>
      <c r="RPV1260" s="291"/>
      <c r="RPW1260" s="291"/>
      <c r="RPX1260" s="291"/>
      <c r="RPY1260" s="291"/>
      <c r="RPZ1260" s="291"/>
      <c r="RQA1260" s="291"/>
      <c r="RQB1260" s="291"/>
      <c r="RQC1260" s="291"/>
      <c r="RQD1260" s="291"/>
      <c r="RQE1260" s="291"/>
      <c r="RQF1260" s="291"/>
      <c r="RQG1260" s="291"/>
      <c r="RQH1260" s="291"/>
      <c r="RQI1260" s="291"/>
      <c r="RQJ1260" s="291"/>
      <c r="RQK1260" s="291"/>
      <c r="RQL1260" s="291"/>
      <c r="RQM1260" s="291"/>
      <c r="RQN1260" s="291"/>
      <c r="RQO1260" s="291"/>
      <c r="RQP1260" s="291"/>
      <c r="RQQ1260" s="291"/>
      <c r="RQR1260" s="291"/>
      <c r="RQS1260" s="291"/>
      <c r="RQT1260" s="291"/>
      <c r="RQU1260" s="291"/>
      <c r="RQV1260" s="291"/>
      <c r="RQW1260" s="291"/>
      <c r="RQX1260" s="291"/>
      <c r="RQY1260" s="291"/>
      <c r="RQZ1260" s="291"/>
      <c r="RRA1260" s="291"/>
      <c r="RRB1260" s="291"/>
      <c r="RRC1260" s="291"/>
      <c r="RRD1260" s="291"/>
      <c r="RRE1260" s="291"/>
      <c r="RRF1260" s="291"/>
      <c r="RRG1260" s="291"/>
      <c r="RRH1260" s="291"/>
      <c r="RRI1260" s="291"/>
      <c r="RRJ1260" s="291"/>
      <c r="RRK1260" s="291"/>
      <c r="RRL1260" s="291"/>
      <c r="RRM1260" s="291"/>
      <c r="RRN1260" s="291"/>
      <c r="RRO1260" s="291"/>
      <c r="RRP1260" s="291"/>
      <c r="RRQ1260" s="291"/>
      <c r="RRR1260" s="291"/>
      <c r="RRS1260" s="291"/>
      <c r="RRT1260" s="291"/>
      <c r="RRU1260" s="291"/>
      <c r="RRV1260" s="291"/>
      <c r="RRW1260" s="291"/>
      <c r="RRX1260" s="291"/>
      <c r="RRY1260" s="291"/>
      <c r="RRZ1260" s="291"/>
      <c r="RSA1260" s="291"/>
      <c r="RSB1260" s="291"/>
      <c r="RSC1260" s="291"/>
      <c r="RSD1260" s="291"/>
      <c r="RSE1260" s="291"/>
      <c r="RSF1260" s="291"/>
      <c r="RSG1260" s="291"/>
      <c r="RSH1260" s="291"/>
      <c r="RSI1260" s="291"/>
      <c r="RSJ1260" s="291"/>
      <c r="RSK1260" s="291"/>
      <c r="RSL1260" s="291"/>
      <c r="RSM1260" s="291"/>
      <c r="RSN1260" s="291"/>
      <c r="RSO1260" s="291"/>
      <c r="RSP1260" s="291"/>
      <c r="RSQ1260" s="291"/>
      <c r="RSR1260" s="291"/>
      <c r="RSS1260" s="291"/>
      <c r="RST1260" s="291"/>
      <c r="RSU1260" s="291"/>
      <c r="RSV1260" s="291"/>
      <c r="RSW1260" s="291"/>
      <c r="RSX1260" s="291"/>
      <c r="RSY1260" s="291"/>
      <c r="RSZ1260" s="291"/>
      <c r="RTA1260" s="291"/>
      <c r="RTB1260" s="291"/>
      <c r="RTC1260" s="291"/>
      <c r="RTD1260" s="291"/>
      <c r="RTE1260" s="291"/>
      <c r="RTF1260" s="291"/>
      <c r="RTG1260" s="291"/>
      <c r="RTH1260" s="291"/>
      <c r="RTI1260" s="291"/>
      <c r="RTJ1260" s="291"/>
      <c r="RTK1260" s="291"/>
      <c r="RTL1260" s="291"/>
      <c r="RTM1260" s="291"/>
      <c r="RTN1260" s="291"/>
      <c r="RTO1260" s="291"/>
      <c r="RTP1260" s="291"/>
      <c r="RTQ1260" s="291"/>
      <c r="RTR1260" s="291"/>
      <c r="RTS1260" s="291"/>
      <c r="RTT1260" s="291"/>
      <c r="RTU1260" s="291"/>
      <c r="RTV1260" s="291"/>
      <c r="RTW1260" s="291"/>
      <c r="RTX1260" s="291"/>
      <c r="RTY1260" s="291"/>
      <c r="RTZ1260" s="291"/>
      <c r="RUA1260" s="291"/>
      <c r="RUB1260" s="291"/>
      <c r="RUC1260" s="291"/>
      <c r="RUD1260" s="291"/>
      <c r="RUE1260" s="291"/>
      <c r="RUF1260" s="291"/>
      <c r="RUG1260" s="291"/>
      <c r="RUH1260" s="291"/>
      <c r="RUI1260" s="291"/>
      <c r="RUJ1260" s="291"/>
      <c r="RUK1260" s="291"/>
      <c r="RUL1260" s="291"/>
      <c r="RUM1260" s="291"/>
      <c r="RUN1260" s="291"/>
      <c r="RUO1260" s="291"/>
      <c r="RUP1260" s="291"/>
      <c r="RUQ1260" s="291"/>
      <c r="RUR1260" s="291"/>
      <c r="RUS1260" s="291"/>
      <c r="RUT1260" s="291"/>
      <c r="RUU1260" s="291"/>
      <c r="RUV1260" s="291"/>
      <c r="RUW1260" s="291"/>
      <c r="RUX1260" s="291"/>
      <c r="RUY1260" s="291"/>
      <c r="RUZ1260" s="291"/>
      <c r="RVA1260" s="291"/>
      <c r="RVB1260" s="291"/>
      <c r="RVC1260" s="291"/>
      <c r="RVD1260" s="291"/>
      <c r="RVE1260" s="291"/>
      <c r="RVF1260" s="291"/>
      <c r="RVG1260" s="291"/>
      <c r="RVH1260" s="291"/>
      <c r="RVI1260" s="291"/>
      <c r="RVJ1260" s="291"/>
      <c r="RVK1260" s="291"/>
      <c r="RVL1260" s="291"/>
      <c r="RVM1260" s="291"/>
      <c r="RVN1260" s="291"/>
      <c r="RVO1260" s="291"/>
      <c r="RVP1260" s="291"/>
      <c r="RVQ1260" s="291"/>
      <c r="RVR1260" s="291"/>
      <c r="RVS1260" s="291"/>
      <c r="RVT1260" s="291"/>
      <c r="RVU1260" s="291"/>
      <c r="RVV1260" s="291"/>
      <c r="RVW1260" s="291"/>
      <c r="RVX1260" s="291"/>
      <c r="RVY1260" s="291"/>
      <c r="RVZ1260" s="291"/>
      <c r="RWA1260" s="291"/>
      <c r="RWB1260" s="291"/>
      <c r="RWC1260" s="291"/>
      <c r="RWD1260" s="291"/>
      <c r="RWE1260" s="291"/>
      <c r="RWF1260" s="291"/>
      <c r="RWG1260" s="291"/>
      <c r="RWH1260" s="291"/>
      <c r="RWI1260" s="291"/>
      <c r="RWJ1260" s="291"/>
      <c r="RWK1260" s="291"/>
      <c r="RWL1260" s="291"/>
      <c r="RWM1260" s="291"/>
      <c r="RWN1260" s="291"/>
      <c r="RWO1260" s="291"/>
      <c r="RWP1260" s="291"/>
      <c r="RWQ1260" s="291"/>
      <c r="RWR1260" s="291"/>
      <c r="RWS1260" s="291"/>
      <c r="RWT1260" s="291"/>
      <c r="RWU1260" s="291"/>
      <c r="RWV1260" s="291"/>
      <c r="RWW1260" s="291"/>
      <c r="RWX1260" s="291"/>
      <c r="RWY1260" s="291"/>
      <c r="RWZ1260" s="291"/>
      <c r="RXA1260" s="291"/>
      <c r="RXB1260" s="291"/>
      <c r="RXC1260" s="291"/>
      <c r="RXD1260" s="291"/>
      <c r="RXE1260" s="291"/>
      <c r="RXF1260" s="291"/>
      <c r="RXG1260" s="291"/>
      <c r="RXH1260" s="291"/>
      <c r="RXI1260" s="291"/>
      <c r="RXJ1260" s="291"/>
      <c r="RXK1260" s="291"/>
      <c r="RXL1260" s="291"/>
      <c r="RXM1260" s="291"/>
      <c r="RXN1260" s="291"/>
      <c r="RXO1260" s="291"/>
      <c r="RXP1260" s="291"/>
      <c r="RXQ1260" s="291"/>
      <c r="RXR1260" s="291"/>
      <c r="RXS1260" s="291"/>
      <c r="RXT1260" s="291"/>
      <c r="RXU1260" s="291"/>
      <c r="RXV1260" s="291"/>
      <c r="RXW1260" s="291"/>
      <c r="RXX1260" s="291"/>
      <c r="RXY1260" s="291"/>
      <c r="RXZ1260" s="291"/>
      <c r="RYA1260" s="291"/>
      <c r="RYB1260" s="291"/>
      <c r="RYC1260" s="291"/>
      <c r="RYD1260" s="291"/>
      <c r="RYE1260" s="291"/>
      <c r="RYF1260" s="291"/>
      <c r="RYG1260" s="291"/>
      <c r="RYH1260" s="291"/>
      <c r="RYI1260" s="291"/>
      <c r="RYJ1260" s="291"/>
      <c r="RYK1260" s="291"/>
      <c r="RYL1260" s="291"/>
      <c r="RYM1260" s="291"/>
      <c r="RYN1260" s="291"/>
      <c r="RYO1260" s="291"/>
      <c r="RYP1260" s="291"/>
      <c r="RYQ1260" s="291"/>
      <c r="RYR1260" s="291"/>
      <c r="RYS1260" s="291"/>
      <c r="RYT1260" s="291"/>
      <c r="RYU1260" s="291"/>
      <c r="RYV1260" s="291"/>
      <c r="RYW1260" s="291"/>
      <c r="RYX1260" s="291"/>
      <c r="RYY1260" s="291"/>
      <c r="RYZ1260" s="291"/>
      <c r="RZA1260" s="291"/>
      <c r="RZB1260" s="291"/>
      <c r="RZC1260" s="291"/>
      <c r="RZD1260" s="291"/>
      <c r="RZE1260" s="291"/>
      <c r="RZF1260" s="291"/>
      <c r="RZG1260" s="291"/>
      <c r="RZH1260" s="291"/>
      <c r="RZI1260" s="291"/>
      <c r="RZJ1260" s="291"/>
      <c r="RZK1260" s="291"/>
      <c r="RZL1260" s="291"/>
      <c r="RZM1260" s="291"/>
      <c r="RZN1260" s="291"/>
      <c r="RZO1260" s="291"/>
      <c r="RZP1260" s="291"/>
      <c r="RZQ1260" s="291"/>
      <c r="RZR1260" s="291"/>
      <c r="RZS1260" s="291"/>
      <c r="RZT1260" s="291"/>
      <c r="RZU1260" s="291"/>
      <c r="RZV1260" s="291"/>
      <c r="RZW1260" s="291"/>
      <c r="RZX1260" s="291"/>
      <c r="RZY1260" s="291"/>
      <c r="RZZ1260" s="291"/>
      <c r="SAA1260" s="291"/>
      <c r="SAB1260" s="291"/>
      <c r="SAC1260" s="291"/>
      <c r="SAD1260" s="291"/>
      <c r="SAE1260" s="291"/>
      <c r="SAF1260" s="291"/>
      <c r="SAG1260" s="291"/>
      <c r="SAH1260" s="291"/>
      <c r="SAI1260" s="291"/>
      <c r="SAJ1260" s="291"/>
      <c r="SAK1260" s="291"/>
      <c r="SAL1260" s="291"/>
      <c r="SAM1260" s="291"/>
      <c r="SAN1260" s="291"/>
      <c r="SAO1260" s="291"/>
      <c r="SAP1260" s="291"/>
      <c r="SAQ1260" s="291"/>
      <c r="SAR1260" s="291"/>
      <c r="SAS1260" s="291"/>
      <c r="SAT1260" s="291"/>
      <c r="SAU1260" s="291"/>
      <c r="SAV1260" s="291"/>
      <c r="SAW1260" s="291"/>
      <c r="SAX1260" s="291"/>
      <c r="SAY1260" s="291"/>
      <c r="SAZ1260" s="291"/>
      <c r="SBA1260" s="291"/>
      <c r="SBB1260" s="291"/>
      <c r="SBC1260" s="291"/>
      <c r="SBD1260" s="291"/>
      <c r="SBE1260" s="291"/>
      <c r="SBF1260" s="291"/>
      <c r="SBG1260" s="291"/>
      <c r="SBH1260" s="291"/>
      <c r="SBI1260" s="291"/>
      <c r="SBJ1260" s="291"/>
      <c r="SBK1260" s="291"/>
      <c r="SBL1260" s="291"/>
      <c r="SBM1260" s="291"/>
      <c r="SBN1260" s="291"/>
      <c r="SBO1260" s="291"/>
      <c r="SBP1260" s="291"/>
      <c r="SBQ1260" s="291"/>
      <c r="SBR1260" s="291"/>
      <c r="SBS1260" s="291"/>
      <c r="SBT1260" s="291"/>
      <c r="SBU1260" s="291"/>
      <c r="SBV1260" s="291"/>
      <c r="SBW1260" s="291"/>
      <c r="SBX1260" s="291"/>
      <c r="SBY1260" s="291"/>
      <c r="SBZ1260" s="291"/>
      <c r="SCA1260" s="291"/>
      <c r="SCB1260" s="291"/>
      <c r="SCC1260" s="291"/>
      <c r="SCD1260" s="291"/>
      <c r="SCE1260" s="291"/>
      <c r="SCF1260" s="291"/>
      <c r="SCG1260" s="291"/>
      <c r="SCH1260" s="291"/>
      <c r="SCI1260" s="291"/>
      <c r="SCJ1260" s="291"/>
      <c r="SCK1260" s="291"/>
      <c r="SCL1260" s="291"/>
      <c r="SCM1260" s="291"/>
      <c r="SCN1260" s="291"/>
      <c r="SCO1260" s="291"/>
      <c r="SCP1260" s="291"/>
      <c r="SCQ1260" s="291"/>
      <c r="SCR1260" s="291"/>
      <c r="SCS1260" s="291"/>
      <c r="SCT1260" s="291"/>
      <c r="SCU1260" s="291"/>
      <c r="SCV1260" s="291"/>
      <c r="SCW1260" s="291"/>
      <c r="SCX1260" s="291"/>
      <c r="SCY1260" s="291"/>
      <c r="SCZ1260" s="291"/>
      <c r="SDA1260" s="291"/>
      <c r="SDB1260" s="291"/>
      <c r="SDC1260" s="291"/>
      <c r="SDD1260" s="291"/>
      <c r="SDE1260" s="291"/>
      <c r="SDF1260" s="291"/>
      <c r="SDG1260" s="291"/>
      <c r="SDH1260" s="291"/>
      <c r="SDI1260" s="291"/>
      <c r="SDJ1260" s="291"/>
      <c r="SDK1260" s="291"/>
      <c r="SDL1260" s="291"/>
      <c r="SDM1260" s="291"/>
      <c r="SDN1260" s="291"/>
      <c r="SDO1260" s="291"/>
      <c r="SDP1260" s="291"/>
      <c r="SDQ1260" s="291"/>
      <c r="SDR1260" s="291"/>
      <c r="SDS1260" s="291"/>
      <c r="SDT1260" s="291"/>
      <c r="SDU1260" s="291"/>
      <c r="SDV1260" s="291"/>
      <c r="SDW1260" s="291"/>
      <c r="SDX1260" s="291"/>
      <c r="SDY1260" s="291"/>
      <c r="SDZ1260" s="291"/>
      <c r="SEA1260" s="291"/>
      <c r="SEB1260" s="291"/>
      <c r="SEC1260" s="291"/>
      <c r="SED1260" s="291"/>
      <c r="SEE1260" s="291"/>
      <c r="SEF1260" s="291"/>
      <c r="SEG1260" s="291"/>
      <c r="SEH1260" s="291"/>
      <c r="SEI1260" s="291"/>
      <c r="SEJ1260" s="291"/>
      <c r="SEK1260" s="291"/>
      <c r="SEL1260" s="291"/>
      <c r="SEM1260" s="291"/>
      <c r="SEN1260" s="291"/>
      <c r="SEO1260" s="291"/>
      <c r="SEP1260" s="291"/>
      <c r="SEQ1260" s="291"/>
      <c r="SER1260" s="291"/>
      <c r="SES1260" s="291"/>
      <c r="SET1260" s="291"/>
      <c r="SEU1260" s="291"/>
      <c r="SEV1260" s="291"/>
      <c r="SEW1260" s="291"/>
      <c r="SEX1260" s="291"/>
      <c r="SEY1260" s="291"/>
      <c r="SEZ1260" s="291"/>
      <c r="SFA1260" s="291"/>
      <c r="SFB1260" s="291"/>
      <c r="SFC1260" s="291"/>
      <c r="SFD1260" s="291"/>
      <c r="SFE1260" s="291"/>
      <c r="SFF1260" s="291"/>
      <c r="SFG1260" s="291"/>
      <c r="SFH1260" s="291"/>
      <c r="SFI1260" s="291"/>
      <c r="SFJ1260" s="291"/>
      <c r="SFK1260" s="291"/>
      <c r="SFL1260" s="291"/>
      <c r="SFM1260" s="291"/>
      <c r="SFN1260" s="291"/>
      <c r="SFO1260" s="291"/>
      <c r="SFP1260" s="291"/>
      <c r="SFQ1260" s="291"/>
      <c r="SFR1260" s="291"/>
      <c r="SFS1260" s="291"/>
      <c r="SFT1260" s="291"/>
      <c r="SFU1260" s="291"/>
      <c r="SFV1260" s="291"/>
      <c r="SFW1260" s="291"/>
      <c r="SFX1260" s="291"/>
      <c r="SFY1260" s="291"/>
      <c r="SFZ1260" s="291"/>
      <c r="SGA1260" s="291"/>
      <c r="SGB1260" s="291"/>
      <c r="SGC1260" s="291"/>
      <c r="SGD1260" s="291"/>
      <c r="SGE1260" s="291"/>
      <c r="SGF1260" s="291"/>
      <c r="SGG1260" s="291"/>
      <c r="SGH1260" s="291"/>
      <c r="SGI1260" s="291"/>
      <c r="SGJ1260" s="291"/>
      <c r="SGK1260" s="291"/>
      <c r="SGL1260" s="291"/>
      <c r="SGM1260" s="291"/>
      <c r="SGN1260" s="291"/>
      <c r="SGO1260" s="291"/>
      <c r="SGP1260" s="291"/>
      <c r="SGQ1260" s="291"/>
      <c r="SGR1260" s="291"/>
      <c r="SGS1260" s="291"/>
      <c r="SGT1260" s="291"/>
      <c r="SGU1260" s="291"/>
      <c r="SGV1260" s="291"/>
      <c r="SGW1260" s="291"/>
      <c r="SGX1260" s="291"/>
      <c r="SGY1260" s="291"/>
      <c r="SGZ1260" s="291"/>
      <c r="SHA1260" s="291"/>
      <c r="SHB1260" s="291"/>
      <c r="SHC1260" s="291"/>
      <c r="SHD1260" s="291"/>
      <c r="SHE1260" s="291"/>
      <c r="SHF1260" s="291"/>
      <c r="SHG1260" s="291"/>
      <c r="SHH1260" s="291"/>
      <c r="SHI1260" s="291"/>
      <c r="SHJ1260" s="291"/>
      <c r="SHK1260" s="291"/>
      <c r="SHL1260" s="291"/>
      <c r="SHM1260" s="291"/>
      <c r="SHN1260" s="291"/>
      <c r="SHO1260" s="291"/>
      <c r="SHP1260" s="291"/>
      <c r="SHQ1260" s="291"/>
      <c r="SHR1260" s="291"/>
      <c r="SHS1260" s="291"/>
      <c r="SHT1260" s="291"/>
      <c r="SHU1260" s="291"/>
      <c r="SHV1260" s="291"/>
      <c r="SHW1260" s="291"/>
      <c r="SHX1260" s="291"/>
      <c r="SHY1260" s="291"/>
      <c r="SHZ1260" s="291"/>
      <c r="SIA1260" s="291"/>
      <c r="SIB1260" s="291"/>
      <c r="SIC1260" s="291"/>
      <c r="SID1260" s="291"/>
      <c r="SIE1260" s="291"/>
      <c r="SIF1260" s="291"/>
      <c r="SIG1260" s="291"/>
      <c r="SIH1260" s="291"/>
      <c r="SII1260" s="291"/>
      <c r="SIJ1260" s="291"/>
      <c r="SIK1260" s="291"/>
      <c r="SIL1260" s="291"/>
      <c r="SIM1260" s="291"/>
      <c r="SIN1260" s="291"/>
      <c r="SIO1260" s="291"/>
      <c r="SIP1260" s="291"/>
      <c r="SIQ1260" s="291"/>
      <c r="SIR1260" s="291"/>
      <c r="SIS1260" s="291"/>
      <c r="SIT1260" s="291"/>
      <c r="SIU1260" s="291"/>
      <c r="SIV1260" s="291"/>
      <c r="SIW1260" s="291"/>
      <c r="SIX1260" s="291"/>
      <c r="SIY1260" s="291"/>
      <c r="SIZ1260" s="291"/>
      <c r="SJA1260" s="291"/>
      <c r="SJB1260" s="291"/>
      <c r="SJC1260" s="291"/>
      <c r="SJD1260" s="291"/>
      <c r="SJE1260" s="291"/>
      <c r="SJF1260" s="291"/>
      <c r="SJG1260" s="291"/>
      <c r="SJH1260" s="291"/>
      <c r="SJI1260" s="291"/>
      <c r="SJJ1260" s="291"/>
      <c r="SJK1260" s="291"/>
      <c r="SJL1260" s="291"/>
      <c r="SJM1260" s="291"/>
      <c r="SJN1260" s="291"/>
      <c r="SJO1260" s="291"/>
      <c r="SJP1260" s="291"/>
      <c r="SJQ1260" s="291"/>
      <c r="SJR1260" s="291"/>
      <c r="SJS1260" s="291"/>
      <c r="SJT1260" s="291"/>
      <c r="SJU1260" s="291"/>
      <c r="SJV1260" s="291"/>
      <c r="SJW1260" s="291"/>
      <c r="SJX1260" s="291"/>
      <c r="SJY1260" s="291"/>
      <c r="SJZ1260" s="291"/>
      <c r="SKA1260" s="291"/>
      <c r="SKB1260" s="291"/>
      <c r="SKC1260" s="291"/>
      <c r="SKD1260" s="291"/>
      <c r="SKE1260" s="291"/>
      <c r="SKF1260" s="291"/>
      <c r="SKG1260" s="291"/>
      <c r="SKH1260" s="291"/>
      <c r="SKI1260" s="291"/>
      <c r="SKJ1260" s="291"/>
      <c r="SKK1260" s="291"/>
      <c r="SKL1260" s="291"/>
      <c r="SKM1260" s="291"/>
      <c r="SKN1260" s="291"/>
      <c r="SKO1260" s="291"/>
      <c r="SKP1260" s="291"/>
      <c r="SKQ1260" s="291"/>
      <c r="SKR1260" s="291"/>
      <c r="SKS1260" s="291"/>
      <c r="SKT1260" s="291"/>
      <c r="SKU1260" s="291"/>
      <c r="SKV1260" s="291"/>
      <c r="SKW1260" s="291"/>
      <c r="SKX1260" s="291"/>
      <c r="SKY1260" s="291"/>
      <c r="SKZ1260" s="291"/>
      <c r="SLA1260" s="291"/>
      <c r="SLB1260" s="291"/>
      <c r="SLC1260" s="291"/>
      <c r="SLD1260" s="291"/>
      <c r="SLE1260" s="291"/>
      <c r="SLF1260" s="291"/>
      <c r="SLG1260" s="291"/>
      <c r="SLH1260" s="291"/>
      <c r="SLI1260" s="291"/>
      <c r="SLJ1260" s="291"/>
      <c r="SLK1260" s="291"/>
      <c r="SLL1260" s="291"/>
      <c r="SLM1260" s="291"/>
      <c r="SLN1260" s="291"/>
      <c r="SLO1260" s="291"/>
      <c r="SLP1260" s="291"/>
      <c r="SLQ1260" s="291"/>
      <c r="SLR1260" s="291"/>
      <c r="SLS1260" s="291"/>
      <c r="SLT1260" s="291"/>
      <c r="SLU1260" s="291"/>
      <c r="SLV1260" s="291"/>
      <c r="SLW1260" s="291"/>
      <c r="SLX1260" s="291"/>
      <c r="SLY1260" s="291"/>
      <c r="SLZ1260" s="291"/>
      <c r="SMA1260" s="291"/>
      <c r="SMB1260" s="291"/>
      <c r="SMC1260" s="291"/>
      <c r="SMD1260" s="291"/>
      <c r="SME1260" s="291"/>
      <c r="SMF1260" s="291"/>
      <c r="SMG1260" s="291"/>
      <c r="SMH1260" s="291"/>
      <c r="SMI1260" s="291"/>
      <c r="SMJ1260" s="291"/>
      <c r="SMK1260" s="291"/>
      <c r="SML1260" s="291"/>
      <c r="SMM1260" s="291"/>
      <c r="SMN1260" s="291"/>
      <c r="SMO1260" s="291"/>
      <c r="SMP1260" s="291"/>
      <c r="SMQ1260" s="291"/>
      <c r="SMR1260" s="291"/>
      <c r="SMS1260" s="291"/>
      <c r="SMT1260" s="291"/>
      <c r="SMU1260" s="291"/>
      <c r="SMV1260" s="291"/>
      <c r="SMW1260" s="291"/>
      <c r="SMX1260" s="291"/>
      <c r="SMY1260" s="291"/>
      <c r="SMZ1260" s="291"/>
      <c r="SNA1260" s="291"/>
      <c r="SNB1260" s="291"/>
      <c r="SNC1260" s="291"/>
      <c r="SND1260" s="291"/>
      <c r="SNE1260" s="291"/>
      <c r="SNF1260" s="291"/>
      <c r="SNG1260" s="291"/>
      <c r="SNH1260" s="291"/>
      <c r="SNI1260" s="291"/>
      <c r="SNJ1260" s="291"/>
      <c r="SNK1260" s="291"/>
      <c r="SNL1260" s="291"/>
      <c r="SNM1260" s="291"/>
      <c r="SNN1260" s="291"/>
      <c r="SNO1260" s="291"/>
      <c r="SNP1260" s="291"/>
      <c r="SNQ1260" s="291"/>
      <c r="SNR1260" s="291"/>
      <c r="SNS1260" s="291"/>
      <c r="SNT1260" s="291"/>
      <c r="SNU1260" s="291"/>
      <c r="SNV1260" s="291"/>
      <c r="SNW1260" s="291"/>
      <c r="SNX1260" s="291"/>
      <c r="SNY1260" s="291"/>
      <c r="SNZ1260" s="291"/>
      <c r="SOA1260" s="291"/>
      <c r="SOB1260" s="291"/>
      <c r="SOC1260" s="291"/>
      <c r="SOD1260" s="291"/>
      <c r="SOE1260" s="291"/>
      <c r="SOF1260" s="291"/>
      <c r="SOG1260" s="291"/>
      <c r="SOH1260" s="291"/>
      <c r="SOI1260" s="291"/>
      <c r="SOJ1260" s="291"/>
      <c r="SOK1260" s="291"/>
      <c r="SOL1260" s="291"/>
      <c r="SOM1260" s="291"/>
      <c r="SON1260" s="291"/>
      <c r="SOO1260" s="291"/>
      <c r="SOP1260" s="291"/>
      <c r="SOQ1260" s="291"/>
      <c r="SOR1260" s="291"/>
      <c r="SOS1260" s="291"/>
      <c r="SOT1260" s="291"/>
      <c r="SOU1260" s="291"/>
      <c r="SOV1260" s="291"/>
      <c r="SOW1260" s="291"/>
      <c r="SOX1260" s="291"/>
      <c r="SOY1260" s="291"/>
      <c r="SOZ1260" s="291"/>
      <c r="SPA1260" s="291"/>
      <c r="SPB1260" s="291"/>
      <c r="SPC1260" s="291"/>
      <c r="SPD1260" s="291"/>
      <c r="SPE1260" s="291"/>
      <c r="SPF1260" s="291"/>
      <c r="SPG1260" s="291"/>
      <c r="SPH1260" s="291"/>
      <c r="SPI1260" s="291"/>
      <c r="SPJ1260" s="291"/>
      <c r="SPK1260" s="291"/>
      <c r="SPL1260" s="291"/>
      <c r="SPM1260" s="291"/>
      <c r="SPN1260" s="291"/>
      <c r="SPO1260" s="291"/>
      <c r="SPP1260" s="291"/>
      <c r="SPQ1260" s="291"/>
      <c r="SPR1260" s="291"/>
      <c r="SPS1260" s="291"/>
      <c r="SPT1260" s="291"/>
      <c r="SPU1260" s="291"/>
      <c r="SPV1260" s="291"/>
      <c r="SPW1260" s="291"/>
      <c r="SPX1260" s="291"/>
      <c r="SPY1260" s="291"/>
      <c r="SPZ1260" s="291"/>
      <c r="SQA1260" s="291"/>
      <c r="SQB1260" s="291"/>
      <c r="SQC1260" s="291"/>
      <c r="SQD1260" s="291"/>
      <c r="SQE1260" s="291"/>
      <c r="SQF1260" s="291"/>
      <c r="SQG1260" s="291"/>
      <c r="SQH1260" s="291"/>
      <c r="SQI1260" s="291"/>
      <c r="SQJ1260" s="291"/>
      <c r="SQK1260" s="291"/>
      <c r="SQL1260" s="291"/>
      <c r="SQM1260" s="291"/>
      <c r="SQN1260" s="291"/>
      <c r="SQO1260" s="291"/>
      <c r="SQP1260" s="291"/>
      <c r="SQQ1260" s="291"/>
      <c r="SQR1260" s="291"/>
      <c r="SQS1260" s="291"/>
      <c r="SQT1260" s="291"/>
      <c r="SQU1260" s="291"/>
      <c r="SQV1260" s="291"/>
      <c r="SQW1260" s="291"/>
      <c r="SQX1260" s="291"/>
      <c r="SQY1260" s="291"/>
      <c r="SQZ1260" s="291"/>
      <c r="SRA1260" s="291"/>
      <c r="SRB1260" s="291"/>
      <c r="SRC1260" s="291"/>
      <c r="SRD1260" s="291"/>
      <c r="SRE1260" s="291"/>
      <c r="SRF1260" s="291"/>
      <c r="SRG1260" s="291"/>
      <c r="SRH1260" s="291"/>
      <c r="SRI1260" s="291"/>
      <c r="SRJ1260" s="291"/>
      <c r="SRK1260" s="291"/>
      <c r="SRL1260" s="291"/>
      <c r="SRM1260" s="291"/>
      <c r="SRN1260" s="291"/>
      <c r="SRO1260" s="291"/>
      <c r="SRP1260" s="291"/>
      <c r="SRQ1260" s="291"/>
      <c r="SRR1260" s="291"/>
      <c r="SRS1260" s="291"/>
      <c r="SRT1260" s="291"/>
      <c r="SRU1260" s="291"/>
      <c r="SRV1260" s="291"/>
      <c r="SRW1260" s="291"/>
      <c r="SRX1260" s="291"/>
      <c r="SRY1260" s="291"/>
      <c r="SRZ1260" s="291"/>
      <c r="SSA1260" s="291"/>
      <c r="SSB1260" s="291"/>
      <c r="SSC1260" s="291"/>
      <c r="SSD1260" s="291"/>
      <c r="SSE1260" s="291"/>
      <c r="SSF1260" s="291"/>
      <c r="SSG1260" s="291"/>
      <c r="SSH1260" s="291"/>
      <c r="SSI1260" s="291"/>
      <c r="SSJ1260" s="291"/>
      <c r="SSK1260" s="291"/>
      <c r="SSL1260" s="291"/>
      <c r="SSM1260" s="291"/>
      <c r="SSN1260" s="291"/>
      <c r="SSO1260" s="291"/>
      <c r="SSP1260" s="291"/>
      <c r="SSQ1260" s="291"/>
      <c r="SSR1260" s="291"/>
      <c r="SSS1260" s="291"/>
      <c r="SST1260" s="291"/>
      <c r="SSU1260" s="291"/>
      <c r="SSV1260" s="291"/>
      <c r="SSW1260" s="291"/>
      <c r="SSX1260" s="291"/>
      <c r="SSY1260" s="291"/>
      <c r="SSZ1260" s="291"/>
      <c r="STA1260" s="291"/>
      <c r="STB1260" s="291"/>
      <c r="STC1260" s="291"/>
      <c r="STD1260" s="291"/>
      <c r="STE1260" s="291"/>
      <c r="STF1260" s="291"/>
      <c r="STG1260" s="291"/>
      <c r="STH1260" s="291"/>
      <c r="STI1260" s="291"/>
      <c r="STJ1260" s="291"/>
      <c r="STK1260" s="291"/>
      <c r="STL1260" s="291"/>
      <c r="STM1260" s="291"/>
      <c r="STN1260" s="291"/>
      <c r="STO1260" s="291"/>
      <c r="STP1260" s="291"/>
      <c r="STQ1260" s="291"/>
      <c r="STR1260" s="291"/>
      <c r="STS1260" s="291"/>
      <c r="STT1260" s="291"/>
      <c r="STU1260" s="291"/>
      <c r="STV1260" s="291"/>
      <c r="STW1260" s="291"/>
      <c r="STX1260" s="291"/>
      <c r="STY1260" s="291"/>
      <c r="STZ1260" s="291"/>
      <c r="SUA1260" s="291"/>
      <c r="SUB1260" s="291"/>
      <c r="SUC1260" s="291"/>
      <c r="SUD1260" s="291"/>
      <c r="SUE1260" s="291"/>
      <c r="SUF1260" s="291"/>
      <c r="SUG1260" s="291"/>
      <c r="SUH1260" s="291"/>
      <c r="SUI1260" s="291"/>
      <c r="SUJ1260" s="291"/>
      <c r="SUK1260" s="291"/>
      <c r="SUL1260" s="291"/>
      <c r="SUM1260" s="291"/>
      <c r="SUN1260" s="291"/>
      <c r="SUO1260" s="291"/>
      <c r="SUP1260" s="291"/>
      <c r="SUQ1260" s="291"/>
      <c r="SUR1260" s="291"/>
      <c r="SUS1260" s="291"/>
      <c r="SUT1260" s="291"/>
      <c r="SUU1260" s="291"/>
      <c r="SUV1260" s="291"/>
      <c r="SUW1260" s="291"/>
      <c r="SUX1260" s="291"/>
      <c r="SUY1260" s="291"/>
      <c r="SUZ1260" s="291"/>
      <c r="SVA1260" s="291"/>
      <c r="SVB1260" s="291"/>
      <c r="SVC1260" s="291"/>
      <c r="SVD1260" s="291"/>
      <c r="SVE1260" s="291"/>
      <c r="SVF1260" s="291"/>
      <c r="SVG1260" s="291"/>
      <c r="SVH1260" s="291"/>
      <c r="SVI1260" s="291"/>
      <c r="SVJ1260" s="291"/>
      <c r="SVK1260" s="291"/>
      <c r="SVL1260" s="291"/>
      <c r="SVM1260" s="291"/>
      <c r="SVN1260" s="291"/>
      <c r="SVO1260" s="291"/>
      <c r="SVP1260" s="291"/>
      <c r="SVQ1260" s="291"/>
      <c r="SVR1260" s="291"/>
      <c r="SVS1260" s="291"/>
      <c r="SVT1260" s="291"/>
      <c r="SVU1260" s="291"/>
      <c r="SVV1260" s="291"/>
      <c r="SVW1260" s="291"/>
      <c r="SVX1260" s="291"/>
      <c r="SVY1260" s="291"/>
      <c r="SVZ1260" s="291"/>
      <c r="SWA1260" s="291"/>
      <c r="SWB1260" s="291"/>
      <c r="SWC1260" s="291"/>
      <c r="SWD1260" s="291"/>
      <c r="SWE1260" s="291"/>
      <c r="SWF1260" s="291"/>
      <c r="SWG1260" s="291"/>
      <c r="SWH1260" s="291"/>
      <c r="SWI1260" s="291"/>
      <c r="SWJ1260" s="291"/>
      <c r="SWK1260" s="291"/>
      <c r="SWL1260" s="291"/>
      <c r="SWM1260" s="291"/>
      <c r="SWN1260" s="291"/>
      <c r="SWO1260" s="291"/>
      <c r="SWP1260" s="291"/>
      <c r="SWQ1260" s="291"/>
      <c r="SWR1260" s="291"/>
      <c r="SWS1260" s="291"/>
      <c r="SWT1260" s="291"/>
      <c r="SWU1260" s="291"/>
      <c r="SWV1260" s="291"/>
      <c r="SWW1260" s="291"/>
      <c r="SWX1260" s="291"/>
      <c r="SWY1260" s="291"/>
      <c r="SWZ1260" s="291"/>
      <c r="SXA1260" s="291"/>
      <c r="SXB1260" s="291"/>
      <c r="SXC1260" s="291"/>
      <c r="SXD1260" s="291"/>
      <c r="SXE1260" s="291"/>
      <c r="SXF1260" s="291"/>
      <c r="SXG1260" s="291"/>
      <c r="SXH1260" s="291"/>
      <c r="SXI1260" s="291"/>
      <c r="SXJ1260" s="291"/>
      <c r="SXK1260" s="291"/>
      <c r="SXL1260" s="291"/>
      <c r="SXM1260" s="291"/>
      <c r="SXN1260" s="291"/>
      <c r="SXO1260" s="291"/>
      <c r="SXP1260" s="291"/>
      <c r="SXQ1260" s="291"/>
      <c r="SXR1260" s="291"/>
      <c r="SXS1260" s="291"/>
      <c r="SXT1260" s="291"/>
      <c r="SXU1260" s="291"/>
      <c r="SXV1260" s="291"/>
      <c r="SXW1260" s="291"/>
      <c r="SXX1260" s="291"/>
      <c r="SXY1260" s="291"/>
      <c r="SXZ1260" s="291"/>
      <c r="SYA1260" s="291"/>
      <c r="SYB1260" s="291"/>
      <c r="SYC1260" s="291"/>
      <c r="SYD1260" s="291"/>
      <c r="SYE1260" s="291"/>
      <c r="SYF1260" s="291"/>
      <c r="SYG1260" s="291"/>
      <c r="SYH1260" s="291"/>
      <c r="SYI1260" s="291"/>
      <c r="SYJ1260" s="291"/>
      <c r="SYK1260" s="291"/>
      <c r="SYL1260" s="291"/>
      <c r="SYM1260" s="291"/>
      <c r="SYN1260" s="291"/>
      <c r="SYO1260" s="291"/>
      <c r="SYP1260" s="291"/>
      <c r="SYQ1260" s="291"/>
      <c r="SYR1260" s="291"/>
      <c r="SYS1260" s="291"/>
      <c r="SYT1260" s="291"/>
      <c r="SYU1260" s="291"/>
      <c r="SYV1260" s="291"/>
      <c r="SYW1260" s="291"/>
      <c r="SYX1260" s="291"/>
      <c r="SYY1260" s="291"/>
      <c r="SYZ1260" s="291"/>
      <c r="SZA1260" s="291"/>
      <c r="SZB1260" s="291"/>
      <c r="SZC1260" s="291"/>
      <c r="SZD1260" s="291"/>
      <c r="SZE1260" s="291"/>
      <c r="SZF1260" s="291"/>
      <c r="SZG1260" s="291"/>
      <c r="SZH1260" s="291"/>
      <c r="SZI1260" s="291"/>
      <c r="SZJ1260" s="291"/>
      <c r="SZK1260" s="291"/>
      <c r="SZL1260" s="291"/>
      <c r="SZM1260" s="291"/>
      <c r="SZN1260" s="291"/>
      <c r="SZO1260" s="291"/>
      <c r="SZP1260" s="291"/>
      <c r="SZQ1260" s="291"/>
      <c r="SZR1260" s="291"/>
      <c r="SZS1260" s="291"/>
      <c r="SZT1260" s="291"/>
      <c r="SZU1260" s="291"/>
      <c r="SZV1260" s="291"/>
      <c r="SZW1260" s="291"/>
      <c r="SZX1260" s="291"/>
      <c r="SZY1260" s="291"/>
      <c r="SZZ1260" s="291"/>
      <c r="TAA1260" s="291"/>
      <c r="TAB1260" s="291"/>
      <c r="TAC1260" s="291"/>
      <c r="TAD1260" s="291"/>
      <c r="TAE1260" s="291"/>
      <c r="TAF1260" s="291"/>
      <c r="TAG1260" s="291"/>
      <c r="TAH1260" s="291"/>
      <c r="TAI1260" s="291"/>
      <c r="TAJ1260" s="291"/>
      <c r="TAK1260" s="291"/>
      <c r="TAL1260" s="291"/>
      <c r="TAM1260" s="291"/>
      <c r="TAN1260" s="291"/>
      <c r="TAO1260" s="291"/>
      <c r="TAP1260" s="291"/>
      <c r="TAQ1260" s="291"/>
      <c r="TAR1260" s="291"/>
      <c r="TAS1260" s="291"/>
      <c r="TAT1260" s="291"/>
      <c r="TAU1260" s="291"/>
      <c r="TAV1260" s="291"/>
      <c r="TAW1260" s="291"/>
      <c r="TAX1260" s="291"/>
      <c r="TAY1260" s="291"/>
      <c r="TAZ1260" s="291"/>
      <c r="TBA1260" s="291"/>
      <c r="TBB1260" s="291"/>
      <c r="TBC1260" s="291"/>
      <c r="TBD1260" s="291"/>
      <c r="TBE1260" s="291"/>
      <c r="TBF1260" s="291"/>
      <c r="TBG1260" s="291"/>
      <c r="TBH1260" s="291"/>
      <c r="TBI1260" s="291"/>
      <c r="TBJ1260" s="291"/>
      <c r="TBK1260" s="291"/>
      <c r="TBL1260" s="291"/>
      <c r="TBM1260" s="291"/>
      <c r="TBN1260" s="291"/>
      <c r="TBO1260" s="291"/>
      <c r="TBP1260" s="291"/>
      <c r="TBQ1260" s="291"/>
      <c r="TBR1260" s="291"/>
      <c r="TBS1260" s="291"/>
      <c r="TBT1260" s="291"/>
      <c r="TBU1260" s="291"/>
      <c r="TBV1260" s="291"/>
      <c r="TBW1260" s="291"/>
      <c r="TBX1260" s="291"/>
      <c r="TBY1260" s="291"/>
      <c r="TBZ1260" s="291"/>
      <c r="TCA1260" s="291"/>
      <c r="TCB1260" s="291"/>
      <c r="TCC1260" s="291"/>
      <c r="TCD1260" s="291"/>
      <c r="TCE1260" s="291"/>
      <c r="TCF1260" s="291"/>
      <c r="TCG1260" s="291"/>
      <c r="TCH1260" s="291"/>
      <c r="TCI1260" s="291"/>
      <c r="TCJ1260" s="291"/>
      <c r="TCK1260" s="291"/>
      <c r="TCL1260" s="291"/>
      <c r="TCM1260" s="291"/>
      <c r="TCN1260" s="291"/>
      <c r="TCO1260" s="291"/>
      <c r="TCP1260" s="291"/>
      <c r="TCQ1260" s="291"/>
      <c r="TCR1260" s="291"/>
      <c r="TCS1260" s="291"/>
      <c r="TCT1260" s="291"/>
      <c r="TCU1260" s="291"/>
      <c r="TCV1260" s="291"/>
      <c r="TCW1260" s="291"/>
      <c r="TCX1260" s="291"/>
      <c r="TCY1260" s="291"/>
      <c r="TCZ1260" s="291"/>
      <c r="TDA1260" s="291"/>
      <c r="TDB1260" s="291"/>
      <c r="TDC1260" s="291"/>
      <c r="TDD1260" s="291"/>
      <c r="TDE1260" s="291"/>
      <c r="TDF1260" s="291"/>
      <c r="TDG1260" s="291"/>
      <c r="TDH1260" s="291"/>
      <c r="TDI1260" s="291"/>
      <c r="TDJ1260" s="291"/>
      <c r="TDK1260" s="291"/>
      <c r="TDL1260" s="291"/>
      <c r="TDM1260" s="291"/>
      <c r="TDN1260" s="291"/>
      <c r="TDO1260" s="291"/>
      <c r="TDP1260" s="291"/>
      <c r="TDQ1260" s="291"/>
      <c r="TDR1260" s="291"/>
      <c r="TDS1260" s="291"/>
      <c r="TDT1260" s="291"/>
      <c r="TDU1260" s="291"/>
      <c r="TDV1260" s="291"/>
      <c r="TDW1260" s="291"/>
      <c r="TDX1260" s="291"/>
      <c r="TDY1260" s="291"/>
      <c r="TDZ1260" s="291"/>
      <c r="TEA1260" s="291"/>
      <c r="TEB1260" s="291"/>
      <c r="TEC1260" s="291"/>
      <c r="TED1260" s="291"/>
      <c r="TEE1260" s="291"/>
      <c r="TEF1260" s="291"/>
      <c r="TEG1260" s="291"/>
      <c r="TEH1260" s="291"/>
      <c r="TEI1260" s="291"/>
      <c r="TEJ1260" s="291"/>
      <c r="TEK1260" s="291"/>
      <c r="TEL1260" s="291"/>
      <c r="TEM1260" s="291"/>
      <c r="TEN1260" s="291"/>
      <c r="TEO1260" s="291"/>
      <c r="TEP1260" s="291"/>
      <c r="TEQ1260" s="291"/>
      <c r="TER1260" s="291"/>
      <c r="TES1260" s="291"/>
      <c r="TET1260" s="291"/>
      <c r="TEU1260" s="291"/>
      <c r="TEV1260" s="291"/>
      <c r="TEW1260" s="291"/>
      <c r="TEX1260" s="291"/>
      <c r="TEY1260" s="291"/>
      <c r="TEZ1260" s="291"/>
      <c r="TFA1260" s="291"/>
      <c r="TFB1260" s="291"/>
      <c r="TFC1260" s="291"/>
      <c r="TFD1260" s="291"/>
      <c r="TFE1260" s="291"/>
      <c r="TFF1260" s="291"/>
      <c r="TFG1260" s="291"/>
      <c r="TFH1260" s="291"/>
      <c r="TFI1260" s="291"/>
      <c r="TFJ1260" s="291"/>
      <c r="TFK1260" s="291"/>
      <c r="TFL1260" s="291"/>
      <c r="TFM1260" s="291"/>
      <c r="TFN1260" s="291"/>
      <c r="TFO1260" s="291"/>
      <c r="TFP1260" s="291"/>
      <c r="TFQ1260" s="291"/>
      <c r="TFR1260" s="291"/>
      <c r="TFS1260" s="291"/>
      <c r="TFT1260" s="291"/>
      <c r="TFU1260" s="291"/>
      <c r="TFV1260" s="291"/>
      <c r="TFW1260" s="291"/>
      <c r="TFX1260" s="291"/>
      <c r="TFY1260" s="291"/>
      <c r="TFZ1260" s="291"/>
      <c r="TGA1260" s="291"/>
      <c r="TGB1260" s="291"/>
      <c r="TGC1260" s="291"/>
      <c r="TGD1260" s="291"/>
      <c r="TGE1260" s="291"/>
      <c r="TGF1260" s="291"/>
      <c r="TGG1260" s="291"/>
      <c r="TGH1260" s="291"/>
      <c r="TGI1260" s="291"/>
      <c r="TGJ1260" s="291"/>
      <c r="TGK1260" s="291"/>
      <c r="TGL1260" s="291"/>
      <c r="TGM1260" s="291"/>
      <c r="TGN1260" s="291"/>
      <c r="TGO1260" s="291"/>
      <c r="TGP1260" s="291"/>
      <c r="TGQ1260" s="291"/>
      <c r="TGR1260" s="291"/>
      <c r="TGS1260" s="291"/>
      <c r="TGT1260" s="291"/>
      <c r="TGU1260" s="291"/>
      <c r="TGV1260" s="291"/>
      <c r="TGW1260" s="291"/>
      <c r="TGX1260" s="291"/>
      <c r="TGY1260" s="291"/>
      <c r="TGZ1260" s="291"/>
      <c r="THA1260" s="291"/>
      <c r="THB1260" s="291"/>
      <c r="THC1260" s="291"/>
      <c r="THD1260" s="291"/>
      <c r="THE1260" s="291"/>
      <c r="THF1260" s="291"/>
      <c r="THG1260" s="291"/>
      <c r="THH1260" s="291"/>
      <c r="THI1260" s="291"/>
      <c r="THJ1260" s="291"/>
      <c r="THK1260" s="291"/>
      <c r="THL1260" s="291"/>
      <c r="THM1260" s="291"/>
      <c r="THN1260" s="291"/>
      <c r="THO1260" s="291"/>
      <c r="THP1260" s="291"/>
      <c r="THQ1260" s="291"/>
      <c r="THR1260" s="291"/>
      <c r="THS1260" s="291"/>
      <c r="THT1260" s="291"/>
      <c r="THU1260" s="291"/>
      <c r="THV1260" s="291"/>
      <c r="THW1260" s="291"/>
      <c r="THX1260" s="291"/>
      <c r="THY1260" s="291"/>
      <c r="THZ1260" s="291"/>
      <c r="TIA1260" s="291"/>
      <c r="TIB1260" s="291"/>
      <c r="TIC1260" s="291"/>
      <c r="TID1260" s="291"/>
      <c r="TIE1260" s="291"/>
      <c r="TIF1260" s="291"/>
      <c r="TIG1260" s="291"/>
      <c r="TIH1260" s="291"/>
      <c r="TII1260" s="291"/>
      <c r="TIJ1260" s="291"/>
      <c r="TIK1260" s="291"/>
      <c r="TIL1260" s="291"/>
      <c r="TIM1260" s="291"/>
      <c r="TIN1260" s="291"/>
      <c r="TIO1260" s="291"/>
      <c r="TIP1260" s="291"/>
      <c r="TIQ1260" s="291"/>
      <c r="TIR1260" s="291"/>
      <c r="TIS1260" s="291"/>
      <c r="TIT1260" s="291"/>
      <c r="TIU1260" s="291"/>
      <c r="TIV1260" s="291"/>
      <c r="TIW1260" s="291"/>
      <c r="TIX1260" s="291"/>
      <c r="TIY1260" s="291"/>
      <c r="TIZ1260" s="291"/>
      <c r="TJA1260" s="291"/>
      <c r="TJB1260" s="291"/>
      <c r="TJC1260" s="291"/>
      <c r="TJD1260" s="291"/>
      <c r="TJE1260" s="291"/>
      <c r="TJF1260" s="291"/>
      <c r="TJG1260" s="291"/>
      <c r="TJH1260" s="291"/>
      <c r="TJI1260" s="291"/>
      <c r="TJJ1260" s="291"/>
      <c r="TJK1260" s="291"/>
      <c r="TJL1260" s="291"/>
      <c r="TJM1260" s="291"/>
      <c r="TJN1260" s="291"/>
      <c r="TJO1260" s="291"/>
      <c r="TJP1260" s="291"/>
      <c r="TJQ1260" s="291"/>
      <c r="TJR1260" s="291"/>
      <c r="TJS1260" s="291"/>
      <c r="TJT1260" s="291"/>
      <c r="TJU1260" s="291"/>
      <c r="TJV1260" s="291"/>
      <c r="TJW1260" s="291"/>
      <c r="TJX1260" s="291"/>
      <c r="TJY1260" s="291"/>
      <c r="TJZ1260" s="291"/>
      <c r="TKA1260" s="291"/>
      <c r="TKB1260" s="291"/>
      <c r="TKC1260" s="291"/>
      <c r="TKD1260" s="291"/>
      <c r="TKE1260" s="291"/>
      <c r="TKF1260" s="291"/>
      <c r="TKG1260" s="291"/>
      <c r="TKH1260" s="291"/>
      <c r="TKI1260" s="291"/>
      <c r="TKJ1260" s="291"/>
      <c r="TKK1260" s="291"/>
      <c r="TKL1260" s="291"/>
      <c r="TKM1260" s="291"/>
      <c r="TKN1260" s="291"/>
      <c r="TKO1260" s="291"/>
      <c r="TKP1260" s="291"/>
      <c r="TKQ1260" s="291"/>
      <c r="TKR1260" s="291"/>
      <c r="TKS1260" s="291"/>
      <c r="TKT1260" s="291"/>
      <c r="TKU1260" s="291"/>
      <c r="TKV1260" s="291"/>
      <c r="TKW1260" s="291"/>
      <c r="TKX1260" s="291"/>
      <c r="TKY1260" s="291"/>
      <c r="TKZ1260" s="291"/>
      <c r="TLA1260" s="291"/>
      <c r="TLB1260" s="291"/>
      <c r="TLC1260" s="291"/>
      <c r="TLD1260" s="291"/>
      <c r="TLE1260" s="291"/>
      <c r="TLF1260" s="291"/>
      <c r="TLG1260" s="291"/>
      <c r="TLH1260" s="291"/>
      <c r="TLI1260" s="291"/>
      <c r="TLJ1260" s="291"/>
      <c r="TLK1260" s="291"/>
      <c r="TLL1260" s="291"/>
      <c r="TLM1260" s="291"/>
      <c r="TLN1260" s="291"/>
      <c r="TLO1260" s="291"/>
      <c r="TLP1260" s="291"/>
      <c r="TLQ1260" s="291"/>
      <c r="TLR1260" s="291"/>
      <c r="TLS1260" s="291"/>
      <c r="TLT1260" s="291"/>
      <c r="TLU1260" s="291"/>
      <c r="TLV1260" s="291"/>
      <c r="TLW1260" s="291"/>
      <c r="TLX1260" s="291"/>
      <c r="TLY1260" s="291"/>
      <c r="TLZ1260" s="291"/>
      <c r="TMA1260" s="291"/>
      <c r="TMB1260" s="291"/>
      <c r="TMC1260" s="291"/>
      <c r="TMD1260" s="291"/>
      <c r="TME1260" s="291"/>
      <c r="TMF1260" s="291"/>
      <c r="TMG1260" s="291"/>
      <c r="TMH1260" s="291"/>
      <c r="TMI1260" s="291"/>
      <c r="TMJ1260" s="291"/>
      <c r="TMK1260" s="291"/>
      <c r="TML1260" s="291"/>
      <c r="TMM1260" s="291"/>
      <c r="TMN1260" s="291"/>
      <c r="TMO1260" s="291"/>
      <c r="TMP1260" s="291"/>
      <c r="TMQ1260" s="291"/>
      <c r="TMR1260" s="291"/>
      <c r="TMS1260" s="291"/>
      <c r="TMT1260" s="291"/>
      <c r="TMU1260" s="291"/>
      <c r="TMV1260" s="291"/>
      <c r="TMW1260" s="291"/>
      <c r="TMX1260" s="291"/>
      <c r="TMY1260" s="291"/>
      <c r="TMZ1260" s="291"/>
      <c r="TNA1260" s="291"/>
      <c r="TNB1260" s="291"/>
      <c r="TNC1260" s="291"/>
      <c r="TND1260" s="291"/>
      <c r="TNE1260" s="291"/>
      <c r="TNF1260" s="291"/>
      <c r="TNG1260" s="291"/>
      <c r="TNH1260" s="291"/>
      <c r="TNI1260" s="291"/>
      <c r="TNJ1260" s="291"/>
      <c r="TNK1260" s="291"/>
      <c r="TNL1260" s="291"/>
      <c r="TNM1260" s="291"/>
      <c r="TNN1260" s="291"/>
      <c r="TNO1260" s="291"/>
      <c r="TNP1260" s="291"/>
      <c r="TNQ1260" s="291"/>
      <c r="TNR1260" s="291"/>
      <c r="TNS1260" s="291"/>
      <c r="TNT1260" s="291"/>
      <c r="TNU1260" s="291"/>
      <c r="TNV1260" s="291"/>
      <c r="TNW1260" s="291"/>
      <c r="TNX1260" s="291"/>
      <c r="TNY1260" s="291"/>
      <c r="TNZ1260" s="291"/>
      <c r="TOA1260" s="291"/>
      <c r="TOB1260" s="291"/>
      <c r="TOC1260" s="291"/>
      <c r="TOD1260" s="291"/>
      <c r="TOE1260" s="291"/>
      <c r="TOF1260" s="291"/>
      <c r="TOG1260" s="291"/>
      <c r="TOH1260" s="291"/>
      <c r="TOI1260" s="291"/>
      <c r="TOJ1260" s="291"/>
      <c r="TOK1260" s="291"/>
      <c r="TOL1260" s="291"/>
      <c r="TOM1260" s="291"/>
      <c r="TON1260" s="291"/>
      <c r="TOO1260" s="291"/>
      <c r="TOP1260" s="291"/>
      <c r="TOQ1260" s="291"/>
      <c r="TOR1260" s="291"/>
      <c r="TOS1260" s="291"/>
      <c r="TOT1260" s="291"/>
      <c r="TOU1260" s="291"/>
      <c r="TOV1260" s="291"/>
      <c r="TOW1260" s="291"/>
      <c r="TOX1260" s="291"/>
      <c r="TOY1260" s="291"/>
      <c r="TOZ1260" s="291"/>
      <c r="TPA1260" s="291"/>
      <c r="TPB1260" s="291"/>
      <c r="TPC1260" s="291"/>
      <c r="TPD1260" s="291"/>
      <c r="TPE1260" s="291"/>
      <c r="TPF1260" s="291"/>
      <c r="TPG1260" s="291"/>
      <c r="TPH1260" s="291"/>
      <c r="TPI1260" s="291"/>
      <c r="TPJ1260" s="291"/>
      <c r="TPK1260" s="291"/>
      <c r="TPL1260" s="291"/>
      <c r="TPM1260" s="291"/>
      <c r="TPN1260" s="291"/>
      <c r="TPO1260" s="291"/>
      <c r="TPP1260" s="291"/>
      <c r="TPQ1260" s="291"/>
      <c r="TPR1260" s="291"/>
      <c r="TPS1260" s="291"/>
      <c r="TPT1260" s="291"/>
      <c r="TPU1260" s="291"/>
      <c r="TPV1260" s="291"/>
      <c r="TPW1260" s="291"/>
      <c r="TPX1260" s="291"/>
      <c r="TPY1260" s="291"/>
      <c r="TPZ1260" s="291"/>
      <c r="TQA1260" s="291"/>
      <c r="TQB1260" s="291"/>
      <c r="TQC1260" s="291"/>
      <c r="TQD1260" s="291"/>
      <c r="TQE1260" s="291"/>
      <c r="TQF1260" s="291"/>
      <c r="TQG1260" s="291"/>
      <c r="TQH1260" s="291"/>
      <c r="TQI1260" s="291"/>
      <c r="TQJ1260" s="291"/>
      <c r="TQK1260" s="291"/>
      <c r="TQL1260" s="291"/>
      <c r="TQM1260" s="291"/>
      <c r="TQN1260" s="291"/>
      <c r="TQO1260" s="291"/>
      <c r="TQP1260" s="291"/>
      <c r="TQQ1260" s="291"/>
      <c r="TQR1260" s="291"/>
      <c r="TQS1260" s="291"/>
      <c r="TQT1260" s="291"/>
      <c r="TQU1260" s="291"/>
      <c r="TQV1260" s="291"/>
      <c r="TQW1260" s="291"/>
      <c r="TQX1260" s="291"/>
      <c r="TQY1260" s="291"/>
      <c r="TQZ1260" s="291"/>
      <c r="TRA1260" s="291"/>
      <c r="TRB1260" s="291"/>
      <c r="TRC1260" s="291"/>
      <c r="TRD1260" s="291"/>
      <c r="TRE1260" s="291"/>
      <c r="TRF1260" s="291"/>
      <c r="TRG1260" s="291"/>
      <c r="TRH1260" s="291"/>
      <c r="TRI1260" s="291"/>
      <c r="TRJ1260" s="291"/>
      <c r="TRK1260" s="291"/>
      <c r="TRL1260" s="291"/>
      <c r="TRM1260" s="291"/>
      <c r="TRN1260" s="291"/>
      <c r="TRO1260" s="291"/>
      <c r="TRP1260" s="291"/>
      <c r="TRQ1260" s="291"/>
      <c r="TRR1260" s="291"/>
      <c r="TRS1260" s="291"/>
      <c r="TRT1260" s="291"/>
      <c r="TRU1260" s="291"/>
      <c r="TRV1260" s="291"/>
      <c r="TRW1260" s="291"/>
      <c r="TRX1260" s="291"/>
      <c r="TRY1260" s="291"/>
      <c r="TRZ1260" s="291"/>
      <c r="TSA1260" s="291"/>
      <c r="TSB1260" s="291"/>
      <c r="TSC1260" s="291"/>
      <c r="TSD1260" s="291"/>
      <c r="TSE1260" s="291"/>
      <c r="TSF1260" s="291"/>
      <c r="TSG1260" s="291"/>
      <c r="TSH1260" s="291"/>
      <c r="TSI1260" s="291"/>
      <c r="TSJ1260" s="291"/>
      <c r="TSK1260" s="291"/>
      <c r="TSL1260" s="291"/>
      <c r="TSM1260" s="291"/>
      <c r="TSN1260" s="291"/>
      <c r="TSO1260" s="291"/>
      <c r="TSP1260" s="291"/>
      <c r="TSQ1260" s="291"/>
      <c r="TSR1260" s="291"/>
      <c r="TSS1260" s="291"/>
      <c r="TST1260" s="291"/>
      <c r="TSU1260" s="291"/>
      <c r="TSV1260" s="291"/>
      <c r="TSW1260" s="291"/>
      <c r="TSX1260" s="291"/>
      <c r="TSY1260" s="291"/>
      <c r="TSZ1260" s="291"/>
      <c r="TTA1260" s="291"/>
      <c r="TTB1260" s="291"/>
      <c r="TTC1260" s="291"/>
      <c r="TTD1260" s="291"/>
      <c r="TTE1260" s="291"/>
      <c r="TTF1260" s="291"/>
      <c r="TTG1260" s="291"/>
      <c r="TTH1260" s="291"/>
      <c r="TTI1260" s="291"/>
      <c r="TTJ1260" s="291"/>
      <c r="TTK1260" s="291"/>
      <c r="TTL1260" s="291"/>
      <c r="TTM1260" s="291"/>
      <c r="TTN1260" s="291"/>
      <c r="TTO1260" s="291"/>
      <c r="TTP1260" s="291"/>
      <c r="TTQ1260" s="291"/>
      <c r="TTR1260" s="291"/>
      <c r="TTS1260" s="291"/>
      <c r="TTT1260" s="291"/>
      <c r="TTU1260" s="291"/>
      <c r="TTV1260" s="291"/>
      <c r="TTW1260" s="291"/>
      <c r="TTX1260" s="291"/>
      <c r="TTY1260" s="291"/>
      <c r="TTZ1260" s="291"/>
      <c r="TUA1260" s="291"/>
      <c r="TUB1260" s="291"/>
      <c r="TUC1260" s="291"/>
      <c r="TUD1260" s="291"/>
      <c r="TUE1260" s="291"/>
      <c r="TUF1260" s="291"/>
      <c r="TUG1260" s="291"/>
      <c r="TUH1260" s="291"/>
      <c r="TUI1260" s="291"/>
      <c r="TUJ1260" s="291"/>
      <c r="TUK1260" s="291"/>
      <c r="TUL1260" s="291"/>
      <c r="TUM1260" s="291"/>
      <c r="TUN1260" s="291"/>
      <c r="TUO1260" s="291"/>
      <c r="TUP1260" s="291"/>
      <c r="TUQ1260" s="291"/>
      <c r="TUR1260" s="291"/>
      <c r="TUS1260" s="291"/>
      <c r="TUT1260" s="291"/>
      <c r="TUU1260" s="291"/>
      <c r="TUV1260" s="291"/>
      <c r="TUW1260" s="291"/>
      <c r="TUX1260" s="291"/>
      <c r="TUY1260" s="291"/>
      <c r="TUZ1260" s="291"/>
      <c r="TVA1260" s="291"/>
      <c r="TVB1260" s="291"/>
      <c r="TVC1260" s="291"/>
      <c r="TVD1260" s="291"/>
      <c r="TVE1260" s="291"/>
      <c r="TVF1260" s="291"/>
      <c r="TVG1260" s="291"/>
      <c r="TVH1260" s="291"/>
      <c r="TVI1260" s="291"/>
      <c r="TVJ1260" s="291"/>
      <c r="TVK1260" s="291"/>
      <c r="TVL1260" s="291"/>
      <c r="TVM1260" s="291"/>
      <c r="TVN1260" s="291"/>
      <c r="TVO1260" s="291"/>
      <c r="TVP1260" s="291"/>
      <c r="TVQ1260" s="291"/>
      <c r="TVR1260" s="291"/>
      <c r="TVS1260" s="291"/>
      <c r="TVT1260" s="291"/>
      <c r="TVU1260" s="291"/>
      <c r="TVV1260" s="291"/>
      <c r="TVW1260" s="291"/>
      <c r="TVX1260" s="291"/>
      <c r="TVY1260" s="291"/>
      <c r="TVZ1260" s="291"/>
      <c r="TWA1260" s="291"/>
      <c r="TWB1260" s="291"/>
      <c r="TWC1260" s="291"/>
      <c r="TWD1260" s="291"/>
      <c r="TWE1260" s="291"/>
      <c r="TWF1260" s="291"/>
      <c r="TWG1260" s="291"/>
      <c r="TWH1260" s="291"/>
      <c r="TWI1260" s="291"/>
      <c r="TWJ1260" s="291"/>
      <c r="TWK1260" s="291"/>
      <c r="TWL1260" s="291"/>
      <c r="TWM1260" s="291"/>
      <c r="TWN1260" s="291"/>
      <c r="TWO1260" s="291"/>
      <c r="TWP1260" s="291"/>
      <c r="TWQ1260" s="291"/>
      <c r="TWR1260" s="291"/>
      <c r="TWS1260" s="291"/>
      <c r="TWT1260" s="291"/>
      <c r="TWU1260" s="291"/>
      <c r="TWV1260" s="291"/>
      <c r="TWW1260" s="291"/>
      <c r="TWX1260" s="291"/>
      <c r="TWY1260" s="291"/>
      <c r="TWZ1260" s="291"/>
      <c r="TXA1260" s="291"/>
      <c r="TXB1260" s="291"/>
      <c r="TXC1260" s="291"/>
      <c r="TXD1260" s="291"/>
      <c r="TXE1260" s="291"/>
      <c r="TXF1260" s="291"/>
      <c r="TXG1260" s="291"/>
      <c r="TXH1260" s="291"/>
      <c r="TXI1260" s="291"/>
      <c r="TXJ1260" s="291"/>
      <c r="TXK1260" s="291"/>
      <c r="TXL1260" s="291"/>
      <c r="TXM1260" s="291"/>
      <c r="TXN1260" s="291"/>
      <c r="TXO1260" s="291"/>
      <c r="TXP1260" s="291"/>
      <c r="TXQ1260" s="291"/>
      <c r="TXR1260" s="291"/>
      <c r="TXS1260" s="291"/>
      <c r="TXT1260" s="291"/>
      <c r="TXU1260" s="291"/>
      <c r="TXV1260" s="291"/>
      <c r="TXW1260" s="291"/>
      <c r="TXX1260" s="291"/>
      <c r="TXY1260" s="291"/>
      <c r="TXZ1260" s="291"/>
      <c r="TYA1260" s="291"/>
      <c r="TYB1260" s="291"/>
      <c r="TYC1260" s="291"/>
      <c r="TYD1260" s="291"/>
      <c r="TYE1260" s="291"/>
      <c r="TYF1260" s="291"/>
      <c r="TYG1260" s="291"/>
      <c r="TYH1260" s="291"/>
      <c r="TYI1260" s="291"/>
      <c r="TYJ1260" s="291"/>
      <c r="TYK1260" s="291"/>
      <c r="TYL1260" s="291"/>
      <c r="TYM1260" s="291"/>
      <c r="TYN1260" s="291"/>
      <c r="TYO1260" s="291"/>
      <c r="TYP1260" s="291"/>
      <c r="TYQ1260" s="291"/>
      <c r="TYR1260" s="291"/>
      <c r="TYS1260" s="291"/>
      <c r="TYT1260" s="291"/>
      <c r="TYU1260" s="291"/>
      <c r="TYV1260" s="291"/>
      <c r="TYW1260" s="291"/>
      <c r="TYX1260" s="291"/>
      <c r="TYY1260" s="291"/>
      <c r="TYZ1260" s="291"/>
      <c r="TZA1260" s="291"/>
      <c r="TZB1260" s="291"/>
      <c r="TZC1260" s="291"/>
      <c r="TZD1260" s="291"/>
      <c r="TZE1260" s="291"/>
      <c r="TZF1260" s="291"/>
      <c r="TZG1260" s="291"/>
      <c r="TZH1260" s="291"/>
      <c r="TZI1260" s="291"/>
      <c r="TZJ1260" s="291"/>
      <c r="TZK1260" s="291"/>
      <c r="TZL1260" s="291"/>
      <c r="TZM1260" s="291"/>
      <c r="TZN1260" s="291"/>
      <c r="TZO1260" s="291"/>
      <c r="TZP1260" s="291"/>
      <c r="TZQ1260" s="291"/>
      <c r="TZR1260" s="291"/>
      <c r="TZS1260" s="291"/>
      <c r="TZT1260" s="291"/>
      <c r="TZU1260" s="291"/>
      <c r="TZV1260" s="291"/>
      <c r="TZW1260" s="291"/>
      <c r="TZX1260" s="291"/>
      <c r="TZY1260" s="291"/>
      <c r="TZZ1260" s="291"/>
      <c r="UAA1260" s="291"/>
      <c r="UAB1260" s="291"/>
      <c r="UAC1260" s="291"/>
      <c r="UAD1260" s="291"/>
      <c r="UAE1260" s="291"/>
      <c r="UAF1260" s="291"/>
      <c r="UAG1260" s="291"/>
      <c r="UAH1260" s="291"/>
      <c r="UAI1260" s="291"/>
      <c r="UAJ1260" s="291"/>
      <c r="UAK1260" s="291"/>
      <c r="UAL1260" s="291"/>
      <c r="UAM1260" s="291"/>
      <c r="UAN1260" s="291"/>
      <c r="UAO1260" s="291"/>
      <c r="UAP1260" s="291"/>
      <c r="UAQ1260" s="291"/>
      <c r="UAR1260" s="291"/>
      <c r="UAS1260" s="291"/>
      <c r="UAT1260" s="291"/>
      <c r="UAU1260" s="291"/>
      <c r="UAV1260" s="291"/>
      <c r="UAW1260" s="291"/>
      <c r="UAX1260" s="291"/>
      <c r="UAY1260" s="291"/>
      <c r="UAZ1260" s="291"/>
      <c r="UBA1260" s="291"/>
      <c r="UBB1260" s="291"/>
      <c r="UBC1260" s="291"/>
      <c r="UBD1260" s="291"/>
      <c r="UBE1260" s="291"/>
      <c r="UBF1260" s="291"/>
      <c r="UBG1260" s="291"/>
      <c r="UBH1260" s="291"/>
      <c r="UBI1260" s="291"/>
      <c r="UBJ1260" s="291"/>
      <c r="UBK1260" s="291"/>
      <c r="UBL1260" s="291"/>
      <c r="UBM1260" s="291"/>
      <c r="UBN1260" s="291"/>
      <c r="UBO1260" s="291"/>
      <c r="UBP1260" s="291"/>
      <c r="UBQ1260" s="291"/>
      <c r="UBR1260" s="291"/>
      <c r="UBS1260" s="291"/>
      <c r="UBT1260" s="291"/>
      <c r="UBU1260" s="291"/>
      <c r="UBV1260" s="291"/>
      <c r="UBW1260" s="291"/>
      <c r="UBX1260" s="291"/>
      <c r="UBY1260" s="291"/>
      <c r="UBZ1260" s="291"/>
      <c r="UCA1260" s="291"/>
      <c r="UCB1260" s="291"/>
      <c r="UCC1260" s="291"/>
      <c r="UCD1260" s="291"/>
      <c r="UCE1260" s="291"/>
      <c r="UCF1260" s="291"/>
      <c r="UCG1260" s="291"/>
      <c r="UCH1260" s="291"/>
      <c r="UCI1260" s="291"/>
      <c r="UCJ1260" s="291"/>
      <c r="UCK1260" s="291"/>
      <c r="UCL1260" s="291"/>
      <c r="UCM1260" s="291"/>
      <c r="UCN1260" s="291"/>
      <c r="UCO1260" s="291"/>
      <c r="UCP1260" s="291"/>
      <c r="UCQ1260" s="291"/>
      <c r="UCR1260" s="291"/>
      <c r="UCS1260" s="291"/>
      <c r="UCT1260" s="291"/>
      <c r="UCU1260" s="291"/>
      <c r="UCV1260" s="291"/>
      <c r="UCW1260" s="291"/>
      <c r="UCX1260" s="291"/>
      <c r="UCY1260" s="291"/>
      <c r="UCZ1260" s="291"/>
      <c r="UDA1260" s="291"/>
      <c r="UDB1260" s="291"/>
      <c r="UDC1260" s="291"/>
      <c r="UDD1260" s="291"/>
      <c r="UDE1260" s="291"/>
      <c r="UDF1260" s="291"/>
      <c r="UDG1260" s="291"/>
      <c r="UDH1260" s="291"/>
      <c r="UDI1260" s="291"/>
      <c r="UDJ1260" s="291"/>
      <c r="UDK1260" s="291"/>
      <c r="UDL1260" s="291"/>
      <c r="UDM1260" s="291"/>
      <c r="UDN1260" s="291"/>
      <c r="UDO1260" s="291"/>
      <c r="UDP1260" s="291"/>
      <c r="UDQ1260" s="291"/>
      <c r="UDR1260" s="291"/>
      <c r="UDS1260" s="291"/>
      <c r="UDT1260" s="291"/>
      <c r="UDU1260" s="291"/>
      <c r="UDV1260" s="291"/>
      <c r="UDW1260" s="291"/>
      <c r="UDX1260" s="291"/>
      <c r="UDY1260" s="291"/>
      <c r="UDZ1260" s="291"/>
      <c r="UEA1260" s="291"/>
      <c r="UEB1260" s="291"/>
      <c r="UEC1260" s="291"/>
      <c r="UED1260" s="291"/>
      <c r="UEE1260" s="291"/>
      <c r="UEF1260" s="291"/>
      <c r="UEG1260" s="291"/>
      <c r="UEH1260" s="291"/>
      <c r="UEI1260" s="291"/>
      <c r="UEJ1260" s="291"/>
      <c r="UEK1260" s="291"/>
      <c r="UEL1260" s="291"/>
      <c r="UEM1260" s="291"/>
      <c r="UEN1260" s="291"/>
      <c r="UEO1260" s="291"/>
      <c r="UEP1260" s="291"/>
      <c r="UEQ1260" s="291"/>
      <c r="UER1260" s="291"/>
      <c r="UES1260" s="291"/>
      <c r="UET1260" s="291"/>
      <c r="UEU1260" s="291"/>
      <c r="UEV1260" s="291"/>
      <c r="UEW1260" s="291"/>
      <c r="UEX1260" s="291"/>
      <c r="UEY1260" s="291"/>
      <c r="UEZ1260" s="291"/>
      <c r="UFA1260" s="291"/>
      <c r="UFB1260" s="291"/>
      <c r="UFC1260" s="291"/>
      <c r="UFD1260" s="291"/>
      <c r="UFE1260" s="291"/>
      <c r="UFF1260" s="291"/>
      <c r="UFG1260" s="291"/>
      <c r="UFH1260" s="291"/>
      <c r="UFI1260" s="291"/>
      <c r="UFJ1260" s="291"/>
      <c r="UFK1260" s="291"/>
      <c r="UFL1260" s="291"/>
      <c r="UFM1260" s="291"/>
      <c r="UFN1260" s="291"/>
      <c r="UFO1260" s="291"/>
      <c r="UFP1260" s="291"/>
      <c r="UFQ1260" s="291"/>
      <c r="UFR1260" s="291"/>
      <c r="UFS1260" s="291"/>
      <c r="UFT1260" s="291"/>
      <c r="UFU1260" s="291"/>
      <c r="UFV1260" s="291"/>
      <c r="UFW1260" s="291"/>
      <c r="UFX1260" s="291"/>
      <c r="UFY1260" s="291"/>
      <c r="UFZ1260" s="291"/>
      <c r="UGA1260" s="291"/>
      <c r="UGB1260" s="291"/>
      <c r="UGC1260" s="291"/>
      <c r="UGD1260" s="291"/>
      <c r="UGE1260" s="291"/>
      <c r="UGF1260" s="291"/>
      <c r="UGG1260" s="291"/>
      <c r="UGH1260" s="291"/>
      <c r="UGI1260" s="291"/>
      <c r="UGJ1260" s="291"/>
      <c r="UGK1260" s="291"/>
      <c r="UGL1260" s="291"/>
      <c r="UGM1260" s="291"/>
      <c r="UGN1260" s="291"/>
      <c r="UGO1260" s="291"/>
      <c r="UGP1260" s="291"/>
      <c r="UGQ1260" s="291"/>
      <c r="UGR1260" s="291"/>
      <c r="UGS1260" s="291"/>
      <c r="UGT1260" s="291"/>
      <c r="UGU1260" s="291"/>
      <c r="UGV1260" s="291"/>
      <c r="UGW1260" s="291"/>
      <c r="UGX1260" s="291"/>
      <c r="UGY1260" s="291"/>
      <c r="UGZ1260" s="291"/>
      <c r="UHA1260" s="291"/>
      <c r="UHB1260" s="291"/>
      <c r="UHC1260" s="291"/>
      <c r="UHD1260" s="291"/>
      <c r="UHE1260" s="291"/>
      <c r="UHF1260" s="291"/>
      <c r="UHG1260" s="291"/>
      <c r="UHH1260" s="291"/>
      <c r="UHI1260" s="291"/>
      <c r="UHJ1260" s="291"/>
      <c r="UHK1260" s="291"/>
      <c r="UHL1260" s="291"/>
      <c r="UHM1260" s="291"/>
      <c r="UHN1260" s="291"/>
      <c r="UHO1260" s="291"/>
      <c r="UHP1260" s="291"/>
      <c r="UHQ1260" s="291"/>
      <c r="UHR1260" s="291"/>
      <c r="UHS1260" s="291"/>
      <c r="UHT1260" s="291"/>
      <c r="UHU1260" s="291"/>
      <c r="UHV1260" s="291"/>
      <c r="UHW1260" s="291"/>
      <c r="UHX1260" s="291"/>
      <c r="UHY1260" s="291"/>
      <c r="UHZ1260" s="291"/>
      <c r="UIA1260" s="291"/>
      <c r="UIB1260" s="291"/>
      <c r="UIC1260" s="291"/>
      <c r="UID1260" s="291"/>
      <c r="UIE1260" s="291"/>
      <c r="UIF1260" s="291"/>
      <c r="UIG1260" s="291"/>
      <c r="UIH1260" s="291"/>
      <c r="UII1260" s="291"/>
      <c r="UIJ1260" s="291"/>
      <c r="UIK1260" s="291"/>
      <c r="UIL1260" s="291"/>
      <c r="UIM1260" s="291"/>
      <c r="UIN1260" s="291"/>
      <c r="UIO1260" s="291"/>
      <c r="UIP1260" s="291"/>
      <c r="UIQ1260" s="291"/>
      <c r="UIR1260" s="291"/>
      <c r="UIS1260" s="291"/>
      <c r="UIT1260" s="291"/>
      <c r="UIU1260" s="291"/>
      <c r="UIV1260" s="291"/>
      <c r="UIW1260" s="291"/>
      <c r="UIX1260" s="291"/>
      <c r="UIY1260" s="291"/>
      <c r="UIZ1260" s="291"/>
      <c r="UJA1260" s="291"/>
      <c r="UJB1260" s="291"/>
      <c r="UJC1260" s="291"/>
      <c r="UJD1260" s="291"/>
      <c r="UJE1260" s="291"/>
      <c r="UJF1260" s="291"/>
      <c r="UJG1260" s="291"/>
      <c r="UJH1260" s="291"/>
      <c r="UJI1260" s="291"/>
      <c r="UJJ1260" s="291"/>
      <c r="UJK1260" s="291"/>
      <c r="UJL1260" s="291"/>
      <c r="UJM1260" s="291"/>
      <c r="UJN1260" s="291"/>
      <c r="UJO1260" s="291"/>
      <c r="UJP1260" s="291"/>
      <c r="UJQ1260" s="291"/>
      <c r="UJR1260" s="291"/>
      <c r="UJS1260" s="291"/>
      <c r="UJT1260" s="291"/>
      <c r="UJU1260" s="291"/>
      <c r="UJV1260" s="291"/>
      <c r="UJW1260" s="291"/>
      <c r="UJX1260" s="291"/>
      <c r="UJY1260" s="291"/>
      <c r="UJZ1260" s="291"/>
      <c r="UKA1260" s="291"/>
      <c r="UKB1260" s="291"/>
      <c r="UKC1260" s="291"/>
      <c r="UKD1260" s="291"/>
      <c r="UKE1260" s="291"/>
      <c r="UKF1260" s="291"/>
      <c r="UKG1260" s="291"/>
      <c r="UKH1260" s="291"/>
      <c r="UKI1260" s="291"/>
      <c r="UKJ1260" s="291"/>
      <c r="UKK1260" s="291"/>
      <c r="UKL1260" s="291"/>
      <c r="UKM1260" s="291"/>
      <c r="UKN1260" s="291"/>
      <c r="UKO1260" s="291"/>
      <c r="UKP1260" s="291"/>
      <c r="UKQ1260" s="291"/>
      <c r="UKR1260" s="291"/>
      <c r="UKS1260" s="291"/>
      <c r="UKT1260" s="291"/>
      <c r="UKU1260" s="291"/>
      <c r="UKV1260" s="291"/>
      <c r="UKW1260" s="291"/>
      <c r="UKX1260" s="291"/>
      <c r="UKY1260" s="291"/>
      <c r="UKZ1260" s="291"/>
      <c r="ULA1260" s="291"/>
      <c r="ULB1260" s="291"/>
      <c r="ULC1260" s="291"/>
      <c r="ULD1260" s="291"/>
      <c r="ULE1260" s="291"/>
      <c r="ULF1260" s="291"/>
      <c r="ULG1260" s="291"/>
      <c r="ULH1260" s="291"/>
      <c r="ULI1260" s="291"/>
      <c r="ULJ1260" s="291"/>
      <c r="ULK1260" s="291"/>
      <c r="ULL1260" s="291"/>
      <c r="ULM1260" s="291"/>
      <c r="ULN1260" s="291"/>
      <c r="ULO1260" s="291"/>
      <c r="ULP1260" s="291"/>
      <c r="ULQ1260" s="291"/>
      <c r="ULR1260" s="291"/>
      <c r="ULS1260" s="291"/>
      <c r="ULT1260" s="291"/>
      <c r="ULU1260" s="291"/>
      <c r="ULV1260" s="291"/>
      <c r="ULW1260" s="291"/>
      <c r="ULX1260" s="291"/>
      <c r="ULY1260" s="291"/>
      <c r="ULZ1260" s="291"/>
      <c r="UMA1260" s="291"/>
      <c r="UMB1260" s="291"/>
      <c r="UMC1260" s="291"/>
      <c r="UMD1260" s="291"/>
      <c r="UME1260" s="291"/>
      <c r="UMF1260" s="291"/>
      <c r="UMG1260" s="291"/>
      <c r="UMH1260" s="291"/>
      <c r="UMI1260" s="291"/>
      <c r="UMJ1260" s="291"/>
      <c r="UMK1260" s="291"/>
      <c r="UML1260" s="291"/>
      <c r="UMM1260" s="291"/>
      <c r="UMN1260" s="291"/>
      <c r="UMO1260" s="291"/>
      <c r="UMP1260" s="291"/>
      <c r="UMQ1260" s="291"/>
      <c r="UMR1260" s="291"/>
      <c r="UMS1260" s="291"/>
      <c r="UMT1260" s="291"/>
      <c r="UMU1260" s="291"/>
      <c r="UMV1260" s="291"/>
      <c r="UMW1260" s="291"/>
      <c r="UMX1260" s="291"/>
      <c r="UMY1260" s="291"/>
      <c r="UMZ1260" s="291"/>
      <c r="UNA1260" s="291"/>
      <c r="UNB1260" s="291"/>
      <c r="UNC1260" s="291"/>
      <c r="UND1260" s="291"/>
      <c r="UNE1260" s="291"/>
      <c r="UNF1260" s="291"/>
      <c r="UNG1260" s="291"/>
      <c r="UNH1260" s="291"/>
      <c r="UNI1260" s="291"/>
      <c r="UNJ1260" s="291"/>
      <c r="UNK1260" s="291"/>
      <c r="UNL1260" s="291"/>
      <c r="UNM1260" s="291"/>
      <c r="UNN1260" s="291"/>
      <c r="UNO1260" s="291"/>
      <c r="UNP1260" s="291"/>
      <c r="UNQ1260" s="291"/>
      <c r="UNR1260" s="291"/>
      <c r="UNS1260" s="291"/>
      <c r="UNT1260" s="291"/>
      <c r="UNU1260" s="291"/>
      <c r="UNV1260" s="291"/>
      <c r="UNW1260" s="291"/>
      <c r="UNX1260" s="291"/>
      <c r="UNY1260" s="291"/>
      <c r="UNZ1260" s="291"/>
      <c r="UOA1260" s="291"/>
      <c r="UOB1260" s="291"/>
      <c r="UOC1260" s="291"/>
      <c r="UOD1260" s="291"/>
      <c r="UOE1260" s="291"/>
      <c r="UOF1260" s="291"/>
      <c r="UOG1260" s="291"/>
      <c r="UOH1260" s="291"/>
      <c r="UOI1260" s="291"/>
      <c r="UOJ1260" s="291"/>
      <c r="UOK1260" s="291"/>
      <c r="UOL1260" s="291"/>
      <c r="UOM1260" s="291"/>
      <c r="UON1260" s="291"/>
      <c r="UOO1260" s="291"/>
      <c r="UOP1260" s="291"/>
      <c r="UOQ1260" s="291"/>
      <c r="UOR1260" s="291"/>
      <c r="UOS1260" s="291"/>
      <c r="UOT1260" s="291"/>
      <c r="UOU1260" s="291"/>
      <c r="UOV1260" s="291"/>
      <c r="UOW1260" s="291"/>
      <c r="UOX1260" s="291"/>
      <c r="UOY1260" s="291"/>
      <c r="UOZ1260" s="291"/>
      <c r="UPA1260" s="291"/>
      <c r="UPB1260" s="291"/>
      <c r="UPC1260" s="291"/>
      <c r="UPD1260" s="291"/>
      <c r="UPE1260" s="291"/>
      <c r="UPF1260" s="291"/>
      <c r="UPG1260" s="291"/>
      <c r="UPH1260" s="291"/>
      <c r="UPI1260" s="291"/>
      <c r="UPJ1260" s="291"/>
      <c r="UPK1260" s="291"/>
      <c r="UPL1260" s="291"/>
      <c r="UPM1260" s="291"/>
      <c r="UPN1260" s="291"/>
      <c r="UPO1260" s="291"/>
      <c r="UPP1260" s="291"/>
      <c r="UPQ1260" s="291"/>
      <c r="UPR1260" s="291"/>
      <c r="UPS1260" s="291"/>
      <c r="UPT1260" s="291"/>
      <c r="UPU1260" s="291"/>
      <c r="UPV1260" s="291"/>
      <c r="UPW1260" s="291"/>
      <c r="UPX1260" s="291"/>
      <c r="UPY1260" s="291"/>
      <c r="UPZ1260" s="291"/>
      <c r="UQA1260" s="291"/>
      <c r="UQB1260" s="291"/>
      <c r="UQC1260" s="291"/>
      <c r="UQD1260" s="291"/>
      <c r="UQE1260" s="291"/>
      <c r="UQF1260" s="291"/>
      <c r="UQG1260" s="291"/>
      <c r="UQH1260" s="291"/>
      <c r="UQI1260" s="291"/>
      <c r="UQJ1260" s="291"/>
      <c r="UQK1260" s="291"/>
      <c r="UQL1260" s="291"/>
      <c r="UQM1260" s="291"/>
      <c r="UQN1260" s="291"/>
      <c r="UQO1260" s="291"/>
      <c r="UQP1260" s="291"/>
      <c r="UQQ1260" s="291"/>
      <c r="UQR1260" s="291"/>
      <c r="UQS1260" s="291"/>
      <c r="UQT1260" s="291"/>
      <c r="UQU1260" s="291"/>
      <c r="UQV1260" s="291"/>
      <c r="UQW1260" s="291"/>
      <c r="UQX1260" s="291"/>
      <c r="UQY1260" s="291"/>
      <c r="UQZ1260" s="291"/>
      <c r="URA1260" s="291"/>
      <c r="URB1260" s="291"/>
      <c r="URC1260" s="291"/>
      <c r="URD1260" s="291"/>
      <c r="URE1260" s="291"/>
      <c r="URF1260" s="291"/>
      <c r="URG1260" s="291"/>
      <c r="URH1260" s="291"/>
      <c r="URI1260" s="291"/>
      <c r="URJ1260" s="291"/>
      <c r="URK1260" s="291"/>
      <c r="URL1260" s="291"/>
      <c r="URM1260" s="291"/>
      <c r="URN1260" s="291"/>
      <c r="URO1260" s="291"/>
      <c r="URP1260" s="291"/>
      <c r="URQ1260" s="291"/>
      <c r="URR1260" s="291"/>
      <c r="URS1260" s="291"/>
      <c r="URT1260" s="291"/>
      <c r="URU1260" s="291"/>
      <c r="URV1260" s="291"/>
      <c r="URW1260" s="291"/>
      <c r="URX1260" s="291"/>
      <c r="URY1260" s="291"/>
      <c r="URZ1260" s="291"/>
      <c r="USA1260" s="291"/>
      <c r="USB1260" s="291"/>
      <c r="USC1260" s="291"/>
      <c r="USD1260" s="291"/>
      <c r="USE1260" s="291"/>
      <c r="USF1260" s="291"/>
      <c r="USG1260" s="291"/>
      <c r="USH1260" s="291"/>
      <c r="USI1260" s="291"/>
      <c r="USJ1260" s="291"/>
      <c r="USK1260" s="291"/>
      <c r="USL1260" s="291"/>
      <c r="USM1260" s="291"/>
      <c r="USN1260" s="291"/>
      <c r="USO1260" s="291"/>
      <c r="USP1260" s="291"/>
      <c r="USQ1260" s="291"/>
      <c r="USR1260" s="291"/>
      <c r="USS1260" s="291"/>
      <c r="UST1260" s="291"/>
      <c r="USU1260" s="291"/>
      <c r="USV1260" s="291"/>
      <c r="USW1260" s="291"/>
      <c r="USX1260" s="291"/>
      <c r="USY1260" s="291"/>
      <c r="USZ1260" s="291"/>
      <c r="UTA1260" s="291"/>
      <c r="UTB1260" s="291"/>
      <c r="UTC1260" s="291"/>
      <c r="UTD1260" s="291"/>
      <c r="UTE1260" s="291"/>
      <c r="UTF1260" s="291"/>
      <c r="UTG1260" s="291"/>
      <c r="UTH1260" s="291"/>
      <c r="UTI1260" s="291"/>
      <c r="UTJ1260" s="291"/>
      <c r="UTK1260" s="291"/>
      <c r="UTL1260" s="291"/>
      <c r="UTM1260" s="291"/>
      <c r="UTN1260" s="291"/>
      <c r="UTO1260" s="291"/>
      <c r="UTP1260" s="291"/>
      <c r="UTQ1260" s="291"/>
      <c r="UTR1260" s="291"/>
      <c r="UTS1260" s="291"/>
      <c r="UTT1260" s="291"/>
      <c r="UTU1260" s="291"/>
      <c r="UTV1260" s="291"/>
      <c r="UTW1260" s="291"/>
      <c r="UTX1260" s="291"/>
      <c r="UTY1260" s="291"/>
      <c r="UTZ1260" s="291"/>
      <c r="UUA1260" s="291"/>
      <c r="UUB1260" s="291"/>
      <c r="UUC1260" s="291"/>
      <c r="UUD1260" s="291"/>
      <c r="UUE1260" s="291"/>
      <c r="UUF1260" s="291"/>
      <c r="UUG1260" s="291"/>
      <c r="UUH1260" s="291"/>
      <c r="UUI1260" s="291"/>
      <c r="UUJ1260" s="291"/>
      <c r="UUK1260" s="291"/>
      <c r="UUL1260" s="291"/>
      <c r="UUM1260" s="291"/>
      <c r="UUN1260" s="291"/>
      <c r="UUO1260" s="291"/>
      <c r="UUP1260" s="291"/>
      <c r="UUQ1260" s="291"/>
      <c r="UUR1260" s="291"/>
      <c r="UUS1260" s="291"/>
      <c r="UUT1260" s="291"/>
      <c r="UUU1260" s="291"/>
      <c r="UUV1260" s="291"/>
      <c r="UUW1260" s="291"/>
      <c r="UUX1260" s="291"/>
      <c r="UUY1260" s="291"/>
      <c r="UUZ1260" s="291"/>
      <c r="UVA1260" s="291"/>
      <c r="UVB1260" s="291"/>
      <c r="UVC1260" s="291"/>
      <c r="UVD1260" s="291"/>
      <c r="UVE1260" s="291"/>
      <c r="UVF1260" s="291"/>
      <c r="UVG1260" s="291"/>
      <c r="UVH1260" s="291"/>
      <c r="UVI1260" s="291"/>
      <c r="UVJ1260" s="291"/>
      <c r="UVK1260" s="291"/>
      <c r="UVL1260" s="291"/>
      <c r="UVM1260" s="291"/>
      <c r="UVN1260" s="291"/>
      <c r="UVO1260" s="291"/>
      <c r="UVP1260" s="291"/>
      <c r="UVQ1260" s="291"/>
      <c r="UVR1260" s="291"/>
      <c r="UVS1260" s="291"/>
      <c r="UVT1260" s="291"/>
      <c r="UVU1260" s="291"/>
      <c r="UVV1260" s="291"/>
      <c r="UVW1260" s="291"/>
      <c r="UVX1260" s="291"/>
      <c r="UVY1260" s="291"/>
      <c r="UVZ1260" s="291"/>
      <c r="UWA1260" s="291"/>
      <c r="UWB1260" s="291"/>
      <c r="UWC1260" s="291"/>
      <c r="UWD1260" s="291"/>
      <c r="UWE1260" s="291"/>
      <c r="UWF1260" s="291"/>
      <c r="UWG1260" s="291"/>
      <c r="UWH1260" s="291"/>
      <c r="UWI1260" s="291"/>
      <c r="UWJ1260" s="291"/>
      <c r="UWK1260" s="291"/>
      <c r="UWL1260" s="291"/>
      <c r="UWM1260" s="291"/>
      <c r="UWN1260" s="291"/>
      <c r="UWO1260" s="291"/>
      <c r="UWP1260" s="291"/>
      <c r="UWQ1260" s="291"/>
      <c r="UWR1260" s="291"/>
      <c r="UWS1260" s="291"/>
      <c r="UWT1260" s="291"/>
      <c r="UWU1260" s="291"/>
      <c r="UWV1260" s="291"/>
      <c r="UWW1260" s="291"/>
      <c r="UWX1260" s="291"/>
      <c r="UWY1260" s="291"/>
      <c r="UWZ1260" s="291"/>
      <c r="UXA1260" s="291"/>
      <c r="UXB1260" s="291"/>
      <c r="UXC1260" s="291"/>
      <c r="UXD1260" s="291"/>
      <c r="UXE1260" s="291"/>
      <c r="UXF1260" s="291"/>
      <c r="UXG1260" s="291"/>
      <c r="UXH1260" s="291"/>
      <c r="UXI1260" s="291"/>
      <c r="UXJ1260" s="291"/>
      <c r="UXK1260" s="291"/>
      <c r="UXL1260" s="291"/>
      <c r="UXM1260" s="291"/>
      <c r="UXN1260" s="291"/>
      <c r="UXO1260" s="291"/>
      <c r="UXP1260" s="291"/>
      <c r="UXQ1260" s="291"/>
      <c r="UXR1260" s="291"/>
      <c r="UXS1260" s="291"/>
      <c r="UXT1260" s="291"/>
      <c r="UXU1260" s="291"/>
      <c r="UXV1260" s="291"/>
      <c r="UXW1260" s="291"/>
      <c r="UXX1260" s="291"/>
      <c r="UXY1260" s="291"/>
      <c r="UXZ1260" s="291"/>
      <c r="UYA1260" s="291"/>
      <c r="UYB1260" s="291"/>
      <c r="UYC1260" s="291"/>
      <c r="UYD1260" s="291"/>
      <c r="UYE1260" s="291"/>
      <c r="UYF1260" s="291"/>
      <c r="UYG1260" s="291"/>
      <c r="UYH1260" s="291"/>
      <c r="UYI1260" s="291"/>
      <c r="UYJ1260" s="291"/>
      <c r="UYK1260" s="291"/>
      <c r="UYL1260" s="291"/>
      <c r="UYM1260" s="291"/>
      <c r="UYN1260" s="291"/>
      <c r="UYO1260" s="291"/>
      <c r="UYP1260" s="291"/>
      <c r="UYQ1260" s="291"/>
      <c r="UYR1260" s="291"/>
      <c r="UYS1260" s="291"/>
      <c r="UYT1260" s="291"/>
      <c r="UYU1260" s="291"/>
      <c r="UYV1260" s="291"/>
      <c r="UYW1260" s="291"/>
      <c r="UYX1260" s="291"/>
      <c r="UYY1260" s="291"/>
      <c r="UYZ1260" s="291"/>
      <c r="UZA1260" s="291"/>
      <c r="UZB1260" s="291"/>
      <c r="UZC1260" s="291"/>
      <c r="UZD1260" s="291"/>
      <c r="UZE1260" s="291"/>
      <c r="UZF1260" s="291"/>
      <c r="UZG1260" s="291"/>
      <c r="UZH1260" s="291"/>
      <c r="UZI1260" s="291"/>
      <c r="UZJ1260" s="291"/>
      <c r="UZK1260" s="291"/>
      <c r="UZL1260" s="291"/>
      <c r="UZM1260" s="291"/>
      <c r="UZN1260" s="291"/>
      <c r="UZO1260" s="291"/>
      <c r="UZP1260" s="291"/>
      <c r="UZQ1260" s="291"/>
      <c r="UZR1260" s="291"/>
      <c r="UZS1260" s="291"/>
      <c r="UZT1260" s="291"/>
      <c r="UZU1260" s="291"/>
      <c r="UZV1260" s="291"/>
      <c r="UZW1260" s="291"/>
      <c r="UZX1260" s="291"/>
      <c r="UZY1260" s="291"/>
      <c r="UZZ1260" s="291"/>
      <c r="VAA1260" s="291"/>
      <c r="VAB1260" s="291"/>
      <c r="VAC1260" s="291"/>
      <c r="VAD1260" s="291"/>
      <c r="VAE1260" s="291"/>
      <c r="VAF1260" s="291"/>
      <c r="VAG1260" s="291"/>
      <c r="VAH1260" s="291"/>
      <c r="VAI1260" s="291"/>
      <c r="VAJ1260" s="291"/>
      <c r="VAK1260" s="291"/>
      <c r="VAL1260" s="291"/>
      <c r="VAM1260" s="291"/>
      <c r="VAN1260" s="291"/>
      <c r="VAO1260" s="291"/>
      <c r="VAP1260" s="291"/>
      <c r="VAQ1260" s="291"/>
      <c r="VAR1260" s="291"/>
      <c r="VAS1260" s="291"/>
      <c r="VAT1260" s="291"/>
      <c r="VAU1260" s="291"/>
      <c r="VAV1260" s="291"/>
      <c r="VAW1260" s="291"/>
      <c r="VAX1260" s="291"/>
      <c r="VAY1260" s="291"/>
      <c r="VAZ1260" s="291"/>
      <c r="VBA1260" s="291"/>
      <c r="VBB1260" s="291"/>
      <c r="VBC1260" s="291"/>
      <c r="VBD1260" s="291"/>
      <c r="VBE1260" s="291"/>
      <c r="VBF1260" s="291"/>
      <c r="VBG1260" s="291"/>
      <c r="VBH1260" s="291"/>
      <c r="VBI1260" s="291"/>
      <c r="VBJ1260" s="291"/>
      <c r="VBK1260" s="291"/>
      <c r="VBL1260" s="291"/>
      <c r="VBM1260" s="291"/>
      <c r="VBN1260" s="291"/>
      <c r="VBO1260" s="291"/>
      <c r="VBP1260" s="291"/>
      <c r="VBQ1260" s="291"/>
      <c r="VBR1260" s="291"/>
      <c r="VBS1260" s="291"/>
      <c r="VBT1260" s="291"/>
      <c r="VBU1260" s="291"/>
      <c r="VBV1260" s="291"/>
      <c r="VBW1260" s="291"/>
      <c r="VBX1260" s="291"/>
      <c r="VBY1260" s="291"/>
      <c r="VBZ1260" s="291"/>
      <c r="VCA1260" s="291"/>
      <c r="VCB1260" s="291"/>
      <c r="VCC1260" s="291"/>
      <c r="VCD1260" s="291"/>
      <c r="VCE1260" s="291"/>
      <c r="VCF1260" s="291"/>
      <c r="VCG1260" s="291"/>
      <c r="VCH1260" s="291"/>
      <c r="VCI1260" s="291"/>
      <c r="VCJ1260" s="291"/>
      <c r="VCK1260" s="291"/>
      <c r="VCL1260" s="291"/>
      <c r="VCM1260" s="291"/>
      <c r="VCN1260" s="291"/>
      <c r="VCO1260" s="291"/>
      <c r="VCP1260" s="291"/>
      <c r="VCQ1260" s="291"/>
      <c r="VCR1260" s="291"/>
      <c r="VCS1260" s="291"/>
      <c r="VCT1260" s="291"/>
      <c r="VCU1260" s="291"/>
      <c r="VCV1260" s="291"/>
      <c r="VCW1260" s="291"/>
      <c r="VCX1260" s="291"/>
      <c r="VCY1260" s="291"/>
      <c r="VCZ1260" s="291"/>
      <c r="VDA1260" s="291"/>
      <c r="VDB1260" s="291"/>
      <c r="VDC1260" s="291"/>
      <c r="VDD1260" s="291"/>
      <c r="VDE1260" s="291"/>
      <c r="VDF1260" s="291"/>
      <c r="VDG1260" s="291"/>
      <c r="VDH1260" s="291"/>
      <c r="VDI1260" s="291"/>
      <c r="VDJ1260" s="291"/>
      <c r="VDK1260" s="291"/>
      <c r="VDL1260" s="291"/>
      <c r="VDM1260" s="291"/>
      <c r="VDN1260" s="291"/>
      <c r="VDO1260" s="291"/>
      <c r="VDP1260" s="291"/>
      <c r="VDQ1260" s="291"/>
      <c r="VDR1260" s="291"/>
      <c r="VDS1260" s="291"/>
      <c r="VDT1260" s="291"/>
      <c r="VDU1260" s="291"/>
      <c r="VDV1260" s="291"/>
      <c r="VDW1260" s="291"/>
      <c r="VDX1260" s="291"/>
      <c r="VDY1260" s="291"/>
      <c r="VDZ1260" s="291"/>
      <c r="VEA1260" s="291"/>
      <c r="VEB1260" s="291"/>
      <c r="VEC1260" s="291"/>
      <c r="VED1260" s="291"/>
      <c r="VEE1260" s="291"/>
      <c r="VEF1260" s="291"/>
      <c r="VEG1260" s="291"/>
      <c r="VEH1260" s="291"/>
      <c r="VEI1260" s="291"/>
      <c r="VEJ1260" s="291"/>
      <c r="VEK1260" s="291"/>
      <c r="VEL1260" s="291"/>
      <c r="VEM1260" s="291"/>
      <c r="VEN1260" s="291"/>
      <c r="VEO1260" s="291"/>
      <c r="VEP1260" s="291"/>
      <c r="VEQ1260" s="291"/>
      <c r="VER1260" s="291"/>
      <c r="VES1260" s="291"/>
      <c r="VET1260" s="291"/>
      <c r="VEU1260" s="291"/>
      <c r="VEV1260" s="291"/>
      <c r="VEW1260" s="291"/>
      <c r="VEX1260" s="291"/>
      <c r="VEY1260" s="291"/>
      <c r="VEZ1260" s="291"/>
      <c r="VFA1260" s="291"/>
      <c r="VFB1260" s="291"/>
      <c r="VFC1260" s="291"/>
      <c r="VFD1260" s="291"/>
      <c r="VFE1260" s="291"/>
      <c r="VFF1260" s="291"/>
      <c r="VFG1260" s="291"/>
      <c r="VFH1260" s="291"/>
      <c r="VFI1260" s="291"/>
      <c r="VFJ1260" s="291"/>
      <c r="VFK1260" s="291"/>
      <c r="VFL1260" s="291"/>
      <c r="VFM1260" s="291"/>
      <c r="VFN1260" s="291"/>
      <c r="VFO1260" s="291"/>
      <c r="VFP1260" s="291"/>
      <c r="VFQ1260" s="291"/>
      <c r="VFR1260" s="291"/>
      <c r="VFS1260" s="291"/>
      <c r="VFT1260" s="291"/>
      <c r="VFU1260" s="291"/>
      <c r="VFV1260" s="291"/>
      <c r="VFW1260" s="291"/>
      <c r="VFX1260" s="291"/>
      <c r="VFY1260" s="291"/>
      <c r="VFZ1260" s="291"/>
      <c r="VGA1260" s="291"/>
      <c r="VGB1260" s="291"/>
      <c r="VGC1260" s="291"/>
      <c r="VGD1260" s="291"/>
      <c r="VGE1260" s="291"/>
      <c r="VGF1260" s="291"/>
      <c r="VGG1260" s="291"/>
      <c r="VGH1260" s="291"/>
      <c r="VGI1260" s="291"/>
      <c r="VGJ1260" s="291"/>
      <c r="VGK1260" s="291"/>
      <c r="VGL1260" s="291"/>
      <c r="VGM1260" s="291"/>
      <c r="VGN1260" s="291"/>
      <c r="VGO1260" s="291"/>
      <c r="VGP1260" s="291"/>
      <c r="VGQ1260" s="291"/>
      <c r="VGR1260" s="291"/>
      <c r="VGS1260" s="291"/>
      <c r="VGT1260" s="291"/>
      <c r="VGU1260" s="291"/>
      <c r="VGV1260" s="291"/>
      <c r="VGW1260" s="291"/>
      <c r="VGX1260" s="291"/>
      <c r="VGY1260" s="291"/>
      <c r="VGZ1260" s="291"/>
      <c r="VHA1260" s="291"/>
      <c r="VHB1260" s="291"/>
      <c r="VHC1260" s="291"/>
      <c r="VHD1260" s="291"/>
      <c r="VHE1260" s="291"/>
      <c r="VHF1260" s="291"/>
      <c r="VHG1260" s="291"/>
      <c r="VHH1260" s="291"/>
      <c r="VHI1260" s="291"/>
      <c r="VHJ1260" s="291"/>
      <c r="VHK1260" s="291"/>
      <c r="VHL1260" s="291"/>
      <c r="VHM1260" s="291"/>
      <c r="VHN1260" s="291"/>
      <c r="VHO1260" s="291"/>
      <c r="VHP1260" s="291"/>
      <c r="VHQ1260" s="291"/>
      <c r="VHR1260" s="291"/>
      <c r="VHS1260" s="291"/>
      <c r="VHT1260" s="291"/>
      <c r="VHU1260" s="291"/>
      <c r="VHV1260" s="291"/>
      <c r="VHW1260" s="291"/>
      <c r="VHX1260" s="291"/>
      <c r="VHY1260" s="291"/>
      <c r="VHZ1260" s="291"/>
      <c r="VIA1260" s="291"/>
      <c r="VIB1260" s="291"/>
      <c r="VIC1260" s="291"/>
      <c r="VID1260" s="291"/>
      <c r="VIE1260" s="291"/>
      <c r="VIF1260" s="291"/>
      <c r="VIG1260" s="291"/>
      <c r="VIH1260" s="291"/>
      <c r="VII1260" s="291"/>
      <c r="VIJ1260" s="291"/>
      <c r="VIK1260" s="291"/>
      <c r="VIL1260" s="291"/>
      <c r="VIM1260" s="291"/>
      <c r="VIN1260" s="291"/>
      <c r="VIO1260" s="291"/>
      <c r="VIP1260" s="291"/>
      <c r="VIQ1260" s="291"/>
      <c r="VIR1260" s="291"/>
      <c r="VIS1260" s="291"/>
      <c r="VIT1260" s="291"/>
      <c r="VIU1260" s="291"/>
      <c r="VIV1260" s="291"/>
      <c r="VIW1260" s="291"/>
      <c r="VIX1260" s="291"/>
      <c r="VIY1260" s="291"/>
      <c r="VIZ1260" s="291"/>
      <c r="VJA1260" s="291"/>
      <c r="VJB1260" s="291"/>
      <c r="VJC1260" s="291"/>
      <c r="VJD1260" s="291"/>
      <c r="VJE1260" s="291"/>
      <c r="VJF1260" s="291"/>
      <c r="VJG1260" s="291"/>
      <c r="VJH1260" s="291"/>
      <c r="VJI1260" s="291"/>
      <c r="VJJ1260" s="291"/>
      <c r="VJK1260" s="291"/>
      <c r="VJL1260" s="291"/>
      <c r="VJM1260" s="291"/>
      <c r="VJN1260" s="291"/>
      <c r="VJO1260" s="291"/>
      <c r="VJP1260" s="291"/>
      <c r="VJQ1260" s="291"/>
      <c r="VJR1260" s="291"/>
      <c r="VJS1260" s="291"/>
      <c r="VJT1260" s="291"/>
      <c r="VJU1260" s="291"/>
      <c r="VJV1260" s="291"/>
      <c r="VJW1260" s="291"/>
      <c r="VJX1260" s="291"/>
      <c r="VJY1260" s="291"/>
      <c r="VJZ1260" s="291"/>
      <c r="VKA1260" s="291"/>
      <c r="VKB1260" s="291"/>
      <c r="VKC1260" s="291"/>
      <c r="VKD1260" s="291"/>
      <c r="VKE1260" s="291"/>
      <c r="VKF1260" s="291"/>
      <c r="VKG1260" s="291"/>
      <c r="VKH1260" s="291"/>
      <c r="VKI1260" s="291"/>
      <c r="VKJ1260" s="291"/>
      <c r="VKK1260" s="291"/>
      <c r="VKL1260" s="291"/>
      <c r="VKM1260" s="291"/>
      <c r="VKN1260" s="291"/>
      <c r="VKO1260" s="291"/>
      <c r="VKP1260" s="291"/>
      <c r="VKQ1260" s="291"/>
      <c r="VKR1260" s="291"/>
      <c r="VKS1260" s="291"/>
      <c r="VKT1260" s="291"/>
      <c r="VKU1260" s="291"/>
      <c r="VKV1260" s="291"/>
      <c r="VKW1260" s="291"/>
      <c r="VKX1260" s="291"/>
      <c r="VKY1260" s="291"/>
      <c r="VKZ1260" s="291"/>
      <c r="VLA1260" s="291"/>
      <c r="VLB1260" s="291"/>
      <c r="VLC1260" s="291"/>
      <c r="VLD1260" s="291"/>
      <c r="VLE1260" s="291"/>
      <c r="VLF1260" s="291"/>
      <c r="VLG1260" s="291"/>
      <c r="VLH1260" s="291"/>
      <c r="VLI1260" s="291"/>
      <c r="VLJ1260" s="291"/>
      <c r="VLK1260" s="291"/>
      <c r="VLL1260" s="291"/>
      <c r="VLM1260" s="291"/>
      <c r="VLN1260" s="291"/>
      <c r="VLO1260" s="291"/>
      <c r="VLP1260" s="291"/>
      <c r="VLQ1260" s="291"/>
      <c r="VLR1260" s="291"/>
      <c r="VLS1260" s="291"/>
      <c r="VLT1260" s="291"/>
      <c r="VLU1260" s="291"/>
      <c r="VLV1260" s="291"/>
      <c r="VLW1260" s="291"/>
      <c r="VLX1260" s="291"/>
      <c r="VLY1260" s="291"/>
      <c r="VLZ1260" s="291"/>
      <c r="VMA1260" s="291"/>
      <c r="VMB1260" s="291"/>
      <c r="VMC1260" s="291"/>
      <c r="VMD1260" s="291"/>
      <c r="VME1260" s="291"/>
      <c r="VMF1260" s="291"/>
      <c r="VMG1260" s="291"/>
      <c r="VMH1260" s="291"/>
      <c r="VMI1260" s="291"/>
      <c r="VMJ1260" s="291"/>
      <c r="VMK1260" s="291"/>
      <c r="VML1260" s="291"/>
      <c r="VMM1260" s="291"/>
      <c r="VMN1260" s="291"/>
      <c r="VMO1260" s="291"/>
      <c r="VMP1260" s="291"/>
      <c r="VMQ1260" s="291"/>
      <c r="VMR1260" s="291"/>
      <c r="VMS1260" s="291"/>
      <c r="VMT1260" s="291"/>
      <c r="VMU1260" s="291"/>
      <c r="VMV1260" s="291"/>
      <c r="VMW1260" s="291"/>
      <c r="VMX1260" s="291"/>
      <c r="VMY1260" s="291"/>
      <c r="VMZ1260" s="291"/>
      <c r="VNA1260" s="291"/>
      <c r="VNB1260" s="291"/>
      <c r="VNC1260" s="291"/>
      <c r="VND1260" s="291"/>
      <c r="VNE1260" s="291"/>
      <c r="VNF1260" s="291"/>
      <c r="VNG1260" s="291"/>
      <c r="VNH1260" s="291"/>
      <c r="VNI1260" s="291"/>
      <c r="VNJ1260" s="291"/>
      <c r="VNK1260" s="291"/>
      <c r="VNL1260" s="291"/>
      <c r="VNM1260" s="291"/>
      <c r="VNN1260" s="291"/>
      <c r="VNO1260" s="291"/>
      <c r="VNP1260" s="291"/>
      <c r="VNQ1260" s="291"/>
      <c r="VNR1260" s="291"/>
      <c r="VNS1260" s="291"/>
      <c r="VNT1260" s="291"/>
      <c r="VNU1260" s="291"/>
      <c r="VNV1260" s="291"/>
      <c r="VNW1260" s="291"/>
      <c r="VNX1260" s="291"/>
      <c r="VNY1260" s="291"/>
      <c r="VNZ1260" s="291"/>
      <c r="VOA1260" s="291"/>
      <c r="VOB1260" s="291"/>
      <c r="VOC1260" s="291"/>
      <c r="VOD1260" s="291"/>
      <c r="VOE1260" s="291"/>
      <c r="VOF1260" s="291"/>
      <c r="VOG1260" s="291"/>
      <c r="VOH1260" s="291"/>
      <c r="VOI1260" s="291"/>
      <c r="VOJ1260" s="291"/>
      <c r="VOK1260" s="291"/>
      <c r="VOL1260" s="291"/>
      <c r="VOM1260" s="291"/>
      <c r="VON1260" s="291"/>
      <c r="VOO1260" s="291"/>
      <c r="VOP1260" s="291"/>
      <c r="VOQ1260" s="291"/>
      <c r="VOR1260" s="291"/>
      <c r="VOS1260" s="291"/>
      <c r="VOT1260" s="291"/>
      <c r="VOU1260" s="291"/>
      <c r="VOV1260" s="291"/>
      <c r="VOW1260" s="291"/>
      <c r="VOX1260" s="291"/>
      <c r="VOY1260" s="291"/>
      <c r="VOZ1260" s="291"/>
      <c r="VPA1260" s="291"/>
      <c r="VPB1260" s="291"/>
      <c r="VPC1260" s="291"/>
      <c r="VPD1260" s="291"/>
      <c r="VPE1260" s="291"/>
      <c r="VPF1260" s="291"/>
      <c r="VPG1260" s="291"/>
      <c r="VPH1260" s="291"/>
      <c r="VPI1260" s="291"/>
      <c r="VPJ1260" s="291"/>
      <c r="VPK1260" s="291"/>
      <c r="VPL1260" s="291"/>
      <c r="VPM1260" s="291"/>
      <c r="VPN1260" s="291"/>
      <c r="VPO1260" s="291"/>
      <c r="VPP1260" s="291"/>
      <c r="VPQ1260" s="291"/>
      <c r="VPR1260" s="291"/>
      <c r="VPS1260" s="291"/>
      <c r="VPT1260" s="291"/>
      <c r="VPU1260" s="291"/>
      <c r="VPV1260" s="291"/>
      <c r="VPW1260" s="291"/>
      <c r="VPX1260" s="291"/>
      <c r="VPY1260" s="291"/>
      <c r="VPZ1260" s="291"/>
      <c r="VQA1260" s="291"/>
      <c r="VQB1260" s="291"/>
      <c r="VQC1260" s="291"/>
      <c r="VQD1260" s="291"/>
      <c r="VQE1260" s="291"/>
      <c r="VQF1260" s="291"/>
      <c r="VQG1260" s="291"/>
      <c r="VQH1260" s="291"/>
      <c r="VQI1260" s="291"/>
      <c r="VQJ1260" s="291"/>
      <c r="VQK1260" s="291"/>
      <c r="VQL1260" s="291"/>
      <c r="VQM1260" s="291"/>
      <c r="VQN1260" s="291"/>
      <c r="VQO1260" s="291"/>
      <c r="VQP1260" s="291"/>
      <c r="VQQ1260" s="291"/>
      <c r="VQR1260" s="291"/>
      <c r="VQS1260" s="291"/>
      <c r="VQT1260" s="291"/>
      <c r="VQU1260" s="291"/>
      <c r="VQV1260" s="291"/>
      <c r="VQW1260" s="291"/>
      <c r="VQX1260" s="291"/>
      <c r="VQY1260" s="291"/>
      <c r="VQZ1260" s="291"/>
      <c r="VRA1260" s="291"/>
      <c r="VRB1260" s="291"/>
      <c r="VRC1260" s="291"/>
      <c r="VRD1260" s="291"/>
      <c r="VRE1260" s="291"/>
      <c r="VRF1260" s="291"/>
      <c r="VRG1260" s="291"/>
      <c r="VRH1260" s="291"/>
      <c r="VRI1260" s="291"/>
      <c r="VRJ1260" s="291"/>
      <c r="VRK1260" s="291"/>
      <c r="VRL1260" s="291"/>
      <c r="VRM1260" s="291"/>
      <c r="VRN1260" s="291"/>
      <c r="VRO1260" s="291"/>
      <c r="VRP1260" s="291"/>
      <c r="VRQ1260" s="291"/>
      <c r="VRR1260" s="291"/>
      <c r="VRS1260" s="291"/>
      <c r="VRT1260" s="291"/>
      <c r="VRU1260" s="291"/>
      <c r="VRV1260" s="291"/>
      <c r="VRW1260" s="291"/>
      <c r="VRX1260" s="291"/>
      <c r="VRY1260" s="291"/>
      <c r="VRZ1260" s="291"/>
      <c r="VSA1260" s="291"/>
      <c r="VSB1260" s="291"/>
      <c r="VSC1260" s="291"/>
      <c r="VSD1260" s="291"/>
      <c r="VSE1260" s="291"/>
      <c r="VSF1260" s="291"/>
      <c r="VSG1260" s="291"/>
      <c r="VSH1260" s="291"/>
      <c r="VSI1260" s="291"/>
      <c r="VSJ1260" s="291"/>
      <c r="VSK1260" s="291"/>
      <c r="VSL1260" s="291"/>
      <c r="VSM1260" s="291"/>
      <c r="VSN1260" s="291"/>
      <c r="VSO1260" s="291"/>
      <c r="VSP1260" s="291"/>
      <c r="VSQ1260" s="291"/>
      <c r="VSR1260" s="291"/>
      <c r="VSS1260" s="291"/>
      <c r="VST1260" s="291"/>
      <c r="VSU1260" s="291"/>
      <c r="VSV1260" s="291"/>
      <c r="VSW1260" s="291"/>
      <c r="VSX1260" s="291"/>
      <c r="VSY1260" s="291"/>
      <c r="VSZ1260" s="291"/>
      <c r="VTA1260" s="291"/>
      <c r="VTB1260" s="291"/>
      <c r="VTC1260" s="291"/>
      <c r="VTD1260" s="291"/>
      <c r="VTE1260" s="291"/>
      <c r="VTF1260" s="291"/>
      <c r="VTG1260" s="291"/>
      <c r="VTH1260" s="291"/>
      <c r="VTI1260" s="291"/>
      <c r="VTJ1260" s="291"/>
      <c r="VTK1260" s="291"/>
      <c r="VTL1260" s="291"/>
      <c r="VTM1260" s="291"/>
      <c r="VTN1260" s="291"/>
      <c r="VTO1260" s="291"/>
      <c r="VTP1260" s="291"/>
      <c r="VTQ1260" s="291"/>
      <c r="VTR1260" s="291"/>
      <c r="VTS1260" s="291"/>
      <c r="VTT1260" s="291"/>
      <c r="VTU1260" s="291"/>
      <c r="VTV1260" s="291"/>
      <c r="VTW1260" s="291"/>
      <c r="VTX1260" s="291"/>
      <c r="VTY1260" s="291"/>
      <c r="VTZ1260" s="291"/>
      <c r="VUA1260" s="291"/>
      <c r="VUB1260" s="291"/>
      <c r="VUC1260" s="291"/>
      <c r="VUD1260" s="291"/>
      <c r="VUE1260" s="291"/>
      <c r="VUF1260" s="291"/>
      <c r="VUG1260" s="291"/>
      <c r="VUH1260" s="291"/>
      <c r="VUI1260" s="291"/>
      <c r="VUJ1260" s="291"/>
      <c r="VUK1260" s="291"/>
      <c r="VUL1260" s="291"/>
      <c r="VUM1260" s="291"/>
      <c r="VUN1260" s="291"/>
      <c r="VUO1260" s="291"/>
      <c r="VUP1260" s="291"/>
      <c r="VUQ1260" s="291"/>
      <c r="VUR1260" s="291"/>
      <c r="VUS1260" s="291"/>
      <c r="VUT1260" s="291"/>
      <c r="VUU1260" s="291"/>
      <c r="VUV1260" s="291"/>
      <c r="VUW1260" s="291"/>
      <c r="VUX1260" s="291"/>
      <c r="VUY1260" s="291"/>
      <c r="VUZ1260" s="291"/>
      <c r="VVA1260" s="291"/>
      <c r="VVB1260" s="291"/>
      <c r="VVC1260" s="291"/>
      <c r="VVD1260" s="291"/>
      <c r="VVE1260" s="291"/>
      <c r="VVF1260" s="291"/>
      <c r="VVG1260" s="291"/>
      <c r="VVH1260" s="291"/>
      <c r="VVI1260" s="291"/>
      <c r="VVJ1260" s="291"/>
      <c r="VVK1260" s="291"/>
      <c r="VVL1260" s="291"/>
      <c r="VVM1260" s="291"/>
      <c r="VVN1260" s="291"/>
      <c r="VVO1260" s="291"/>
      <c r="VVP1260" s="291"/>
      <c r="VVQ1260" s="291"/>
      <c r="VVR1260" s="291"/>
      <c r="VVS1260" s="291"/>
      <c r="VVT1260" s="291"/>
      <c r="VVU1260" s="291"/>
      <c r="VVV1260" s="291"/>
      <c r="VVW1260" s="291"/>
      <c r="VVX1260" s="291"/>
      <c r="VVY1260" s="291"/>
      <c r="VVZ1260" s="291"/>
      <c r="VWA1260" s="291"/>
      <c r="VWB1260" s="291"/>
      <c r="VWC1260" s="291"/>
      <c r="VWD1260" s="291"/>
      <c r="VWE1260" s="291"/>
      <c r="VWF1260" s="291"/>
      <c r="VWG1260" s="291"/>
      <c r="VWH1260" s="291"/>
      <c r="VWI1260" s="291"/>
      <c r="VWJ1260" s="291"/>
      <c r="VWK1260" s="291"/>
      <c r="VWL1260" s="291"/>
      <c r="VWM1260" s="291"/>
      <c r="VWN1260" s="291"/>
      <c r="VWO1260" s="291"/>
      <c r="VWP1260" s="291"/>
      <c r="VWQ1260" s="291"/>
      <c r="VWR1260" s="291"/>
      <c r="VWS1260" s="291"/>
      <c r="VWT1260" s="291"/>
      <c r="VWU1260" s="291"/>
      <c r="VWV1260" s="291"/>
      <c r="VWW1260" s="291"/>
      <c r="VWX1260" s="291"/>
      <c r="VWY1260" s="291"/>
      <c r="VWZ1260" s="291"/>
      <c r="VXA1260" s="291"/>
      <c r="VXB1260" s="291"/>
      <c r="VXC1260" s="291"/>
      <c r="VXD1260" s="291"/>
      <c r="VXE1260" s="291"/>
      <c r="VXF1260" s="291"/>
      <c r="VXG1260" s="291"/>
      <c r="VXH1260" s="291"/>
      <c r="VXI1260" s="291"/>
      <c r="VXJ1260" s="291"/>
      <c r="VXK1260" s="291"/>
      <c r="VXL1260" s="291"/>
      <c r="VXM1260" s="291"/>
      <c r="VXN1260" s="291"/>
      <c r="VXO1260" s="291"/>
      <c r="VXP1260" s="291"/>
      <c r="VXQ1260" s="291"/>
      <c r="VXR1260" s="291"/>
      <c r="VXS1260" s="291"/>
      <c r="VXT1260" s="291"/>
      <c r="VXU1260" s="291"/>
      <c r="VXV1260" s="291"/>
      <c r="VXW1260" s="291"/>
      <c r="VXX1260" s="291"/>
      <c r="VXY1260" s="291"/>
      <c r="VXZ1260" s="291"/>
      <c r="VYA1260" s="291"/>
      <c r="VYB1260" s="291"/>
      <c r="VYC1260" s="291"/>
      <c r="VYD1260" s="291"/>
      <c r="VYE1260" s="291"/>
      <c r="VYF1260" s="291"/>
      <c r="VYG1260" s="291"/>
      <c r="VYH1260" s="291"/>
      <c r="VYI1260" s="291"/>
      <c r="VYJ1260" s="291"/>
      <c r="VYK1260" s="291"/>
      <c r="VYL1260" s="291"/>
      <c r="VYM1260" s="291"/>
      <c r="VYN1260" s="291"/>
      <c r="VYO1260" s="291"/>
      <c r="VYP1260" s="291"/>
      <c r="VYQ1260" s="291"/>
      <c r="VYR1260" s="291"/>
      <c r="VYS1260" s="291"/>
      <c r="VYT1260" s="291"/>
      <c r="VYU1260" s="291"/>
      <c r="VYV1260" s="291"/>
      <c r="VYW1260" s="291"/>
      <c r="VYX1260" s="291"/>
      <c r="VYY1260" s="291"/>
      <c r="VYZ1260" s="291"/>
      <c r="VZA1260" s="291"/>
      <c r="VZB1260" s="291"/>
      <c r="VZC1260" s="291"/>
      <c r="VZD1260" s="291"/>
      <c r="VZE1260" s="291"/>
      <c r="VZF1260" s="291"/>
      <c r="VZG1260" s="291"/>
      <c r="VZH1260" s="291"/>
      <c r="VZI1260" s="291"/>
      <c r="VZJ1260" s="291"/>
      <c r="VZK1260" s="291"/>
      <c r="VZL1260" s="291"/>
      <c r="VZM1260" s="291"/>
      <c r="VZN1260" s="291"/>
      <c r="VZO1260" s="291"/>
      <c r="VZP1260" s="291"/>
      <c r="VZQ1260" s="291"/>
      <c r="VZR1260" s="291"/>
      <c r="VZS1260" s="291"/>
      <c r="VZT1260" s="291"/>
      <c r="VZU1260" s="291"/>
      <c r="VZV1260" s="291"/>
      <c r="VZW1260" s="291"/>
      <c r="VZX1260" s="291"/>
      <c r="VZY1260" s="291"/>
      <c r="VZZ1260" s="291"/>
      <c r="WAA1260" s="291"/>
      <c r="WAB1260" s="291"/>
      <c r="WAC1260" s="291"/>
      <c r="WAD1260" s="291"/>
      <c r="WAE1260" s="291"/>
      <c r="WAF1260" s="291"/>
      <c r="WAG1260" s="291"/>
      <c r="WAH1260" s="291"/>
      <c r="WAI1260" s="291"/>
      <c r="WAJ1260" s="291"/>
      <c r="WAK1260" s="291"/>
      <c r="WAL1260" s="291"/>
      <c r="WAM1260" s="291"/>
      <c r="WAN1260" s="291"/>
      <c r="WAO1260" s="291"/>
      <c r="WAP1260" s="291"/>
      <c r="WAQ1260" s="291"/>
      <c r="WAR1260" s="291"/>
      <c r="WAS1260" s="291"/>
      <c r="WAT1260" s="291"/>
      <c r="WAU1260" s="291"/>
      <c r="WAV1260" s="291"/>
      <c r="WAW1260" s="291"/>
      <c r="WAX1260" s="291"/>
      <c r="WAY1260" s="291"/>
      <c r="WAZ1260" s="291"/>
      <c r="WBA1260" s="291"/>
      <c r="WBB1260" s="291"/>
      <c r="WBC1260" s="291"/>
      <c r="WBD1260" s="291"/>
      <c r="WBE1260" s="291"/>
      <c r="WBF1260" s="291"/>
      <c r="WBG1260" s="291"/>
      <c r="WBH1260" s="291"/>
      <c r="WBI1260" s="291"/>
      <c r="WBJ1260" s="291"/>
      <c r="WBK1260" s="291"/>
      <c r="WBL1260" s="291"/>
      <c r="WBM1260" s="291"/>
      <c r="WBN1260" s="291"/>
      <c r="WBO1260" s="291"/>
      <c r="WBP1260" s="291"/>
      <c r="WBQ1260" s="291"/>
      <c r="WBR1260" s="291"/>
      <c r="WBS1260" s="291"/>
      <c r="WBT1260" s="291"/>
      <c r="WBU1260" s="291"/>
      <c r="WBV1260" s="291"/>
      <c r="WBW1260" s="291"/>
      <c r="WBX1260" s="291"/>
      <c r="WBY1260" s="291"/>
      <c r="WBZ1260" s="291"/>
      <c r="WCA1260" s="291"/>
      <c r="WCB1260" s="291"/>
      <c r="WCC1260" s="291"/>
      <c r="WCD1260" s="291"/>
      <c r="WCE1260" s="291"/>
      <c r="WCF1260" s="291"/>
      <c r="WCG1260" s="291"/>
      <c r="WCH1260" s="291"/>
      <c r="WCI1260" s="291"/>
      <c r="WCJ1260" s="291"/>
      <c r="WCK1260" s="291"/>
      <c r="WCL1260" s="291"/>
      <c r="WCM1260" s="291"/>
      <c r="WCN1260" s="291"/>
      <c r="WCO1260" s="291"/>
      <c r="WCP1260" s="291"/>
      <c r="WCQ1260" s="291"/>
      <c r="WCR1260" s="291"/>
      <c r="WCS1260" s="291"/>
      <c r="WCT1260" s="291"/>
      <c r="WCU1260" s="291"/>
      <c r="WCV1260" s="291"/>
      <c r="WCW1260" s="291"/>
      <c r="WCX1260" s="291"/>
      <c r="WCY1260" s="291"/>
      <c r="WCZ1260" s="291"/>
      <c r="WDA1260" s="291"/>
      <c r="WDB1260" s="291"/>
      <c r="WDC1260" s="291"/>
      <c r="WDD1260" s="291"/>
      <c r="WDE1260" s="291"/>
      <c r="WDF1260" s="291"/>
      <c r="WDG1260" s="291"/>
      <c r="WDH1260" s="291"/>
      <c r="WDI1260" s="291"/>
      <c r="WDJ1260" s="291"/>
      <c r="WDK1260" s="291"/>
      <c r="WDL1260" s="291"/>
      <c r="WDM1260" s="291"/>
      <c r="WDN1260" s="291"/>
      <c r="WDO1260" s="291"/>
      <c r="WDP1260" s="291"/>
      <c r="WDQ1260" s="291"/>
      <c r="WDR1260" s="291"/>
      <c r="WDS1260" s="291"/>
      <c r="WDT1260" s="291"/>
      <c r="WDU1260" s="291"/>
      <c r="WDV1260" s="291"/>
      <c r="WDW1260" s="291"/>
      <c r="WDX1260" s="291"/>
      <c r="WDY1260" s="291"/>
      <c r="WDZ1260" s="291"/>
      <c r="WEA1260" s="291"/>
      <c r="WEB1260" s="291"/>
      <c r="WEC1260" s="291"/>
      <c r="WED1260" s="291"/>
      <c r="WEE1260" s="291"/>
      <c r="WEF1260" s="291"/>
      <c r="WEG1260" s="291"/>
      <c r="WEH1260" s="291"/>
      <c r="WEI1260" s="291"/>
      <c r="WEJ1260" s="291"/>
      <c r="WEK1260" s="291"/>
      <c r="WEL1260" s="291"/>
      <c r="WEM1260" s="291"/>
      <c r="WEN1260" s="291"/>
      <c r="WEO1260" s="291"/>
      <c r="WEP1260" s="291"/>
      <c r="WEQ1260" s="291"/>
      <c r="WER1260" s="291"/>
      <c r="WES1260" s="291"/>
      <c r="WET1260" s="291"/>
      <c r="WEU1260" s="291"/>
      <c r="WEV1260" s="291"/>
      <c r="WEW1260" s="291"/>
      <c r="WEX1260" s="291"/>
      <c r="WEY1260" s="291"/>
      <c r="WEZ1260" s="291"/>
      <c r="WFA1260" s="291"/>
      <c r="WFB1260" s="291"/>
      <c r="WFC1260" s="291"/>
      <c r="WFD1260" s="291"/>
      <c r="WFE1260" s="291"/>
      <c r="WFF1260" s="291"/>
      <c r="WFG1260" s="291"/>
      <c r="WFH1260" s="291"/>
      <c r="WFI1260" s="291"/>
      <c r="WFJ1260" s="291"/>
      <c r="WFK1260" s="291"/>
      <c r="WFL1260" s="291"/>
      <c r="WFM1260" s="291"/>
      <c r="WFN1260" s="291"/>
      <c r="WFO1260" s="291"/>
      <c r="WFP1260" s="291"/>
      <c r="WFQ1260" s="291"/>
      <c r="WFR1260" s="291"/>
      <c r="WFS1260" s="291"/>
      <c r="WFT1260" s="291"/>
      <c r="WFU1260" s="291"/>
      <c r="WFV1260" s="291"/>
      <c r="WFW1260" s="291"/>
      <c r="WFX1260" s="291"/>
      <c r="WFY1260" s="291"/>
      <c r="WFZ1260" s="291"/>
      <c r="WGA1260" s="291"/>
      <c r="WGB1260" s="291"/>
      <c r="WGC1260" s="291"/>
      <c r="WGD1260" s="291"/>
      <c r="WGE1260" s="291"/>
      <c r="WGF1260" s="291"/>
      <c r="WGG1260" s="291"/>
      <c r="WGH1260" s="291"/>
      <c r="WGI1260" s="291"/>
      <c r="WGJ1260" s="291"/>
      <c r="WGK1260" s="291"/>
      <c r="WGL1260" s="291"/>
      <c r="WGM1260" s="291"/>
      <c r="WGN1260" s="291"/>
      <c r="WGO1260" s="291"/>
      <c r="WGP1260" s="291"/>
      <c r="WGQ1260" s="291"/>
      <c r="WGR1260" s="291"/>
      <c r="WGS1260" s="291"/>
      <c r="WGT1260" s="291"/>
      <c r="WGU1260" s="291"/>
      <c r="WGV1260" s="291"/>
      <c r="WGW1260" s="291"/>
      <c r="WGX1260" s="291"/>
      <c r="WGY1260" s="291"/>
      <c r="WGZ1260" s="291"/>
      <c r="WHA1260" s="291"/>
      <c r="WHB1260" s="291"/>
      <c r="WHC1260" s="291"/>
      <c r="WHD1260" s="291"/>
      <c r="WHE1260" s="291"/>
      <c r="WHF1260" s="291"/>
      <c r="WHG1260" s="291"/>
      <c r="WHH1260" s="291"/>
      <c r="WHI1260" s="291"/>
      <c r="WHJ1260" s="291"/>
      <c r="WHK1260" s="291"/>
      <c r="WHL1260" s="291"/>
      <c r="WHM1260" s="291"/>
      <c r="WHN1260" s="291"/>
      <c r="WHO1260" s="291"/>
      <c r="WHP1260" s="291"/>
      <c r="WHQ1260" s="291"/>
      <c r="WHR1260" s="291"/>
      <c r="WHS1260" s="291"/>
      <c r="WHT1260" s="291"/>
      <c r="WHU1260" s="291"/>
      <c r="WHV1260" s="291"/>
      <c r="WHW1260" s="291"/>
      <c r="WHX1260" s="291"/>
      <c r="WHY1260" s="291"/>
      <c r="WHZ1260" s="291"/>
      <c r="WIA1260" s="291"/>
      <c r="WIB1260" s="291"/>
      <c r="WIC1260" s="291"/>
      <c r="WID1260" s="291"/>
      <c r="WIE1260" s="291"/>
      <c r="WIF1260" s="291"/>
      <c r="WIG1260" s="291"/>
      <c r="WIH1260" s="291"/>
      <c r="WII1260" s="291"/>
      <c r="WIJ1260" s="291"/>
      <c r="WIK1260" s="291"/>
      <c r="WIL1260" s="291"/>
      <c r="WIM1260" s="291"/>
      <c r="WIN1260" s="291"/>
      <c r="WIO1260" s="291"/>
      <c r="WIP1260" s="291"/>
      <c r="WIQ1260" s="291"/>
      <c r="WIR1260" s="291"/>
      <c r="WIS1260" s="291"/>
      <c r="WIT1260" s="291"/>
      <c r="WIU1260" s="291"/>
      <c r="WIV1260" s="291"/>
      <c r="WIW1260" s="291"/>
      <c r="WIX1260" s="291"/>
      <c r="WIY1260" s="291"/>
      <c r="WIZ1260" s="291"/>
      <c r="WJA1260" s="291"/>
      <c r="WJB1260" s="291"/>
      <c r="WJC1260" s="291"/>
      <c r="WJD1260" s="291"/>
      <c r="WJE1260" s="291"/>
      <c r="WJF1260" s="291"/>
      <c r="WJG1260" s="291"/>
      <c r="WJH1260" s="291"/>
      <c r="WJI1260" s="291"/>
      <c r="WJJ1260" s="291"/>
      <c r="WJK1260" s="291"/>
      <c r="WJL1260" s="291"/>
      <c r="WJM1260" s="291"/>
      <c r="WJN1260" s="291"/>
      <c r="WJO1260" s="291"/>
      <c r="WJP1260" s="291"/>
      <c r="WJQ1260" s="291"/>
      <c r="WJR1260" s="291"/>
      <c r="WJS1260" s="291"/>
      <c r="WJT1260" s="291"/>
      <c r="WJU1260" s="291"/>
      <c r="WJV1260" s="291"/>
      <c r="WJW1260" s="291"/>
      <c r="WJX1260" s="291"/>
      <c r="WJY1260" s="291"/>
      <c r="WJZ1260" s="291"/>
      <c r="WKA1260" s="291"/>
      <c r="WKB1260" s="291"/>
      <c r="WKC1260" s="291"/>
      <c r="WKD1260" s="291"/>
      <c r="WKE1260" s="291"/>
      <c r="WKF1260" s="291"/>
      <c r="WKG1260" s="291"/>
      <c r="WKH1260" s="291"/>
      <c r="WKI1260" s="291"/>
      <c r="WKJ1260" s="291"/>
      <c r="WKK1260" s="291"/>
      <c r="WKL1260" s="291"/>
      <c r="WKM1260" s="291"/>
      <c r="WKN1260" s="291"/>
      <c r="WKO1260" s="291"/>
      <c r="WKP1260" s="291"/>
      <c r="WKQ1260" s="291"/>
      <c r="WKR1260" s="291"/>
      <c r="WKS1260" s="291"/>
      <c r="WKT1260" s="291"/>
      <c r="WKU1260" s="291"/>
      <c r="WKV1260" s="291"/>
      <c r="WKW1260" s="291"/>
      <c r="WKX1260" s="291"/>
      <c r="WKY1260" s="291"/>
      <c r="WKZ1260" s="291"/>
      <c r="WLA1260" s="291"/>
      <c r="WLB1260" s="291"/>
      <c r="WLC1260" s="291"/>
      <c r="WLD1260" s="291"/>
      <c r="WLE1260" s="291"/>
      <c r="WLF1260" s="291"/>
      <c r="WLG1260" s="291"/>
      <c r="WLH1260" s="291"/>
      <c r="WLI1260" s="291"/>
      <c r="WLJ1260" s="291"/>
      <c r="WLK1260" s="291"/>
      <c r="WLL1260" s="291"/>
      <c r="WLM1260" s="291"/>
      <c r="WLN1260" s="291"/>
      <c r="WLO1260" s="291"/>
      <c r="WLP1260" s="291"/>
      <c r="WLQ1260" s="291"/>
      <c r="WLR1260" s="291"/>
      <c r="WLS1260" s="291"/>
      <c r="WLT1260" s="291"/>
      <c r="WLU1260" s="291"/>
      <c r="WLV1260" s="291"/>
      <c r="WLW1260" s="291"/>
      <c r="WLX1260" s="291"/>
      <c r="WLY1260" s="291"/>
      <c r="WLZ1260" s="291"/>
      <c r="WMA1260" s="291"/>
      <c r="WMB1260" s="291"/>
      <c r="WMC1260" s="291"/>
      <c r="WMD1260" s="291"/>
      <c r="WME1260" s="291"/>
      <c r="WMF1260" s="291"/>
      <c r="WMG1260" s="291"/>
      <c r="WMH1260" s="291"/>
      <c r="WMI1260" s="291"/>
      <c r="WMJ1260" s="291"/>
      <c r="WMK1260" s="291"/>
      <c r="WML1260" s="291"/>
      <c r="WMM1260" s="291"/>
      <c r="WMN1260" s="291"/>
      <c r="WMO1260" s="291"/>
      <c r="WMP1260" s="291"/>
      <c r="WMQ1260" s="291"/>
      <c r="WMR1260" s="291"/>
      <c r="WMS1260" s="291"/>
      <c r="WMT1260" s="291"/>
      <c r="WMU1260" s="291"/>
      <c r="WMV1260" s="291"/>
      <c r="WMW1260" s="291"/>
      <c r="WMX1260" s="291"/>
      <c r="WMY1260" s="291"/>
      <c r="WMZ1260" s="291"/>
      <c r="WNA1260" s="291"/>
      <c r="WNB1260" s="291"/>
      <c r="WNC1260" s="291"/>
      <c r="WND1260" s="291"/>
      <c r="WNE1260" s="291"/>
      <c r="WNF1260" s="291"/>
      <c r="WNG1260" s="291"/>
      <c r="WNH1260" s="291"/>
      <c r="WNI1260" s="291"/>
      <c r="WNJ1260" s="291"/>
      <c r="WNK1260" s="291"/>
      <c r="WNL1260" s="291"/>
      <c r="WNM1260" s="291"/>
      <c r="WNN1260" s="291"/>
      <c r="WNO1260" s="291"/>
      <c r="WNP1260" s="291"/>
      <c r="WNQ1260" s="291"/>
      <c r="WNR1260" s="291"/>
      <c r="WNS1260" s="291"/>
      <c r="WNT1260" s="291"/>
      <c r="WNU1260" s="291"/>
      <c r="WNV1260" s="291"/>
      <c r="WNW1260" s="291"/>
      <c r="WNX1260" s="291"/>
      <c r="WNY1260" s="291"/>
      <c r="WNZ1260" s="291"/>
      <c r="WOA1260" s="291"/>
      <c r="WOB1260" s="291"/>
      <c r="WOC1260" s="291"/>
      <c r="WOD1260" s="291"/>
      <c r="WOE1260" s="291"/>
      <c r="WOF1260" s="291"/>
      <c r="WOG1260" s="291"/>
      <c r="WOH1260" s="291"/>
      <c r="WOI1260" s="291"/>
      <c r="WOJ1260" s="291"/>
      <c r="WOK1260" s="291"/>
      <c r="WOL1260" s="291"/>
      <c r="WOM1260" s="291"/>
      <c r="WON1260" s="291"/>
      <c r="WOO1260" s="291"/>
      <c r="WOP1260" s="291"/>
      <c r="WOQ1260" s="291"/>
      <c r="WOR1260" s="291"/>
      <c r="WOS1260" s="291"/>
      <c r="WOT1260" s="291"/>
      <c r="WOU1260" s="291"/>
      <c r="WOV1260" s="291"/>
      <c r="WOW1260" s="291"/>
      <c r="WOX1260" s="291"/>
      <c r="WOY1260" s="291"/>
      <c r="WOZ1260" s="291"/>
      <c r="WPA1260" s="291"/>
      <c r="WPB1260" s="291"/>
      <c r="WPC1260" s="291"/>
      <c r="WPD1260" s="291"/>
      <c r="WPE1260" s="291"/>
      <c r="WPF1260" s="291"/>
      <c r="WPG1260" s="291"/>
      <c r="WPH1260" s="291"/>
      <c r="WPI1260" s="291"/>
      <c r="WPJ1260" s="291"/>
      <c r="WPK1260" s="291"/>
      <c r="WPL1260" s="291"/>
      <c r="WPM1260" s="291"/>
      <c r="WPN1260" s="291"/>
      <c r="WPO1260" s="291"/>
      <c r="WPP1260" s="291"/>
      <c r="WPQ1260" s="291"/>
      <c r="WPR1260" s="291"/>
      <c r="WPS1260" s="291"/>
      <c r="WPT1260" s="291"/>
      <c r="WPU1260" s="291"/>
      <c r="WPV1260" s="291"/>
      <c r="WPW1260" s="291"/>
      <c r="WPX1260" s="291"/>
      <c r="WPY1260" s="291"/>
      <c r="WPZ1260" s="291"/>
      <c r="WQA1260" s="291"/>
      <c r="WQB1260" s="291"/>
      <c r="WQC1260" s="291"/>
      <c r="WQD1260" s="291"/>
      <c r="WQE1260" s="291"/>
      <c r="WQF1260" s="291"/>
      <c r="WQG1260" s="291"/>
      <c r="WQH1260" s="291"/>
      <c r="WQI1260" s="291"/>
      <c r="WQJ1260" s="291"/>
      <c r="WQK1260" s="291"/>
      <c r="WQL1260" s="291"/>
      <c r="WQM1260" s="291"/>
      <c r="WQN1260" s="291"/>
      <c r="WQO1260" s="291"/>
      <c r="WQP1260" s="291"/>
      <c r="WQQ1260" s="291"/>
      <c r="WQR1260" s="291"/>
      <c r="WQS1260" s="291"/>
      <c r="WQT1260" s="291"/>
      <c r="WQU1260" s="291"/>
      <c r="WQV1260" s="291"/>
      <c r="WQW1260" s="291"/>
      <c r="WQX1260" s="291"/>
      <c r="WQY1260" s="291"/>
      <c r="WQZ1260" s="291"/>
      <c r="WRA1260" s="291"/>
      <c r="WRB1260" s="291"/>
      <c r="WRC1260" s="291"/>
      <c r="WRD1260" s="291"/>
      <c r="WRE1260" s="291"/>
      <c r="WRF1260" s="291"/>
      <c r="WRG1260" s="291"/>
      <c r="WRH1260" s="291"/>
      <c r="WRI1260" s="291"/>
      <c r="WRJ1260" s="291"/>
      <c r="WRK1260" s="291"/>
      <c r="WRL1260" s="291"/>
      <c r="WRM1260" s="291"/>
      <c r="WRN1260" s="291"/>
      <c r="WRO1260" s="291"/>
      <c r="WRP1260" s="291"/>
      <c r="WRQ1260" s="291"/>
      <c r="WRR1260" s="291"/>
      <c r="WRS1260" s="291"/>
      <c r="WRT1260" s="291"/>
      <c r="WRU1260" s="291"/>
      <c r="WRV1260" s="291"/>
      <c r="WRW1260" s="291"/>
      <c r="WRX1260" s="291"/>
      <c r="WRY1260" s="291"/>
      <c r="WRZ1260" s="291"/>
      <c r="WSA1260" s="291"/>
      <c r="WSB1260" s="291"/>
      <c r="WSC1260" s="291"/>
      <c r="WSD1260" s="291"/>
      <c r="WSE1260" s="291"/>
      <c r="WSF1260" s="291"/>
      <c r="WSG1260" s="291"/>
      <c r="WSH1260" s="291"/>
      <c r="WSI1260" s="291"/>
      <c r="WSJ1260" s="291"/>
      <c r="WSK1260" s="291"/>
      <c r="WSL1260" s="291"/>
      <c r="WSM1260" s="291"/>
      <c r="WSN1260" s="291"/>
      <c r="WSO1260" s="291"/>
      <c r="WSP1260" s="291"/>
      <c r="WSQ1260" s="291"/>
      <c r="WSR1260" s="291"/>
      <c r="WSS1260" s="291"/>
      <c r="WST1260" s="291"/>
      <c r="WSU1260" s="291"/>
      <c r="WSV1260" s="291"/>
      <c r="WSW1260" s="291"/>
      <c r="WSX1260" s="291"/>
      <c r="WSY1260" s="291"/>
      <c r="WSZ1260" s="291"/>
      <c r="WTA1260" s="291"/>
      <c r="WTB1260" s="291"/>
      <c r="WTC1260" s="291"/>
      <c r="WTD1260" s="291"/>
      <c r="WTE1260" s="291"/>
      <c r="WTF1260" s="291"/>
      <c r="WTG1260" s="291"/>
      <c r="WTH1260" s="291"/>
      <c r="WTI1260" s="291"/>
      <c r="WTJ1260" s="291"/>
      <c r="WTK1260" s="291"/>
      <c r="WTL1260" s="291"/>
      <c r="WTM1260" s="291"/>
      <c r="WTN1260" s="291"/>
      <c r="WTO1260" s="291"/>
      <c r="WTP1260" s="291"/>
      <c r="WTQ1260" s="291"/>
      <c r="WTR1260" s="291"/>
      <c r="WTS1260" s="291"/>
      <c r="WTT1260" s="291"/>
      <c r="WTU1260" s="291"/>
      <c r="WTV1260" s="291"/>
      <c r="WTW1260" s="291"/>
      <c r="WTX1260" s="291"/>
      <c r="WTY1260" s="291"/>
      <c r="WTZ1260" s="291"/>
      <c r="WUA1260" s="291"/>
      <c r="WUB1260" s="291"/>
      <c r="WUC1260" s="291"/>
      <c r="WUD1260" s="291"/>
      <c r="WUE1260" s="291"/>
      <c r="WUF1260" s="291"/>
      <c r="WUG1260" s="291"/>
      <c r="WUH1260" s="291"/>
      <c r="WUI1260" s="291"/>
      <c r="WUJ1260" s="291"/>
      <c r="WUK1260" s="291"/>
      <c r="WUL1260" s="291"/>
      <c r="WUM1260" s="291"/>
      <c r="WUN1260" s="291"/>
      <c r="WUO1260" s="291"/>
      <c r="WUP1260" s="291"/>
      <c r="WUQ1260" s="291"/>
      <c r="WUR1260" s="291"/>
      <c r="WUS1260" s="291"/>
      <c r="WUT1260" s="291"/>
      <c r="WUU1260" s="291"/>
      <c r="WUV1260" s="291"/>
      <c r="WUW1260" s="291"/>
      <c r="WUX1260" s="291"/>
      <c r="WUY1260" s="291"/>
      <c r="WUZ1260" s="291"/>
      <c r="WVA1260" s="291"/>
      <c r="WVB1260" s="291"/>
      <c r="WVC1260" s="291"/>
      <c r="WVD1260" s="291"/>
      <c r="WVE1260" s="291"/>
      <c r="WVF1260" s="291"/>
      <c r="WVG1260" s="291"/>
      <c r="WVH1260" s="291"/>
      <c r="WVI1260" s="291"/>
      <c r="WVJ1260" s="291"/>
      <c r="WVK1260" s="291"/>
      <c r="WVL1260" s="291"/>
      <c r="WVM1260" s="291"/>
      <c r="WVN1260" s="291"/>
      <c r="WVO1260" s="291"/>
      <c r="WVP1260" s="291"/>
      <c r="WVQ1260" s="291"/>
      <c r="WVR1260" s="291"/>
      <c r="WVS1260" s="291"/>
      <c r="WVT1260" s="291"/>
      <c r="WVU1260" s="291"/>
      <c r="WVV1260" s="291"/>
      <c r="WVW1260" s="291"/>
      <c r="WVX1260" s="291"/>
      <c r="WVY1260" s="291"/>
      <c r="WVZ1260" s="291"/>
      <c r="WWA1260" s="291"/>
      <c r="WWB1260" s="291"/>
      <c r="WWC1260" s="291"/>
      <c r="WWD1260" s="291"/>
      <c r="WWE1260" s="291"/>
      <c r="WWF1260" s="291"/>
      <c r="WWG1260" s="291"/>
      <c r="WWH1260" s="291"/>
      <c r="WWI1260" s="291"/>
      <c r="WWJ1260" s="291"/>
      <c r="WWK1260" s="291"/>
      <c r="WWL1260" s="291"/>
      <c r="WWM1260" s="291"/>
      <c r="WWN1260" s="291"/>
      <c r="WWO1260" s="291"/>
      <c r="WWP1260" s="291"/>
      <c r="WWQ1260" s="291"/>
      <c r="WWR1260" s="291"/>
      <c r="WWS1260" s="291"/>
      <c r="WWT1260" s="291"/>
      <c r="WWU1260" s="291"/>
      <c r="WWV1260" s="291"/>
      <c r="WWW1260" s="291"/>
      <c r="WWX1260" s="291"/>
      <c r="WWY1260" s="291"/>
      <c r="WWZ1260" s="291"/>
      <c r="WXA1260" s="291"/>
      <c r="WXB1260" s="291"/>
      <c r="WXC1260" s="291"/>
      <c r="WXD1260" s="291"/>
      <c r="WXE1260" s="291"/>
      <c r="WXF1260" s="291"/>
      <c r="WXG1260" s="291"/>
      <c r="WXH1260" s="291"/>
      <c r="WXI1260" s="291"/>
      <c r="WXJ1260" s="291"/>
      <c r="WXK1260" s="291"/>
      <c r="WXL1260" s="291"/>
      <c r="WXM1260" s="291"/>
      <c r="WXN1260" s="291"/>
      <c r="WXO1260" s="291"/>
      <c r="WXP1260" s="291"/>
      <c r="WXQ1260" s="291"/>
      <c r="WXR1260" s="291"/>
      <c r="WXS1260" s="291"/>
      <c r="WXT1260" s="291"/>
      <c r="WXU1260" s="291"/>
      <c r="WXV1260" s="291"/>
      <c r="WXW1260" s="291"/>
      <c r="WXX1260" s="291"/>
      <c r="WXY1260" s="291"/>
      <c r="WXZ1260" s="291"/>
      <c r="WYA1260" s="291"/>
      <c r="WYB1260" s="291"/>
      <c r="WYC1260" s="291"/>
      <c r="WYD1260" s="291"/>
      <c r="WYE1260" s="291"/>
      <c r="WYF1260" s="291"/>
      <c r="WYG1260" s="291"/>
      <c r="WYH1260" s="291"/>
      <c r="WYI1260" s="291"/>
      <c r="WYJ1260" s="291"/>
      <c r="WYK1260" s="291"/>
      <c r="WYL1260" s="291"/>
      <c r="WYM1260" s="291"/>
      <c r="WYN1260" s="291"/>
      <c r="WYO1260" s="291"/>
      <c r="WYP1260" s="291"/>
      <c r="WYQ1260" s="291"/>
      <c r="WYR1260" s="291"/>
      <c r="WYS1260" s="291"/>
      <c r="WYT1260" s="291"/>
      <c r="WYU1260" s="291"/>
      <c r="WYV1260" s="291"/>
      <c r="WYW1260" s="291"/>
      <c r="WYX1260" s="291"/>
      <c r="WYY1260" s="291"/>
      <c r="WYZ1260" s="291"/>
      <c r="WZA1260" s="291"/>
      <c r="WZB1260" s="291"/>
      <c r="WZC1260" s="291"/>
      <c r="WZD1260" s="291"/>
      <c r="WZE1260" s="291"/>
      <c r="WZF1260" s="291"/>
      <c r="WZG1260" s="291"/>
      <c r="WZH1260" s="291"/>
      <c r="WZI1260" s="291"/>
      <c r="WZJ1260" s="291"/>
      <c r="WZK1260" s="291"/>
      <c r="WZL1260" s="291"/>
      <c r="WZM1260" s="291"/>
      <c r="WZN1260" s="291"/>
      <c r="WZO1260" s="291"/>
      <c r="WZP1260" s="291"/>
      <c r="WZQ1260" s="291"/>
      <c r="WZR1260" s="291"/>
      <c r="WZS1260" s="291"/>
      <c r="WZT1260" s="291"/>
      <c r="WZU1260" s="291"/>
      <c r="WZV1260" s="291"/>
      <c r="WZW1260" s="291"/>
      <c r="WZX1260" s="291"/>
      <c r="WZY1260" s="291"/>
      <c r="WZZ1260" s="291"/>
      <c r="XAA1260" s="291"/>
      <c r="XAB1260" s="291"/>
      <c r="XAC1260" s="291"/>
      <c r="XAD1260" s="291"/>
      <c r="XAE1260" s="291"/>
      <c r="XAF1260" s="291"/>
      <c r="XAG1260" s="291"/>
      <c r="XAH1260" s="291"/>
      <c r="XAI1260" s="291"/>
      <c r="XAJ1260" s="291"/>
      <c r="XAK1260" s="291"/>
      <c r="XAL1260" s="291"/>
      <c r="XAM1260" s="291"/>
      <c r="XAN1260" s="291"/>
      <c r="XAO1260" s="291"/>
      <c r="XAP1260" s="291"/>
      <c r="XAQ1260" s="291"/>
      <c r="XAR1260" s="291"/>
      <c r="XAS1260" s="291"/>
      <c r="XAT1260" s="291"/>
      <c r="XAU1260" s="291"/>
      <c r="XAV1260" s="291"/>
      <c r="XAW1260" s="291"/>
      <c r="XAX1260" s="291"/>
      <c r="XAY1260" s="291"/>
      <c r="XAZ1260" s="291"/>
      <c r="XBA1260" s="291"/>
      <c r="XBB1260" s="291"/>
      <c r="XBC1260" s="291"/>
      <c r="XBD1260" s="291"/>
      <c r="XBE1260" s="291"/>
      <c r="XBF1260" s="291"/>
      <c r="XBG1260" s="291"/>
      <c r="XBH1260" s="291"/>
      <c r="XBI1260" s="291"/>
      <c r="XBJ1260" s="291"/>
      <c r="XBK1260" s="291"/>
      <c r="XBL1260" s="291"/>
      <c r="XBM1260" s="291"/>
      <c r="XBN1260" s="291"/>
      <c r="XBO1260" s="291"/>
      <c r="XBP1260" s="291"/>
      <c r="XBQ1260" s="291"/>
      <c r="XBR1260" s="291"/>
      <c r="XBS1260" s="291"/>
      <c r="XBT1260" s="291"/>
      <c r="XBU1260" s="291"/>
      <c r="XBV1260" s="291"/>
      <c r="XBW1260" s="291"/>
      <c r="XBX1260" s="291"/>
      <c r="XBY1260" s="291"/>
      <c r="XBZ1260" s="291"/>
      <c r="XCA1260" s="291"/>
      <c r="XCB1260" s="291"/>
      <c r="XCC1260" s="291"/>
      <c r="XCD1260" s="291"/>
      <c r="XCE1260" s="291"/>
      <c r="XCF1260" s="291"/>
      <c r="XCG1260" s="291"/>
      <c r="XCH1260" s="291"/>
      <c r="XCI1260" s="291"/>
      <c r="XCJ1260" s="291"/>
      <c r="XCK1260" s="291"/>
      <c r="XCL1260" s="291"/>
      <c r="XCM1260" s="291"/>
      <c r="XCN1260" s="291"/>
      <c r="XCO1260" s="291"/>
      <c r="XCP1260" s="291"/>
      <c r="XCQ1260" s="291"/>
      <c r="XCR1260" s="291"/>
      <c r="XCS1260" s="291"/>
      <c r="XCT1260" s="291"/>
      <c r="XCU1260" s="291"/>
      <c r="XCV1260" s="291"/>
      <c r="XCW1260" s="291"/>
      <c r="XCX1260" s="291"/>
      <c r="XCY1260" s="291"/>
      <c r="XCZ1260" s="291"/>
      <c r="XDA1260" s="291"/>
      <c r="XDB1260" s="291"/>
      <c r="XDC1260" s="291"/>
      <c r="XDD1260" s="291"/>
      <c r="XDE1260" s="291"/>
      <c r="XDF1260" s="291"/>
      <c r="XDG1260" s="291"/>
      <c r="XDH1260" s="291"/>
      <c r="XDI1260" s="291"/>
      <c r="XDJ1260" s="291"/>
      <c r="XDK1260" s="291"/>
      <c r="XDL1260" s="291"/>
      <c r="XDM1260" s="291"/>
      <c r="XDN1260" s="291"/>
      <c r="XDO1260" s="291"/>
      <c r="XDP1260" s="291"/>
      <c r="XDQ1260" s="291"/>
      <c r="XDR1260" s="291"/>
      <c r="XDS1260" s="291"/>
      <c r="XDT1260" s="291"/>
      <c r="XDU1260" s="291"/>
      <c r="XDV1260" s="291"/>
      <c r="XDW1260" s="291"/>
      <c r="XDX1260" s="291"/>
      <c r="XDY1260" s="291"/>
      <c r="XDZ1260" s="291"/>
      <c r="XEA1260" s="291"/>
      <c r="XEB1260" s="291"/>
      <c r="XEC1260" s="291"/>
      <c r="XED1260" s="291"/>
      <c r="XEE1260" s="291"/>
      <c r="XEF1260" s="291"/>
      <c r="XEG1260" s="291"/>
      <c r="XEH1260" s="291"/>
      <c r="XEI1260" s="291"/>
      <c r="XEJ1260" s="291"/>
      <c r="XEK1260" s="291"/>
      <c r="XEL1260" s="291"/>
      <c r="XEM1260" s="291"/>
      <c r="XEN1260" s="291"/>
      <c r="XEO1260" s="291"/>
      <c r="XEP1260" s="291"/>
      <c r="XEQ1260" s="291"/>
      <c r="XER1260" s="291"/>
      <c r="XES1260" s="291"/>
      <c r="XET1260" s="291"/>
      <c r="XEU1260" s="291"/>
      <c r="XEV1260" s="291"/>
      <c r="XEW1260" s="291"/>
      <c r="XEX1260" s="291"/>
      <c r="XEY1260" s="291"/>
      <c r="XEZ1260" s="291"/>
      <c r="XFA1260" s="291"/>
      <c r="XFB1260" s="291"/>
      <c r="XFC1260" s="291"/>
    </row>
    <row r="1261" spans="1:16383" x14ac:dyDescent="0.25">
      <c r="A1261" s="295"/>
      <c r="B1261" s="295"/>
      <c r="C1261" s="295"/>
      <c r="D1261" s="297"/>
      <c r="E1261" s="298"/>
      <c r="F1261" s="299"/>
      <c r="G1261" s="295"/>
      <c r="H1261" s="295"/>
      <c r="I1261" s="295"/>
      <c r="J1261" s="295"/>
      <c r="K1261" s="295"/>
      <c r="L1261" s="295"/>
      <c r="M1261" s="295"/>
      <c r="N1261" s="295"/>
      <c r="O1261" s="295"/>
      <c r="P1261" s="295"/>
      <c r="Q1261" s="295"/>
      <c r="R1261" s="295"/>
      <c r="S1261" s="303"/>
      <c r="T1261" s="299"/>
      <c r="U1261" s="299"/>
      <c r="V1261" s="299"/>
      <c r="W1261" s="299"/>
      <c r="X1261" s="299"/>
      <c r="Y1261" s="299"/>
      <c r="Z1261" s="291"/>
      <c r="AA1261" s="291"/>
      <c r="AB1261" s="291"/>
      <c r="AC1261" s="291"/>
      <c r="AD1261" s="291"/>
      <c r="AE1261" s="291"/>
      <c r="AF1261" s="291"/>
      <c r="AG1261" s="291"/>
      <c r="AH1261" s="291"/>
      <c r="AI1261" s="291"/>
      <c r="AJ1261" s="291"/>
      <c r="AK1261" s="291"/>
      <c r="AL1261" s="291"/>
      <c r="AM1261" s="291"/>
      <c r="AN1261" s="291"/>
      <c r="AO1261" s="291"/>
      <c r="AP1261" s="291"/>
      <c r="AQ1261" s="291"/>
      <c r="AR1261" s="291"/>
      <c r="AS1261" s="291"/>
      <c r="AT1261" s="291"/>
      <c r="AU1261" s="291"/>
      <c r="AV1261" s="291"/>
      <c r="AW1261" s="291"/>
      <c r="AX1261" s="291"/>
      <c r="AY1261" s="291"/>
      <c r="AZ1261" s="291"/>
      <c r="BA1261" s="291"/>
      <c r="BB1261" s="291"/>
      <c r="BC1261" s="291"/>
      <c r="BD1261" s="291"/>
      <c r="BE1261" s="291"/>
      <c r="BF1261" s="291"/>
      <c r="BG1261" s="291"/>
      <c r="BH1261" s="291"/>
      <c r="BI1261" s="291"/>
      <c r="BJ1261" s="291"/>
      <c r="BK1261" s="291"/>
      <c r="BL1261" s="291"/>
      <c r="BM1261" s="291"/>
      <c r="BN1261" s="291"/>
      <c r="BO1261" s="291"/>
      <c r="BP1261" s="291"/>
      <c r="BQ1261" s="291"/>
      <c r="BR1261" s="291"/>
      <c r="BS1261" s="291"/>
      <c r="BT1261" s="291"/>
      <c r="BU1261" s="291"/>
      <c r="BV1261" s="291"/>
      <c r="BW1261" s="291"/>
      <c r="BX1261" s="291"/>
      <c r="BY1261" s="291"/>
      <c r="BZ1261" s="291"/>
      <c r="CA1261" s="291"/>
      <c r="CB1261" s="291"/>
      <c r="CC1261" s="291"/>
      <c r="CD1261" s="291"/>
      <c r="CE1261" s="291"/>
      <c r="CF1261" s="291"/>
      <c r="CG1261" s="291"/>
      <c r="CH1261" s="291"/>
      <c r="CI1261" s="291"/>
      <c r="CJ1261" s="291"/>
      <c r="CK1261" s="291"/>
      <c r="CL1261" s="291"/>
      <c r="CM1261" s="291"/>
      <c r="CN1261" s="291"/>
      <c r="CO1261" s="291"/>
      <c r="CP1261" s="291"/>
      <c r="CQ1261" s="291"/>
      <c r="CR1261" s="291"/>
      <c r="CS1261" s="291"/>
      <c r="CT1261" s="291"/>
      <c r="CU1261" s="291"/>
      <c r="CV1261" s="291"/>
      <c r="CW1261" s="291"/>
      <c r="CX1261" s="291"/>
      <c r="CY1261" s="291"/>
      <c r="CZ1261" s="291"/>
      <c r="DA1261" s="291"/>
      <c r="DB1261" s="291"/>
      <c r="DC1261" s="291"/>
      <c r="DD1261" s="291"/>
      <c r="DE1261" s="291"/>
      <c r="DF1261" s="291"/>
      <c r="DG1261" s="291"/>
      <c r="DH1261" s="291"/>
      <c r="DI1261" s="291"/>
      <c r="DJ1261" s="291"/>
      <c r="DK1261" s="291"/>
      <c r="DL1261" s="291"/>
      <c r="DM1261" s="291"/>
      <c r="DN1261" s="291"/>
      <c r="DO1261" s="291"/>
      <c r="DP1261" s="291"/>
      <c r="DQ1261" s="291"/>
      <c r="DR1261" s="291"/>
      <c r="DS1261" s="291"/>
      <c r="DT1261" s="291"/>
      <c r="DU1261" s="291"/>
      <c r="DV1261" s="291"/>
      <c r="DW1261" s="291"/>
      <c r="DX1261" s="291"/>
      <c r="DY1261" s="291"/>
      <c r="DZ1261" s="291"/>
      <c r="EA1261" s="291"/>
      <c r="EB1261" s="291"/>
      <c r="EC1261" s="291"/>
      <c r="ED1261" s="291"/>
      <c r="EE1261" s="291"/>
      <c r="EF1261" s="291"/>
      <c r="EG1261" s="291"/>
      <c r="EH1261" s="291"/>
      <c r="EI1261" s="291"/>
      <c r="EJ1261" s="291"/>
      <c r="EK1261" s="291"/>
      <c r="EL1261" s="291"/>
      <c r="EM1261" s="291"/>
      <c r="EN1261" s="291"/>
      <c r="EO1261" s="291"/>
      <c r="EP1261" s="291"/>
      <c r="EQ1261" s="291"/>
      <c r="ER1261" s="291"/>
      <c r="ES1261" s="291"/>
      <c r="ET1261" s="291"/>
      <c r="EU1261" s="291"/>
      <c r="EV1261" s="291"/>
      <c r="EW1261" s="291"/>
      <c r="EX1261" s="291"/>
      <c r="EY1261" s="291"/>
      <c r="EZ1261" s="291"/>
      <c r="FA1261" s="291"/>
      <c r="FB1261" s="291"/>
      <c r="FC1261" s="291"/>
      <c r="FD1261" s="291"/>
      <c r="FE1261" s="291"/>
      <c r="FF1261" s="291"/>
      <c r="FG1261" s="291"/>
      <c r="FH1261" s="291"/>
      <c r="FI1261" s="291"/>
      <c r="FJ1261" s="291"/>
      <c r="FK1261" s="291"/>
      <c r="FL1261" s="291"/>
      <c r="FM1261" s="291"/>
      <c r="FN1261" s="291"/>
      <c r="FO1261" s="291"/>
      <c r="FP1261" s="291"/>
      <c r="FQ1261" s="291"/>
      <c r="FR1261" s="291"/>
      <c r="FS1261" s="291"/>
      <c r="FT1261" s="291"/>
      <c r="FU1261" s="291"/>
      <c r="FV1261" s="291"/>
      <c r="FW1261" s="291"/>
      <c r="FX1261" s="291"/>
      <c r="FY1261" s="291"/>
      <c r="FZ1261" s="291"/>
      <c r="GA1261" s="291"/>
      <c r="GB1261" s="291"/>
      <c r="GC1261" s="291"/>
      <c r="GD1261" s="291"/>
      <c r="GE1261" s="291"/>
      <c r="GF1261" s="291"/>
      <c r="GG1261" s="291"/>
      <c r="GH1261" s="291"/>
      <c r="GI1261" s="291"/>
      <c r="GJ1261" s="291"/>
      <c r="GK1261" s="291"/>
      <c r="GL1261" s="291"/>
      <c r="GM1261" s="291"/>
      <c r="GN1261" s="291"/>
      <c r="GO1261" s="291"/>
      <c r="GP1261" s="291"/>
      <c r="GQ1261" s="291"/>
      <c r="GR1261" s="291"/>
      <c r="GS1261" s="291"/>
      <c r="GT1261" s="291"/>
      <c r="GU1261" s="291"/>
      <c r="GV1261" s="291"/>
      <c r="GW1261" s="291"/>
      <c r="GX1261" s="291"/>
      <c r="GY1261" s="291"/>
      <c r="GZ1261" s="291"/>
      <c r="HA1261" s="291"/>
      <c r="HB1261" s="291"/>
      <c r="HC1261" s="291"/>
      <c r="HD1261" s="291"/>
      <c r="HE1261" s="291"/>
      <c r="HF1261" s="291"/>
      <c r="HG1261" s="291"/>
      <c r="HH1261" s="291"/>
      <c r="HI1261" s="291"/>
      <c r="HJ1261" s="291"/>
      <c r="HK1261" s="291"/>
      <c r="HL1261" s="291"/>
      <c r="HM1261" s="291"/>
      <c r="HN1261" s="291"/>
      <c r="HO1261" s="291"/>
      <c r="HP1261" s="291"/>
      <c r="HQ1261" s="291"/>
      <c r="HR1261" s="291"/>
      <c r="HS1261" s="291"/>
      <c r="HT1261" s="291"/>
      <c r="HU1261" s="291"/>
      <c r="HV1261" s="291"/>
      <c r="HW1261" s="291"/>
      <c r="HX1261" s="291"/>
      <c r="HY1261" s="291"/>
      <c r="HZ1261" s="291"/>
      <c r="IA1261" s="291"/>
      <c r="IB1261" s="291"/>
      <c r="IC1261" s="291"/>
      <c r="ID1261" s="291"/>
      <c r="IE1261" s="291"/>
      <c r="IF1261" s="291"/>
      <c r="IG1261" s="291"/>
      <c r="IH1261" s="291"/>
      <c r="II1261" s="291"/>
      <c r="IJ1261" s="291"/>
      <c r="IK1261" s="291"/>
      <c r="IL1261" s="291"/>
      <c r="IM1261" s="291"/>
      <c r="IN1261" s="291"/>
      <c r="IO1261" s="291"/>
      <c r="IP1261" s="291"/>
      <c r="IQ1261" s="291"/>
      <c r="IR1261" s="291"/>
      <c r="IS1261" s="291"/>
      <c r="IT1261" s="291"/>
      <c r="IU1261" s="291"/>
      <c r="IV1261" s="291"/>
      <c r="IW1261" s="291"/>
      <c r="IX1261" s="291"/>
      <c r="IY1261" s="291"/>
      <c r="IZ1261" s="291"/>
      <c r="JA1261" s="291"/>
      <c r="JB1261" s="291"/>
      <c r="JC1261" s="291"/>
      <c r="JD1261" s="291"/>
      <c r="JE1261" s="291"/>
      <c r="JF1261" s="291"/>
      <c r="JG1261" s="291"/>
      <c r="JH1261" s="291"/>
      <c r="JI1261" s="291"/>
      <c r="JJ1261" s="291"/>
      <c r="JK1261" s="291"/>
      <c r="JL1261" s="291"/>
      <c r="JM1261" s="291"/>
      <c r="JN1261" s="291"/>
      <c r="JO1261" s="291"/>
      <c r="JP1261" s="291"/>
      <c r="JQ1261" s="291"/>
      <c r="JR1261" s="291"/>
      <c r="JS1261" s="291"/>
      <c r="JT1261" s="291"/>
      <c r="JU1261" s="291"/>
      <c r="JV1261" s="291"/>
      <c r="JW1261" s="291"/>
      <c r="JX1261" s="291"/>
      <c r="JY1261" s="291"/>
      <c r="JZ1261" s="291"/>
      <c r="KA1261" s="291"/>
      <c r="KB1261" s="291"/>
      <c r="KC1261" s="291"/>
      <c r="KD1261" s="291"/>
      <c r="KE1261" s="291"/>
      <c r="KF1261" s="291"/>
      <c r="KG1261" s="291"/>
      <c r="KH1261" s="291"/>
      <c r="KI1261" s="291"/>
      <c r="KJ1261" s="291"/>
      <c r="KK1261" s="291"/>
      <c r="KL1261" s="291"/>
      <c r="KM1261" s="291"/>
      <c r="KN1261" s="291"/>
      <c r="KO1261" s="291"/>
      <c r="KP1261" s="291"/>
      <c r="KQ1261" s="291"/>
      <c r="KR1261" s="291"/>
      <c r="KS1261" s="291"/>
      <c r="KT1261" s="291"/>
      <c r="KU1261" s="291"/>
      <c r="KV1261" s="291"/>
      <c r="KW1261" s="291"/>
      <c r="KX1261" s="291"/>
      <c r="KY1261" s="291"/>
      <c r="KZ1261" s="291"/>
      <c r="LA1261" s="291"/>
      <c r="LB1261" s="291"/>
      <c r="LC1261" s="291"/>
      <c r="LD1261" s="291"/>
      <c r="LE1261" s="291"/>
      <c r="LF1261" s="291"/>
      <c r="LG1261" s="291"/>
      <c r="LH1261" s="291"/>
      <c r="LI1261" s="291"/>
      <c r="LJ1261" s="291"/>
      <c r="LK1261" s="291"/>
      <c r="LL1261" s="291"/>
      <c r="LM1261" s="291"/>
      <c r="LN1261" s="291"/>
      <c r="LO1261" s="291"/>
      <c r="LP1261" s="291"/>
      <c r="LQ1261" s="291"/>
      <c r="LR1261" s="291"/>
      <c r="LS1261" s="291"/>
      <c r="LT1261" s="291"/>
      <c r="LU1261" s="291"/>
      <c r="LV1261" s="291"/>
      <c r="LW1261" s="291"/>
      <c r="LX1261" s="291"/>
      <c r="LY1261" s="291"/>
      <c r="LZ1261" s="291"/>
      <c r="MA1261" s="291"/>
      <c r="MB1261" s="291"/>
      <c r="MC1261" s="291"/>
      <c r="MD1261" s="291"/>
      <c r="ME1261" s="291"/>
      <c r="MF1261" s="291"/>
      <c r="MG1261" s="291"/>
      <c r="MH1261" s="291"/>
      <c r="MI1261" s="291"/>
      <c r="MJ1261" s="291"/>
      <c r="MK1261" s="291"/>
      <c r="ML1261" s="291"/>
      <c r="MM1261" s="291"/>
      <c r="MN1261" s="291"/>
      <c r="MO1261" s="291"/>
      <c r="MP1261" s="291"/>
      <c r="MQ1261" s="291"/>
      <c r="MR1261" s="291"/>
      <c r="MS1261" s="291"/>
      <c r="MT1261" s="291"/>
      <c r="MU1261" s="291"/>
      <c r="MV1261" s="291"/>
      <c r="MW1261" s="291"/>
      <c r="MX1261" s="291"/>
      <c r="MY1261" s="291"/>
      <c r="MZ1261" s="291"/>
      <c r="NA1261" s="291"/>
      <c r="NB1261" s="291"/>
      <c r="NC1261" s="291"/>
      <c r="ND1261" s="291"/>
      <c r="NE1261" s="291"/>
      <c r="NF1261" s="291"/>
      <c r="NG1261" s="291"/>
      <c r="NH1261" s="291"/>
      <c r="NI1261" s="291"/>
      <c r="NJ1261" s="291"/>
      <c r="NK1261" s="291"/>
      <c r="NL1261" s="291"/>
      <c r="NM1261" s="291"/>
      <c r="NN1261" s="291"/>
      <c r="NO1261" s="291"/>
      <c r="NP1261" s="291"/>
      <c r="NQ1261" s="291"/>
      <c r="NR1261" s="291"/>
      <c r="NS1261" s="291"/>
      <c r="NT1261" s="291"/>
      <c r="NU1261" s="291"/>
      <c r="NV1261" s="291"/>
      <c r="NW1261" s="291"/>
      <c r="NX1261" s="291"/>
      <c r="NY1261" s="291"/>
      <c r="NZ1261" s="291"/>
      <c r="OA1261" s="291"/>
      <c r="OB1261" s="291"/>
      <c r="OC1261" s="291"/>
      <c r="OD1261" s="291"/>
      <c r="OE1261" s="291"/>
      <c r="OF1261" s="291"/>
      <c r="OG1261" s="291"/>
      <c r="OH1261" s="291"/>
      <c r="OI1261" s="291"/>
      <c r="OJ1261" s="291"/>
      <c r="OK1261" s="291"/>
      <c r="OL1261" s="291"/>
      <c r="OM1261" s="291"/>
      <c r="ON1261" s="291"/>
      <c r="OO1261" s="291"/>
      <c r="OP1261" s="291"/>
      <c r="OQ1261" s="291"/>
      <c r="OR1261" s="291"/>
      <c r="OS1261" s="291"/>
      <c r="OT1261" s="291"/>
      <c r="OU1261" s="291"/>
      <c r="OV1261" s="291"/>
      <c r="OW1261" s="291"/>
      <c r="OX1261" s="291"/>
      <c r="OY1261" s="291"/>
      <c r="OZ1261" s="291"/>
      <c r="PA1261" s="291"/>
      <c r="PB1261" s="291"/>
      <c r="PC1261" s="291"/>
      <c r="PD1261" s="291"/>
      <c r="PE1261" s="291"/>
      <c r="PF1261" s="291"/>
      <c r="PG1261" s="291"/>
      <c r="PH1261" s="291"/>
      <c r="PI1261" s="291"/>
      <c r="PJ1261" s="291"/>
      <c r="PK1261" s="291"/>
      <c r="PL1261" s="291"/>
      <c r="PM1261" s="291"/>
      <c r="PN1261" s="291"/>
      <c r="PO1261" s="291"/>
      <c r="PP1261" s="291"/>
      <c r="PQ1261" s="291"/>
      <c r="PR1261" s="291"/>
      <c r="PS1261" s="291"/>
      <c r="PT1261" s="291"/>
      <c r="PU1261" s="291"/>
      <c r="PV1261" s="291"/>
      <c r="PW1261" s="291"/>
      <c r="PX1261" s="291"/>
      <c r="PY1261" s="291"/>
      <c r="PZ1261" s="291"/>
      <c r="QA1261" s="291"/>
      <c r="QB1261" s="291"/>
      <c r="QC1261" s="291"/>
      <c r="QD1261" s="291"/>
      <c r="QE1261" s="291"/>
      <c r="QF1261" s="291"/>
      <c r="QG1261" s="291"/>
      <c r="QH1261" s="291"/>
      <c r="QI1261" s="291"/>
      <c r="QJ1261" s="291"/>
      <c r="QK1261" s="291"/>
      <c r="QL1261" s="291"/>
      <c r="QM1261" s="291"/>
      <c r="QN1261" s="291"/>
      <c r="QO1261" s="291"/>
      <c r="QP1261" s="291"/>
      <c r="QQ1261" s="291"/>
      <c r="QR1261" s="291"/>
      <c r="QS1261" s="291"/>
      <c r="QT1261" s="291"/>
      <c r="QU1261" s="291"/>
      <c r="QV1261" s="291"/>
      <c r="QW1261" s="291"/>
      <c r="QX1261" s="291"/>
      <c r="QY1261" s="291"/>
      <c r="QZ1261" s="291"/>
      <c r="RA1261" s="291"/>
      <c r="RB1261" s="291"/>
      <c r="RC1261" s="291"/>
      <c r="RD1261" s="291"/>
      <c r="RE1261" s="291"/>
      <c r="RF1261" s="291"/>
      <c r="RG1261" s="291"/>
      <c r="RH1261" s="291"/>
      <c r="RI1261" s="291"/>
      <c r="RJ1261" s="291"/>
      <c r="RK1261" s="291"/>
      <c r="RL1261" s="291"/>
      <c r="RM1261" s="291"/>
      <c r="RN1261" s="291"/>
      <c r="RO1261" s="291"/>
      <c r="RP1261" s="291"/>
      <c r="RQ1261" s="291"/>
      <c r="RR1261" s="291"/>
      <c r="RS1261" s="291"/>
      <c r="RT1261" s="291"/>
      <c r="RU1261" s="291"/>
      <c r="RV1261" s="291"/>
      <c r="RW1261" s="291"/>
      <c r="RX1261" s="291"/>
      <c r="RY1261" s="291"/>
      <c r="RZ1261" s="291"/>
      <c r="SA1261" s="291"/>
      <c r="SB1261" s="291"/>
      <c r="SC1261" s="291"/>
      <c r="SD1261" s="291"/>
      <c r="SE1261" s="291"/>
      <c r="SF1261" s="291"/>
      <c r="SG1261" s="291"/>
      <c r="SH1261" s="291"/>
      <c r="SI1261" s="291"/>
      <c r="SJ1261" s="291"/>
      <c r="SK1261" s="291"/>
      <c r="SL1261" s="291"/>
      <c r="SM1261" s="291"/>
      <c r="SN1261" s="291"/>
      <c r="SO1261" s="291"/>
      <c r="SP1261" s="291"/>
      <c r="SQ1261" s="291"/>
      <c r="SR1261" s="291"/>
      <c r="SS1261" s="291"/>
      <c r="ST1261" s="291"/>
      <c r="SU1261" s="291"/>
      <c r="SV1261" s="291"/>
      <c r="SW1261" s="291"/>
      <c r="SX1261" s="291"/>
      <c r="SY1261" s="291"/>
      <c r="SZ1261" s="291"/>
      <c r="TA1261" s="291"/>
      <c r="TB1261" s="291"/>
      <c r="TC1261" s="291"/>
      <c r="TD1261" s="291"/>
      <c r="TE1261" s="291"/>
      <c r="TF1261" s="291"/>
      <c r="TG1261" s="291"/>
      <c r="TH1261" s="291"/>
      <c r="TI1261" s="291"/>
      <c r="TJ1261" s="291"/>
      <c r="TK1261" s="291"/>
      <c r="TL1261" s="291"/>
      <c r="TM1261" s="291"/>
      <c r="TN1261" s="291"/>
      <c r="TO1261" s="291"/>
      <c r="TP1261" s="291"/>
      <c r="TQ1261" s="291"/>
      <c r="TR1261" s="291"/>
      <c r="TS1261" s="291"/>
      <c r="TT1261" s="291"/>
      <c r="TU1261" s="291"/>
      <c r="TV1261" s="291"/>
      <c r="TW1261" s="291"/>
      <c r="TX1261" s="291"/>
      <c r="TY1261" s="291"/>
      <c r="TZ1261" s="291"/>
      <c r="UA1261" s="291"/>
      <c r="UB1261" s="291"/>
      <c r="UC1261" s="291"/>
      <c r="UD1261" s="291"/>
      <c r="UE1261" s="291"/>
      <c r="UF1261" s="291"/>
      <c r="UG1261" s="291"/>
      <c r="UH1261" s="291"/>
      <c r="UI1261" s="291"/>
      <c r="UJ1261" s="291"/>
      <c r="UK1261" s="291"/>
      <c r="UL1261" s="291"/>
      <c r="UM1261" s="291"/>
      <c r="UN1261" s="291"/>
      <c r="UO1261" s="291"/>
      <c r="UP1261" s="291"/>
      <c r="UQ1261" s="291"/>
      <c r="UR1261" s="291"/>
      <c r="US1261" s="291"/>
      <c r="UT1261" s="291"/>
      <c r="UU1261" s="291"/>
      <c r="UV1261" s="291"/>
      <c r="UW1261" s="291"/>
      <c r="UX1261" s="291"/>
      <c r="UY1261" s="291"/>
      <c r="UZ1261" s="291"/>
      <c r="VA1261" s="291"/>
      <c r="VB1261" s="291"/>
      <c r="VC1261" s="291"/>
      <c r="VD1261" s="291"/>
      <c r="VE1261" s="291"/>
      <c r="VF1261" s="291"/>
      <c r="VG1261" s="291"/>
      <c r="VH1261" s="291"/>
      <c r="VI1261" s="291"/>
      <c r="VJ1261" s="291"/>
      <c r="VK1261" s="291"/>
      <c r="VL1261" s="291"/>
      <c r="VM1261" s="291"/>
      <c r="VN1261" s="291"/>
      <c r="VO1261" s="291"/>
      <c r="VP1261" s="291"/>
      <c r="VQ1261" s="291"/>
      <c r="VR1261" s="291"/>
      <c r="VS1261" s="291"/>
      <c r="VT1261" s="291"/>
      <c r="VU1261" s="291"/>
      <c r="VV1261" s="291"/>
      <c r="VW1261" s="291"/>
      <c r="VX1261" s="291"/>
      <c r="VY1261" s="291"/>
      <c r="VZ1261" s="291"/>
      <c r="WA1261" s="291"/>
      <c r="WB1261" s="291"/>
      <c r="WC1261" s="291"/>
      <c r="WD1261" s="291"/>
      <c r="WE1261" s="291"/>
      <c r="WF1261" s="291"/>
      <c r="WG1261" s="291"/>
      <c r="WH1261" s="291"/>
      <c r="WI1261" s="291"/>
      <c r="WJ1261" s="291"/>
      <c r="WK1261" s="291"/>
      <c r="WL1261" s="291"/>
      <c r="WM1261" s="291"/>
      <c r="WN1261" s="291"/>
      <c r="WO1261" s="291"/>
      <c r="WP1261" s="291"/>
      <c r="WQ1261" s="291"/>
      <c r="WR1261" s="291"/>
      <c r="WS1261" s="291"/>
      <c r="WT1261" s="291"/>
      <c r="WU1261" s="291"/>
      <c r="WV1261" s="291"/>
      <c r="WW1261" s="291"/>
      <c r="WX1261" s="291"/>
      <c r="WY1261" s="291"/>
      <c r="WZ1261" s="291"/>
      <c r="XA1261" s="291"/>
      <c r="XB1261" s="291"/>
      <c r="XC1261" s="291"/>
      <c r="XD1261" s="291"/>
      <c r="XE1261" s="291"/>
      <c r="XF1261" s="291"/>
      <c r="XG1261" s="291"/>
      <c r="XH1261" s="291"/>
      <c r="XI1261" s="291"/>
      <c r="XJ1261" s="291"/>
      <c r="XK1261" s="291"/>
      <c r="XL1261" s="291"/>
      <c r="XM1261" s="291"/>
      <c r="XN1261" s="291"/>
      <c r="XO1261" s="291"/>
      <c r="XP1261" s="291"/>
      <c r="XQ1261" s="291"/>
      <c r="XR1261" s="291"/>
      <c r="XS1261" s="291"/>
      <c r="XT1261" s="291"/>
      <c r="XU1261" s="291"/>
      <c r="XV1261" s="291"/>
      <c r="XW1261" s="291"/>
      <c r="XX1261" s="291"/>
      <c r="XY1261" s="291"/>
      <c r="XZ1261" s="291"/>
      <c r="YA1261" s="291"/>
      <c r="YB1261" s="291"/>
      <c r="YC1261" s="291"/>
      <c r="YD1261" s="291"/>
      <c r="YE1261" s="291"/>
      <c r="YF1261" s="291"/>
      <c r="YG1261" s="291"/>
      <c r="YH1261" s="291"/>
      <c r="YI1261" s="291"/>
      <c r="YJ1261" s="291"/>
      <c r="YK1261" s="291"/>
      <c r="YL1261" s="291"/>
      <c r="YM1261" s="291"/>
      <c r="YN1261" s="291"/>
      <c r="YO1261" s="291"/>
      <c r="YP1261" s="291"/>
      <c r="YQ1261" s="291"/>
      <c r="YR1261" s="291"/>
      <c r="YS1261" s="291"/>
      <c r="YT1261" s="291"/>
      <c r="YU1261" s="291"/>
      <c r="YV1261" s="291"/>
      <c r="YW1261" s="291"/>
      <c r="YX1261" s="291"/>
      <c r="YY1261" s="291"/>
      <c r="YZ1261" s="291"/>
      <c r="ZA1261" s="291"/>
      <c r="ZB1261" s="291"/>
      <c r="ZC1261" s="291"/>
      <c r="ZD1261" s="291"/>
      <c r="ZE1261" s="291"/>
      <c r="ZF1261" s="291"/>
      <c r="ZG1261" s="291"/>
      <c r="ZH1261" s="291"/>
      <c r="ZI1261" s="291"/>
      <c r="ZJ1261" s="291"/>
      <c r="ZK1261" s="291"/>
      <c r="ZL1261" s="291"/>
      <c r="ZM1261" s="291"/>
      <c r="ZN1261" s="291"/>
      <c r="ZO1261" s="291"/>
      <c r="ZP1261" s="291"/>
      <c r="ZQ1261" s="291"/>
      <c r="ZR1261" s="291"/>
      <c r="ZS1261" s="291"/>
      <c r="ZT1261" s="291"/>
      <c r="ZU1261" s="291"/>
      <c r="ZV1261" s="291"/>
      <c r="ZW1261" s="291"/>
      <c r="ZX1261" s="291"/>
      <c r="ZY1261" s="291"/>
      <c r="ZZ1261" s="291"/>
      <c r="AAA1261" s="291"/>
      <c r="AAB1261" s="291"/>
      <c r="AAC1261" s="291"/>
      <c r="AAD1261" s="291"/>
      <c r="AAE1261" s="291"/>
      <c r="AAF1261" s="291"/>
      <c r="AAG1261" s="291"/>
      <c r="AAH1261" s="291"/>
      <c r="AAI1261" s="291"/>
      <c r="AAJ1261" s="291"/>
      <c r="AAK1261" s="291"/>
      <c r="AAL1261" s="291"/>
      <c r="AAM1261" s="291"/>
      <c r="AAN1261" s="291"/>
      <c r="AAO1261" s="291"/>
      <c r="AAP1261" s="291"/>
      <c r="AAQ1261" s="291"/>
      <c r="AAR1261" s="291"/>
      <c r="AAS1261" s="291"/>
      <c r="AAT1261" s="291"/>
      <c r="AAU1261" s="291"/>
      <c r="AAV1261" s="291"/>
      <c r="AAW1261" s="291"/>
      <c r="AAX1261" s="291"/>
      <c r="AAY1261" s="291"/>
      <c r="AAZ1261" s="291"/>
      <c r="ABA1261" s="291"/>
      <c r="ABB1261" s="291"/>
      <c r="ABC1261" s="291"/>
      <c r="ABD1261" s="291"/>
      <c r="ABE1261" s="291"/>
      <c r="ABF1261" s="291"/>
      <c r="ABG1261" s="291"/>
      <c r="ABH1261" s="291"/>
      <c r="ABI1261" s="291"/>
      <c r="ABJ1261" s="291"/>
      <c r="ABK1261" s="291"/>
      <c r="ABL1261" s="291"/>
      <c r="ABM1261" s="291"/>
      <c r="ABN1261" s="291"/>
      <c r="ABO1261" s="291"/>
      <c r="ABP1261" s="291"/>
      <c r="ABQ1261" s="291"/>
      <c r="ABR1261" s="291"/>
      <c r="ABS1261" s="291"/>
      <c r="ABT1261" s="291"/>
      <c r="ABU1261" s="291"/>
      <c r="ABV1261" s="291"/>
      <c r="ABW1261" s="291"/>
      <c r="ABX1261" s="291"/>
      <c r="ABY1261" s="291"/>
      <c r="ABZ1261" s="291"/>
      <c r="ACA1261" s="291"/>
      <c r="ACB1261" s="291"/>
      <c r="ACC1261" s="291"/>
      <c r="ACD1261" s="291"/>
      <c r="ACE1261" s="291"/>
      <c r="ACF1261" s="291"/>
      <c r="ACG1261" s="291"/>
      <c r="ACH1261" s="291"/>
      <c r="ACI1261" s="291"/>
      <c r="ACJ1261" s="291"/>
      <c r="ACK1261" s="291"/>
      <c r="ACL1261" s="291"/>
      <c r="ACM1261" s="291"/>
      <c r="ACN1261" s="291"/>
      <c r="ACO1261" s="291"/>
      <c r="ACP1261" s="291"/>
      <c r="ACQ1261" s="291"/>
      <c r="ACR1261" s="291"/>
      <c r="ACS1261" s="291"/>
      <c r="ACT1261" s="291"/>
      <c r="ACU1261" s="291"/>
      <c r="ACV1261" s="291"/>
      <c r="ACW1261" s="291"/>
      <c r="ACX1261" s="291"/>
      <c r="ACY1261" s="291"/>
      <c r="ACZ1261" s="291"/>
      <c r="ADA1261" s="291"/>
      <c r="ADB1261" s="291"/>
      <c r="ADC1261" s="291"/>
      <c r="ADD1261" s="291"/>
      <c r="ADE1261" s="291"/>
      <c r="ADF1261" s="291"/>
      <c r="ADG1261" s="291"/>
      <c r="ADH1261" s="291"/>
      <c r="ADI1261" s="291"/>
      <c r="ADJ1261" s="291"/>
      <c r="ADK1261" s="291"/>
      <c r="ADL1261" s="291"/>
      <c r="ADM1261" s="291"/>
      <c r="ADN1261" s="291"/>
      <c r="ADO1261" s="291"/>
      <c r="ADP1261" s="291"/>
      <c r="ADQ1261" s="291"/>
      <c r="ADR1261" s="291"/>
      <c r="ADS1261" s="291"/>
      <c r="ADT1261" s="291"/>
      <c r="ADU1261" s="291"/>
      <c r="ADV1261" s="291"/>
      <c r="ADW1261" s="291"/>
      <c r="ADX1261" s="291"/>
      <c r="ADY1261" s="291"/>
      <c r="ADZ1261" s="291"/>
      <c r="AEA1261" s="291"/>
      <c r="AEB1261" s="291"/>
      <c r="AEC1261" s="291"/>
      <c r="AED1261" s="291"/>
      <c r="AEE1261" s="291"/>
      <c r="AEF1261" s="291"/>
      <c r="AEG1261" s="291"/>
      <c r="AEH1261" s="291"/>
      <c r="AEI1261" s="291"/>
      <c r="AEJ1261" s="291"/>
      <c r="AEK1261" s="291"/>
      <c r="AEL1261" s="291"/>
      <c r="AEM1261" s="291"/>
      <c r="AEN1261" s="291"/>
      <c r="AEO1261" s="291"/>
      <c r="AEP1261" s="291"/>
      <c r="AEQ1261" s="291"/>
      <c r="AER1261" s="291"/>
      <c r="AES1261" s="291"/>
      <c r="AET1261" s="291"/>
      <c r="AEU1261" s="291"/>
      <c r="AEV1261" s="291"/>
      <c r="AEW1261" s="291"/>
      <c r="AEX1261" s="291"/>
      <c r="AEY1261" s="291"/>
      <c r="AEZ1261" s="291"/>
      <c r="AFA1261" s="291"/>
      <c r="AFB1261" s="291"/>
      <c r="AFC1261" s="291"/>
      <c r="AFD1261" s="291"/>
      <c r="AFE1261" s="291"/>
      <c r="AFF1261" s="291"/>
      <c r="AFG1261" s="291"/>
      <c r="AFH1261" s="291"/>
      <c r="AFI1261" s="291"/>
      <c r="AFJ1261" s="291"/>
      <c r="AFK1261" s="291"/>
      <c r="AFL1261" s="291"/>
      <c r="AFM1261" s="291"/>
      <c r="AFN1261" s="291"/>
      <c r="AFO1261" s="291"/>
      <c r="AFP1261" s="291"/>
      <c r="AFQ1261" s="291"/>
      <c r="AFR1261" s="291"/>
      <c r="AFS1261" s="291"/>
      <c r="AFT1261" s="291"/>
      <c r="AFU1261" s="291"/>
      <c r="AFV1261" s="291"/>
      <c r="AFW1261" s="291"/>
      <c r="AFX1261" s="291"/>
      <c r="AFY1261" s="291"/>
      <c r="AFZ1261" s="291"/>
      <c r="AGA1261" s="291"/>
      <c r="AGB1261" s="291"/>
      <c r="AGC1261" s="291"/>
      <c r="AGD1261" s="291"/>
      <c r="AGE1261" s="291"/>
      <c r="AGF1261" s="291"/>
      <c r="AGG1261" s="291"/>
      <c r="AGH1261" s="291"/>
      <c r="AGI1261" s="291"/>
      <c r="AGJ1261" s="291"/>
      <c r="AGK1261" s="291"/>
      <c r="AGL1261" s="291"/>
      <c r="AGM1261" s="291"/>
      <c r="AGN1261" s="291"/>
      <c r="AGO1261" s="291"/>
      <c r="AGP1261" s="291"/>
      <c r="AGQ1261" s="291"/>
      <c r="AGR1261" s="291"/>
      <c r="AGS1261" s="291"/>
      <c r="AGT1261" s="291"/>
      <c r="AGU1261" s="291"/>
      <c r="AGV1261" s="291"/>
      <c r="AGW1261" s="291"/>
      <c r="AGX1261" s="291"/>
      <c r="AGY1261" s="291"/>
      <c r="AGZ1261" s="291"/>
      <c r="AHA1261" s="291"/>
      <c r="AHB1261" s="291"/>
      <c r="AHC1261" s="291"/>
      <c r="AHD1261" s="291"/>
      <c r="AHE1261" s="291"/>
      <c r="AHF1261" s="291"/>
      <c r="AHG1261" s="291"/>
      <c r="AHH1261" s="291"/>
      <c r="AHI1261" s="291"/>
      <c r="AHJ1261" s="291"/>
      <c r="AHK1261" s="291"/>
      <c r="AHL1261" s="291"/>
      <c r="AHM1261" s="291"/>
      <c r="AHN1261" s="291"/>
      <c r="AHO1261" s="291"/>
      <c r="AHP1261" s="291"/>
      <c r="AHQ1261" s="291"/>
      <c r="AHR1261" s="291"/>
      <c r="AHS1261" s="291"/>
      <c r="AHT1261" s="291"/>
      <c r="AHU1261" s="291"/>
      <c r="AHV1261" s="291"/>
      <c r="AHW1261" s="291"/>
      <c r="AHX1261" s="291"/>
      <c r="AHY1261" s="291"/>
      <c r="AHZ1261" s="291"/>
      <c r="AIA1261" s="291"/>
      <c r="AIB1261" s="291"/>
      <c r="AIC1261" s="291"/>
      <c r="AID1261" s="291"/>
      <c r="AIE1261" s="291"/>
      <c r="AIF1261" s="291"/>
      <c r="AIG1261" s="291"/>
      <c r="AIH1261" s="291"/>
      <c r="AII1261" s="291"/>
      <c r="AIJ1261" s="291"/>
      <c r="AIK1261" s="291"/>
      <c r="AIL1261" s="291"/>
      <c r="AIM1261" s="291"/>
      <c r="AIN1261" s="291"/>
      <c r="AIO1261" s="291"/>
      <c r="AIP1261" s="291"/>
      <c r="AIQ1261" s="291"/>
      <c r="AIR1261" s="291"/>
      <c r="AIS1261" s="291"/>
      <c r="AIT1261" s="291"/>
      <c r="AIU1261" s="291"/>
      <c r="AIV1261" s="291"/>
      <c r="AIW1261" s="291"/>
      <c r="AIX1261" s="291"/>
      <c r="AIY1261" s="291"/>
      <c r="AIZ1261" s="291"/>
      <c r="AJA1261" s="291"/>
      <c r="AJB1261" s="291"/>
      <c r="AJC1261" s="291"/>
      <c r="AJD1261" s="291"/>
      <c r="AJE1261" s="291"/>
      <c r="AJF1261" s="291"/>
      <c r="AJG1261" s="291"/>
      <c r="AJH1261" s="291"/>
      <c r="AJI1261" s="291"/>
      <c r="AJJ1261" s="291"/>
      <c r="AJK1261" s="291"/>
      <c r="AJL1261" s="291"/>
      <c r="AJM1261" s="291"/>
      <c r="AJN1261" s="291"/>
      <c r="AJO1261" s="291"/>
      <c r="AJP1261" s="291"/>
      <c r="AJQ1261" s="291"/>
      <c r="AJR1261" s="291"/>
      <c r="AJS1261" s="291"/>
      <c r="AJT1261" s="291"/>
      <c r="AJU1261" s="291"/>
      <c r="AJV1261" s="291"/>
      <c r="AJW1261" s="291"/>
      <c r="AJX1261" s="291"/>
      <c r="AJY1261" s="291"/>
      <c r="AJZ1261" s="291"/>
      <c r="AKA1261" s="291"/>
      <c r="AKB1261" s="291"/>
      <c r="AKC1261" s="291"/>
      <c r="AKD1261" s="291"/>
      <c r="AKE1261" s="291"/>
      <c r="AKF1261" s="291"/>
      <c r="AKG1261" s="291"/>
      <c r="AKH1261" s="291"/>
      <c r="AKI1261" s="291"/>
      <c r="AKJ1261" s="291"/>
      <c r="AKK1261" s="291"/>
      <c r="AKL1261" s="291"/>
      <c r="AKM1261" s="291"/>
      <c r="AKN1261" s="291"/>
      <c r="AKO1261" s="291"/>
      <c r="AKP1261" s="291"/>
      <c r="AKQ1261" s="291"/>
      <c r="AKR1261" s="291"/>
      <c r="AKS1261" s="291"/>
      <c r="AKT1261" s="291"/>
      <c r="AKU1261" s="291"/>
      <c r="AKV1261" s="291"/>
      <c r="AKW1261" s="291"/>
      <c r="AKX1261" s="291"/>
      <c r="AKY1261" s="291"/>
      <c r="AKZ1261" s="291"/>
      <c r="ALA1261" s="291"/>
      <c r="ALB1261" s="291"/>
      <c r="ALC1261" s="291"/>
      <c r="ALD1261" s="291"/>
      <c r="ALE1261" s="291"/>
      <c r="ALF1261" s="291"/>
      <c r="ALG1261" s="291"/>
      <c r="ALH1261" s="291"/>
      <c r="ALI1261" s="291"/>
      <c r="ALJ1261" s="291"/>
      <c r="ALK1261" s="291"/>
      <c r="ALL1261" s="291"/>
      <c r="ALM1261" s="291"/>
      <c r="ALN1261" s="291"/>
      <c r="ALO1261" s="291"/>
      <c r="ALP1261" s="291"/>
      <c r="ALQ1261" s="291"/>
      <c r="ALR1261" s="291"/>
      <c r="ALS1261" s="291"/>
      <c r="ALT1261" s="291"/>
      <c r="ALU1261" s="291"/>
      <c r="ALV1261" s="291"/>
      <c r="ALW1261" s="291"/>
      <c r="ALX1261" s="291"/>
      <c r="ALY1261" s="291"/>
      <c r="ALZ1261" s="291"/>
      <c r="AMA1261" s="291"/>
      <c r="AMB1261" s="291"/>
      <c r="AMC1261" s="291"/>
      <c r="AMD1261" s="291"/>
      <c r="AME1261" s="291"/>
      <c r="AMF1261" s="291"/>
      <c r="AMG1261" s="291"/>
      <c r="AMH1261" s="291"/>
      <c r="AMI1261" s="291"/>
      <c r="AMJ1261" s="291"/>
      <c r="AMK1261" s="291"/>
      <c r="AML1261" s="291"/>
      <c r="AMM1261" s="291"/>
      <c r="AMN1261" s="291"/>
      <c r="AMO1261" s="291"/>
      <c r="AMP1261" s="291"/>
      <c r="AMQ1261" s="291"/>
      <c r="AMR1261" s="291"/>
      <c r="AMS1261" s="291"/>
      <c r="AMT1261" s="291"/>
      <c r="AMU1261" s="291"/>
      <c r="AMV1261" s="291"/>
      <c r="AMW1261" s="291"/>
      <c r="AMX1261" s="291"/>
      <c r="AMY1261" s="291"/>
      <c r="AMZ1261" s="291"/>
      <c r="ANA1261" s="291"/>
      <c r="ANB1261" s="291"/>
      <c r="ANC1261" s="291"/>
      <c r="AND1261" s="291"/>
      <c r="ANE1261" s="291"/>
      <c r="ANF1261" s="291"/>
      <c r="ANG1261" s="291"/>
      <c r="ANH1261" s="291"/>
      <c r="ANI1261" s="291"/>
      <c r="ANJ1261" s="291"/>
      <c r="ANK1261" s="291"/>
      <c r="ANL1261" s="291"/>
      <c r="ANM1261" s="291"/>
      <c r="ANN1261" s="291"/>
      <c r="ANO1261" s="291"/>
      <c r="ANP1261" s="291"/>
      <c r="ANQ1261" s="291"/>
      <c r="ANR1261" s="291"/>
      <c r="ANS1261" s="291"/>
      <c r="ANT1261" s="291"/>
      <c r="ANU1261" s="291"/>
      <c r="ANV1261" s="291"/>
      <c r="ANW1261" s="291"/>
      <c r="ANX1261" s="291"/>
      <c r="ANY1261" s="291"/>
      <c r="ANZ1261" s="291"/>
      <c r="AOA1261" s="291"/>
      <c r="AOB1261" s="291"/>
      <c r="AOC1261" s="291"/>
      <c r="AOD1261" s="291"/>
      <c r="AOE1261" s="291"/>
      <c r="AOF1261" s="291"/>
      <c r="AOG1261" s="291"/>
      <c r="AOH1261" s="291"/>
      <c r="AOI1261" s="291"/>
      <c r="AOJ1261" s="291"/>
      <c r="AOK1261" s="291"/>
      <c r="AOL1261" s="291"/>
      <c r="AOM1261" s="291"/>
      <c r="AON1261" s="291"/>
      <c r="AOO1261" s="291"/>
      <c r="AOP1261" s="291"/>
      <c r="AOQ1261" s="291"/>
      <c r="AOR1261" s="291"/>
      <c r="AOS1261" s="291"/>
      <c r="AOT1261" s="291"/>
      <c r="AOU1261" s="291"/>
      <c r="AOV1261" s="291"/>
      <c r="AOW1261" s="291"/>
      <c r="AOX1261" s="291"/>
      <c r="AOY1261" s="291"/>
      <c r="AOZ1261" s="291"/>
      <c r="APA1261" s="291"/>
      <c r="APB1261" s="291"/>
      <c r="APC1261" s="291"/>
      <c r="APD1261" s="291"/>
      <c r="APE1261" s="291"/>
      <c r="APF1261" s="291"/>
      <c r="APG1261" s="291"/>
      <c r="APH1261" s="291"/>
      <c r="API1261" s="291"/>
      <c r="APJ1261" s="291"/>
      <c r="APK1261" s="291"/>
      <c r="APL1261" s="291"/>
      <c r="APM1261" s="291"/>
      <c r="APN1261" s="291"/>
      <c r="APO1261" s="291"/>
      <c r="APP1261" s="291"/>
      <c r="APQ1261" s="291"/>
      <c r="APR1261" s="291"/>
      <c r="APS1261" s="291"/>
      <c r="APT1261" s="291"/>
      <c r="APU1261" s="291"/>
      <c r="APV1261" s="291"/>
      <c r="APW1261" s="291"/>
      <c r="APX1261" s="291"/>
      <c r="APY1261" s="291"/>
      <c r="APZ1261" s="291"/>
      <c r="AQA1261" s="291"/>
      <c r="AQB1261" s="291"/>
      <c r="AQC1261" s="291"/>
      <c r="AQD1261" s="291"/>
      <c r="AQE1261" s="291"/>
      <c r="AQF1261" s="291"/>
      <c r="AQG1261" s="291"/>
      <c r="AQH1261" s="291"/>
      <c r="AQI1261" s="291"/>
      <c r="AQJ1261" s="291"/>
      <c r="AQK1261" s="291"/>
      <c r="AQL1261" s="291"/>
      <c r="AQM1261" s="291"/>
      <c r="AQN1261" s="291"/>
      <c r="AQO1261" s="291"/>
      <c r="AQP1261" s="291"/>
      <c r="AQQ1261" s="291"/>
      <c r="AQR1261" s="291"/>
      <c r="AQS1261" s="291"/>
      <c r="AQT1261" s="291"/>
      <c r="AQU1261" s="291"/>
      <c r="AQV1261" s="291"/>
      <c r="AQW1261" s="291"/>
      <c r="AQX1261" s="291"/>
      <c r="AQY1261" s="291"/>
      <c r="AQZ1261" s="291"/>
      <c r="ARA1261" s="291"/>
      <c r="ARB1261" s="291"/>
      <c r="ARC1261" s="291"/>
      <c r="ARD1261" s="291"/>
      <c r="ARE1261" s="291"/>
      <c r="ARF1261" s="291"/>
      <c r="ARG1261" s="291"/>
      <c r="ARH1261" s="291"/>
      <c r="ARI1261" s="291"/>
      <c r="ARJ1261" s="291"/>
      <c r="ARK1261" s="291"/>
      <c r="ARL1261" s="291"/>
      <c r="ARM1261" s="291"/>
      <c r="ARN1261" s="291"/>
      <c r="ARO1261" s="291"/>
      <c r="ARP1261" s="291"/>
      <c r="ARQ1261" s="291"/>
      <c r="ARR1261" s="291"/>
      <c r="ARS1261" s="291"/>
      <c r="ART1261" s="291"/>
      <c r="ARU1261" s="291"/>
      <c r="ARV1261" s="291"/>
      <c r="ARW1261" s="291"/>
      <c r="ARX1261" s="291"/>
      <c r="ARY1261" s="291"/>
      <c r="ARZ1261" s="291"/>
      <c r="ASA1261" s="291"/>
      <c r="ASB1261" s="291"/>
      <c r="ASC1261" s="291"/>
      <c r="ASD1261" s="291"/>
      <c r="ASE1261" s="291"/>
      <c r="ASF1261" s="291"/>
      <c r="ASG1261" s="291"/>
      <c r="ASH1261" s="291"/>
      <c r="ASI1261" s="291"/>
      <c r="ASJ1261" s="291"/>
      <c r="ASK1261" s="291"/>
      <c r="ASL1261" s="291"/>
      <c r="ASM1261" s="291"/>
      <c r="ASN1261" s="291"/>
      <c r="ASO1261" s="291"/>
      <c r="ASP1261" s="291"/>
      <c r="ASQ1261" s="291"/>
      <c r="ASR1261" s="291"/>
      <c r="ASS1261" s="291"/>
      <c r="AST1261" s="291"/>
      <c r="ASU1261" s="291"/>
      <c r="ASV1261" s="291"/>
      <c r="ASW1261" s="291"/>
      <c r="ASX1261" s="291"/>
      <c r="ASY1261" s="291"/>
      <c r="ASZ1261" s="291"/>
      <c r="ATA1261" s="291"/>
      <c r="ATB1261" s="291"/>
      <c r="ATC1261" s="291"/>
      <c r="ATD1261" s="291"/>
      <c r="ATE1261" s="291"/>
      <c r="ATF1261" s="291"/>
      <c r="ATG1261" s="291"/>
      <c r="ATH1261" s="291"/>
      <c r="ATI1261" s="291"/>
      <c r="ATJ1261" s="291"/>
      <c r="ATK1261" s="291"/>
      <c r="ATL1261" s="291"/>
      <c r="ATM1261" s="291"/>
      <c r="ATN1261" s="291"/>
      <c r="ATO1261" s="291"/>
      <c r="ATP1261" s="291"/>
      <c r="ATQ1261" s="291"/>
      <c r="ATR1261" s="291"/>
      <c r="ATS1261" s="291"/>
      <c r="ATT1261" s="291"/>
      <c r="ATU1261" s="291"/>
      <c r="ATV1261" s="291"/>
      <c r="ATW1261" s="291"/>
      <c r="ATX1261" s="291"/>
      <c r="ATY1261" s="291"/>
      <c r="ATZ1261" s="291"/>
      <c r="AUA1261" s="291"/>
      <c r="AUB1261" s="291"/>
      <c r="AUC1261" s="291"/>
      <c r="AUD1261" s="291"/>
      <c r="AUE1261" s="291"/>
      <c r="AUF1261" s="291"/>
      <c r="AUG1261" s="291"/>
      <c r="AUH1261" s="291"/>
      <c r="AUI1261" s="291"/>
      <c r="AUJ1261" s="291"/>
      <c r="AUK1261" s="291"/>
      <c r="AUL1261" s="291"/>
      <c r="AUM1261" s="291"/>
      <c r="AUN1261" s="291"/>
      <c r="AUO1261" s="291"/>
      <c r="AUP1261" s="291"/>
      <c r="AUQ1261" s="291"/>
      <c r="AUR1261" s="291"/>
      <c r="AUS1261" s="291"/>
      <c r="AUT1261" s="291"/>
      <c r="AUU1261" s="291"/>
      <c r="AUV1261" s="291"/>
      <c r="AUW1261" s="291"/>
      <c r="AUX1261" s="291"/>
      <c r="AUY1261" s="291"/>
      <c r="AUZ1261" s="291"/>
      <c r="AVA1261" s="291"/>
      <c r="AVB1261" s="291"/>
      <c r="AVC1261" s="291"/>
      <c r="AVD1261" s="291"/>
      <c r="AVE1261" s="291"/>
      <c r="AVF1261" s="291"/>
      <c r="AVG1261" s="291"/>
      <c r="AVH1261" s="291"/>
      <c r="AVI1261" s="291"/>
      <c r="AVJ1261" s="291"/>
      <c r="AVK1261" s="291"/>
      <c r="AVL1261" s="291"/>
      <c r="AVM1261" s="291"/>
      <c r="AVN1261" s="291"/>
      <c r="AVO1261" s="291"/>
      <c r="AVP1261" s="291"/>
      <c r="AVQ1261" s="291"/>
      <c r="AVR1261" s="291"/>
      <c r="AVS1261" s="291"/>
      <c r="AVT1261" s="291"/>
      <c r="AVU1261" s="291"/>
      <c r="AVV1261" s="291"/>
      <c r="AVW1261" s="291"/>
      <c r="AVX1261" s="291"/>
      <c r="AVY1261" s="291"/>
      <c r="AVZ1261" s="291"/>
      <c r="AWA1261" s="291"/>
      <c r="AWB1261" s="291"/>
      <c r="AWC1261" s="291"/>
      <c r="AWD1261" s="291"/>
      <c r="AWE1261" s="291"/>
      <c r="AWF1261" s="291"/>
      <c r="AWG1261" s="291"/>
      <c r="AWH1261" s="291"/>
      <c r="AWI1261" s="291"/>
      <c r="AWJ1261" s="291"/>
      <c r="AWK1261" s="291"/>
      <c r="AWL1261" s="291"/>
      <c r="AWM1261" s="291"/>
      <c r="AWN1261" s="291"/>
      <c r="AWO1261" s="291"/>
      <c r="AWP1261" s="291"/>
      <c r="AWQ1261" s="291"/>
      <c r="AWR1261" s="291"/>
      <c r="AWS1261" s="291"/>
      <c r="AWT1261" s="291"/>
      <c r="AWU1261" s="291"/>
      <c r="AWV1261" s="291"/>
      <c r="AWW1261" s="291"/>
      <c r="AWX1261" s="291"/>
      <c r="AWY1261" s="291"/>
      <c r="AWZ1261" s="291"/>
      <c r="AXA1261" s="291"/>
      <c r="AXB1261" s="291"/>
      <c r="AXC1261" s="291"/>
      <c r="AXD1261" s="291"/>
      <c r="AXE1261" s="291"/>
      <c r="AXF1261" s="291"/>
      <c r="AXG1261" s="291"/>
      <c r="AXH1261" s="291"/>
      <c r="AXI1261" s="291"/>
      <c r="AXJ1261" s="291"/>
      <c r="AXK1261" s="291"/>
      <c r="AXL1261" s="291"/>
      <c r="AXM1261" s="291"/>
      <c r="AXN1261" s="291"/>
      <c r="AXO1261" s="291"/>
      <c r="AXP1261" s="291"/>
      <c r="AXQ1261" s="291"/>
      <c r="AXR1261" s="291"/>
      <c r="AXS1261" s="291"/>
      <c r="AXT1261" s="291"/>
      <c r="AXU1261" s="291"/>
      <c r="AXV1261" s="291"/>
      <c r="AXW1261" s="291"/>
      <c r="AXX1261" s="291"/>
      <c r="AXY1261" s="291"/>
      <c r="AXZ1261" s="291"/>
      <c r="AYA1261" s="291"/>
      <c r="AYB1261" s="291"/>
      <c r="AYC1261" s="291"/>
      <c r="AYD1261" s="291"/>
      <c r="AYE1261" s="291"/>
      <c r="AYF1261" s="291"/>
      <c r="AYG1261" s="291"/>
      <c r="AYH1261" s="291"/>
      <c r="AYI1261" s="291"/>
      <c r="AYJ1261" s="291"/>
      <c r="AYK1261" s="291"/>
      <c r="AYL1261" s="291"/>
      <c r="AYM1261" s="291"/>
      <c r="AYN1261" s="291"/>
      <c r="AYO1261" s="291"/>
      <c r="AYP1261" s="291"/>
      <c r="AYQ1261" s="291"/>
      <c r="AYR1261" s="291"/>
      <c r="AYS1261" s="291"/>
      <c r="AYT1261" s="291"/>
      <c r="AYU1261" s="291"/>
      <c r="AYV1261" s="291"/>
      <c r="AYW1261" s="291"/>
      <c r="AYX1261" s="291"/>
      <c r="AYY1261" s="291"/>
      <c r="AYZ1261" s="291"/>
      <c r="AZA1261" s="291"/>
      <c r="AZB1261" s="291"/>
      <c r="AZC1261" s="291"/>
      <c r="AZD1261" s="291"/>
      <c r="AZE1261" s="291"/>
      <c r="AZF1261" s="291"/>
      <c r="AZG1261" s="291"/>
      <c r="AZH1261" s="291"/>
      <c r="AZI1261" s="291"/>
      <c r="AZJ1261" s="291"/>
      <c r="AZK1261" s="291"/>
      <c r="AZL1261" s="291"/>
      <c r="AZM1261" s="291"/>
      <c r="AZN1261" s="291"/>
      <c r="AZO1261" s="291"/>
      <c r="AZP1261" s="291"/>
      <c r="AZQ1261" s="291"/>
      <c r="AZR1261" s="291"/>
      <c r="AZS1261" s="291"/>
      <c r="AZT1261" s="291"/>
      <c r="AZU1261" s="291"/>
      <c r="AZV1261" s="291"/>
      <c r="AZW1261" s="291"/>
      <c r="AZX1261" s="291"/>
      <c r="AZY1261" s="291"/>
      <c r="AZZ1261" s="291"/>
      <c r="BAA1261" s="291"/>
      <c r="BAB1261" s="291"/>
      <c r="BAC1261" s="291"/>
      <c r="BAD1261" s="291"/>
      <c r="BAE1261" s="291"/>
      <c r="BAF1261" s="291"/>
      <c r="BAG1261" s="291"/>
      <c r="BAH1261" s="291"/>
      <c r="BAI1261" s="291"/>
      <c r="BAJ1261" s="291"/>
      <c r="BAK1261" s="291"/>
      <c r="BAL1261" s="291"/>
      <c r="BAM1261" s="291"/>
      <c r="BAN1261" s="291"/>
      <c r="BAO1261" s="291"/>
      <c r="BAP1261" s="291"/>
      <c r="BAQ1261" s="291"/>
      <c r="BAR1261" s="291"/>
      <c r="BAS1261" s="291"/>
      <c r="BAT1261" s="291"/>
      <c r="BAU1261" s="291"/>
      <c r="BAV1261" s="291"/>
      <c r="BAW1261" s="291"/>
      <c r="BAX1261" s="291"/>
      <c r="BAY1261" s="291"/>
      <c r="BAZ1261" s="291"/>
      <c r="BBA1261" s="291"/>
      <c r="BBB1261" s="291"/>
      <c r="BBC1261" s="291"/>
      <c r="BBD1261" s="291"/>
      <c r="BBE1261" s="291"/>
      <c r="BBF1261" s="291"/>
      <c r="BBG1261" s="291"/>
      <c r="BBH1261" s="291"/>
      <c r="BBI1261" s="291"/>
      <c r="BBJ1261" s="291"/>
      <c r="BBK1261" s="291"/>
      <c r="BBL1261" s="291"/>
      <c r="BBM1261" s="291"/>
      <c r="BBN1261" s="291"/>
      <c r="BBO1261" s="291"/>
      <c r="BBP1261" s="291"/>
      <c r="BBQ1261" s="291"/>
      <c r="BBR1261" s="291"/>
      <c r="BBS1261" s="291"/>
      <c r="BBT1261" s="291"/>
      <c r="BBU1261" s="291"/>
      <c r="BBV1261" s="291"/>
      <c r="BBW1261" s="291"/>
      <c r="BBX1261" s="291"/>
      <c r="BBY1261" s="291"/>
      <c r="BBZ1261" s="291"/>
      <c r="BCA1261" s="291"/>
      <c r="BCB1261" s="291"/>
      <c r="BCC1261" s="291"/>
      <c r="BCD1261" s="291"/>
      <c r="BCE1261" s="291"/>
      <c r="BCF1261" s="291"/>
      <c r="BCG1261" s="291"/>
      <c r="BCH1261" s="291"/>
      <c r="BCI1261" s="291"/>
      <c r="BCJ1261" s="291"/>
      <c r="BCK1261" s="291"/>
      <c r="BCL1261" s="291"/>
      <c r="BCM1261" s="291"/>
      <c r="BCN1261" s="291"/>
      <c r="BCO1261" s="291"/>
      <c r="BCP1261" s="291"/>
      <c r="BCQ1261" s="291"/>
      <c r="BCR1261" s="291"/>
      <c r="BCS1261" s="291"/>
      <c r="BCT1261" s="291"/>
      <c r="BCU1261" s="291"/>
      <c r="BCV1261" s="291"/>
      <c r="BCW1261" s="291"/>
      <c r="BCX1261" s="291"/>
      <c r="BCY1261" s="291"/>
      <c r="BCZ1261" s="291"/>
      <c r="BDA1261" s="291"/>
      <c r="BDB1261" s="291"/>
      <c r="BDC1261" s="291"/>
      <c r="BDD1261" s="291"/>
      <c r="BDE1261" s="291"/>
      <c r="BDF1261" s="291"/>
      <c r="BDG1261" s="291"/>
      <c r="BDH1261" s="291"/>
      <c r="BDI1261" s="291"/>
      <c r="BDJ1261" s="291"/>
      <c r="BDK1261" s="291"/>
      <c r="BDL1261" s="291"/>
      <c r="BDM1261" s="291"/>
      <c r="BDN1261" s="291"/>
      <c r="BDO1261" s="291"/>
      <c r="BDP1261" s="291"/>
      <c r="BDQ1261" s="291"/>
      <c r="BDR1261" s="291"/>
      <c r="BDS1261" s="291"/>
      <c r="BDT1261" s="291"/>
      <c r="BDU1261" s="291"/>
      <c r="BDV1261" s="291"/>
      <c r="BDW1261" s="291"/>
      <c r="BDX1261" s="291"/>
      <c r="BDY1261" s="291"/>
      <c r="BDZ1261" s="291"/>
      <c r="BEA1261" s="291"/>
      <c r="BEB1261" s="291"/>
      <c r="BEC1261" s="291"/>
      <c r="BED1261" s="291"/>
      <c r="BEE1261" s="291"/>
      <c r="BEF1261" s="291"/>
      <c r="BEG1261" s="291"/>
      <c r="BEH1261" s="291"/>
      <c r="BEI1261" s="291"/>
      <c r="BEJ1261" s="291"/>
      <c r="BEK1261" s="291"/>
      <c r="BEL1261" s="291"/>
      <c r="BEM1261" s="291"/>
      <c r="BEN1261" s="291"/>
      <c r="BEO1261" s="291"/>
      <c r="BEP1261" s="291"/>
      <c r="BEQ1261" s="291"/>
      <c r="BER1261" s="291"/>
      <c r="BES1261" s="291"/>
      <c r="BET1261" s="291"/>
      <c r="BEU1261" s="291"/>
      <c r="BEV1261" s="291"/>
      <c r="BEW1261" s="291"/>
      <c r="BEX1261" s="291"/>
      <c r="BEY1261" s="291"/>
      <c r="BEZ1261" s="291"/>
      <c r="BFA1261" s="291"/>
      <c r="BFB1261" s="291"/>
      <c r="BFC1261" s="291"/>
      <c r="BFD1261" s="291"/>
      <c r="BFE1261" s="291"/>
      <c r="BFF1261" s="291"/>
      <c r="BFG1261" s="291"/>
      <c r="BFH1261" s="291"/>
      <c r="BFI1261" s="291"/>
      <c r="BFJ1261" s="291"/>
      <c r="BFK1261" s="291"/>
      <c r="BFL1261" s="291"/>
      <c r="BFM1261" s="291"/>
      <c r="BFN1261" s="291"/>
      <c r="BFO1261" s="291"/>
      <c r="BFP1261" s="291"/>
      <c r="BFQ1261" s="291"/>
      <c r="BFR1261" s="291"/>
      <c r="BFS1261" s="291"/>
      <c r="BFT1261" s="291"/>
      <c r="BFU1261" s="291"/>
      <c r="BFV1261" s="291"/>
      <c r="BFW1261" s="291"/>
      <c r="BFX1261" s="291"/>
      <c r="BFY1261" s="291"/>
      <c r="BFZ1261" s="291"/>
      <c r="BGA1261" s="291"/>
      <c r="BGB1261" s="291"/>
      <c r="BGC1261" s="291"/>
      <c r="BGD1261" s="291"/>
      <c r="BGE1261" s="291"/>
      <c r="BGF1261" s="291"/>
      <c r="BGG1261" s="291"/>
      <c r="BGH1261" s="291"/>
      <c r="BGI1261" s="291"/>
      <c r="BGJ1261" s="291"/>
      <c r="BGK1261" s="291"/>
      <c r="BGL1261" s="291"/>
      <c r="BGM1261" s="291"/>
      <c r="BGN1261" s="291"/>
      <c r="BGO1261" s="291"/>
      <c r="BGP1261" s="291"/>
      <c r="BGQ1261" s="291"/>
      <c r="BGR1261" s="291"/>
      <c r="BGS1261" s="291"/>
      <c r="BGT1261" s="291"/>
      <c r="BGU1261" s="291"/>
      <c r="BGV1261" s="291"/>
      <c r="BGW1261" s="291"/>
      <c r="BGX1261" s="291"/>
      <c r="BGY1261" s="291"/>
      <c r="BGZ1261" s="291"/>
      <c r="BHA1261" s="291"/>
      <c r="BHB1261" s="291"/>
      <c r="BHC1261" s="291"/>
      <c r="BHD1261" s="291"/>
      <c r="BHE1261" s="291"/>
      <c r="BHF1261" s="291"/>
      <c r="BHG1261" s="291"/>
      <c r="BHH1261" s="291"/>
      <c r="BHI1261" s="291"/>
      <c r="BHJ1261" s="291"/>
      <c r="BHK1261" s="291"/>
      <c r="BHL1261" s="291"/>
      <c r="BHM1261" s="291"/>
      <c r="BHN1261" s="291"/>
      <c r="BHO1261" s="291"/>
      <c r="BHP1261" s="291"/>
      <c r="BHQ1261" s="291"/>
      <c r="BHR1261" s="291"/>
      <c r="BHS1261" s="291"/>
      <c r="BHT1261" s="291"/>
      <c r="BHU1261" s="291"/>
      <c r="BHV1261" s="291"/>
      <c r="BHW1261" s="291"/>
      <c r="BHX1261" s="291"/>
      <c r="BHY1261" s="291"/>
      <c r="BHZ1261" s="291"/>
      <c r="BIA1261" s="291"/>
      <c r="BIB1261" s="291"/>
      <c r="BIC1261" s="291"/>
      <c r="BID1261" s="291"/>
      <c r="BIE1261" s="291"/>
      <c r="BIF1261" s="291"/>
      <c r="BIG1261" s="291"/>
      <c r="BIH1261" s="291"/>
      <c r="BII1261" s="291"/>
      <c r="BIJ1261" s="291"/>
      <c r="BIK1261" s="291"/>
      <c r="BIL1261" s="291"/>
      <c r="BIM1261" s="291"/>
      <c r="BIN1261" s="291"/>
      <c r="BIO1261" s="291"/>
      <c r="BIP1261" s="291"/>
      <c r="BIQ1261" s="291"/>
      <c r="BIR1261" s="291"/>
      <c r="BIS1261" s="291"/>
      <c r="BIT1261" s="291"/>
      <c r="BIU1261" s="291"/>
      <c r="BIV1261" s="291"/>
      <c r="BIW1261" s="291"/>
      <c r="BIX1261" s="291"/>
      <c r="BIY1261" s="291"/>
      <c r="BIZ1261" s="291"/>
      <c r="BJA1261" s="291"/>
      <c r="BJB1261" s="291"/>
      <c r="BJC1261" s="291"/>
      <c r="BJD1261" s="291"/>
      <c r="BJE1261" s="291"/>
      <c r="BJF1261" s="291"/>
      <c r="BJG1261" s="291"/>
      <c r="BJH1261" s="291"/>
      <c r="BJI1261" s="291"/>
      <c r="BJJ1261" s="291"/>
      <c r="BJK1261" s="291"/>
      <c r="BJL1261" s="291"/>
      <c r="BJM1261" s="291"/>
      <c r="BJN1261" s="291"/>
      <c r="BJO1261" s="291"/>
      <c r="BJP1261" s="291"/>
      <c r="BJQ1261" s="291"/>
      <c r="BJR1261" s="291"/>
      <c r="BJS1261" s="291"/>
      <c r="BJT1261" s="291"/>
      <c r="BJU1261" s="291"/>
      <c r="BJV1261" s="291"/>
      <c r="BJW1261" s="291"/>
      <c r="BJX1261" s="291"/>
      <c r="BJY1261" s="291"/>
      <c r="BJZ1261" s="291"/>
      <c r="BKA1261" s="291"/>
      <c r="BKB1261" s="291"/>
      <c r="BKC1261" s="291"/>
      <c r="BKD1261" s="291"/>
      <c r="BKE1261" s="291"/>
      <c r="BKF1261" s="291"/>
      <c r="BKG1261" s="291"/>
      <c r="BKH1261" s="291"/>
      <c r="BKI1261" s="291"/>
      <c r="BKJ1261" s="291"/>
      <c r="BKK1261" s="291"/>
      <c r="BKL1261" s="291"/>
      <c r="BKM1261" s="291"/>
      <c r="BKN1261" s="291"/>
      <c r="BKO1261" s="291"/>
      <c r="BKP1261" s="291"/>
      <c r="BKQ1261" s="291"/>
      <c r="BKR1261" s="291"/>
      <c r="BKS1261" s="291"/>
      <c r="BKT1261" s="291"/>
      <c r="BKU1261" s="291"/>
      <c r="BKV1261" s="291"/>
      <c r="BKW1261" s="291"/>
      <c r="BKX1261" s="291"/>
      <c r="BKY1261" s="291"/>
      <c r="BKZ1261" s="291"/>
      <c r="BLA1261" s="291"/>
      <c r="BLB1261" s="291"/>
      <c r="BLC1261" s="291"/>
      <c r="BLD1261" s="291"/>
      <c r="BLE1261" s="291"/>
      <c r="BLF1261" s="291"/>
      <c r="BLG1261" s="291"/>
      <c r="BLH1261" s="291"/>
      <c r="BLI1261" s="291"/>
      <c r="BLJ1261" s="291"/>
      <c r="BLK1261" s="291"/>
      <c r="BLL1261" s="291"/>
      <c r="BLM1261" s="291"/>
      <c r="BLN1261" s="291"/>
      <c r="BLO1261" s="291"/>
      <c r="BLP1261" s="291"/>
      <c r="BLQ1261" s="291"/>
      <c r="BLR1261" s="291"/>
      <c r="BLS1261" s="291"/>
      <c r="BLT1261" s="291"/>
      <c r="BLU1261" s="291"/>
      <c r="BLV1261" s="291"/>
      <c r="BLW1261" s="291"/>
      <c r="BLX1261" s="291"/>
      <c r="BLY1261" s="291"/>
      <c r="BLZ1261" s="291"/>
      <c r="BMA1261" s="291"/>
      <c r="BMB1261" s="291"/>
      <c r="BMC1261" s="291"/>
      <c r="BMD1261" s="291"/>
      <c r="BME1261" s="291"/>
      <c r="BMF1261" s="291"/>
      <c r="BMG1261" s="291"/>
      <c r="BMH1261" s="291"/>
      <c r="BMI1261" s="291"/>
      <c r="BMJ1261" s="291"/>
      <c r="BMK1261" s="291"/>
      <c r="BML1261" s="291"/>
      <c r="BMM1261" s="291"/>
      <c r="BMN1261" s="291"/>
      <c r="BMO1261" s="291"/>
      <c r="BMP1261" s="291"/>
      <c r="BMQ1261" s="291"/>
      <c r="BMR1261" s="291"/>
      <c r="BMS1261" s="291"/>
      <c r="BMT1261" s="291"/>
      <c r="BMU1261" s="291"/>
      <c r="BMV1261" s="291"/>
      <c r="BMW1261" s="291"/>
      <c r="BMX1261" s="291"/>
      <c r="BMY1261" s="291"/>
      <c r="BMZ1261" s="291"/>
      <c r="BNA1261" s="291"/>
      <c r="BNB1261" s="291"/>
      <c r="BNC1261" s="291"/>
      <c r="BND1261" s="291"/>
      <c r="BNE1261" s="291"/>
      <c r="BNF1261" s="291"/>
      <c r="BNG1261" s="291"/>
      <c r="BNH1261" s="291"/>
      <c r="BNI1261" s="291"/>
      <c r="BNJ1261" s="291"/>
      <c r="BNK1261" s="291"/>
      <c r="BNL1261" s="291"/>
      <c r="BNM1261" s="291"/>
      <c r="BNN1261" s="291"/>
      <c r="BNO1261" s="291"/>
      <c r="BNP1261" s="291"/>
      <c r="BNQ1261" s="291"/>
      <c r="BNR1261" s="291"/>
      <c r="BNS1261" s="291"/>
      <c r="BNT1261" s="291"/>
      <c r="BNU1261" s="291"/>
      <c r="BNV1261" s="291"/>
      <c r="BNW1261" s="291"/>
      <c r="BNX1261" s="291"/>
      <c r="BNY1261" s="291"/>
      <c r="BNZ1261" s="291"/>
      <c r="BOA1261" s="291"/>
      <c r="BOB1261" s="291"/>
      <c r="BOC1261" s="291"/>
      <c r="BOD1261" s="291"/>
      <c r="BOE1261" s="291"/>
      <c r="BOF1261" s="291"/>
      <c r="BOG1261" s="291"/>
      <c r="BOH1261" s="291"/>
      <c r="BOI1261" s="291"/>
      <c r="BOJ1261" s="291"/>
      <c r="BOK1261" s="291"/>
      <c r="BOL1261" s="291"/>
      <c r="BOM1261" s="291"/>
      <c r="BON1261" s="291"/>
      <c r="BOO1261" s="291"/>
      <c r="BOP1261" s="291"/>
      <c r="BOQ1261" s="291"/>
      <c r="BOR1261" s="291"/>
      <c r="BOS1261" s="291"/>
      <c r="BOT1261" s="291"/>
      <c r="BOU1261" s="291"/>
      <c r="BOV1261" s="291"/>
      <c r="BOW1261" s="291"/>
      <c r="BOX1261" s="291"/>
      <c r="BOY1261" s="291"/>
      <c r="BOZ1261" s="291"/>
      <c r="BPA1261" s="291"/>
      <c r="BPB1261" s="291"/>
      <c r="BPC1261" s="291"/>
      <c r="BPD1261" s="291"/>
      <c r="BPE1261" s="291"/>
      <c r="BPF1261" s="291"/>
      <c r="BPG1261" s="291"/>
      <c r="BPH1261" s="291"/>
      <c r="BPI1261" s="291"/>
      <c r="BPJ1261" s="291"/>
      <c r="BPK1261" s="291"/>
      <c r="BPL1261" s="291"/>
      <c r="BPM1261" s="291"/>
      <c r="BPN1261" s="291"/>
      <c r="BPO1261" s="291"/>
      <c r="BPP1261" s="291"/>
      <c r="BPQ1261" s="291"/>
      <c r="BPR1261" s="291"/>
      <c r="BPS1261" s="291"/>
      <c r="BPT1261" s="291"/>
      <c r="BPU1261" s="291"/>
      <c r="BPV1261" s="291"/>
      <c r="BPW1261" s="291"/>
      <c r="BPX1261" s="291"/>
      <c r="BPY1261" s="291"/>
      <c r="BPZ1261" s="291"/>
      <c r="BQA1261" s="291"/>
      <c r="BQB1261" s="291"/>
      <c r="BQC1261" s="291"/>
      <c r="BQD1261" s="291"/>
      <c r="BQE1261" s="291"/>
      <c r="BQF1261" s="291"/>
      <c r="BQG1261" s="291"/>
      <c r="BQH1261" s="291"/>
      <c r="BQI1261" s="291"/>
      <c r="BQJ1261" s="291"/>
      <c r="BQK1261" s="291"/>
      <c r="BQL1261" s="291"/>
      <c r="BQM1261" s="291"/>
      <c r="BQN1261" s="291"/>
      <c r="BQO1261" s="291"/>
      <c r="BQP1261" s="291"/>
      <c r="BQQ1261" s="291"/>
      <c r="BQR1261" s="291"/>
      <c r="BQS1261" s="291"/>
      <c r="BQT1261" s="291"/>
      <c r="BQU1261" s="291"/>
      <c r="BQV1261" s="291"/>
      <c r="BQW1261" s="291"/>
      <c r="BQX1261" s="291"/>
      <c r="BQY1261" s="291"/>
      <c r="BQZ1261" s="291"/>
      <c r="BRA1261" s="291"/>
      <c r="BRB1261" s="291"/>
      <c r="BRC1261" s="291"/>
      <c r="BRD1261" s="291"/>
      <c r="BRE1261" s="291"/>
      <c r="BRF1261" s="291"/>
      <c r="BRG1261" s="291"/>
      <c r="BRH1261" s="291"/>
      <c r="BRI1261" s="291"/>
      <c r="BRJ1261" s="291"/>
      <c r="BRK1261" s="291"/>
      <c r="BRL1261" s="291"/>
      <c r="BRM1261" s="291"/>
      <c r="BRN1261" s="291"/>
      <c r="BRO1261" s="291"/>
      <c r="BRP1261" s="291"/>
      <c r="BRQ1261" s="291"/>
      <c r="BRR1261" s="291"/>
      <c r="BRS1261" s="291"/>
      <c r="BRT1261" s="291"/>
      <c r="BRU1261" s="291"/>
      <c r="BRV1261" s="291"/>
      <c r="BRW1261" s="291"/>
      <c r="BRX1261" s="291"/>
      <c r="BRY1261" s="291"/>
      <c r="BRZ1261" s="291"/>
      <c r="BSA1261" s="291"/>
      <c r="BSB1261" s="291"/>
      <c r="BSC1261" s="291"/>
      <c r="BSD1261" s="291"/>
      <c r="BSE1261" s="291"/>
      <c r="BSF1261" s="291"/>
      <c r="BSG1261" s="291"/>
      <c r="BSH1261" s="291"/>
      <c r="BSI1261" s="291"/>
      <c r="BSJ1261" s="291"/>
      <c r="BSK1261" s="291"/>
      <c r="BSL1261" s="291"/>
      <c r="BSM1261" s="291"/>
      <c r="BSN1261" s="291"/>
      <c r="BSO1261" s="291"/>
      <c r="BSP1261" s="291"/>
      <c r="BSQ1261" s="291"/>
      <c r="BSR1261" s="291"/>
      <c r="BSS1261" s="291"/>
      <c r="BST1261" s="291"/>
      <c r="BSU1261" s="291"/>
      <c r="BSV1261" s="291"/>
      <c r="BSW1261" s="291"/>
      <c r="BSX1261" s="291"/>
      <c r="BSY1261" s="291"/>
      <c r="BSZ1261" s="291"/>
      <c r="BTA1261" s="291"/>
      <c r="BTB1261" s="291"/>
      <c r="BTC1261" s="291"/>
      <c r="BTD1261" s="291"/>
      <c r="BTE1261" s="291"/>
      <c r="BTF1261" s="291"/>
      <c r="BTG1261" s="291"/>
      <c r="BTH1261" s="291"/>
      <c r="BTI1261" s="291"/>
      <c r="BTJ1261" s="291"/>
      <c r="BTK1261" s="291"/>
      <c r="BTL1261" s="291"/>
      <c r="BTM1261" s="291"/>
      <c r="BTN1261" s="291"/>
      <c r="BTO1261" s="291"/>
      <c r="BTP1261" s="291"/>
      <c r="BTQ1261" s="291"/>
      <c r="BTR1261" s="291"/>
      <c r="BTS1261" s="291"/>
      <c r="BTT1261" s="291"/>
      <c r="BTU1261" s="291"/>
      <c r="BTV1261" s="291"/>
      <c r="BTW1261" s="291"/>
      <c r="BTX1261" s="291"/>
      <c r="BTY1261" s="291"/>
      <c r="BTZ1261" s="291"/>
      <c r="BUA1261" s="291"/>
      <c r="BUB1261" s="291"/>
      <c r="BUC1261" s="291"/>
      <c r="BUD1261" s="291"/>
      <c r="BUE1261" s="291"/>
      <c r="BUF1261" s="291"/>
      <c r="BUG1261" s="291"/>
      <c r="BUH1261" s="291"/>
      <c r="BUI1261" s="291"/>
      <c r="BUJ1261" s="291"/>
      <c r="BUK1261" s="291"/>
      <c r="BUL1261" s="291"/>
      <c r="BUM1261" s="291"/>
      <c r="BUN1261" s="291"/>
      <c r="BUO1261" s="291"/>
      <c r="BUP1261" s="291"/>
      <c r="BUQ1261" s="291"/>
      <c r="BUR1261" s="291"/>
      <c r="BUS1261" s="291"/>
      <c r="BUT1261" s="291"/>
      <c r="BUU1261" s="291"/>
      <c r="BUV1261" s="291"/>
      <c r="BUW1261" s="291"/>
      <c r="BUX1261" s="291"/>
      <c r="BUY1261" s="291"/>
      <c r="BUZ1261" s="291"/>
      <c r="BVA1261" s="291"/>
      <c r="BVB1261" s="291"/>
      <c r="BVC1261" s="291"/>
      <c r="BVD1261" s="291"/>
      <c r="BVE1261" s="291"/>
      <c r="BVF1261" s="291"/>
      <c r="BVG1261" s="291"/>
      <c r="BVH1261" s="291"/>
      <c r="BVI1261" s="291"/>
      <c r="BVJ1261" s="291"/>
      <c r="BVK1261" s="291"/>
      <c r="BVL1261" s="291"/>
      <c r="BVM1261" s="291"/>
      <c r="BVN1261" s="291"/>
      <c r="BVO1261" s="291"/>
      <c r="BVP1261" s="291"/>
      <c r="BVQ1261" s="291"/>
      <c r="BVR1261" s="291"/>
      <c r="BVS1261" s="291"/>
      <c r="BVT1261" s="291"/>
      <c r="BVU1261" s="291"/>
      <c r="BVV1261" s="291"/>
      <c r="BVW1261" s="291"/>
      <c r="BVX1261" s="291"/>
      <c r="BVY1261" s="291"/>
      <c r="BVZ1261" s="291"/>
      <c r="BWA1261" s="291"/>
      <c r="BWB1261" s="291"/>
      <c r="BWC1261" s="291"/>
      <c r="BWD1261" s="291"/>
      <c r="BWE1261" s="291"/>
      <c r="BWF1261" s="291"/>
      <c r="BWG1261" s="291"/>
      <c r="BWH1261" s="291"/>
      <c r="BWI1261" s="291"/>
      <c r="BWJ1261" s="291"/>
      <c r="BWK1261" s="291"/>
      <c r="BWL1261" s="291"/>
      <c r="BWM1261" s="291"/>
      <c r="BWN1261" s="291"/>
      <c r="BWO1261" s="291"/>
      <c r="BWP1261" s="291"/>
      <c r="BWQ1261" s="291"/>
      <c r="BWR1261" s="291"/>
      <c r="BWS1261" s="291"/>
      <c r="BWT1261" s="291"/>
      <c r="BWU1261" s="291"/>
      <c r="BWV1261" s="291"/>
      <c r="BWW1261" s="291"/>
      <c r="BWX1261" s="291"/>
      <c r="BWY1261" s="291"/>
      <c r="BWZ1261" s="291"/>
      <c r="BXA1261" s="291"/>
      <c r="BXB1261" s="291"/>
      <c r="BXC1261" s="291"/>
      <c r="BXD1261" s="291"/>
      <c r="BXE1261" s="291"/>
      <c r="BXF1261" s="291"/>
      <c r="BXG1261" s="291"/>
      <c r="BXH1261" s="291"/>
      <c r="BXI1261" s="291"/>
      <c r="BXJ1261" s="291"/>
      <c r="BXK1261" s="291"/>
      <c r="BXL1261" s="291"/>
      <c r="BXM1261" s="291"/>
      <c r="BXN1261" s="291"/>
      <c r="BXO1261" s="291"/>
      <c r="BXP1261" s="291"/>
      <c r="BXQ1261" s="291"/>
      <c r="BXR1261" s="291"/>
      <c r="BXS1261" s="291"/>
      <c r="BXT1261" s="291"/>
      <c r="BXU1261" s="291"/>
      <c r="BXV1261" s="291"/>
      <c r="BXW1261" s="291"/>
      <c r="BXX1261" s="291"/>
      <c r="BXY1261" s="291"/>
      <c r="BXZ1261" s="291"/>
      <c r="BYA1261" s="291"/>
      <c r="BYB1261" s="291"/>
      <c r="BYC1261" s="291"/>
      <c r="BYD1261" s="291"/>
      <c r="BYE1261" s="291"/>
      <c r="BYF1261" s="291"/>
      <c r="BYG1261" s="291"/>
      <c r="BYH1261" s="291"/>
      <c r="BYI1261" s="291"/>
      <c r="BYJ1261" s="291"/>
      <c r="BYK1261" s="291"/>
      <c r="BYL1261" s="291"/>
      <c r="BYM1261" s="291"/>
      <c r="BYN1261" s="291"/>
      <c r="BYO1261" s="291"/>
      <c r="BYP1261" s="291"/>
      <c r="BYQ1261" s="291"/>
      <c r="BYR1261" s="291"/>
      <c r="BYS1261" s="291"/>
      <c r="BYT1261" s="291"/>
      <c r="BYU1261" s="291"/>
      <c r="BYV1261" s="291"/>
      <c r="BYW1261" s="291"/>
      <c r="BYX1261" s="291"/>
      <c r="BYY1261" s="291"/>
      <c r="BYZ1261" s="291"/>
      <c r="BZA1261" s="291"/>
      <c r="BZB1261" s="291"/>
      <c r="BZC1261" s="291"/>
      <c r="BZD1261" s="291"/>
      <c r="BZE1261" s="291"/>
      <c r="BZF1261" s="291"/>
      <c r="BZG1261" s="291"/>
      <c r="BZH1261" s="291"/>
      <c r="BZI1261" s="291"/>
      <c r="BZJ1261" s="291"/>
      <c r="BZK1261" s="291"/>
      <c r="BZL1261" s="291"/>
      <c r="BZM1261" s="291"/>
      <c r="BZN1261" s="291"/>
      <c r="BZO1261" s="291"/>
      <c r="BZP1261" s="291"/>
      <c r="BZQ1261" s="291"/>
      <c r="BZR1261" s="291"/>
      <c r="BZS1261" s="291"/>
      <c r="BZT1261" s="291"/>
      <c r="BZU1261" s="291"/>
      <c r="BZV1261" s="291"/>
      <c r="BZW1261" s="291"/>
      <c r="BZX1261" s="291"/>
      <c r="BZY1261" s="291"/>
      <c r="BZZ1261" s="291"/>
      <c r="CAA1261" s="291"/>
      <c r="CAB1261" s="291"/>
      <c r="CAC1261" s="291"/>
      <c r="CAD1261" s="291"/>
      <c r="CAE1261" s="291"/>
      <c r="CAF1261" s="291"/>
      <c r="CAG1261" s="291"/>
      <c r="CAH1261" s="291"/>
      <c r="CAI1261" s="291"/>
      <c r="CAJ1261" s="291"/>
      <c r="CAK1261" s="291"/>
      <c r="CAL1261" s="291"/>
      <c r="CAM1261" s="291"/>
      <c r="CAN1261" s="291"/>
      <c r="CAO1261" s="291"/>
      <c r="CAP1261" s="291"/>
      <c r="CAQ1261" s="291"/>
      <c r="CAR1261" s="291"/>
      <c r="CAS1261" s="291"/>
      <c r="CAT1261" s="291"/>
      <c r="CAU1261" s="291"/>
      <c r="CAV1261" s="291"/>
      <c r="CAW1261" s="291"/>
      <c r="CAX1261" s="291"/>
      <c r="CAY1261" s="291"/>
      <c r="CAZ1261" s="291"/>
      <c r="CBA1261" s="291"/>
      <c r="CBB1261" s="291"/>
      <c r="CBC1261" s="291"/>
      <c r="CBD1261" s="291"/>
      <c r="CBE1261" s="291"/>
      <c r="CBF1261" s="291"/>
      <c r="CBG1261" s="291"/>
      <c r="CBH1261" s="291"/>
      <c r="CBI1261" s="291"/>
      <c r="CBJ1261" s="291"/>
      <c r="CBK1261" s="291"/>
      <c r="CBL1261" s="291"/>
      <c r="CBM1261" s="291"/>
      <c r="CBN1261" s="291"/>
      <c r="CBO1261" s="291"/>
      <c r="CBP1261" s="291"/>
      <c r="CBQ1261" s="291"/>
      <c r="CBR1261" s="291"/>
      <c r="CBS1261" s="291"/>
      <c r="CBT1261" s="291"/>
      <c r="CBU1261" s="291"/>
      <c r="CBV1261" s="291"/>
      <c r="CBW1261" s="291"/>
      <c r="CBX1261" s="291"/>
      <c r="CBY1261" s="291"/>
      <c r="CBZ1261" s="291"/>
      <c r="CCA1261" s="291"/>
      <c r="CCB1261" s="291"/>
      <c r="CCC1261" s="291"/>
      <c r="CCD1261" s="291"/>
      <c r="CCE1261" s="291"/>
      <c r="CCF1261" s="291"/>
      <c r="CCG1261" s="291"/>
      <c r="CCH1261" s="291"/>
      <c r="CCI1261" s="291"/>
      <c r="CCJ1261" s="291"/>
      <c r="CCK1261" s="291"/>
      <c r="CCL1261" s="291"/>
      <c r="CCM1261" s="291"/>
      <c r="CCN1261" s="291"/>
      <c r="CCO1261" s="291"/>
      <c r="CCP1261" s="291"/>
      <c r="CCQ1261" s="291"/>
      <c r="CCR1261" s="291"/>
      <c r="CCS1261" s="291"/>
      <c r="CCT1261" s="291"/>
      <c r="CCU1261" s="291"/>
      <c r="CCV1261" s="291"/>
      <c r="CCW1261" s="291"/>
      <c r="CCX1261" s="291"/>
      <c r="CCY1261" s="291"/>
      <c r="CCZ1261" s="291"/>
      <c r="CDA1261" s="291"/>
      <c r="CDB1261" s="291"/>
      <c r="CDC1261" s="291"/>
      <c r="CDD1261" s="291"/>
      <c r="CDE1261" s="291"/>
      <c r="CDF1261" s="291"/>
      <c r="CDG1261" s="291"/>
      <c r="CDH1261" s="291"/>
      <c r="CDI1261" s="291"/>
      <c r="CDJ1261" s="291"/>
      <c r="CDK1261" s="291"/>
      <c r="CDL1261" s="291"/>
      <c r="CDM1261" s="291"/>
      <c r="CDN1261" s="291"/>
      <c r="CDO1261" s="291"/>
      <c r="CDP1261" s="291"/>
      <c r="CDQ1261" s="291"/>
      <c r="CDR1261" s="291"/>
      <c r="CDS1261" s="291"/>
      <c r="CDT1261" s="291"/>
      <c r="CDU1261" s="291"/>
      <c r="CDV1261" s="291"/>
      <c r="CDW1261" s="291"/>
      <c r="CDX1261" s="291"/>
      <c r="CDY1261" s="291"/>
      <c r="CDZ1261" s="291"/>
      <c r="CEA1261" s="291"/>
      <c r="CEB1261" s="291"/>
      <c r="CEC1261" s="291"/>
      <c r="CED1261" s="291"/>
      <c r="CEE1261" s="291"/>
      <c r="CEF1261" s="291"/>
      <c r="CEG1261" s="291"/>
      <c r="CEH1261" s="291"/>
      <c r="CEI1261" s="291"/>
      <c r="CEJ1261" s="291"/>
      <c r="CEK1261" s="291"/>
      <c r="CEL1261" s="291"/>
      <c r="CEM1261" s="291"/>
      <c r="CEN1261" s="291"/>
      <c r="CEO1261" s="291"/>
      <c r="CEP1261" s="291"/>
      <c r="CEQ1261" s="291"/>
      <c r="CER1261" s="291"/>
      <c r="CES1261" s="291"/>
      <c r="CET1261" s="291"/>
      <c r="CEU1261" s="291"/>
      <c r="CEV1261" s="291"/>
      <c r="CEW1261" s="291"/>
      <c r="CEX1261" s="291"/>
      <c r="CEY1261" s="291"/>
      <c r="CEZ1261" s="291"/>
      <c r="CFA1261" s="291"/>
      <c r="CFB1261" s="291"/>
      <c r="CFC1261" s="291"/>
      <c r="CFD1261" s="291"/>
      <c r="CFE1261" s="291"/>
      <c r="CFF1261" s="291"/>
      <c r="CFG1261" s="291"/>
      <c r="CFH1261" s="291"/>
      <c r="CFI1261" s="291"/>
      <c r="CFJ1261" s="291"/>
      <c r="CFK1261" s="291"/>
      <c r="CFL1261" s="291"/>
      <c r="CFM1261" s="291"/>
      <c r="CFN1261" s="291"/>
      <c r="CFO1261" s="291"/>
      <c r="CFP1261" s="291"/>
      <c r="CFQ1261" s="291"/>
      <c r="CFR1261" s="291"/>
      <c r="CFS1261" s="291"/>
      <c r="CFT1261" s="291"/>
      <c r="CFU1261" s="291"/>
      <c r="CFV1261" s="291"/>
      <c r="CFW1261" s="291"/>
      <c r="CFX1261" s="291"/>
      <c r="CFY1261" s="291"/>
      <c r="CFZ1261" s="291"/>
      <c r="CGA1261" s="291"/>
      <c r="CGB1261" s="291"/>
      <c r="CGC1261" s="291"/>
      <c r="CGD1261" s="291"/>
      <c r="CGE1261" s="291"/>
      <c r="CGF1261" s="291"/>
      <c r="CGG1261" s="291"/>
      <c r="CGH1261" s="291"/>
      <c r="CGI1261" s="291"/>
      <c r="CGJ1261" s="291"/>
      <c r="CGK1261" s="291"/>
      <c r="CGL1261" s="291"/>
      <c r="CGM1261" s="291"/>
      <c r="CGN1261" s="291"/>
      <c r="CGO1261" s="291"/>
      <c r="CGP1261" s="291"/>
      <c r="CGQ1261" s="291"/>
      <c r="CGR1261" s="291"/>
      <c r="CGS1261" s="291"/>
      <c r="CGT1261" s="291"/>
      <c r="CGU1261" s="291"/>
      <c r="CGV1261" s="291"/>
      <c r="CGW1261" s="291"/>
      <c r="CGX1261" s="291"/>
      <c r="CGY1261" s="291"/>
      <c r="CGZ1261" s="291"/>
      <c r="CHA1261" s="291"/>
      <c r="CHB1261" s="291"/>
      <c r="CHC1261" s="291"/>
      <c r="CHD1261" s="291"/>
      <c r="CHE1261" s="291"/>
      <c r="CHF1261" s="291"/>
      <c r="CHG1261" s="291"/>
      <c r="CHH1261" s="291"/>
      <c r="CHI1261" s="291"/>
      <c r="CHJ1261" s="291"/>
      <c r="CHK1261" s="291"/>
      <c r="CHL1261" s="291"/>
      <c r="CHM1261" s="291"/>
      <c r="CHN1261" s="291"/>
      <c r="CHO1261" s="291"/>
      <c r="CHP1261" s="291"/>
      <c r="CHQ1261" s="291"/>
      <c r="CHR1261" s="291"/>
      <c r="CHS1261" s="291"/>
      <c r="CHT1261" s="291"/>
      <c r="CHU1261" s="291"/>
      <c r="CHV1261" s="291"/>
      <c r="CHW1261" s="291"/>
      <c r="CHX1261" s="291"/>
      <c r="CHY1261" s="291"/>
      <c r="CHZ1261" s="291"/>
      <c r="CIA1261" s="291"/>
      <c r="CIB1261" s="291"/>
      <c r="CIC1261" s="291"/>
      <c r="CID1261" s="291"/>
      <c r="CIE1261" s="291"/>
      <c r="CIF1261" s="291"/>
      <c r="CIG1261" s="291"/>
      <c r="CIH1261" s="291"/>
      <c r="CII1261" s="291"/>
      <c r="CIJ1261" s="291"/>
      <c r="CIK1261" s="291"/>
      <c r="CIL1261" s="291"/>
      <c r="CIM1261" s="291"/>
      <c r="CIN1261" s="291"/>
      <c r="CIO1261" s="291"/>
      <c r="CIP1261" s="291"/>
      <c r="CIQ1261" s="291"/>
      <c r="CIR1261" s="291"/>
      <c r="CIS1261" s="291"/>
      <c r="CIT1261" s="291"/>
      <c r="CIU1261" s="291"/>
      <c r="CIV1261" s="291"/>
      <c r="CIW1261" s="291"/>
      <c r="CIX1261" s="291"/>
      <c r="CIY1261" s="291"/>
      <c r="CIZ1261" s="291"/>
      <c r="CJA1261" s="291"/>
      <c r="CJB1261" s="291"/>
      <c r="CJC1261" s="291"/>
      <c r="CJD1261" s="291"/>
      <c r="CJE1261" s="291"/>
      <c r="CJF1261" s="291"/>
      <c r="CJG1261" s="291"/>
      <c r="CJH1261" s="291"/>
      <c r="CJI1261" s="291"/>
      <c r="CJJ1261" s="291"/>
      <c r="CJK1261" s="291"/>
      <c r="CJL1261" s="291"/>
      <c r="CJM1261" s="291"/>
      <c r="CJN1261" s="291"/>
      <c r="CJO1261" s="291"/>
      <c r="CJP1261" s="291"/>
      <c r="CJQ1261" s="291"/>
      <c r="CJR1261" s="291"/>
      <c r="CJS1261" s="291"/>
      <c r="CJT1261" s="291"/>
      <c r="CJU1261" s="291"/>
      <c r="CJV1261" s="291"/>
      <c r="CJW1261" s="291"/>
      <c r="CJX1261" s="291"/>
      <c r="CJY1261" s="291"/>
      <c r="CJZ1261" s="291"/>
      <c r="CKA1261" s="291"/>
      <c r="CKB1261" s="291"/>
      <c r="CKC1261" s="291"/>
      <c r="CKD1261" s="291"/>
      <c r="CKE1261" s="291"/>
      <c r="CKF1261" s="291"/>
      <c r="CKG1261" s="291"/>
      <c r="CKH1261" s="291"/>
      <c r="CKI1261" s="291"/>
      <c r="CKJ1261" s="291"/>
      <c r="CKK1261" s="291"/>
      <c r="CKL1261" s="291"/>
      <c r="CKM1261" s="291"/>
      <c r="CKN1261" s="291"/>
      <c r="CKO1261" s="291"/>
      <c r="CKP1261" s="291"/>
      <c r="CKQ1261" s="291"/>
      <c r="CKR1261" s="291"/>
      <c r="CKS1261" s="291"/>
      <c r="CKT1261" s="291"/>
      <c r="CKU1261" s="291"/>
      <c r="CKV1261" s="291"/>
      <c r="CKW1261" s="291"/>
      <c r="CKX1261" s="291"/>
      <c r="CKY1261" s="291"/>
      <c r="CKZ1261" s="291"/>
      <c r="CLA1261" s="291"/>
      <c r="CLB1261" s="291"/>
      <c r="CLC1261" s="291"/>
      <c r="CLD1261" s="291"/>
      <c r="CLE1261" s="291"/>
      <c r="CLF1261" s="291"/>
      <c r="CLG1261" s="291"/>
      <c r="CLH1261" s="291"/>
      <c r="CLI1261" s="291"/>
      <c r="CLJ1261" s="291"/>
      <c r="CLK1261" s="291"/>
      <c r="CLL1261" s="291"/>
      <c r="CLM1261" s="291"/>
      <c r="CLN1261" s="291"/>
      <c r="CLO1261" s="291"/>
      <c r="CLP1261" s="291"/>
      <c r="CLQ1261" s="291"/>
      <c r="CLR1261" s="291"/>
      <c r="CLS1261" s="291"/>
      <c r="CLT1261" s="291"/>
      <c r="CLU1261" s="291"/>
      <c r="CLV1261" s="291"/>
      <c r="CLW1261" s="291"/>
      <c r="CLX1261" s="291"/>
      <c r="CLY1261" s="291"/>
      <c r="CLZ1261" s="291"/>
      <c r="CMA1261" s="291"/>
      <c r="CMB1261" s="291"/>
      <c r="CMC1261" s="291"/>
      <c r="CMD1261" s="291"/>
      <c r="CME1261" s="291"/>
      <c r="CMF1261" s="291"/>
      <c r="CMG1261" s="291"/>
      <c r="CMH1261" s="291"/>
      <c r="CMI1261" s="291"/>
      <c r="CMJ1261" s="291"/>
      <c r="CMK1261" s="291"/>
      <c r="CML1261" s="291"/>
      <c r="CMM1261" s="291"/>
      <c r="CMN1261" s="291"/>
      <c r="CMO1261" s="291"/>
      <c r="CMP1261" s="291"/>
      <c r="CMQ1261" s="291"/>
      <c r="CMR1261" s="291"/>
      <c r="CMS1261" s="291"/>
      <c r="CMT1261" s="291"/>
      <c r="CMU1261" s="291"/>
      <c r="CMV1261" s="291"/>
      <c r="CMW1261" s="291"/>
      <c r="CMX1261" s="291"/>
      <c r="CMY1261" s="291"/>
      <c r="CMZ1261" s="291"/>
      <c r="CNA1261" s="291"/>
      <c r="CNB1261" s="291"/>
      <c r="CNC1261" s="291"/>
      <c r="CND1261" s="291"/>
      <c r="CNE1261" s="291"/>
      <c r="CNF1261" s="291"/>
      <c r="CNG1261" s="291"/>
      <c r="CNH1261" s="291"/>
      <c r="CNI1261" s="291"/>
      <c r="CNJ1261" s="291"/>
      <c r="CNK1261" s="291"/>
      <c r="CNL1261" s="291"/>
      <c r="CNM1261" s="291"/>
      <c r="CNN1261" s="291"/>
      <c r="CNO1261" s="291"/>
      <c r="CNP1261" s="291"/>
      <c r="CNQ1261" s="291"/>
      <c r="CNR1261" s="291"/>
      <c r="CNS1261" s="291"/>
      <c r="CNT1261" s="291"/>
      <c r="CNU1261" s="291"/>
      <c r="CNV1261" s="291"/>
      <c r="CNW1261" s="291"/>
      <c r="CNX1261" s="291"/>
      <c r="CNY1261" s="291"/>
      <c r="CNZ1261" s="291"/>
      <c r="COA1261" s="291"/>
      <c r="COB1261" s="291"/>
      <c r="COC1261" s="291"/>
      <c r="COD1261" s="291"/>
      <c r="COE1261" s="291"/>
      <c r="COF1261" s="291"/>
      <c r="COG1261" s="291"/>
      <c r="COH1261" s="291"/>
      <c r="COI1261" s="291"/>
      <c r="COJ1261" s="291"/>
      <c r="COK1261" s="291"/>
      <c r="COL1261" s="291"/>
      <c r="COM1261" s="291"/>
      <c r="CON1261" s="291"/>
      <c r="COO1261" s="291"/>
      <c r="COP1261" s="291"/>
      <c r="COQ1261" s="291"/>
      <c r="COR1261" s="291"/>
      <c r="COS1261" s="291"/>
      <c r="COT1261" s="291"/>
      <c r="COU1261" s="291"/>
      <c r="COV1261" s="291"/>
      <c r="COW1261" s="291"/>
      <c r="COX1261" s="291"/>
      <c r="COY1261" s="291"/>
      <c r="COZ1261" s="291"/>
      <c r="CPA1261" s="291"/>
      <c r="CPB1261" s="291"/>
      <c r="CPC1261" s="291"/>
      <c r="CPD1261" s="291"/>
      <c r="CPE1261" s="291"/>
      <c r="CPF1261" s="291"/>
      <c r="CPG1261" s="291"/>
      <c r="CPH1261" s="291"/>
      <c r="CPI1261" s="291"/>
      <c r="CPJ1261" s="291"/>
      <c r="CPK1261" s="291"/>
      <c r="CPL1261" s="291"/>
      <c r="CPM1261" s="291"/>
      <c r="CPN1261" s="291"/>
      <c r="CPO1261" s="291"/>
      <c r="CPP1261" s="291"/>
      <c r="CPQ1261" s="291"/>
      <c r="CPR1261" s="291"/>
      <c r="CPS1261" s="291"/>
      <c r="CPT1261" s="291"/>
      <c r="CPU1261" s="291"/>
      <c r="CPV1261" s="291"/>
      <c r="CPW1261" s="291"/>
      <c r="CPX1261" s="291"/>
      <c r="CPY1261" s="291"/>
      <c r="CPZ1261" s="291"/>
      <c r="CQA1261" s="291"/>
      <c r="CQB1261" s="291"/>
      <c r="CQC1261" s="291"/>
      <c r="CQD1261" s="291"/>
      <c r="CQE1261" s="291"/>
      <c r="CQF1261" s="291"/>
      <c r="CQG1261" s="291"/>
      <c r="CQH1261" s="291"/>
      <c r="CQI1261" s="291"/>
      <c r="CQJ1261" s="291"/>
      <c r="CQK1261" s="291"/>
      <c r="CQL1261" s="291"/>
      <c r="CQM1261" s="291"/>
      <c r="CQN1261" s="291"/>
      <c r="CQO1261" s="291"/>
      <c r="CQP1261" s="291"/>
      <c r="CQQ1261" s="291"/>
      <c r="CQR1261" s="291"/>
      <c r="CQS1261" s="291"/>
      <c r="CQT1261" s="291"/>
      <c r="CQU1261" s="291"/>
      <c r="CQV1261" s="291"/>
      <c r="CQW1261" s="291"/>
      <c r="CQX1261" s="291"/>
      <c r="CQY1261" s="291"/>
      <c r="CQZ1261" s="291"/>
      <c r="CRA1261" s="291"/>
      <c r="CRB1261" s="291"/>
      <c r="CRC1261" s="291"/>
      <c r="CRD1261" s="291"/>
      <c r="CRE1261" s="291"/>
      <c r="CRF1261" s="291"/>
      <c r="CRG1261" s="291"/>
      <c r="CRH1261" s="291"/>
      <c r="CRI1261" s="291"/>
      <c r="CRJ1261" s="291"/>
      <c r="CRK1261" s="291"/>
      <c r="CRL1261" s="291"/>
      <c r="CRM1261" s="291"/>
      <c r="CRN1261" s="291"/>
      <c r="CRO1261" s="291"/>
      <c r="CRP1261" s="291"/>
      <c r="CRQ1261" s="291"/>
      <c r="CRR1261" s="291"/>
      <c r="CRS1261" s="291"/>
      <c r="CRT1261" s="291"/>
      <c r="CRU1261" s="291"/>
      <c r="CRV1261" s="291"/>
      <c r="CRW1261" s="291"/>
      <c r="CRX1261" s="291"/>
      <c r="CRY1261" s="291"/>
      <c r="CRZ1261" s="291"/>
      <c r="CSA1261" s="291"/>
      <c r="CSB1261" s="291"/>
      <c r="CSC1261" s="291"/>
      <c r="CSD1261" s="291"/>
      <c r="CSE1261" s="291"/>
      <c r="CSF1261" s="291"/>
      <c r="CSG1261" s="291"/>
      <c r="CSH1261" s="291"/>
      <c r="CSI1261" s="291"/>
      <c r="CSJ1261" s="291"/>
      <c r="CSK1261" s="291"/>
      <c r="CSL1261" s="291"/>
      <c r="CSM1261" s="291"/>
      <c r="CSN1261" s="291"/>
      <c r="CSO1261" s="291"/>
      <c r="CSP1261" s="291"/>
      <c r="CSQ1261" s="291"/>
      <c r="CSR1261" s="291"/>
      <c r="CSS1261" s="291"/>
      <c r="CST1261" s="291"/>
      <c r="CSU1261" s="291"/>
      <c r="CSV1261" s="291"/>
      <c r="CSW1261" s="291"/>
      <c r="CSX1261" s="291"/>
      <c r="CSY1261" s="291"/>
      <c r="CSZ1261" s="291"/>
      <c r="CTA1261" s="291"/>
      <c r="CTB1261" s="291"/>
      <c r="CTC1261" s="291"/>
      <c r="CTD1261" s="291"/>
      <c r="CTE1261" s="291"/>
      <c r="CTF1261" s="291"/>
      <c r="CTG1261" s="291"/>
      <c r="CTH1261" s="291"/>
      <c r="CTI1261" s="291"/>
      <c r="CTJ1261" s="291"/>
      <c r="CTK1261" s="291"/>
      <c r="CTL1261" s="291"/>
      <c r="CTM1261" s="291"/>
      <c r="CTN1261" s="291"/>
      <c r="CTO1261" s="291"/>
      <c r="CTP1261" s="291"/>
      <c r="CTQ1261" s="291"/>
      <c r="CTR1261" s="291"/>
      <c r="CTS1261" s="291"/>
      <c r="CTT1261" s="291"/>
      <c r="CTU1261" s="291"/>
      <c r="CTV1261" s="291"/>
      <c r="CTW1261" s="291"/>
      <c r="CTX1261" s="291"/>
      <c r="CTY1261" s="291"/>
      <c r="CTZ1261" s="291"/>
      <c r="CUA1261" s="291"/>
      <c r="CUB1261" s="291"/>
      <c r="CUC1261" s="291"/>
      <c r="CUD1261" s="291"/>
      <c r="CUE1261" s="291"/>
      <c r="CUF1261" s="291"/>
      <c r="CUG1261" s="291"/>
      <c r="CUH1261" s="291"/>
      <c r="CUI1261" s="291"/>
      <c r="CUJ1261" s="291"/>
      <c r="CUK1261" s="291"/>
      <c r="CUL1261" s="291"/>
      <c r="CUM1261" s="291"/>
      <c r="CUN1261" s="291"/>
      <c r="CUO1261" s="291"/>
      <c r="CUP1261" s="291"/>
      <c r="CUQ1261" s="291"/>
      <c r="CUR1261" s="291"/>
      <c r="CUS1261" s="291"/>
      <c r="CUT1261" s="291"/>
      <c r="CUU1261" s="291"/>
      <c r="CUV1261" s="291"/>
      <c r="CUW1261" s="291"/>
      <c r="CUX1261" s="291"/>
      <c r="CUY1261" s="291"/>
      <c r="CUZ1261" s="291"/>
      <c r="CVA1261" s="291"/>
      <c r="CVB1261" s="291"/>
      <c r="CVC1261" s="291"/>
      <c r="CVD1261" s="291"/>
      <c r="CVE1261" s="291"/>
      <c r="CVF1261" s="291"/>
      <c r="CVG1261" s="291"/>
      <c r="CVH1261" s="291"/>
      <c r="CVI1261" s="291"/>
      <c r="CVJ1261" s="291"/>
      <c r="CVK1261" s="291"/>
      <c r="CVL1261" s="291"/>
      <c r="CVM1261" s="291"/>
      <c r="CVN1261" s="291"/>
      <c r="CVO1261" s="291"/>
      <c r="CVP1261" s="291"/>
      <c r="CVQ1261" s="291"/>
      <c r="CVR1261" s="291"/>
      <c r="CVS1261" s="291"/>
      <c r="CVT1261" s="291"/>
      <c r="CVU1261" s="291"/>
      <c r="CVV1261" s="291"/>
      <c r="CVW1261" s="291"/>
      <c r="CVX1261" s="291"/>
      <c r="CVY1261" s="291"/>
      <c r="CVZ1261" s="291"/>
      <c r="CWA1261" s="291"/>
      <c r="CWB1261" s="291"/>
      <c r="CWC1261" s="291"/>
      <c r="CWD1261" s="291"/>
      <c r="CWE1261" s="291"/>
      <c r="CWF1261" s="291"/>
      <c r="CWG1261" s="291"/>
      <c r="CWH1261" s="291"/>
      <c r="CWI1261" s="291"/>
      <c r="CWJ1261" s="291"/>
      <c r="CWK1261" s="291"/>
      <c r="CWL1261" s="291"/>
      <c r="CWM1261" s="291"/>
      <c r="CWN1261" s="291"/>
      <c r="CWO1261" s="291"/>
      <c r="CWP1261" s="291"/>
      <c r="CWQ1261" s="291"/>
      <c r="CWR1261" s="291"/>
      <c r="CWS1261" s="291"/>
      <c r="CWT1261" s="291"/>
      <c r="CWU1261" s="291"/>
      <c r="CWV1261" s="291"/>
      <c r="CWW1261" s="291"/>
      <c r="CWX1261" s="291"/>
      <c r="CWY1261" s="291"/>
      <c r="CWZ1261" s="291"/>
      <c r="CXA1261" s="291"/>
      <c r="CXB1261" s="291"/>
      <c r="CXC1261" s="291"/>
      <c r="CXD1261" s="291"/>
      <c r="CXE1261" s="291"/>
      <c r="CXF1261" s="291"/>
      <c r="CXG1261" s="291"/>
      <c r="CXH1261" s="291"/>
      <c r="CXI1261" s="291"/>
      <c r="CXJ1261" s="291"/>
      <c r="CXK1261" s="291"/>
      <c r="CXL1261" s="291"/>
      <c r="CXM1261" s="291"/>
      <c r="CXN1261" s="291"/>
      <c r="CXO1261" s="291"/>
      <c r="CXP1261" s="291"/>
      <c r="CXQ1261" s="291"/>
      <c r="CXR1261" s="291"/>
      <c r="CXS1261" s="291"/>
      <c r="CXT1261" s="291"/>
      <c r="CXU1261" s="291"/>
      <c r="CXV1261" s="291"/>
      <c r="CXW1261" s="291"/>
      <c r="CXX1261" s="291"/>
      <c r="CXY1261" s="291"/>
      <c r="CXZ1261" s="291"/>
      <c r="CYA1261" s="291"/>
      <c r="CYB1261" s="291"/>
      <c r="CYC1261" s="291"/>
      <c r="CYD1261" s="291"/>
      <c r="CYE1261" s="291"/>
      <c r="CYF1261" s="291"/>
      <c r="CYG1261" s="291"/>
      <c r="CYH1261" s="291"/>
      <c r="CYI1261" s="291"/>
      <c r="CYJ1261" s="291"/>
      <c r="CYK1261" s="291"/>
      <c r="CYL1261" s="291"/>
      <c r="CYM1261" s="291"/>
      <c r="CYN1261" s="291"/>
      <c r="CYO1261" s="291"/>
      <c r="CYP1261" s="291"/>
      <c r="CYQ1261" s="291"/>
      <c r="CYR1261" s="291"/>
      <c r="CYS1261" s="291"/>
      <c r="CYT1261" s="291"/>
      <c r="CYU1261" s="291"/>
      <c r="CYV1261" s="291"/>
      <c r="CYW1261" s="291"/>
      <c r="CYX1261" s="291"/>
      <c r="CYY1261" s="291"/>
      <c r="CYZ1261" s="291"/>
      <c r="CZA1261" s="291"/>
      <c r="CZB1261" s="291"/>
      <c r="CZC1261" s="291"/>
      <c r="CZD1261" s="291"/>
      <c r="CZE1261" s="291"/>
      <c r="CZF1261" s="291"/>
      <c r="CZG1261" s="291"/>
      <c r="CZH1261" s="291"/>
      <c r="CZI1261" s="291"/>
      <c r="CZJ1261" s="291"/>
      <c r="CZK1261" s="291"/>
      <c r="CZL1261" s="291"/>
      <c r="CZM1261" s="291"/>
      <c r="CZN1261" s="291"/>
      <c r="CZO1261" s="291"/>
      <c r="CZP1261" s="291"/>
      <c r="CZQ1261" s="291"/>
      <c r="CZR1261" s="291"/>
      <c r="CZS1261" s="291"/>
      <c r="CZT1261" s="291"/>
      <c r="CZU1261" s="291"/>
      <c r="CZV1261" s="291"/>
      <c r="CZW1261" s="291"/>
      <c r="CZX1261" s="291"/>
      <c r="CZY1261" s="291"/>
      <c r="CZZ1261" s="291"/>
      <c r="DAA1261" s="291"/>
      <c r="DAB1261" s="291"/>
      <c r="DAC1261" s="291"/>
      <c r="DAD1261" s="291"/>
      <c r="DAE1261" s="291"/>
      <c r="DAF1261" s="291"/>
      <c r="DAG1261" s="291"/>
      <c r="DAH1261" s="291"/>
      <c r="DAI1261" s="291"/>
      <c r="DAJ1261" s="291"/>
      <c r="DAK1261" s="291"/>
      <c r="DAL1261" s="291"/>
      <c r="DAM1261" s="291"/>
      <c r="DAN1261" s="291"/>
      <c r="DAO1261" s="291"/>
      <c r="DAP1261" s="291"/>
      <c r="DAQ1261" s="291"/>
      <c r="DAR1261" s="291"/>
      <c r="DAS1261" s="291"/>
      <c r="DAT1261" s="291"/>
      <c r="DAU1261" s="291"/>
      <c r="DAV1261" s="291"/>
      <c r="DAW1261" s="291"/>
      <c r="DAX1261" s="291"/>
      <c r="DAY1261" s="291"/>
      <c r="DAZ1261" s="291"/>
      <c r="DBA1261" s="291"/>
      <c r="DBB1261" s="291"/>
      <c r="DBC1261" s="291"/>
      <c r="DBD1261" s="291"/>
      <c r="DBE1261" s="291"/>
      <c r="DBF1261" s="291"/>
      <c r="DBG1261" s="291"/>
      <c r="DBH1261" s="291"/>
      <c r="DBI1261" s="291"/>
      <c r="DBJ1261" s="291"/>
      <c r="DBK1261" s="291"/>
      <c r="DBL1261" s="291"/>
      <c r="DBM1261" s="291"/>
      <c r="DBN1261" s="291"/>
      <c r="DBO1261" s="291"/>
      <c r="DBP1261" s="291"/>
      <c r="DBQ1261" s="291"/>
      <c r="DBR1261" s="291"/>
      <c r="DBS1261" s="291"/>
      <c r="DBT1261" s="291"/>
      <c r="DBU1261" s="291"/>
      <c r="DBV1261" s="291"/>
      <c r="DBW1261" s="291"/>
      <c r="DBX1261" s="291"/>
      <c r="DBY1261" s="291"/>
      <c r="DBZ1261" s="291"/>
      <c r="DCA1261" s="291"/>
      <c r="DCB1261" s="291"/>
      <c r="DCC1261" s="291"/>
      <c r="DCD1261" s="291"/>
      <c r="DCE1261" s="291"/>
      <c r="DCF1261" s="291"/>
      <c r="DCG1261" s="291"/>
      <c r="DCH1261" s="291"/>
      <c r="DCI1261" s="291"/>
      <c r="DCJ1261" s="291"/>
      <c r="DCK1261" s="291"/>
      <c r="DCL1261" s="291"/>
      <c r="DCM1261" s="291"/>
      <c r="DCN1261" s="291"/>
      <c r="DCO1261" s="291"/>
      <c r="DCP1261" s="291"/>
      <c r="DCQ1261" s="291"/>
      <c r="DCR1261" s="291"/>
      <c r="DCS1261" s="291"/>
      <c r="DCT1261" s="291"/>
      <c r="DCU1261" s="291"/>
      <c r="DCV1261" s="291"/>
      <c r="DCW1261" s="291"/>
      <c r="DCX1261" s="291"/>
      <c r="DCY1261" s="291"/>
      <c r="DCZ1261" s="291"/>
      <c r="DDA1261" s="291"/>
      <c r="DDB1261" s="291"/>
      <c r="DDC1261" s="291"/>
      <c r="DDD1261" s="291"/>
      <c r="DDE1261" s="291"/>
      <c r="DDF1261" s="291"/>
      <c r="DDG1261" s="291"/>
      <c r="DDH1261" s="291"/>
      <c r="DDI1261" s="291"/>
      <c r="DDJ1261" s="291"/>
      <c r="DDK1261" s="291"/>
      <c r="DDL1261" s="291"/>
      <c r="DDM1261" s="291"/>
      <c r="DDN1261" s="291"/>
      <c r="DDO1261" s="291"/>
      <c r="DDP1261" s="291"/>
      <c r="DDQ1261" s="291"/>
      <c r="DDR1261" s="291"/>
      <c r="DDS1261" s="291"/>
      <c r="DDT1261" s="291"/>
      <c r="DDU1261" s="291"/>
      <c r="DDV1261" s="291"/>
      <c r="DDW1261" s="291"/>
      <c r="DDX1261" s="291"/>
      <c r="DDY1261" s="291"/>
      <c r="DDZ1261" s="291"/>
      <c r="DEA1261" s="291"/>
      <c r="DEB1261" s="291"/>
      <c r="DEC1261" s="291"/>
      <c r="DED1261" s="291"/>
      <c r="DEE1261" s="291"/>
      <c r="DEF1261" s="291"/>
      <c r="DEG1261" s="291"/>
      <c r="DEH1261" s="291"/>
      <c r="DEI1261" s="291"/>
      <c r="DEJ1261" s="291"/>
      <c r="DEK1261" s="291"/>
      <c r="DEL1261" s="291"/>
      <c r="DEM1261" s="291"/>
      <c r="DEN1261" s="291"/>
      <c r="DEO1261" s="291"/>
      <c r="DEP1261" s="291"/>
      <c r="DEQ1261" s="291"/>
      <c r="DER1261" s="291"/>
      <c r="DES1261" s="291"/>
      <c r="DET1261" s="291"/>
      <c r="DEU1261" s="291"/>
      <c r="DEV1261" s="291"/>
      <c r="DEW1261" s="291"/>
      <c r="DEX1261" s="291"/>
      <c r="DEY1261" s="291"/>
      <c r="DEZ1261" s="291"/>
      <c r="DFA1261" s="291"/>
      <c r="DFB1261" s="291"/>
      <c r="DFC1261" s="291"/>
      <c r="DFD1261" s="291"/>
      <c r="DFE1261" s="291"/>
      <c r="DFF1261" s="291"/>
      <c r="DFG1261" s="291"/>
      <c r="DFH1261" s="291"/>
      <c r="DFI1261" s="291"/>
      <c r="DFJ1261" s="291"/>
      <c r="DFK1261" s="291"/>
      <c r="DFL1261" s="291"/>
      <c r="DFM1261" s="291"/>
      <c r="DFN1261" s="291"/>
      <c r="DFO1261" s="291"/>
      <c r="DFP1261" s="291"/>
      <c r="DFQ1261" s="291"/>
      <c r="DFR1261" s="291"/>
      <c r="DFS1261" s="291"/>
      <c r="DFT1261" s="291"/>
      <c r="DFU1261" s="291"/>
      <c r="DFV1261" s="291"/>
      <c r="DFW1261" s="291"/>
      <c r="DFX1261" s="291"/>
      <c r="DFY1261" s="291"/>
      <c r="DFZ1261" s="291"/>
      <c r="DGA1261" s="291"/>
      <c r="DGB1261" s="291"/>
      <c r="DGC1261" s="291"/>
      <c r="DGD1261" s="291"/>
      <c r="DGE1261" s="291"/>
      <c r="DGF1261" s="291"/>
      <c r="DGG1261" s="291"/>
      <c r="DGH1261" s="291"/>
      <c r="DGI1261" s="291"/>
      <c r="DGJ1261" s="291"/>
      <c r="DGK1261" s="291"/>
      <c r="DGL1261" s="291"/>
      <c r="DGM1261" s="291"/>
      <c r="DGN1261" s="291"/>
      <c r="DGO1261" s="291"/>
      <c r="DGP1261" s="291"/>
      <c r="DGQ1261" s="291"/>
      <c r="DGR1261" s="291"/>
      <c r="DGS1261" s="291"/>
      <c r="DGT1261" s="291"/>
      <c r="DGU1261" s="291"/>
      <c r="DGV1261" s="291"/>
      <c r="DGW1261" s="291"/>
      <c r="DGX1261" s="291"/>
      <c r="DGY1261" s="291"/>
      <c r="DGZ1261" s="291"/>
      <c r="DHA1261" s="291"/>
      <c r="DHB1261" s="291"/>
      <c r="DHC1261" s="291"/>
      <c r="DHD1261" s="291"/>
      <c r="DHE1261" s="291"/>
      <c r="DHF1261" s="291"/>
      <c r="DHG1261" s="291"/>
      <c r="DHH1261" s="291"/>
      <c r="DHI1261" s="291"/>
      <c r="DHJ1261" s="291"/>
      <c r="DHK1261" s="291"/>
      <c r="DHL1261" s="291"/>
      <c r="DHM1261" s="291"/>
      <c r="DHN1261" s="291"/>
      <c r="DHO1261" s="291"/>
      <c r="DHP1261" s="291"/>
      <c r="DHQ1261" s="291"/>
      <c r="DHR1261" s="291"/>
      <c r="DHS1261" s="291"/>
      <c r="DHT1261" s="291"/>
      <c r="DHU1261" s="291"/>
      <c r="DHV1261" s="291"/>
      <c r="DHW1261" s="291"/>
      <c r="DHX1261" s="291"/>
      <c r="DHY1261" s="291"/>
      <c r="DHZ1261" s="291"/>
      <c r="DIA1261" s="291"/>
      <c r="DIB1261" s="291"/>
      <c r="DIC1261" s="291"/>
      <c r="DID1261" s="291"/>
      <c r="DIE1261" s="291"/>
      <c r="DIF1261" s="291"/>
      <c r="DIG1261" s="291"/>
      <c r="DIH1261" s="291"/>
      <c r="DII1261" s="291"/>
      <c r="DIJ1261" s="291"/>
      <c r="DIK1261" s="291"/>
      <c r="DIL1261" s="291"/>
      <c r="DIM1261" s="291"/>
      <c r="DIN1261" s="291"/>
      <c r="DIO1261" s="291"/>
      <c r="DIP1261" s="291"/>
      <c r="DIQ1261" s="291"/>
      <c r="DIR1261" s="291"/>
      <c r="DIS1261" s="291"/>
      <c r="DIT1261" s="291"/>
      <c r="DIU1261" s="291"/>
      <c r="DIV1261" s="291"/>
      <c r="DIW1261" s="291"/>
      <c r="DIX1261" s="291"/>
      <c r="DIY1261" s="291"/>
      <c r="DIZ1261" s="291"/>
      <c r="DJA1261" s="291"/>
      <c r="DJB1261" s="291"/>
      <c r="DJC1261" s="291"/>
      <c r="DJD1261" s="291"/>
      <c r="DJE1261" s="291"/>
      <c r="DJF1261" s="291"/>
      <c r="DJG1261" s="291"/>
      <c r="DJH1261" s="291"/>
      <c r="DJI1261" s="291"/>
      <c r="DJJ1261" s="291"/>
      <c r="DJK1261" s="291"/>
      <c r="DJL1261" s="291"/>
      <c r="DJM1261" s="291"/>
      <c r="DJN1261" s="291"/>
      <c r="DJO1261" s="291"/>
      <c r="DJP1261" s="291"/>
      <c r="DJQ1261" s="291"/>
      <c r="DJR1261" s="291"/>
      <c r="DJS1261" s="291"/>
      <c r="DJT1261" s="291"/>
      <c r="DJU1261" s="291"/>
      <c r="DJV1261" s="291"/>
      <c r="DJW1261" s="291"/>
      <c r="DJX1261" s="291"/>
      <c r="DJY1261" s="291"/>
      <c r="DJZ1261" s="291"/>
      <c r="DKA1261" s="291"/>
      <c r="DKB1261" s="291"/>
      <c r="DKC1261" s="291"/>
      <c r="DKD1261" s="291"/>
      <c r="DKE1261" s="291"/>
      <c r="DKF1261" s="291"/>
      <c r="DKG1261" s="291"/>
      <c r="DKH1261" s="291"/>
      <c r="DKI1261" s="291"/>
      <c r="DKJ1261" s="291"/>
      <c r="DKK1261" s="291"/>
      <c r="DKL1261" s="291"/>
      <c r="DKM1261" s="291"/>
      <c r="DKN1261" s="291"/>
      <c r="DKO1261" s="291"/>
      <c r="DKP1261" s="291"/>
      <c r="DKQ1261" s="291"/>
      <c r="DKR1261" s="291"/>
      <c r="DKS1261" s="291"/>
      <c r="DKT1261" s="291"/>
      <c r="DKU1261" s="291"/>
      <c r="DKV1261" s="291"/>
      <c r="DKW1261" s="291"/>
      <c r="DKX1261" s="291"/>
      <c r="DKY1261" s="291"/>
      <c r="DKZ1261" s="291"/>
      <c r="DLA1261" s="291"/>
      <c r="DLB1261" s="291"/>
      <c r="DLC1261" s="291"/>
      <c r="DLD1261" s="291"/>
      <c r="DLE1261" s="291"/>
      <c r="DLF1261" s="291"/>
      <c r="DLG1261" s="291"/>
      <c r="DLH1261" s="291"/>
      <c r="DLI1261" s="291"/>
      <c r="DLJ1261" s="291"/>
      <c r="DLK1261" s="291"/>
      <c r="DLL1261" s="291"/>
      <c r="DLM1261" s="291"/>
      <c r="DLN1261" s="291"/>
      <c r="DLO1261" s="291"/>
      <c r="DLP1261" s="291"/>
      <c r="DLQ1261" s="291"/>
      <c r="DLR1261" s="291"/>
      <c r="DLS1261" s="291"/>
      <c r="DLT1261" s="291"/>
      <c r="DLU1261" s="291"/>
      <c r="DLV1261" s="291"/>
      <c r="DLW1261" s="291"/>
      <c r="DLX1261" s="291"/>
      <c r="DLY1261" s="291"/>
      <c r="DLZ1261" s="291"/>
      <c r="DMA1261" s="291"/>
      <c r="DMB1261" s="291"/>
      <c r="DMC1261" s="291"/>
      <c r="DMD1261" s="291"/>
      <c r="DME1261" s="291"/>
      <c r="DMF1261" s="291"/>
      <c r="DMG1261" s="291"/>
      <c r="DMH1261" s="291"/>
      <c r="DMI1261" s="291"/>
      <c r="DMJ1261" s="291"/>
      <c r="DMK1261" s="291"/>
      <c r="DML1261" s="291"/>
      <c r="DMM1261" s="291"/>
      <c r="DMN1261" s="291"/>
      <c r="DMO1261" s="291"/>
      <c r="DMP1261" s="291"/>
      <c r="DMQ1261" s="291"/>
      <c r="DMR1261" s="291"/>
      <c r="DMS1261" s="291"/>
      <c r="DMT1261" s="291"/>
      <c r="DMU1261" s="291"/>
      <c r="DMV1261" s="291"/>
      <c r="DMW1261" s="291"/>
      <c r="DMX1261" s="291"/>
      <c r="DMY1261" s="291"/>
      <c r="DMZ1261" s="291"/>
      <c r="DNA1261" s="291"/>
      <c r="DNB1261" s="291"/>
      <c r="DNC1261" s="291"/>
      <c r="DND1261" s="291"/>
      <c r="DNE1261" s="291"/>
      <c r="DNF1261" s="291"/>
      <c r="DNG1261" s="291"/>
      <c r="DNH1261" s="291"/>
      <c r="DNI1261" s="291"/>
      <c r="DNJ1261" s="291"/>
      <c r="DNK1261" s="291"/>
      <c r="DNL1261" s="291"/>
      <c r="DNM1261" s="291"/>
      <c r="DNN1261" s="291"/>
      <c r="DNO1261" s="291"/>
      <c r="DNP1261" s="291"/>
      <c r="DNQ1261" s="291"/>
      <c r="DNR1261" s="291"/>
      <c r="DNS1261" s="291"/>
      <c r="DNT1261" s="291"/>
      <c r="DNU1261" s="291"/>
      <c r="DNV1261" s="291"/>
      <c r="DNW1261" s="291"/>
      <c r="DNX1261" s="291"/>
      <c r="DNY1261" s="291"/>
      <c r="DNZ1261" s="291"/>
      <c r="DOA1261" s="291"/>
      <c r="DOB1261" s="291"/>
      <c r="DOC1261" s="291"/>
      <c r="DOD1261" s="291"/>
      <c r="DOE1261" s="291"/>
      <c r="DOF1261" s="291"/>
      <c r="DOG1261" s="291"/>
      <c r="DOH1261" s="291"/>
      <c r="DOI1261" s="291"/>
      <c r="DOJ1261" s="291"/>
      <c r="DOK1261" s="291"/>
      <c r="DOL1261" s="291"/>
      <c r="DOM1261" s="291"/>
      <c r="DON1261" s="291"/>
      <c r="DOO1261" s="291"/>
      <c r="DOP1261" s="291"/>
      <c r="DOQ1261" s="291"/>
      <c r="DOR1261" s="291"/>
      <c r="DOS1261" s="291"/>
      <c r="DOT1261" s="291"/>
      <c r="DOU1261" s="291"/>
      <c r="DOV1261" s="291"/>
      <c r="DOW1261" s="291"/>
      <c r="DOX1261" s="291"/>
      <c r="DOY1261" s="291"/>
      <c r="DOZ1261" s="291"/>
      <c r="DPA1261" s="291"/>
      <c r="DPB1261" s="291"/>
      <c r="DPC1261" s="291"/>
      <c r="DPD1261" s="291"/>
      <c r="DPE1261" s="291"/>
      <c r="DPF1261" s="291"/>
      <c r="DPG1261" s="291"/>
      <c r="DPH1261" s="291"/>
      <c r="DPI1261" s="291"/>
      <c r="DPJ1261" s="291"/>
      <c r="DPK1261" s="291"/>
      <c r="DPL1261" s="291"/>
      <c r="DPM1261" s="291"/>
      <c r="DPN1261" s="291"/>
      <c r="DPO1261" s="291"/>
      <c r="DPP1261" s="291"/>
      <c r="DPQ1261" s="291"/>
      <c r="DPR1261" s="291"/>
      <c r="DPS1261" s="291"/>
      <c r="DPT1261" s="291"/>
      <c r="DPU1261" s="291"/>
      <c r="DPV1261" s="291"/>
      <c r="DPW1261" s="291"/>
      <c r="DPX1261" s="291"/>
      <c r="DPY1261" s="291"/>
      <c r="DPZ1261" s="291"/>
      <c r="DQA1261" s="291"/>
      <c r="DQB1261" s="291"/>
      <c r="DQC1261" s="291"/>
      <c r="DQD1261" s="291"/>
      <c r="DQE1261" s="291"/>
      <c r="DQF1261" s="291"/>
      <c r="DQG1261" s="291"/>
      <c r="DQH1261" s="291"/>
      <c r="DQI1261" s="291"/>
      <c r="DQJ1261" s="291"/>
      <c r="DQK1261" s="291"/>
      <c r="DQL1261" s="291"/>
      <c r="DQM1261" s="291"/>
      <c r="DQN1261" s="291"/>
      <c r="DQO1261" s="291"/>
      <c r="DQP1261" s="291"/>
      <c r="DQQ1261" s="291"/>
      <c r="DQR1261" s="291"/>
      <c r="DQS1261" s="291"/>
      <c r="DQT1261" s="291"/>
      <c r="DQU1261" s="291"/>
      <c r="DQV1261" s="291"/>
      <c r="DQW1261" s="291"/>
      <c r="DQX1261" s="291"/>
      <c r="DQY1261" s="291"/>
      <c r="DQZ1261" s="291"/>
      <c r="DRA1261" s="291"/>
      <c r="DRB1261" s="291"/>
      <c r="DRC1261" s="291"/>
      <c r="DRD1261" s="291"/>
      <c r="DRE1261" s="291"/>
      <c r="DRF1261" s="291"/>
      <c r="DRG1261" s="291"/>
      <c r="DRH1261" s="291"/>
      <c r="DRI1261" s="291"/>
      <c r="DRJ1261" s="291"/>
      <c r="DRK1261" s="291"/>
      <c r="DRL1261" s="291"/>
      <c r="DRM1261" s="291"/>
      <c r="DRN1261" s="291"/>
      <c r="DRO1261" s="291"/>
      <c r="DRP1261" s="291"/>
      <c r="DRQ1261" s="291"/>
      <c r="DRR1261" s="291"/>
      <c r="DRS1261" s="291"/>
      <c r="DRT1261" s="291"/>
      <c r="DRU1261" s="291"/>
      <c r="DRV1261" s="291"/>
      <c r="DRW1261" s="291"/>
      <c r="DRX1261" s="291"/>
      <c r="DRY1261" s="291"/>
      <c r="DRZ1261" s="291"/>
      <c r="DSA1261" s="291"/>
      <c r="DSB1261" s="291"/>
      <c r="DSC1261" s="291"/>
      <c r="DSD1261" s="291"/>
      <c r="DSE1261" s="291"/>
      <c r="DSF1261" s="291"/>
      <c r="DSG1261" s="291"/>
      <c r="DSH1261" s="291"/>
      <c r="DSI1261" s="291"/>
      <c r="DSJ1261" s="291"/>
      <c r="DSK1261" s="291"/>
      <c r="DSL1261" s="291"/>
      <c r="DSM1261" s="291"/>
      <c r="DSN1261" s="291"/>
      <c r="DSO1261" s="291"/>
      <c r="DSP1261" s="291"/>
      <c r="DSQ1261" s="291"/>
      <c r="DSR1261" s="291"/>
      <c r="DSS1261" s="291"/>
      <c r="DST1261" s="291"/>
      <c r="DSU1261" s="291"/>
      <c r="DSV1261" s="291"/>
      <c r="DSW1261" s="291"/>
      <c r="DSX1261" s="291"/>
      <c r="DSY1261" s="291"/>
      <c r="DSZ1261" s="291"/>
      <c r="DTA1261" s="291"/>
      <c r="DTB1261" s="291"/>
      <c r="DTC1261" s="291"/>
      <c r="DTD1261" s="291"/>
      <c r="DTE1261" s="291"/>
      <c r="DTF1261" s="291"/>
      <c r="DTG1261" s="291"/>
      <c r="DTH1261" s="291"/>
      <c r="DTI1261" s="291"/>
      <c r="DTJ1261" s="291"/>
      <c r="DTK1261" s="291"/>
      <c r="DTL1261" s="291"/>
      <c r="DTM1261" s="291"/>
      <c r="DTN1261" s="291"/>
      <c r="DTO1261" s="291"/>
      <c r="DTP1261" s="291"/>
      <c r="DTQ1261" s="291"/>
      <c r="DTR1261" s="291"/>
      <c r="DTS1261" s="291"/>
      <c r="DTT1261" s="291"/>
      <c r="DTU1261" s="291"/>
      <c r="DTV1261" s="291"/>
      <c r="DTW1261" s="291"/>
      <c r="DTX1261" s="291"/>
      <c r="DTY1261" s="291"/>
      <c r="DTZ1261" s="291"/>
      <c r="DUA1261" s="291"/>
      <c r="DUB1261" s="291"/>
      <c r="DUC1261" s="291"/>
      <c r="DUD1261" s="291"/>
      <c r="DUE1261" s="291"/>
      <c r="DUF1261" s="291"/>
      <c r="DUG1261" s="291"/>
      <c r="DUH1261" s="291"/>
      <c r="DUI1261" s="291"/>
      <c r="DUJ1261" s="291"/>
      <c r="DUK1261" s="291"/>
      <c r="DUL1261" s="291"/>
      <c r="DUM1261" s="291"/>
      <c r="DUN1261" s="291"/>
      <c r="DUO1261" s="291"/>
      <c r="DUP1261" s="291"/>
      <c r="DUQ1261" s="291"/>
      <c r="DUR1261" s="291"/>
      <c r="DUS1261" s="291"/>
      <c r="DUT1261" s="291"/>
      <c r="DUU1261" s="291"/>
      <c r="DUV1261" s="291"/>
      <c r="DUW1261" s="291"/>
      <c r="DUX1261" s="291"/>
      <c r="DUY1261" s="291"/>
      <c r="DUZ1261" s="291"/>
      <c r="DVA1261" s="291"/>
      <c r="DVB1261" s="291"/>
      <c r="DVC1261" s="291"/>
      <c r="DVD1261" s="291"/>
      <c r="DVE1261" s="291"/>
      <c r="DVF1261" s="291"/>
      <c r="DVG1261" s="291"/>
      <c r="DVH1261" s="291"/>
      <c r="DVI1261" s="291"/>
      <c r="DVJ1261" s="291"/>
      <c r="DVK1261" s="291"/>
      <c r="DVL1261" s="291"/>
      <c r="DVM1261" s="291"/>
      <c r="DVN1261" s="291"/>
      <c r="DVO1261" s="291"/>
      <c r="DVP1261" s="291"/>
      <c r="DVQ1261" s="291"/>
      <c r="DVR1261" s="291"/>
      <c r="DVS1261" s="291"/>
      <c r="DVT1261" s="291"/>
      <c r="DVU1261" s="291"/>
      <c r="DVV1261" s="291"/>
      <c r="DVW1261" s="291"/>
      <c r="DVX1261" s="291"/>
      <c r="DVY1261" s="291"/>
      <c r="DVZ1261" s="291"/>
      <c r="DWA1261" s="291"/>
      <c r="DWB1261" s="291"/>
      <c r="DWC1261" s="291"/>
      <c r="DWD1261" s="291"/>
      <c r="DWE1261" s="291"/>
      <c r="DWF1261" s="291"/>
      <c r="DWG1261" s="291"/>
      <c r="DWH1261" s="291"/>
      <c r="DWI1261" s="291"/>
      <c r="DWJ1261" s="291"/>
      <c r="DWK1261" s="291"/>
      <c r="DWL1261" s="291"/>
      <c r="DWM1261" s="291"/>
      <c r="DWN1261" s="291"/>
      <c r="DWO1261" s="291"/>
      <c r="DWP1261" s="291"/>
      <c r="DWQ1261" s="291"/>
      <c r="DWR1261" s="291"/>
      <c r="DWS1261" s="291"/>
      <c r="DWT1261" s="291"/>
      <c r="DWU1261" s="291"/>
      <c r="DWV1261" s="291"/>
      <c r="DWW1261" s="291"/>
      <c r="DWX1261" s="291"/>
      <c r="DWY1261" s="291"/>
      <c r="DWZ1261" s="291"/>
      <c r="DXA1261" s="291"/>
      <c r="DXB1261" s="291"/>
      <c r="DXC1261" s="291"/>
      <c r="DXD1261" s="291"/>
      <c r="DXE1261" s="291"/>
      <c r="DXF1261" s="291"/>
      <c r="DXG1261" s="291"/>
      <c r="DXH1261" s="291"/>
      <c r="DXI1261" s="291"/>
      <c r="DXJ1261" s="291"/>
      <c r="DXK1261" s="291"/>
      <c r="DXL1261" s="291"/>
      <c r="DXM1261" s="291"/>
      <c r="DXN1261" s="291"/>
      <c r="DXO1261" s="291"/>
      <c r="DXP1261" s="291"/>
      <c r="DXQ1261" s="291"/>
      <c r="DXR1261" s="291"/>
      <c r="DXS1261" s="291"/>
      <c r="DXT1261" s="291"/>
      <c r="DXU1261" s="291"/>
      <c r="DXV1261" s="291"/>
      <c r="DXW1261" s="291"/>
      <c r="DXX1261" s="291"/>
      <c r="DXY1261" s="291"/>
      <c r="DXZ1261" s="291"/>
      <c r="DYA1261" s="291"/>
      <c r="DYB1261" s="291"/>
      <c r="DYC1261" s="291"/>
      <c r="DYD1261" s="291"/>
      <c r="DYE1261" s="291"/>
      <c r="DYF1261" s="291"/>
      <c r="DYG1261" s="291"/>
      <c r="DYH1261" s="291"/>
      <c r="DYI1261" s="291"/>
      <c r="DYJ1261" s="291"/>
      <c r="DYK1261" s="291"/>
      <c r="DYL1261" s="291"/>
      <c r="DYM1261" s="291"/>
      <c r="DYN1261" s="291"/>
      <c r="DYO1261" s="291"/>
      <c r="DYP1261" s="291"/>
      <c r="DYQ1261" s="291"/>
      <c r="DYR1261" s="291"/>
      <c r="DYS1261" s="291"/>
      <c r="DYT1261" s="291"/>
      <c r="DYU1261" s="291"/>
      <c r="DYV1261" s="291"/>
      <c r="DYW1261" s="291"/>
      <c r="DYX1261" s="291"/>
      <c r="DYY1261" s="291"/>
      <c r="DYZ1261" s="291"/>
      <c r="DZA1261" s="291"/>
      <c r="DZB1261" s="291"/>
      <c r="DZC1261" s="291"/>
      <c r="DZD1261" s="291"/>
      <c r="DZE1261" s="291"/>
      <c r="DZF1261" s="291"/>
      <c r="DZG1261" s="291"/>
      <c r="DZH1261" s="291"/>
      <c r="DZI1261" s="291"/>
      <c r="DZJ1261" s="291"/>
      <c r="DZK1261" s="291"/>
      <c r="DZL1261" s="291"/>
      <c r="DZM1261" s="291"/>
      <c r="DZN1261" s="291"/>
      <c r="DZO1261" s="291"/>
      <c r="DZP1261" s="291"/>
      <c r="DZQ1261" s="291"/>
      <c r="DZR1261" s="291"/>
      <c r="DZS1261" s="291"/>
      <c r="DZT1261" s="291"/>
      <c r="DZU1261" s="291"/>
      <c r="DZV1261" s="291"/>
      <c r="DZW1261" s="291"/>
      <c r="DZX1261" s="291"/>
      <c r="DZY1261" s="291"/>
      <c r="DZZ1261" s="291"/>
      <c r="EAA1261" s="291"/>
      <c r="EAB1261" s="291"/>
      <c r="EAC1261" s="291"/>
      <c r="EAD1261" s="291"/>
      <c r="EAE1261" s="291"/>
      <c r="EAF1261" s="291"/>
      <c r="EAG1261" s="291"/>
      <c r="EAH1261" s="291"/>
      <c r="EAI1261" s="291"/>
      <c r="EAJ1261" s="291"/>
      <c r="EAK1261" s="291"/>
      <c r="EAL1261" s="291"/>
      <c r="EAM1261" s="291"/>
      <c r="EAN1261" s="291"/>
      <c r="EAO1261" s="291"/>
      <c r="EAP1261" s="291"/>
      <c r="EAQ1261" s="291"/>
      <c r="EAR1261" s="291"/>
      <c r="EAS1261" s="291"/>
      <c r="EAT1261" s="291"/>
      <c r="EAU1261" s="291"/>
      <c r="EAV1261" s="291"/>
      <c r="EAW1261" s="291"/>
      <c r="EAX1261" s="291"/>
      <c r="EAY1261" s="291"/>
      <c r="EAZ1261" s="291"/>
      <c r="EBA1261" s="291"/>
      <c r="EBB1261" s="291"/>
      <c r="EBC1261" s="291"/>
      <c r="EBD1261" s="291"/>
      <c r="EBE1261" s="291"/>
      <c r="EBF1261" s="291"/>
      <c r="EBG1261" s="291"/>
      <c r="EBH1261" s="291"/>
      <c r="EBI1261" s="291"/>
      <c r="EBJ1261" s="291"/>
      <c r="EBK1261" s="291"/>
      <c r="EBL1261" s="291"/>
      <c r="EBM1261" s="291"/>
      <c r="EBN1261" s="291"/>
      <c r="EBO1261" s="291"/>
      <c r="EBP1261" s="291"/>
      <c r="EBQ1261" s="291"/>
      <c r="EBR1261" s="291"/>
      <c r="EBS1261" s="291"/>
      <c r="EBT1261" s="291"/>
      <c r="EBU1261" s="291"/>
      <c r="EBV1261" s="291"/>
      <c r="EBW1261" s="291"/>
      <c r="EBX1261" s="291"/>
      <c r="EBY1261" s="291"/>
      <c r="EBZ1261" s="291"/>
      <c r="ECA1261" s="291"/>
      <c r="ECB1261" s="291"/>
      <c r="ECC1261" s="291"/>
      <c r="ECD1261" s="291"/>
      <c r="ECE1261" s="291"/>
      <c r="ECF1261" s="291"/>
      <c r="ECG1261" s="291"/>
      <c r="ECH1261" s="291"/>
      <c r="ECI1261" s="291"/>
      <c r="ECJ1261" s="291"/>
      <c r="ECK1261" s="291"/>
      <c r="ECL1261" s="291"/>
      <c r="ECM1261" s="291"/>
      <c r="ECN1261" s="291"/>
      <c r="ECO1261" s="291"/>
      <c r="ECP1261" s="291"/>
      <c r="ECQ1261" s="291"/>
      <c r="ECR1261" s="291"/>
      <c r="ECS1261" s="291"/>
      <c r="ECT1261" s="291"/>
      <c r="ECU1261" s="291"/>
      <c r="ECV1261" s="291"/>
      <c r="ECW1261" s="291"/>
      <c r="ECX1261" s="291"/>
      <c r="ECY1261" s="291"/>
      <c r="ECZ1261" s="291"/>
      <c r="EDA1261" s="291"/>
      <c r="EDB1261" s="291"/>
      <c r="EDC1261" s="291"/>
      <c r="EDD1261" s="291"/>
      <c r="EDE1261" s="291"/>
      <c r="EDF1261" s="291"/>
      <c r="EDG1261" s="291"/>
      <c r="EDH1261" s="291"/>
      <c r="EDI1261" s="291"/>
      <c r="EDJ1261" s="291"/>
      <c r="EDK1261" s="291"/>
      <c r="EDL1261" s="291"/>
      <c r="EDM1261" s="291"/>
      <c r="EDN1261" s="291"/>
      <c r="EDO1261" s="291"/>
      <c r="EDP1261" s="291"/>
      <c r="EDQ1261" s="291"/>
      <c r="EDR1261" s="291"/>
      <c r="EDS1261" s="291"/>
      <c r="EDT1261" s="291"/>
      <c r="EDU1261" s="291"/>
      <c r="EDV1261" s="291"/>
      <c r="EDW1261" s="291"/>
      <c r="EDX1261" s="291"/>
      <c r="EDY1261" s="291"/>
      <c r="EDZ1261" s="291"/>
      <c r="EEA1261" s="291"/>
      <c r="EEB1261" s="291"/>
      <c r="EEC1261" s="291"/>
      <c r="EED1261" s="291"/>
      <c r="EEE1261" s="291"/>
      <c r="EEF1261" s="291"/>
      <c r="EEG1261" s="291"/>
      <c r="EEH1261" s="291"/>
      <c r="EEI1261" s="291"/>
      <c r="EEJ1261" s="291"/>
      <c r="EEK1261" s="291"/>
      <c r="EEL1261" s="291"/>
      <c r="EEM1261" s="291"/>
      <c r="EEN1261" s="291"/>
      <c r="EEO1261" s="291"/>
      <c r="EEP1261" s="291"/>
      <c r="EEQ1261" s="291"/>
      <c r="EER1261" s="291"/>
      <c r="EES1261" s="291"/>
      <c r="EET1261" s="291"/>
      <c r="EEU1261" s="291"/>
      <c r="EEV1261" s="291"/>
      <c r="EEW1261" s="291"/>
      <c r="EEX1261" s="291"/>
      <c r="EEY1261" s="291"/>
      <c r="EEZ1261" s="291"/>
      <c r="EFA1261" s="291"/>
      <c r="EFB1261" s="291"/>
      <c r="EFC1261" s="291"/>
      <c r="EFD1261" s="291"/>
      <c r="EFE1261" s="291"/>
      <c r="EFF1261" s="291"/>
      <c r="EFG1261" s="291"/>
      <c r="EFH1261" s="291"/>
      <c r="EFI1261" s="291"/>
      <c r="EFJ1261" s="291"/>
      <c r="EFK1261" s="291"/>
      <c r="EFL1261" s="291"/>
      <c r="EFM1261" s="291"/>
      <c r="EFN1261" s="291"/>
      <c r="EFO1261" s="291"/>
      <c r="EFP1261" s="291"/>
      <c r="EFQ1261" s="291"/>
      <c r="EFR1261" s="291"/>
      <c r="EFS1261" s="291"/>
      <c r="EFT1261" s="291"/>
      <c r="EFU1261" s="291"/>
      <c r="EFV1261" s="291"/>
      <c r="EFW1261" s="291"/>
      <c r="EFX1261" s="291"/>
      <c r="EFY1261" s="291"/>
      <c r="EFZ1261" s="291"/>
      <c r="EGA1261" s="291"/>
      <c r="EGB1261" s="291"/>
      <c r="EGC1261" s="291"/>
      <c r="EGD1261" s="291"/>
      <c r="EGE1261" s="291"/>
      <c r="EGF1261" s="291"/>
      <c r="EGG1261" s="291"/>
      <c r="EGH1261" s="291"/>
      <c r="EGI1261" s="291"/>
      <c r="EGJ1261" s="291"/>
      <c r="EGK1261" s="291"/>
      <c r="EGL1261" s="291"/>
      <c r="EGM1261" s="291"/>
      <c r="EGN1261" s="291"/>
      <c r="EGO1261" s="291"/>
      <c r="EGP1261" s="291"/>
      <c r="EGQ1261" s="291"/>
      <c r="EGR1261" s="291"/>
      <c r="EGS1261" s="291"/>
      <c r="EGT1261" s="291"/>
      <c r="EGU1261" s="291"/>
      <c r="EGV1261" s="291"/>
      <c r="EGW1261" s="291"/>
      <c r="EGX1261" s="291"/>
      <c r="EGY1261" s="291"/>
      <c r="EGZ1261" s="291"/>
      <c r="EHA1261" s="291"/>
      <c r="EHB1261" s="291"/>
      <c r="EHC1261" s="291"/>
      <c r="EHD1261" s="291"/>
      <c r="EHE1261" s="291"/>
      <c r="EHF1261" s="291"/>
      <c r="EHG1261" s="291"/>
      <c r="EHH1261" s="291"/>
      <c r="EHI1261" s="291"/>
      <c r="EHJ1261" s="291"/>
      <c r="EHK1261" s="291"/>
      <c r="EHL1261" s="291"/>
      <c r="EHM1261" s="291"/>
      <c r="EHN1261" s="291"/>
      <c r="EHO1261" s="291"/>
      <c r="EHP1261" s="291"/>
      <c r="EHQ1261" s="291"/>
      <c r="EHR1261" s="291"/>
      <c r="EHS1261" s="291"/>
      <c r="EHT1261" s="291"/>
      <c r="EHU1261" s="291"/>
      <c r="EHV1261" s="291"/>
      <c r="EHW1261" s="291"/>
      <c r="EHX1261" s="291"/>
      <c r="EHY1261" s="291"/>
      <c r="EHZ1261" s="291"/>
      <c r="EIA1261" s="291"/>
      <c r="EIB1261" s="291"/>
      <c r="EIC1261" s="291"/>
      <c r="EID1261" s="291"/>
      <c r="EIE1261" s="291"/>
      <c r="EIF1261" s="291"/>
      <c r="EIG1261" s="291"/>
      <c r="EIH1261" s="291"/>
      <c r="EII1261" s="291"/>
      <c r="EIJ1261" s="291"/>
      <c r="EIK1261" s="291"/>
      <c r="EIL1261" s="291"/>
      <c r="EIM1261" s="291"/>
      <c r="EIN1261" s="291"/>
      <c r="EIO1261" s="291"/>
      <c r="EIP1261" s="291"/>
      <c r="EIQ1261" s="291"/>
      <c r="EIR1261" s="291"/>
      <c r="EIS1261" s="291"/>
      <c r="EIT1261" s="291"/>
      <c r="EIU1261" s="291"/>
      <c r="EIV1261" s="291"/>
      <c r="EIW1261" s="291"/>
      <c r="EIX1261" s="291"/>
      <c r="EIY1261" s="291"/>
      <c r="EIZ1261" s="291"/>
      <c r="EJA1261" s="291"/>
      <c r="EJB1261" s="291"/>
      <c r="EJC1261" s="291"/>
      <c r="EJD1261" s="291"/>
      <c r="EJE1261" s="291"/>
      <c r="EJF1261" s="291"/>
      <c r="EJG1261" s="291"/>
      <c r="EJH1261" s="291"/>
      <c r="EJI1261" s="291"/>
      <c r="EJJ1261" s="291"/>
      <c r="EJK1261" s="291"/>
      <c r="EJL1261" s="291"/>
      <c r="EJM1261" s="291"/>
      <c r="EJN1261" s="291"/>
      <c r="EJO1261" s="291"/>
      <c r="EJP1261" s="291"/>
      <c r="EJQ1261" s="291"/>
      <c r="EJR1261" s="291"/>
      <c r="EJS1261" s="291"/>
      <c r="EJT1261" s="291"/>
      <c r="EJU1261" s="291"/>
      <c r="EJV1261" s="291"/>
      <c r="EJW1261" s="291"/>
      <c r="EJX1261" s="291"/>
      <c r="EJY1261" s="291"/>
      <c r="EJZ1261" s="291"/>
      <c r="EKA1261" s="291"/>
      <c r="EKB1261" s="291"/>
      <c r="EKC1261" s="291"/>
      <c r="EKD1261" s="291"/>
      <c r="EKE1261" s="291"/>
      <c r="EKF1261" s="291"/>
      <c r="EKG1261" s="291"/>
      <c r="EKH1261" s="291"/>
      <c r="EKI1261" s="291"/>
      <c r="EKJ1261" s="291"/>
      <c r="EKK1261" s="291"/>
      <c r="EKL1261" s="291"/>
      <c r="EKM1261" s="291"/>
      <c r="EKN1261" s="291"/>
      <c r="EKO1261" s="291"/>
      <c r="EKP1261" s="291"/>
      <c r="EKQ1261" s="291"/>
      <c r="EKR1261" s="291"/>
      <c r="EKS1261" s="291"/>
      <c r="EKT1261" s="291"/>
      <c r="EKU1261" s="291"/>
      <c r="EKV1261" s="291"/>
      <c r="EKW1261" s="291"/>
      <c r="EKX1261" s="291"/>
      <c r="EKY1261" s="291"/>
      <c r="EKZ1261" s="291"/>
      <c r="ELA1261" s="291"/>
      <c r="ELB1261" s="291"/>
      <c r="ELC1261" s="291"/>
      <c r="ELD1261" s="291"/>
      <c r="ELE1261" s="291"/>
      <c r="ELF1261" s="291"/>
      <c r="ELG1261" s="291"/>
      <c r="ELH1261" s="291"/>
      <c r="ELI1261" s="291"/>
      <c r="ELJ1261" s="291"/>
      <c r="ELK1261" s="291"/>
      <c r="ELL1261" s="291"/>
      <c r="ELM1261" s="291"/>
      <c r="ELN1261" s="291"/>
      <c r="ELO1261" s="291"/>
      <c r="ELP1261" s="291"/>
      <c r="ELQ1261" s="291"/>
      <c r="ELR1261" s="291"/>
      <c r="ELS1261" s="291"/>
      <c r="ELT1261" s="291"/>
      <c r="ELU1261" s="291"/>
      <c r="ELV1261" s="291"/>
      <c r="ELW1261" s="291"/>
      <c r="ELX1261" s="291"/>
      <c r="ELY1261" s="291"/>
      <c r="ELZ1261" s="291"/>
      <c r="EMA1261" s="291"/>
      <c r="EMB1261" s="291"/>
      <c r="EMC1261" s="291"/>
      <c r="EMD1261" s="291"/>
      <c r="EME1261" s="291"/>
      <c r="EMF1261" s="291"/>
      <c r="EMG1261" s="291"/>
      <c r="EMH1261" s="291"/>
      <c r="EMI1261" s="291"/>
      <c r="EMJ1261" s="291"/>
      <c r="EMK1261" s="291"/>
      <c r="EML1261" s="291"/>
      <c r="EMM1261" s="291"/>
      <c r="EMN1261" s="291"/>
      <c r="EMO1261" s="291"/>
      <c r="EMP1261" s="291"/>
      <c r="EMQ1261" s="291"/>
      <c r="EMR1261" s="291"/>
      <c r="EMS1261" s="291"/>
      <c r="EMT1261" s="291"/>
      <c r="EMU1261" s="291"/>
      <c r="EMV1261" s="291"/>
      <c r="EMW1261" s="291"/>
      <c r="EMX1261" s="291"/>
      <c r="EMY1261" s="291"/>
      <c r="EMZ1261" s="291"/>
      <c r="ENA1261" s="291"/>
      <c r="ENB1261" s="291"/>
      <c r="ENC1261" s="291"/>
      <c r="END1261" s="291"/>
      <c r="ENE1261" s="291"/>
      <c r="ENF1261" s="291"/>
      <c r="ENG1261" s="291"/>
      <c r="ENH1261" s="291"/>
      <c r="ENI1261" s="291"/>
      <c r="ENJ1261" s="291"/>
      <c r="ENK1261" s="291"/>
      <c r="ENL1261" s="291"/>
      <c r="ENM1261" s="291"/>
      <c r="ENN1261" s="291"/>
      <c r="ENO1261" s="291"/>
      <c r="ENP1261" s="291"/>
      <c r="ENQ1261" s="291"/>
      <c r="ENR1261" s="291"/>
      <c r="ENS1261" s="291"/>
      <c r="ENT1261" s="291"/>
      <c r="ENU1261" s="291"/>
      <c r="ENV1261" s="291"/>
      <c r="ENW1261" s="291"/>
      <c r="ENX1261" s="291"/>
      <c r="ENY1261" s="291"/>
      <c r="ENZ1261" s="291"/>
      <c r="EOA1261" s="291"/>
      <c r="EOB1261" s="291"/>
      <c r="EOC1261" s="291"/>
      <c r="EOD1261" s="291"/>
      <c r="EOE1261" s="291"/>
      <c r="EOF1261" s="291"/>
      <c r="EOG1261" s="291"/>
      <c r="EOH1261" s="291"/>
      <c r="EOI1261" s="291"/>
      <c r="EOJ1261" s="291"/>
      <c r="EOK1261" s="291"/>
      <c r="EOL1261" s="291"/>
      <c r="EOM1261" s="291"/>
      <c r="EON1261" s="291"/>
      <c r="EOO1261" s="291"/>
      <c r="EOP1261" s="291"/>
      <c r="EOQ1261" s="291"/>
      <c r="EOR1261" s="291"/>
      <c r="EOS1261" s="291"/>
      <c r="EOT1261" s="291"/>
      <c r="EOU1261" s="291"/>
      <c r="EOV1261" s="291"/>
      <c r="EOW1261" s="291"/>
      <c r="EOX1261" s="291"/>
      <c r="EOY1261" s="291"/>
      <c r="EOZ1261" s="291"/>
      <c r="EPA1261" s="291"/>
      <c r="EPB1261" s="291"/>
      <c r="EPC1261" s="291"/>
      <c r="EPD1261" s="291"/>
      <c r="EPE1261" s="291"/>
      <c r="EPF1261" s="291"/>
      <c r="EPG1261" s="291"/>
      <c r="EPH1261" s="291"/>
      <c r="EPI1261" s="291"/>
      <c r="EPJ1261" s="291"/>
      <c r="EPK1261" s="291"/>
      <c r="EPL1261" s="291"/>
      <c r="EPM1261" s="291"/>
      <c r="EPN1261" s="291"/>
      <c r="EPO1261" s="291"/>
      <c r="EPP1261" s="291"/>
      <c r="EPQ1261" s="291"/>
      <c r="EPR1261" s="291"/>
      <c r="EPS1261" s="291"/>
      <c r="EPT1261" s="291"/>
      <c r="EPU1261" s="291"/>
      <c r="EPV1261" s="291"/>
      <c r="EPW1261" s="291"/>
      <c r="EPX1261" s="291"/>
      <c r="EPY1261" s="291"/>
      <c r="EPZ1261" s="291"/>
      <c r="EQA1261" s="291"/>
      <c r="EQB1261" s="291"/>
      <c r="EQC1261" s="291"/>
      <c r="EQD1261" s="291"/>
      <c r="EQE1261" s="291"/>
      <c r="EQF1261" s="291"/>
      <c r="EQG1261" s="291"/>
      <c r="EQH1261" s="291"/>
      <c r="EQI1261" s="291"/>
      <c r="EQJ1261" s="291"/>
      <c r="EQK1261" s="291"/>
      <c r="EQL1261" s="291"/>
      <c r="EQM1261" s="291"/>
      <c r="EQN1261" s="291"/>
      <c r="EQO1261" s="291"/>
      <c r="EQP1261" s="291"/>
      <c r="EQQ1261" s="291"/>
      <c r="EQR1261" s="291"/>
      <c r="EQS1261" s="291"/>
      <c r="EQT1261" s="291"/>
      <c r="EQU1261" s="291"/>
      <c r="EQV1261" s="291"/>
      <c r="EQW1261" s="291"/>
      <c r="EQX1261" s="291"/>
      <c r="EQY1261" s="291"/>
      <c r="EQZ1261" s="291"/>
      <c r="ERA1261" s="291"/>
      <c r="ERB1261" s="291"/>
      <c r="ERC1261" s="291"/>
      <c r="ERD1261" s="291"/>
      <c r="ERE1261" s="291"/>
      <c r="ERF1261" s="291"/>
      <c r="ERG1261" s="291"/>
      <c r="ERH1261" s="291"/>
      <c r="ERI1261" s="291"/>
      <c r="ERJ1261" s="291"/>
      <c r="ERK1261" s="291"/>
      <c r="ERL1261" s="291"/>
      <c r="ERM1261" s="291"/>
      <c r="ERN1261" s="291"/>
      <c r="ERO1261" s="291"/>
      <c r="ERP1261" s="291"/>
      <c r="ERQ1261" s="291"/>
      <c r="ERR1261" s="291"/>
      <c r="ERS1261" s="291"/>
      <c r="ERT1261" s="291"/>
      <c r="ERU1261" s="291"/>
      <c r="ERV1261" s="291"/>
      <c r="ERW1261" s="291"/>
      <c r="ERX1261" s="291"/>
      <c r="ERY1261" s="291"/>
      <c r="ERZ1261" s="291"/>
      <c r="ESA1261" s="291"/>
      <c r="ESB1261" s="291"/>
      <c r="ESC1261" s="291"/>
      <c r="ESD1261" s="291"/>
      <c r="ESE1261" s="291"/>
      <c r="ESF1261" s="291"/>
      <c r="ESG1261" s="291"/>
      <c r="ESH1261" s="291"/>
      <c r="ESI1261" s="291"/>
      <c r="ESJ1261" s="291"/>
      <c r="ESK1261" s="291"/>
      <c r="ESL1261" s="291"/>
      <c r="ESM1261" s="291"/>
      <c r="ESN1261" s="291"/>
      <c r="ESO1261" s="291"/>
      <c r="ESP1261" s="291"/>
      <c r="ESQ1261" s="291"/>
      <c r="ESR1261" s="291"/>
      <c r="ESS1261" s="291"/>
      <c r="EST1261" s="291"/>
      <c r="ESU1261" s="291"/>
      <c r="ESV1261" s="291"/>
      <c r="ESW1261" s="291"/>
      <c r="ESX1261" s="291"/>
      <c r="ESY1261" s="291"/>
      <c r="ESZ1261" s="291"/>
      <c r="ETA1261" s="291"/>
      <c r="ETB1261" s="291"/>
      <c r="ETC1261" s="291"/>
      <c r="ETD1261" s="291"/>
      <c r="ETE1261" s="291"/>
      <c r="ETF1261" s="291"/>
      <c r="ETG1261" s="291"/>
      <c r="ETH1261" s="291"/>
      <c r="ETI1261" s="291"/>
      <c r="ETJ1261" s="291"/>
      <c r="ETK1261" s="291"/>
      <c r="ETL1261" s="291"/>
      <c r="ETM1261" s="291"/>
      <c r="ETN1261" s="291"/>
      <c r="ETO1261" s="291"/>
      <c r="ETP1261" s="291"/>
      <c r="ETQ1261" s="291"/>
      <c r="ETR1261" s="291"/>
      <c r="ETS1261" s="291"/>
      <c r="ETT1261" s="291"/>
      <c r="ETU1261" s="291"/>
      <c r="ETV1261" s="291"/>
      <c r="ETW1261" s="291"/>
      <c r="ETX1261" s="291"/>
      <c r="ETY1261" s="291"/>
      <c r="ETZ1261" s="291"/>
      <c r="EUA1261" s="291"/>
      <c r="EUB1261" s="291"/>
      <c r="EUC1261" s="291"/>
      <c r="EUD1261" s="291"/>
      <c r="EUE1261" s="291"/>
      <c r="EUF1261" s="291"/>
      <c r="EUG1261" s="291"/>
      <c r="EUH1261" s="291"/>
      <c r="EUI1261" s="291"/>
      <c r="EUJ1261" s="291"/>
      <c r="EUK1261" s="291"/>
      <c r="EUL1261" s="291"/>
      <c r="EUM1261" s="291"/>
      <c r="EUN1261" s="291"/>
      <c r="EUO1261" s="291"/>
      <c r="EUP1261" s="291"/>
      <c r="EUQ1261" s="291"/>
      <c r="EUR1261" s="291"/>
      <c r="EUS1261" s="291"/>
      <c r="EUT1261" s="291"/>
      <c r="EUU1261" s="291"/>
      <c r="EUV1261" s="291"/>
      <c r="EUW1261" s="291"/>
      <c r="EUX1261" s="291"/>
      <c r="EUY1261" s="291"/>
      <c r="EUZ1261" s="291"/>
      <c r="EVA1261" s="291"/>
      <c r="EVB1261" s="291"/>
      <c r="EVC1261" s="291"/>
      <c r="EVD1261" s="291"/>
      <c r="EVE1261" s="291"/>
      <c r="EVF1261" s="291"/>
      <c r="EVG1261" s="291"/>
      <c r="EVH1261" s="291"/>
      <c r="EVI1261" s="291"/>
      <c r="EVJ1261" s="291"/>
      <c r="EVK1261" s="291"/>
      <c r="EVL1261" s="291"/>
      <c r="EVM1261" s="291"/>
      <c r="EVN1261" s="291"/>
      <c r="EVO1261" s="291"/>
      <c r="EVP1261" s="291"/>
      <c r="EVQ1261" s="291"/>
      <c r="EVR1261" s="291"/>
      <c r="EVS1261" s="291"/>
      <c r="EVT1261" s="291"/>
      <c r="EVU1261" s="291"/>
      <c r="EVV1261" s="291"/>
      <c r="EVW1261" s="291"/>
      <c r="EVX1261" s="291"/>
      <c r="EVY1261" s="291"/>
      <c r="EVZ1261" s="291"/>
      <c r="EWA1261" s="291"/>
      <c r="EWB1261" s="291"/>
      <c r="EWC1261" s="291"/>
      <c r="EWD1261" s="291"/>
      <c r="EWE1261" s="291"/>
      <c r="EWF1261" s="291"/>
      <c r="EWG1261" s="291"/>
      <c r="EWH1261" s="291"/>
      <c r="EWI1261" s="291"/>
      <c r="EWJ1261" s="291"/>
      <c r="EWK1261" s="291"/>
      <c r="EWL1261" s="291"/>
      <c r="EWM1261" s="291"/>
      <c r="EWN1261" s="291"/>
      <c r="EWO1261" s="291"/>
      <c r="EWP1261" s="291"/>
      <c r="EWQ1261" s="291"/>
      <c r="EWR1261" s="291"/>
      <c r="EWS1261" s="291"/>
      <c r="EWT1261" s="291"/>
      <c r="EWU1261" s="291"/>
      <c r="EWV1261" s="291"/>
      <c r="EWW1261" s="291"/>
      <c r="EWX1261" s="291"/>
      <c r="EWY1261" s="291"/>
      <c r="EWZ1261" s="291"/>
      <c r="EXA1261" s="291"/>
      <c r="EXB1261" s="291"/>
      <c r="EXC1261" s="291"/>
      <c r="EXD1261" s="291"/>
      <c r="EXE1261" s="291"/>
      <c r="EXF1261" s="291"/>
      <c r="EXG1261" s="291"/>
      <c r="EXH1261" s="291"/>
      <c r="EXI1261" s="291"/>
      <c r="EXJ1261" s="291"/>
      <c r="EXK1261" s="291"/>
      <c r="EXL1261" s="291"/>
      <c r="EXM1261" s="291"/>
      <c r="EXN1261" s="291"/>
      <c r="EXO1261" s="291"/>
      <c r="EXP1261" s="291"/>
      <c r="EXQ1261" s="291"/>
      <c r="EXR1261" s="291"/>
      <c r="EXS1261" s="291"/>
      <c r="EXT1261" s="291"/>
      <c r="EXU1261" s="291"/>
      <c r="EXV1261" s="291"/>
      <c r="EXW1261" s="291"/>
      <c r="EXX1261" s="291"/>
      <c r="EXY1261" s="291"/>
      <c r="EXZ1261" s="291"/>
      <c r="EYA1261" s="291"/>
      <c r="EYB1261" s="291"/>
      <c r="EYC1261" s="291"/>
      <c r="EYD1261" s="291"/>
      <c r="EYE1261" s="291"/>
      <c r="EYF1261" s="291"/>
      <c r="EYG1261" s="291"/>
      <c r="EYH1261" s="291"/>
      <c r="EYI1261" s="291"/>
      <c r="EYJ1261" s="291"/>
      <c r="EYK1261" s="291"/>
      <c r="EYL1261" s="291"/>
      <c r="EYM1261" s="291"/>
      <c r="EYN1261" s="291"/>
      <c r="EYO1261" s="291"/>
      <c r="EYP1261" s="291"/>
      <c r="EYQ1261" s="291"/>
      <c r="EYR1261" s="291"/>
      <c r="EYS1261" s="291"/>
      <c r="EYT1261" s="291"/>
      <c r="EYU1261" s="291"/>
      <c r="EYV1261" s="291"/>
      <c r="EYW1261" s="291"/>
      <c r="EYX1261" s="291"/>
      <c r="EYY1261" s="291"/>
      <c r="EYZ1261" s="291"/>
      <c r="EZA1261" s="291"/>
      <c r="EZB1261" s="291"/>
      <c r="EZC1261" s="291"/>
      <c r="EZD1261" s="291"/>
      <c r="EZE1261" s="291"/>
      <c r="EZF1261" s="291"/>
      <c r="EZG1261" s="291"/>
      <c r="EZH1261" s="291"/>
      <c r="EZI1261" s="291"/>
      <c r="EZJ1261" s="291"/>
      <c r="EZK1261" s="291"/>
      <c r="EZL1261" s="291"/>
      <c r="EZM1261" s="291"/>
      <c r="EZN1261" s="291"/>
      <c r="EZO1261" s="291"/>
      <c r="EZP1261" s="291"/>
      <c r="EZQ1261" s="291"/>
      <c r="EZR1261" s="291"/>
      <c r="EZS1261" s="291"/>
      <c r="EZT1261" s="291"/>
      <c r="EZU1261" s="291"/>
      <c r="EZV1261" s="291"/>
      <c r="EZW1261" s="291"/>
      <c r="EZX1261" s="291"/>
      <c r="EZY1261" s="291"/>
      <c r="EZZ1261" s="291"/>
      <c r="FAA1261" s="291"/>
      <c r="FAB1261" s="291"/>
      <c r="FAC1261" s="291"/>
      <c r="FAD1261" s="291"/>
      <c r="FAE1261" s="291"/>
      <c r="FAF1261" s="291"/>
      <c r="FAG1261" s="291"/>
      <c r="FAH1261" s="291"/>
      <c r="FAI1261" s="291"/>
      <c r="FAJ1261" s="291"/>
      <c r="FAK1261" s="291"/>
      <c r="FAL1261" s="291"/>
      <c r="FAM1261" s="291"/>
      <c r="FAN1261" s="291"/>
      <c r="FAO1261" s="291"/>
      <c r="FAP1261" s="291"/>
      <c r="FAQ1261" s="291"/>
      <c r="FAR1261" s="291"/>
      <c r="FAS1261" s="291"/>
      <c r="FAT1261" s="291"/>
      <c r="FAU1261" s="291"/>
      <c r="FAV1261" s="291"/>
      <c r="FAW1261" s="291"/>
      <c r="FAX1261" s="291"/>
      <c r="FAY1261" s="291"/>
      <c r="FAZ1261" s="291"/>
      <c r="FBA1261" s="291"/>
      <c r="FBB1261" s="291"/>
      <c r="FBC1261" s="291"/>
      <c r="FBD1261" s="291"/>
      <c r="FBE1261" s="291"/>
      <c r="FBF1261" s="291"/>
      <c r="FBG1261" s="291"/>
      <c r="FBH1261" s="291"/>
      <c r="FBI1261" s="291"/>
      <c r="FBJ1261" s="291"/>
      <c r="FBK1261" s="291"/>
      <c r="FBL1261" s="291"/>
      <c r="FBM1261" s="291"/>
      <c r="FBN1261" s="291"/>
      <c r="FBO1261" s="291"/>
      <c r="FBP1261" s="291"/>
      <c r="FBQ1261" s="291"/>
      <c r="FBR1261" s="291"/>
      <c r="FBS1261" s="291"/>
      <c r="FBT1261" s="291"/>
      <c r="FBU1261" s="291"/>
      <c r="FBV1261" s="291"/>
      <c r="FBW1261" s="291"/>
      <c r="FBX1261" s="291"/>
      <c r="FBY1261" s="291"/>
      <c r="FBZ1261" s="291"/>
      <c r="FCA1261" s="291"/>
      <c r="FCB1261" s="291"/>
      <c r="FCC1261" s="291"/>
      <c r="FCD1261" s="291"/>
      <c r="FCE1261" s="291"/>
      <c r="FCF1261" s="291"/>
      <c r="FCG1261" s="291"/>
      <c r="FCH1261" s="291"/>
      <c r="FCI1261" s="291"/>
      <c r="FCJ1261" s="291"/>
      <c r="FCK1261" s="291"/>
      <c r="FCL1261" s="291"/>
      <c r="FCM1261" s="291"/>
      <c r="FCN1261" s="291"/>
      <c r="FCO1261" s="291"/>
      <c r="FCP1261" s="291"/>
      <c r="FCQ1261" s="291"/>
      <c r="FCR1261" s="291"/>
      <c r="FCS1261" s="291"/>
      <c r="FCT1261" s="291"/>
      <c r="FCU1261" s="291"/>
      <c r="FCV1261" s="291"/>
      <c r="FCW1261" s="291"/>
      <c r="FCX1261" s="291"/>
      <c r="FCY1261" s="291"/>
      <c r="FCZ1261" s="291"/>
      <c r="FDA1261" s="291"/>
      <c r="FDB1261" s="291"/>
      <c r="FDC1261" s="291"/>
      <c r="FDD1261" s="291"/>
      <c r="FDE1261" s="291"/>
      <c r="FDF1261" s="291"/>
      <c r="FDG1261" s="291"/>
      <c r="FDH1261" s="291"/>
      <c r="FDI1261" s="291"/>
      <c r="FDJ1261" s="291"/>
      <c r="FDK1261" s="291"/>
      <c r="FDL1261" s="291"/>
      <c r="FDM1261" s="291"/>
      <c r="FDN1261" s="291"/>
      <c r="FDO1261" s="291"/>
      <c r="FDP1261" s="291"/>
      <c r="FDQ1261" s="291"/>
      <c r="FDR1261" s="291"/>
      <c r="FDS1261" s="291"/>
      <c r="FDT1261" s="291"/>
      <c r="FDU1261" s="291"/>
      <c r="FDV1261" s="291"/>
      <c r="FDW1261" s="291"/>
      <c r="FDX1261" s="291"/>
      <c r="FDY1261" s="291"/>
      <c r="FDZ1261" s="291"/>
      <c r="FEA1261" s="291"/>
      <c r="FEB1261" s="291"/>
      <c r="FEC1261" s="291"/>
      <c r="FED1261" s="291"/>
      <c r="FEE1261" s="291"/>
      <c r="FEF1261" s="291"/>
      <c r="FEG1261" s="291"/>
      <c r="FEH1261" s="291"/>
      <c r="FEI1261" s="291"/>
      <c r="FEJ1261" s="291"/>
      <c r="FEK1261" s="291"/>
      <c r="FEL1261" s="291"/>
      <c r="FEM1261" s="291"/>
      <c r="FEN1261" s="291"/>
      <c r="FEO1261" s="291"/>
      <c r="FEP1261" s="291"/>
      <c r="FEQ1261" s="291"/>
      <c r="FER1261" s="291"/>
      <c r="FES1261" s="291"/>
      <c r="FET1261" s="291"/>
      <c r="FEU1261" s="291"/>
      <c r="FEV1261" s="291"/>
      <c r="FEW1261" s="291"/>
      <c r="FEX1261" s="291"/>
      <c r="FEY1261" s="291"/>
      <c r="FEZ1261" s="291"/>
      <c r="FFA1261" s="291"/>
      <c r="FFB1261" s="291"/>
      <c r="FFC1261" s="291"/>
      <c r="FFD1261" s="291"/>
      <c r="FFE1261" s="291"/>
      <c r="FFF1261" s="291"/>
      <c r="FFG1261" s="291"/>
      <c r="FFH1261" s="291"/>
      <c r="FFI1261" s="291"/>
      <c r="FFJ1261" s="291"/>
      <c r="FFK1261" s="291"/>
      <c r="FFL1261" s="291"/>
      <c r="FFM1261" s="291"/>
      <c r="FFN1261" s="291"/>
      <c r="FFO1261" s="291"/>
      <c r="FFP1261" s="291"/>
      <c r="FFQ1261" s="291"/>
      <c r="FFR1261" s="291"/>
      <c r="FFS1261" s="291"/>
      <c r="FFT1261" s="291"/>
      <c r="FFU1261" s="291"/>
      <c r="FFV1261" s="291"/>
      <c r="FFW1261" s="291"/>
      <c r="FFX1261" s="291"/>
      <c r="FFY1261" s="291"/>
      <c r="FFZ1261" s="291"/>
      <c r="FGA1261" s="291"/>
      <c r="FGB1261" s="291"/>
      <c r="FGC1261" s="291"/>
      <c r="FGD1261" s="291"/>
      <c r="FGE1261" s="291"/>
      <c r="FGF1261" s="291"/>
      <c r="FGG1261" s="291"/>
      <c r="FGH1261" s="291"/>
      <c r="FGI1261" s="291"/>
      <c r="FGJ1261" s="291"/>
      <c r="FGK1261" s="291"/>
      <c r="FGL1261" s="291"/>
      <c r="FGM1261" s="291"/>
      <c r="FGN1261" s="291"/>
      <c r="FGO1261" s="291"/>
      <c r="FGP1261" s="291"/>
      <c r="FGQ1261" s="291"/>
      <c r="FGR1261" s="291"/>
      <c r="FGS1261" s="291"/>
      <c r="FGT1261" s="291"/>
      <c r="FGU1261" s="291"/>
      <c r="FGV1261" s="291"/>
      <c r="FGW1261" s="291"/>
      <c r="FGX1261" s="291"/>
      <c r="FGY1261" s="291"/>
      <c r="FGZ1261" s="291"/>
      <c r="FHA1261" s="291"/>
      <c r="FHB1261" s="291"/>
      <c r="FHC1261" s="291"/>
      <c r="FHD1261" s="291"/>
      <c r="FHE1261" s="291"/>
      <c r="FHF1261" s="291"/>
      <c r="FHG1261" s="291"/>
      <c r="FHH1261" s="291"/>
      <c r="FHI1261" s="291"/>
      <c r="FHJ1261" s="291"/>
      <c r="FHK1261" s="291"/>
      <c r="FHL1261" s="291"/>
      <c r="FHM1261" s="291"/>
      <c r="FHN1261" s="291"/>
      <c r="FHO1261" s="291"/>
      <c r="FHP1261" s="291"/>
      <c r="FHQ1261" s="291"/>
      <c r="FHR1261" s="291"/>
      <c r="FHS1261" s="291"/>
      <c r="FHT1261" s="291"/>
      <c r="FHU1261" s="291"/>
      <c r="FHV1261" s="291"/>
      <c r="FHW1261" s="291"/>
      <c r="FHX1261" s="291"/>
      <c r="FHY1261" s="291"/>
      <c r="FHZ1261" s="291"/>
      <c r="FIA1261" s="291"/>
      <c r="FIB1261" s="291"/>
      <c r="FIC1261" s="291"/>
      <c r="FID1261" s="291"/>
      <c r="FIE1261" s="291"/>
      <c r="FIF1261" s="291"/>
      <c r="FIG1261" s="291"/>
      <c r="FIH1261" s="291"/>
      <c r="FII1261" s="291"/>
      <c r="FIJ1261" s="291"/>
      <c r="FIK1261" s="291"/>
      <c r="FIL1261" s="291"/>
      <c r="FIM1261" s="291"/>
      <c r="FIN1261" s="291"/>
      <c r="FIO1261" s="291"/>
      <c r="FIP1261" s="291"/>
      <c r="FIQ1261" s="291"/>
      <c r="FIR1261" s="291"/>
      <c r="FIS1261" s="291"/>
      <c r="FIT1261" s="291"/>
      <c r="FIU1261" s="291"/>
      <c r="FIV1261" s="291"/>
      <c r="FIW1261" s="291"/>
      <c r="FIX1261" s="291"/>
      <c r="FIY1261" s="291"/>
      <c r="FIZ1261" s="291"/>
      <c r="FJA1261" s="291"/>
      <c r="FJB1261" s="291"/>
      <c r="FJC1261" s="291"/>
      <c r="FJD1261" s="291"/>
      <c r="FJE1261" s="291"/>
      <c r="FJF1261" s="291"/>
      <c r="FJG1261" s="291"/>
      <c r="FJH1261" s="291"/>
      <c r="FJI1261" s="291"/>
      <c r="FJJ1261" s="291"/>
      <c r="FJK1261" s="291"/>
      <c r="FJL1261" s="291"/>
      <c r="FJM1261" s="291"/>
      <c r="FJN1261" s="291"/>
      <c r="FJO1261" s="291"/>
      <c r="FJP1261" s="291"/>
      <c r="FJQ1261" s="291"/>
      <c r="FJR1261" s="291"/>
      <c r="FJS1261" s="291"/>
      <c r="FJT1261" s="291"/>
      <c r="FJU1261" s="291"/>
      <c r="FJV1261" s="291"/>
      <c r="FJW1261" s="291"/>
      <c r="FJX1261" s="291"/>
      <c r="FJY1261" s="291"/>
      <c r="FJZ1261" s="291"/>
      <c r="FKA1261" s="291"/>
      <c r="FKB1261" s="291"/>
      <c r="FKC1261" s="291"/>
      <c r="FKD1261" s="291"/>
      <c r="FKE1261" s="291"/>
      <c r="FKF1261" s="291"/>
      <c r="FKG1261" s="291"/>
      <c r="FKH1261" s="291"/>
      <c r="FKI1261" s="291"/>
      <c r="FKJ1261" s="291"/>
      <c r="FKK1261" s="291"/>
      <c r="FKL1261" s="291"/>
      <c r="FKM1261" s="291"/>
      <c r="FKN1261" s="291"/>
      <c r="FKO1261" s="291"/>
      <c r="FKP1261" s="291"/>
      <c r="FKQ1261" s="291"/>
      <c r="FKR1261" s="291"/>
      <c r="FKS1261" s="291"/>
      <c r="FKT1261" s="291"/>
      <c r="FKU1261" s="291"/>
      <c r="FKV1261" s="291"/>
      <c r="FKW1261" s="291"/>
      <c r="FKX1261" s="291"/>
      <c r="FKY1261" s="291"/>
      <c r="FKZ1261" s="291"/>
      <c r="FLA1261" s="291"/>
      <c r="FLB1261" s="291"/>
      <c r="FLC1261" s="291"/>
      <c r="FLD1261" s="291"/>
      <c r="FLE1261" s="291"/>
      <c r="FLF1261" s="291"/>
      <c r="FLG1261" s="291"/>
      <c r="FLH1261" s="291"/>
      <c r="FLI1261" s="291"/>
      <c r="FLJ1261" s="291"/>
      <c r="FLK1261" s="291"/>
      <c r="FLL1261" s="291"/>
      <c r="FLM1261" s="291"/>
      <c r="FLN1261" s="291"/>
      <c r="FLO1261" s="291"/>
      <c r="FLP1261" s="291"/>
      <c r="FLQ1261" s="291"/>
      <c r="FLR1261" s="291"/>
      <c r="FLS1261" s="291"/>
      <c r="FLT1261" s="291"/>
      <c r="FLU1261" s="291"/>
      <c r="FLV1261" s="291"/>
      <c r="FLW1261" s="291"/>
      <c r="FLX1261" s="291"/>
      <c r="FLY1261" s="291"/>
      <c r="FLZ1261" s="291"/>
      <c r="FMA1261" s="291"/>
      <c r="FMB1261" s="291"/>
      <c r="FMC1261" s="291"/>
      <c r="FMD1261" s="291"/>
      <c r="FME1261" s="291"/>
      <c r="FMF1261" s="291"/>
      <c r="FMG1261" s="291"/>
      <c r="FMH1261" s="291"/>
      <c r="FMI1261" s="291"/>
      <c r="FMJ1261" s="291"/>
      <c r="FMK1261" s="291"/>
      <c r="FML1261" s="291"/>
      <c r="FMM1261" s="291"/>
      <c r="FMN1261" s="291"/>
      <c r="FMO1261" s="291"/>
      <c r="FMP1261" s="291"/>
      <c r="FMQ1261" s="291"/>
      <c r="FMR1261" s="291"/>
      <c r="FMS1261" s="291"/>
      <c r="FMT1261" s="291"/>
      <c r="FMU1261" s="291"/>
      <c r="FMV1261" s="291"/>
      <c r="FMW1261" s="291"/>
      <c r="FMX1261" s="291"/>
      <c r="FMY1261" s="291"/>
      <c r="FMZ1261" s="291"/>
      <c r="FNA1261" s="291"/>
      <c r="FNB1261" s="291"/>
      <c r="FNC1261" s="291"/>
      <c r="FND1261" s="291"/>
      <c r="FNE1261" s="291"/>
      <c r="FNF1261" s="291"/>
      <c r="FNG1261" s="291"/>
      <c r="FNH1261" s="291"/>
      <c r="FNI1261" s="291"/>
      <c r="FNJ1261" s="291"/>
      <c r="FNK1261" s="291"/>
      <c r="FNL1261" s="291"/>
      <c r="FNM1261" s="291"/>
      <c r="FNN1261" s="291"/>
      <c r="FNO1261" s="291"/>
      <c r="FNP1261" s="291"/>
      <c r="FNQ1261" s="291"/>
      <c r="FNR1261" s="291"/>
      <c r="FNS1261" s="291"/>
      <c r="FNT1261" s="291"/>
      <c r="FNU1261" s="291"/>
      <c r="FNV1261" s="291"/>
      <c r="FNW1261" s="291"/>
      <c r="FNX1261" s="291"/>
      <c r="FNY1261" s="291"/>
      <c r="FNZ1261" s="291"/>
      <c r="FOA1261" s="291"/>
      <c r="FOB1261" s="291"/>
      <c r="FOC1261" s="291"/>
      <c r="FOD1261" s="291"/>
      <c r="FOE1261" s="291"/>
      <c r="FOF1261" s="291"/>
      <c r="FOG1261" s="291"/>
      <c r="FOH1261" s="291"/>
      <c r="FOI1261" s="291"/>
      <c r="FOJ1261" s="291"/>
      <c r="FOK1261" s="291"/>
      <c r="FOL1261" s="291"/>
      <c r="FOM1261" s="291"/>
      <c r="FON1261" s="291"/>
      <c r="FOO1261" s="291"/>
      <c r="FOP1261" s="291"/>
      <c r="FOQ1261" s="291"/>
      <c r="FOR1261" s="291"/>
      <c r="FOS1261" s="291"/>
      <c r="FOT1261" s="291"/>
      <c r="FOU1261" s="291"/>
      <c r="FOV1261" s="291"/>
      <c r="FOW1261" s="291"/>
      <c r="FOX1261" s="291"/>
      <c r="FOY1261" s="291"/>
      <c r="FOZ1261" s="291"/>
      <c r="FPA1261" s="291"/>
      <c r="FPB1261" s="291"/>
      <c r="FPC1261" s="291"/>
      <c r="FPD1261" s="291"/>
      <c r="FPE1261" s="291"/>
      <c r="FPF1261" s="291"/>
      <c r="FPG1261" s="291"/>
      <c r="FPH1261" s="291"/>
      <c r="FPI1261" s="291"/>
      <c r="FPJ1261" s="291"/>
      <c r="FPK1261" s="291"/>
      <c r="FPL1261" s="291"/>
      <c r="FPM1261" s="291"/>
      <c r="FPN1261" s="291"/>
      <c r="FPO1261" s="291"/>
      <c r="FPP1261" s="291"/>
      <c r="FPQ1261" s="291"/>
      <c r="FPR1261" s="291"/>
      <c r="FPS1261" s="291"/>
      <c r="FPT1261" s="291"/>
      <c r="FPU1261" s="291"/>
      <c r="FPV1261" s="291"/>
      <c r="FPW1261" s="291"/>
      <c r="FPX1261" s="291"/>
      <c r="FPY1261" s="291"/>
      <c r="FPZ1261" s="291"/>
      <c r="FQA1261" s="291"/>
      <c r="FQB1261" s="291"/>
      <c r="FQC1261" s="291"/>
      <c r="FQD1261" s="291"/>
      <c r="FQE1261" s="291"/>
      <c r="FQF1261" s="291"/>
      <c r="FQG1261" s="291"/>
      <c r="FQH1261" s="291"/>
      <c r="FQI1261" s="291"/>
      <c r="FQJ1261" s="291"/>
      <c r="FQK1261" s="291"/>
      <c r="FQL1261" s="291"/>
      <c r="FQM1261" s="291"/>
      <c r="FQN1261" s="291"/>
      <c r="FQO1261" s="291"/>
      <c r="FQP1261" s="291"/>
      <c r="FQQ1261" s="291"/>
      <c r="FQR1261" s="291"/>
      <c r="FQS1261" s="291"/>
      <c r="FQT1261" s="291"/>
      <c r="FQU1261" s="291"/>
      <c r="FQV1261" s="291"/>
      <c r="FQW1261" s="291"/>
      <c r="FQX1261" s="291"/>
      <c r="FQY1261" s="291"/>
      <c r="FQZ1261" s="291"/>
      <c r="FRA1261" s="291"/>
      <c r="FRB1261" s="291"/>
      <c r="FRC1261" s="291"/>
      <c r="FRD1261" s="291"/>
      <c r="FRE1261" s="291"/>
      <c r="FRF1261" s="291"/>
      <c r="FRG1261" s="291"/>
      <c r="FRH1261" s="291"/>
      <c r="FRI1261" s="291"/>
      <c r="FRJ1261" s="291"/>
      <c r="FRK1261" s="291"/>
      <c r="FRL1261" s="291"/>
      <c r="FRM1261" s="291"/>
      <c r="FRN1261" s="291"/>
      <c r="FRO1261" s="291"/>
      <c r="FRP1261" s="291"/>
      <c r="FRQ1261" s="291"/>
      <c r="FRR1261" s="291"/>
      <c r="FRS1261" s="291"/>
      <c r="FRT1261" s="291"/>
      <c r="FRU1261" s="291"/>
      <c r="FRV1261" s="291"/>
      <c r="FRW1261" s="291"/>
      <c r="FRX1261" s="291"/>
      <c r="FRY1261" s="291"/>
      <c r="FRZ1261" s="291"/>
      <c r="FSA1261" s="291"/>
      <c r="FSB1261" s="291"/>
      <c r="FSC1261" s="291"/>
      <c r="FSD1261" s="291"/>
      <c r="FSE1261" s="291"/>
      <c r="FSF1261" s="291"/>
      <c r="FSG1261" s="291"/>
      <c r="FSH1261" s="291"/>
      <c r="FSI1261" s="291"/>
      <c r="FSJ1261" s="291"/>
      <c r="FSK1261" s="291"/>
      <c r="FSL1261" s="291"/>
      <c r="FSM1261" s="291"/>
      <c r="FSN1261" s="291"/>
      <c r="FSO1261" s="291"/>
      <c r="FSP1261" s="291"/>
      <c r="FSQ1261" s="291"/>
      <c r="FSR1261" s="291"/>
      <c r="FSS1261" s="291"/>
      <c r="FST1261" s="291"/>
      <c r="FSU1261" s="291"/>
      <c r="FSV1261" s="291"/>
      <c r="FSW1261" s="291"/>
      <c r="FSX1261" s="291"/>
      <c r="FSY1261" s="291"/>
      <c r="FSZ1261" s="291"/>
      <c r="FTA1261" s="291"/>
      <c r="FTB1261" s="291"/>
      <c r="FTC1261" s="291"/>
      <c r="FTD1261" s="291"/>
      <c r="FTE1261" s="291"/>
      <c r="FTF1261" s="291"/>
      <c r="FTG1261" s="291"/>
      <c r="FTH1261" s="291"/>
      <c r="FTI1261" s="291"/>
      <c r="FTJ1261" s="291"/>
      <c r="FTK1261" s="291"/>
      <c r="FTL1261" s="291"/>
      <c r="FTM1261" s="291"/>
      <c r="FTN1261" s="291"/>
      <c r="FTO1261" s="291"/>
      <c r="FTP1261" s="291"/>
      <c r="FTQ1261" s="291"/>
      <c r="FTR1261" s="291"/>
      <c r="FTS1261" s="291"/>
      <c r="FTT1261" s="291"/>
      <c r="FTU1261" s="291"/>
      <c r="FTV1261" s="291"/>
      <c r="FTW1261" s="291"/>
      <c r="FTX1261" s="291"/>
      <c r="FTY1261" s="291"/>
      <c r="FTZ1261" s="291"/>
      <c r="FUA1261" s="291"/>
      <c r="FUB1261" s="291"/>
      <c r="FUC1261" s="291"/>
      <c r="FUD1261" s="291"/>
      <c r="FUE1261" s="291"/>
      <c r="FUF1261" s="291"/>
      <c r="FUG1261" s="291"/>
      <c r="FUH1261" s="291"/>
      <c r="FUI1261" s="291"/>
      <c r="FUJ1261" s="291"/>
      <c r="FUK1261" s="291"/>
      <c r="FUL1261" s="291"/>
      <c r="FUM1261" s="291"/>
      <c r="FUN1261" s="291"/>
      <c r="FUO1261" s="291"/>
      <c r="FUP1261" s="291"/>
      <c r="FUQ1261" s="291"/>
      <c r="FUR1261" s="291"/>
      <c r="FUS1261" s="291"/>
      <c r="FUT1261" s="291"/>
      <c r="FUU1261" s="291"/>
      <c r="FUV1261" s="291"/>
      <c r="FUW1261" s="291"/>
      <c r="FUX1261" s="291"/>
      <c r="FUY1261" s="291"/>
      <c r="FUZ1261" s="291"/>
      <c r="FVA1261" s="291"/>
      <c r="FVB1261" s="291"/>
      <c r="FVC1261" s="291"/>
      <c r="FVD1261" s="291"/>
      <c r="FVE1261" s="291"/>
      <c r="FVF1261" s="291"/>
      <c r="FVG1261" s="291"/>
      <c r="FVH1261" s="291"/>
      <c r="FVI1261" s="291"/>
      <c r="FVJ1261" s="291"/>
      <c r="FVK1261" s="291"/>
      <c r="FVL1261" s="291"/>
      <c r="FVM1261" s="291"/>
      <c r="FVN1261" s="291"/>
      <c r="FVO1261" s="291"/>
      <c r="FVP1261" s="291"/>
      <c r="FVQ1261" s="291"/>
      <c r="FVR1261" s="291"/>
      <c r="FVS1261" s="291"/>
      <c r="FVT1261" s="291"/>
      <c r="FVU1261" s="291"/>
      <c r="FVV1261" s="291"/>
      <c r="FVW1261" s="291"/>
      <c r="FVX1261" s="291"/>
      <c r="FVY1261" s="291"/>
      <c r="FVZ1261" s="291"/>
      <c r="FWA1261" s="291"/>
      <c r="FWB1261" s="291"/>
      <c r="FWC1261" s="291"/>
      <c r="FWD1261" s="291"/>
      <c r="FWE1261" s="291"/>
      <c r="FWF1261" s="291"/>
      <c r="FWG1261" s="291"/>
      <c r="FWH1261" s="291"/>
      <c r="FWI1261" s="291"/>
      <c r="FWJ1261" s="291"/>
      <c r="FWK1261" s="291"/>
      <c r="FWL1261" s="291"/>
      <c r="FWM1261" s="291"/>
      <c r="FWN1261" s="291"/>
      <c r="FWO1261" s="291"/>
      <c r="FWP1261" s="291"/>
      <c r="FWQ1261" s="291"/>
      <c r="FWR1261" s="291"/>
      <c r="FWS1261" s="291"/>
      <c r="FWT1261" s="291"/>
      <c r="FWU1261" s="291"/>
      <c r="FWV1261" s="291"/>
      <c r="FWW1261" s="291"/>
      <c r="FWX1261" s="291"/>
      <c r="FWY1261" s="291"/>
      <c r="FWZ1261" s="291"/>
      <c r="FXA1261" s="291"/>
      <c r="FXB1261" s="291"/>
      <c r="FXC1261" s="291"/>
      <c r="FXD1261" s="291"/>
      <c r="FXE1261" s="291"/>
      <c r="FXF1261" s="291"/>
      <c r="FXG1261" s="291"/>
      <c r="FXH1261" s="291"/>
      <c r="FXI1261" s="291"/>
      <c r="FXJ1261" s="291"/>
      <c r="FXK1261" s="291"/>
      <c r="FXL1261" s="291"/>
      <c r="FXM1261" s="291"/>
      <c r="FXN1261" s="291"/>
      <c r="FXO1261" s="291"/>
      <c r="FXP1261" s="291"/>
      <c r="FXQ1261" s="291"/>
      <c r="FXR1261" s="291"/>
      <c r="FXS1261" s="291"/>
      <c r="FXT1261" s="291"/>
      <c r="FXU1261" s="291"/>
      <c r="FXV1261" s="291"/>
      <c r="FXW1261" s="291"/>
      <c r="FXX1261" s="291"/>
      <c r="FXY1261" s="291"/>
      <c r="FXZ1261" s="291"/>
      <c r="FYA1261" s="291"/>
      <c r="FYB1261" s="291"/>
      <c r="FYC1261" s="291"/>
      <c r="FYD1261" s="291"/>
      <c r="FYE1261" s="291"/>
      <c r="FYF1261" s="291"/>
      <c r="FYG1261" s="291"/>
      <c r="FYH1261" s="291"/>
      <c r="FYI1261" s="291"/>
      <c r="FYJ1261" s="291"/>
      <c r="FYK1261" s="291"/>
      <c r="FYL1261" s="291"/>
      <c r="FYM1261" s="291"/>
      <c r="FYN1261" s="291"/>
      <c r="FYO1261" s="291"/>
      <c r="FYP1261" s="291"/>
      <c r="FYQ1261" s="291"/>
      <c r="FYR1261" s="291"/>
      <c r="FYS1261" s="291"/>
      <c r="FYT1261" s="291"/>
      <c r="FYU1261" s="291"/>
      <c r="FYV1261" s="291"/>
      <c r="FYW1261" s="291"/>
      <c r="FYX1261" s="291"/>
      <c r="FYY1261" s="291"/>
      <c r="FYZ1261" s="291"/>
      <c r="FZA1261" s="291"/>
      <c r="FZB1261" s="291"/>
      <c r="FZC1261" s="291"/>
      <c r="FZD1261" s="291"/>
      <c r="FZE1261" s="291"/>
      <c r="FZF1261" s="291"/>
      <c r="FZG1261" s="291"/>
      <c r="FZH1261" s="291"/>
      <c r="FZI1261" s="291"/>
      <c r="FZJ1261" s="291"/>
      <c r="FZK1261" s="291"/>
      <c r="FZL1261" s="291"/>
      <c r="FZM1261" s="291"/>
      <c r="FZN1261" s="291"/>
      <c r="FZO1261" s="291"/>
      <c r="FZP1261" s="291"/>
      <c r="FZQ1261" s="291"/>
      <c r="FZR1261" s="291"/>
      <c r="FZS1261" s="291"/>
      <c r="FZT1261" s="291"/>
      <c r="FZU1261" s="291"/>
      <c r="FZV1261" s="291"/>
      <c r="FZW1261" s="291"/>
      <c r="FZX1261" s="291"/>
      <c r="FZY1261" s="291"/>
      <c r="FZZ1261" s="291"/>
      <c r="GAA1261" s="291"/>
      <c r="GAB1261" s="291"/>
      <c r="GAC1261" s="291"/>
      <c r="GAD1261" s="291"/>
      <c r="GAE1261" s="291"/>
      <c r="GAF1261" s="291"/>
      <c r="GAG1261" s="291"/>
      <c r="GAH1261" s="291"/>
      <c r="GAI1261" s="291"/>
      <c r="GAJ1261" s="291"/>
      <c r="GAK1261" s="291"/>
      <c r="GAL1261" s="291"/>
      <c r="GAM1261" s="291"/>
      <c r="GAN1261" s="291"/>
      <c r="GAO1261" s="291"/>
      <c r="GAP1261" s="291"/>
      <c r="GAQ1261" s="291"/>
      <c r="GAR1261" s="291"/>
      <c r="GAS1261" s="291"/>
      <c r="GAT1261" s="291"/>
      <c r="GAU1261" s="291"/>
      <c r="GAV1261" s="291"/>
      <c r="GAW1261" s="291"/>
      <c r="GAX1261" s="291"/>
      <c r="GAY1261" s="291"/>
      <c r="GAZ1261" s="291"/>
      <c r="GBA1261" s="291"/>
      <c r="GBB1261" s="291"/>
      <c r="GBC1261" s="291"/>
      <c r="GBD1261" s="291"/>
      <c r="GBE1261" s="291"/>
      <c r="GBF1261" s="291"/>
      <c r="GBG1261" s="291"/>
      <c r="GBH1261" s="291"/>
      <c r="GBI1261" s="291"/>
      <c r="GBJ1261" s="291"/>
      <c r="GBK1261" s="291"/>
      <c r="GBL1261" s="291"/>
      <c r="GBM1261" s="291"/>
      <c r="GBN1261" s="291"/>
      <c r="GBO1261" s="291"/>
      <c r="GBP1261" s="291"/>
      <c r="GBQ1261" s="291"/>
      <c r="GBR1261" s="291"/>
      <c r="GBS1261" s="291"/>
      <c r="GBT1261" s="291"/>
      <c r="GBU1261" s="291"/>
      <c r="GBV1261" s="291"/>
      <c r="GBW1261" s="291"/>
      <c r="GBX1261" s="291"/>
      <c r="GBY1261" s="291"/>
      <c r="GBZ1261" s="291"/>
      <c r="GCA1261" s="291"/>
      <c r="GCB1261" s="291"/>
      <c r="GCC1261" s="291"/>
      <c r="GCD1261" s="291"/>
      <c r="GCE1261" s="291"/>
      <c r="GCF1261" s="291"/>
      <c r="GCG1261" s="291"/>
      <c r="GCH1261" s="291"/>
      <c r="GCI1261" s="291"/>
      <c r="GCJ1261" s="291"/>
      <c r="GCK1261" s="291"/>
      <c r="GCL1261" s="291"/>
      <c r="GCM1261" s="291"/>
      <c r="GCN1261" s="291"/>
      <c r="GCO1261" s="291"/>
      <c r="GCP1261" s="291"/>
      <c r="GCQ1261" s="291"/>
      <c r="GCR1261" s="291"/>
      <c r="GCS1261" s="291"/>
      <c r="GCT1261" s="291"/>
      <c r="GCU1261" s="291"/>
      <c r="GCV1261" s="291"/>
      <c r="GCW1261" s="291"/>
      <c r="GCX1261" s="291"/>
      <c r="GCY1261" s="291"/>
      <c r="GCZ1261" s="291"/>
      <c r="GDA1261" s="291"/>
      <c r="GDB1261" s="291"/>
      <c r="GDC1261" s="291"/>
      <c r="GDD1261" s="291"/>
      <c r="GDE1261" s="291"/>
      <c r="GDF1261" s="291"/>
      <c r="GDG1261" s="291"/>
      <c r="GDH1261" s="291"/>
      <c r="GDI1261" s="291"/>
      <c r="GDJ1261" s="291"/>
      <c r="GDK1261" s="291"/>
      <c r="GDL1261" s="291"/>
      <c r="GDM1261" s="291"/>
      <c r="GDN1261" s="291"/>
      <c r="GDO1261" s="291"/>
      <c r="GDP1261" s="291"/>
      <c r="GDQ1261" s="291"/>
      <c r="GDR1261" s="291"/>
      <c r="GDS1261" s="291"/>
      <c r="GDT1261" s="291"/>
      <c r="GDU1261" s="291"/>
      <c r="GDV1261" s="291"/>
      <c r="GDW1261" s="291"/>
      <c r="GDX1261" s="291"/>
      <c r="GDY1261" s="291"/>
      <c r="GDZ1261" s="291"/>
      <c r="GEA1261" s="291"/>
      <c r="GEB1261" s="291"/>
      <c r="GEC1261" s="291"/>
      <c r="GED1261" s="291"/>
      <c r="GEE1261" s="291"/>
      <c r="GEF1261" s="291"/>
      <c r="GEG1261" s="291"/>
      <c r="GEH1261" s="291"/>
      <c r="GEI1261" s="291"/>
      <c r="GEJ1261" s="291"/>
      <c r="GEK1261" s="291"/>
      <c r="GEL1261" s="291"/>
      <c r="GEM1261" s="291"/>
      <c r="GEN1261" s="291"/>
      <c r="GEO1261" s="291"/>
      <c r="GEP1261" s="291"/>
      <c r="GEQ1261" s="291"/>
      <c r="GER1261" s="291"/>
      <c r="GES1261" s="291"/>
      <c r="GET1261" s="291"/>
      <c r="GEU1261" s="291"/>
      <c r="GEV1261" s="291"/>
      <c r="GEW1261" s="291"/>
      <c r="GEX1261" s="291"/>
      <c r="GEY1261" s="291"/>
      <c r="GEZ1261" s="291"/>
      <c r="GFA1261" s="291"/>
      <c r="GFB1261" s="291"/>
      <c r="GFC1261" s="291"/>
      <c r="GFD1261" s="291"/>
      <c r="GFE1261" s="291"/>
      <c r="GFF1261" s="291"/>
      <c r="GFG1261" s="291"/>
      <c r="GFH1261" s="291"/>
      <c r="GFI1261" s="291"/>
      <c r="GFJ1261" s="291"/>
      <c r="GFK1261" s="291"/>
      <c r="GFL1261" s="291"/>
      <c r="GFM1261" s="291"/>
      <c r="GFN1261" s="291"/>
      <c r="GFO1261" s="291"/>
      <c r="GFP1261" s="291"/>
      <c r="GFQ1261" s="291"/>
      <c r="GFR1261" s="291"/>
      <c r="GFS1261" s="291"/>
      <c r="GFT1261" s="291"/>
      <c r="GFU1261" s="291"/>
      <c r="GFV1261" s="291"/>
      <c r="GFW1261" s="291"/>
      <c r="GFX1261" s="291"/>
      <c r="GFY1261" s="291"/>
      <c r="GFZ1261" s="291"/>
      <c r="GGA1261" s="291"/>
      <c r="GGB1261" s="291"/>
      <c r="GGC1261" s="291"/>
      <c r="GGD1261" s="291"/>
      <c r="GGE1261" s="291"/>
      <c r="GGF1261" s="291"/>
      <c r="GGG1261" s="291"/>
      <c r="GGH1261" s="291"/>
      <c r="GGI1261" s="291"/>
      <c r="GGJ1261" s="291"/>
      <c r="GGK1261" s="291"/>
      <c r="GGL1261" s="291"/>
      <c r="GGM1261" s="291"/>
      <c r="GGN1261" s="291"/>
      <c r="GGO1261" s="291"/>
      <c r="GGP1261" s="291"/>
      <c r="GGQ1261" s="291"/>
      <c r="GGR1261" s="291"/>
      <c r="GGS1261" s="291"/>
      <c r="GGT1261" s="291"/>
      <c r="GGU1261" s="291"/>
      <c r="GGV1261" s="291"/>
      <c r="GGW1261" s="291"/>
      <c r="GGX1261" s="291"/>
      <c r="GGY1261" s="291"/>
      <c r="GGZ1261" s="291"/>
      <c r="GHA1261" s="291"/>
      <c r="GHB1261" s="291"/>
      <c r="GHC1261" s="291"/>
      <c r="GHD1261" s="291"/>
      <c r="GHE1261" s="291"/>
      <c r="GHF1261" s="291"/>
      <c r="GHG1261" s="291"/>
      <c r="GHH1261" s="291"/>
      <c r="GHI1261" s="291"/>
      <c r="GHJ1261" s="291"/>
      <c r="GHK1261" s="291"/>
      <c r="GHL1261" s="291"/>
      <c r="GHM1261" s="291"/>
      <c r="GHN1261" s="291"/>
      <c r="GHO1261" s="291"/>
      <c r="GHP1261" s="291"/>
      <c r="GHQ1261" s="291"/>
      <c r="GHR1261" s="291"/>
      <c r="GHS1261" s="291"/>
      <c r="GHT1261" s="291"/>
      <c r="GHU1261" s="291"/>
      <c r="GHV1261" s="291"/>
      <c r="GHW1261" s="291"/>
      <c r="GHX1261" s="291"/>
      <c r="GHY1261" s="291"/>
      <c r="GHZ1261" s="291"/>
      <c r="GIA1261" s="291"/>
      <c r="GIB1261" s="291"/>
      <c r="GIC1261" s="291"/>
      <c r="GID1261" s="291"/>
      <c r="GIE1261" s="291"/>
      <c r="GIF1261" s="291"/>
      <c r="GIG1261" s="291"/>
      <c r="GIH1261" s="291"/>
      <c r="GII1261" s="291"/>
      <c r="GIJ1261" s="291"/>
      <c r="GIK1261" s="291"/>
      <c r="GIL1261" s="291"/>
      <c r="GIM1261" s="291"/>
      <c r="GIN1261" s="291"/>
      <c r="GIO1261" s="291"/>
      <c r="GIP1261" s="291"/>
      <c r="GIQ1261" s="291"/>
      <c r="GIR1261" s="291"/>
      <c r="GIS1261" s="291"/>
      <c r="GIT1261" s="291"/>
      <c r="GIU1261" s="291"/>
      <c r="GIV1261" s="291"/>
      <c r="GIW1261" s="291"/>
      <c r="GIX1261" s="291"/>
      <c r="GIY1261" s="291"/>
      <c r="GIZ1261" s="291"/>
      <c r="GJA1261" s="291"/>
      <c r="GJB1261" s="291"/>
      <c r="GJC1261" s="291"/>
      <c r="GJD1261" s="291"/>
      <c r="GJE1261" s="291"/>
      <c r="GJF1261" s="291"/>
      <c r="GJG1261" s="291"/>
      <c r="GJH1261" s="291"/>
      <c r="GJI1261" s="291"/>
      <c r="GJJ1261" s="291"/>
      <c r="GJK1261" s="291"/>
      <c r="GJL1261" s="291"/>
      <c r="GJM1261" s="291"/>
      <c r="GJN1261" s="291"/>
      <c r="GJO1261" s="291"/>
      <c r="GJP1261" s="291"/>
      <c r="GJQ1261" s="291"/>
      <c r="GJR1261" s="291"/>
      <c r="GJS1261" s="291"/>
      <c r="GJT1261" s="291"/>
      <c r="GJU1261" s="291"/>
      <c r="GJV1261" s="291"/>
      <c r="GJW1261" s="291"/>
      <c r="GJX1261" s="291"/>
      <c r="GJY1261" s="291"/>
      <c r="GJZ1261" s="291"/>
      <c r="GKA1261" s="291"/>
      <c r="GKB1261" s="291"/>
      <c r="GKC1261" s="291"/>
      <c r="GKD1261" s="291"/>
      <c r="GKE1261" s="291"/>
      <c r="GKF1261" s="291"/>
      <c r="GKG1261" s="291"/>
      <c r="GKH1261" s="291"/>
      <c r="GKI1261" s="291"/>
      <c r="GKJ1261" s="291"/>
      <c r="GKK1261" s="291"/>
      <c r="GKL1261" s="291"/>
      <c r="GKM1261" s="291"/>
      <c r="GKN1261" s="291"/>
      <c r="GKO1261" s="291"/>
      <c r="GKP1261" s="291"/>
      <c r="GKQ1261" s="291"/>
      <c r="GKR1261" s="291"/>
      <c r="GKS1261" s="291"/>
      <c r="GKT1261" s="291"/>
      <c r="GKU1261" s="291"/>
      <c r="GKV1261" s="291"/>
      <c r="GKW1261" s="291"/>
      <c r="GKX1261" s="291"/>
      <c r="GKY1261" s="291"/>
      <c r="GKZ1261" s="291"/>
      <c r="GLA1261" s="291"/>
      <c r="GLB1261" s="291"/>
      <c r="GLC1261" s="291"/>
      <c r="GLD1261" s="291"/>
      <c r="GLE1261" s="291"/>
      <c r="GLF1261" s="291"/>
      <c r="GLG1261" s="291"/>
      <c r="GLH1261" s="291"/>
      <c r="GLI1261" s="291"/>
      <c r="GLJ1261" s="291"/>
      <c r="GLK1261" s="291"/>
      <c r="GLL1261" s="291"/>
      <c r="GLM1261" s="291"/>
      <c r="GLN1261" s="291"/>
      <c r="GLO1261" s="291"/>
      <c r="GLP1261" s="291"/>
      <c r="GLQ1261" s="291"/>
      <c r="GLR1261" s="291"/>
      <c r="GLS1261" s="291"/>
      <c r="GLT1261" s="291"/>
      <c r="GLU1261" s="291"/>
      <c r="GLV1261" s="291"/>
      <c r="GLW1261" s="291"/>
      <c r="GLX1261" s="291"/>
      <c r="GLY1261" s="291"/>
      <c r="GLZ1261" s="291"/>
      <c r="GMA1261" s="291"/>
      <c r="GMB1261" s="291"/>
      <c r="GMC1261" s="291"/>
      <c r="GMD1261" s="291"/>
      <c r="GME1261" s="291"/>
      <c r="GMF1261" s="291"/>
      <c r="GMG1261" s="291"/>
      <c r="GMH1261" s="291"/>
      <c r="GMI1261" s="291"/>
      <c r="GMJ1261" s="291"/>
      <c r="GMK1261" s="291"/>
      <c r="GML1261" s="291"/>
      <c r="GMM1261" s="291"/>
      <c r="GMN1261" s="291"/>
      <c r="GMO1261" s="291"/>
      <c r="GMP1261" s="291"/>
      <c r="GMQ1261" s="291"/>
      <c r="GMR1261" s="291"/>
      <c r="GMS1261" s="291"/>
      <c r="GMT1261" s="291"/>
      <c r="GMU1261" s="291"/>
      <c r="GMV1261" s="291"/>
      <c r="GMW1261" s="291"/>
      <c r="GMX1261" s="291"/>
      <c r="GMY1261" s="291"/>
      <c r="GMZ1261" s="291"/>
      <c r="GNA1261" s="291"/>
      <c r="GNB1261" s="291"/>
      <c r="GNC1261" s="291"/>
      <c r="GND1261" s="291"/>
      <c r="GNE1261" s="291"/>
      <c r="GNF1261" s="291"/>
      <c r="GNG1261" s="291"/>
      <c r="GNH1261" s="291"/>
      <c r="GNI1261" s="291"/>
      <c r="GNJ1261" s="291"/>
      <c r="GNK1261" s="291"/>
      <c r="GNL1261" s="291"/>
      <c r="GNM1261" s="291"/>
      <c r="GNN1261" s="291"/>
      <c r="GNO1261" s="291"/>
      <c r="GNP1261" s="291"/>
      <c r="GNQ1261" s="291"/>
      <c r="GNR1261" s="291"/>
      <c r="GNS1261" s="291"/>
      <c r="GNT1261" s="291"/>
      <c r="GNU1261" s="291"/>
      <c r="GNV1261" s="291"/>
      <c r="GNW1261" s="291"/>
      <c r="GNX1261" s="291"/>
      <c r="GNY1261" s="291"/>
      <c r="GNZ1261" s="291"/>
      <c r="GOA1261" s="291"/>
      <c r="GOB1261" s="291"/>
      <c r="GOC1261" s="291"/>
      <c r="GOD1261" s="291"/>
      <c r="GOE1261" s="291"/>
      <c r="GOF1261" s="291"/>
      <c r="GOG1261" s="291"/>
      <c r="GOH1261" s="291"/>
      <c r="GOI1261" s="291"/>
      <c r="GOJ1261" s="291"/>
      <c r="GOK1261" s="291"/>
      <c r="GOL1261" s="291"/>
      <c r="GOM1261" s="291"/>
      <c r="GON1261" s="291"/>
      <c r="GOO1261" s="291"/>
      <c r="GOP1261" s="291"/>
      <c r="GOQ1261" s="291"/>
      <c r="GOR1261" s="291"/>
      <c r="GOS1261" s="291"/>
      <c r="GOT1261" s="291"/>
      <c r="GOU1261" s="291"/>
      <c r="GOV1261" s="291"/>
      <c r="GOW1261" s="291"/>
      <c r="GOX1261" s="291"/>
      <c r="GOY1261" s="291"/>
      <c r="GOZ1261" s="291"/>
      <c r="GPA1261" s="291"/>
      <c r="GPB1261" s="291"/>
      <c r="GPC1261" s="291"/>
      <c r="GPD1261" s="291"/>
      <c r="GPE1261" s="291"/>
      <c r="GPF1261" s="291"/>
      <c r="GPG1261" s="291"/>
      <c r="GPH1261" s="291"/>
      <c r="GPI1261" s="291"/>
      <c r="GPJ1261" s="291"/>
      <c r="GPK1261" s="291"/>
      <c r="GPL1261" s="291"/>
      <c r="GPM1261" s="291"/>
      <c r="GPN1261" s="291"/>
      <c r="GPO1261" s="291"/>
      <c r="GPP1261" s="291"/>
      <c r="GPQ1261" s="291"/>
      <c r="GPR1261" s="291"/>
      <c r="GPS1261" s="291"/>
      <c r="GPT1261" s="291"/>
      <c r="GPU1261" s="291"/>
      <c r="GPV1261" s="291"/>
      <c r="GPW1261" s="291"/>
      <c r="GPX1261" s="291"/>
      <c r="GPY1261" s="291"/>
      <c r="GPZ1261" s="291"/>
      <c r="GQA1261" s="291"/>
      <c r="GQB1261" s="291"/>
      <c r="GQC1261" s="291"/>
      <c r="GQD1261" s="291"/>
      <c r="GQE1261" s="291"/>
      <c r="GQF1261" s="291"/>
      <c r="GQG1261" s="291"/>
      <c r="GQH1261" s="291"/>
      <c r="GQI1261" s="291"/>
      <c r="GQJ1261" s="291"/>
      <c r="GQK1261" s="291"/>
      <c r="GQL1261" s="291"/>
      <c r="GQM1261" s="291"/>
      <c r="GQN1261" s="291"/>
      <c r="GQO1261" s="291"/>
      <c r="GQP1261" s="291"/>
      <c r="GQQ1261" s="291"/>
      <c r="GQR1261" s="291"/>
      <c r="GQS1261" s="291"/>
      <c r="GQT1261" s="291"/>
      <c r="GQU1261" s="291"/>
      <c r="GQV1261" s="291"/>
      <c r="GQW1261" s="291"/>
      <c r="GQX1261" s="291"/>
      <c r="GQY1261" s="291"/>
      <c r="GQZ1261" s="291"/>
      <c r="GRA1261" s="291"/>
      <c r="GRB1261" s="291"/>
      <c r="GRC1261" s="291"/>
      <c r="GRD1261" s="291"/>
      <c r="GRE1261" s="291"/>
      <c r="GRF1261" s="291"/>
      <c r="GRG1261" s="291"/>
      <c r="GRH1261" s="291"/>
      <c r="GRI1261" s="291"/>
      <c r="GRJ1261" s="291"/>
      <c r="GRK1261" s="291"/>
      <c r="GRL1261" s="291"/>
      <c r="GRM1261" s="291"/>
      <c r="GRN1261" s="291"/>
      <c r="GRO1261" s="291"/>
      <c r="GRP1261" s="291"/>
      <c r="GRQ1261" s="291"/>
      <c r="GRR1261" s="291"/>
      <c r="GRS1261" s="291"/>
      <c r="GRT1261" s="291"/>
      <c r="GRU1261" s="291"/>
      <c r="GRV1261" s="291"/>
      <c r="GRW1261" s="291"/>
      <c r="GRX1261" s="291"/>
      <c r="GRY1261" s="291"/>
      <c r="GRZ1261" s="291"/>
      <c r="GSA1261" s="291"/>
      <c r="GSB1261" s="291"/>
      <c r="GSC1261" s="291"/>
      <c r="GSD1261" s="291"/>
      <c r="GSE1261" s="291"/>
      <c r="GSF1261" s="291"/>
      <c r="GSG1261" s="291"/>
      <c r="GSH1261" s="291"/>
      <c r="GSI1261" s="291"/>
      <c r="GSJ1261" s="291"/>
      <c r="GSK1261" s="291"/>
      <c r="GSL1261" s="291"/>
      <c r="GSM1261" s="291"/>
      <c r="GSN1261" s="291"/>
      <c r="GSO1261" s="291"/>
      <c r="GSP1261" s="291"/>
      <c r="GSQ1261" s="291"/>
      <c r="GSR1261" s="291"/>
      <c r="GSS1261" s="291"/>
      <c r="GST1261" s="291"/>
      <c r="GSU1261" s="291"/>
      <c r="GSV1261" s="291"/>
      <c r="GSW1261" s="291"/>
      <c r="GSX1261" s="291"/>
      <c r="GSY1261" s="291"/>
      <c r="GSZ1261" s="291"/>
      <c r="GTA1261" s="291"/>
      <c r="GTB1261" s="291"/>
      <c r="GTC1261" s="291"/>
      <c r="GTD1261" s="291"/>
      <c r="GTE1261" s="291"/>
      <c r="GTF1261" s="291"/>
      <c r="GTG1261" s="291"/>
      <c r="GTH1261" s="291"/>
      <c r="GTI1261" s="291"/>
      <c r="GTJ1261" s="291"/>
      <c r="GTK1261" s="291"/>
      <c r="GTL1261" s="291"/>
      <c r="GTM1261" s="291"/>
      <c r="GTN1261" s="291"/>
      <c r="GTO1261" s="291"/>
      <c r="GTP1261" s="291"/>
      <c r="GTQ1261" s="291"/>
      <c r="GTR1261" s="291"/>
      <c r="GTS1261" s="291"/>
      <c r="GTT1261" s="291"/>
      <c r="GTU1261" s="291"/>
      <c r="GTV1261" s="291"/>
      <c r="GTW1261" s="291"/>
      <c r="GTX1261" s="291"/>
      <c r="GTY1261" s="291"/>
      <c r="GTZ1261" s="291"/>
      <c r="GUA1261" s="291"/>
      <c r="GUB1261" s="291"/>
      <c r="GUC1261" s="291"/>
      <c r="GUD1261" s="291"/>
      <c r="GUE1261" s="291"/>
      <c r="GUF1261" s="291"/>
      <c r="GUG1261" s="291"/>
      <c r="GUH1261" s="291"/>
      <c r="GUI1261" s="291"/>
      <c r="GUJ1261" s="291"/>
      <c r="GUK1261" s="291"/>
      <c r="GUL1261" s="291"/>
      <c r="GUM1261" s="291"/>
      <c r="GUN1261" s="291"/>
      <c r="GUO1261" s="291"/>
      <c r="GUP1261" s="291"/>
      <c r="GUQ1261" s="291"/>
      <c r="GUR1261" s="291"/>
      <c r="GUS1261" s="291"/>
      <c r="GUT1261" s="291"/>
      <c r="GUU1261" s="291"/>
      <c r="GUV1261" s="291"/>
      <c r="GUW1261" s="291"/>
      <c r="GUX1261" s="291"/>
      <c r="GUY1261" s="291"/>
      <c r="GUZ1261" s="291"/>
      <c r="GVA1261" s="291"/>
      <c r="GVB1261" s="291"/>
      <c r="GVC1261" s="291"/>
      <c r="GVD1261" s="291"/>
      <c r="GVE1261" s="291"/>
      <c r="GVF1261" s="291"/>
      <c r="GVG1261" s="291"/>
      <c r="GVH1261" s="291"/>
      <c r="GVI1261" s="291"/>
      <c r="GVJ1261" s="291"/>
      <c r="GVK1261" s="291"/>
      <c r="GVL1261" s="291"/>
      <c r="GVM1261" s="291"/>
      <c r="GVN1261" s="291"/>
      <c r="GVO1261" s="291"/>
      <c r="GVP1261" s="291"/>
      <c r="GVQ1261" s="291"/>
      <c r="GVR1261" s="291"/>
      <c r="GVS1261" s="291"/>
      <c r="GVT1261" s="291"/>
      <c r="GVU1261" s="291"/>
      <c r="GVV1261" s="291"/>
      <c r="GVW1261" s="291"/>
      <c r="GVX1261" s="291"/>
      <c r="GVY1261" s="291"/>
      <c r="GVZ1261" s="291"/>
      <c r="GWA1261" s="291"/>
      <c r="GWB1261" s="291"/>
      <c r="GWC1261" s="291"/>
      <c r="GWD1261" s="291"/>
      <c r="GWE1261" s="291"/>
      <c r="GWF1261" s="291"/>
      <c r="GWG1261" s="291"/>
      <c r="GWH1261" s="291"/>
      <c r="GWI1261" s="291"/>
      <c r="GWJ1261" s="291"/>
      <c r="GWK1261" s="291"/>
      <c r="GWL1261" s="291"/>
      <c r="GWM1261" s="291"/>
      <c r="GWN1261" s="291"/>
      <c r="GWO1261" s="291"/>
      <c r="GWP1261" s="291"/>
      <c r="GWQ1261" s="291"/>
      <c r="GWR1261" s="291"/>
      <c r="GWS1261" s="291"/>
      <c r="GWT1261" s="291"/>
      <c r="GWU1261" s="291"/>
      <c r="GWV1261" s="291"/>
      <c r="GWW1261" s="291"/>
      <c r="GWX1261" s="291"/>
      <c r="GWY1261" s="291"/>
      <c r="GWZ1261" s="291"/>
      <c r="GXA1261" s="291"/>
      <c r="GXB1261" s="291"/>
      <c r="GXC1261" s="291"/>
      <c r="GXD1261" s="291"/>
      <c r="GXE1261" s="291"/>
      <c r="GXF1261" s="291"/>
      <c r="GXG1261" s="291"/>
      <c r="GXH1261" s="291"/>
      <c r="GXI1261" s="291"/>
      <c r="GXJ1261" s="291"/>
      <c r="GXK1261" s="291"/>
      <c r="GXL1261" s="291"/>
      <c r="GXM1261" s="291"/>
      <c r="GXN1261" s="291"/>
      <c r="GXO1261" s="291"/>
      <c r="GXP1261" s="291"/>
      <c r="GXQ1261" s="291"/>
      <c r="GXR1261" s="291"/>
      <c r="GXS1261" s="291"/>
      <c r="GXT1261" s="291"/>
      <c r="GXU1261" s="291"/>
      <c r="GXV1261" s="291"/>
      <c r="GXW1261" s="291"/>
      <c r="GXX1261" s="291"/>
      <c r="GXY1261" s="291"/>
      <c r="GXZ1261" s="291"/>
      <c r="GYA1261" s="291"/>
      <c r="GYB1261" s="291"/>
      <c r="GYC1261" s="291"/>
      <c r="GYD1261" s="291"/>
      <c r="GYE1261" s="291"/>
      <c r="GYF1261" s="291"/>
      <c r="GYG1261" s="291"/>
      <c r="GYH1261" s="291"/>
      <c r="GYI1261" s="291"/>
      <c r="GYJ1261" s="291"/>
      <c r="GYK1261" s="291"/>
      <c r="GYL1261" s="291"/>
      <c r="GYM1261" s="291"/>
      <c r="GYN1261" s="291"/>
      <c r="GYO1261" s="291"/>
      <c r="GYP1261" s="291"/>
      <c r="GYQ1261" s="291"/>
      <c r="GYR1261" s="291"/>
      <c r="GYS1261" s="291"/>
      <c r="GYT1261" s="291"/>
      <c r="GYU1261" s="291"/>
      <c r="GYV1261" s="291"/>
      <c r="GYW1261" s="291"/>
      <c r="GYX1261" s="291"/>
      <c r="GYY1261" s="291"/>
      <c r="GYZ1261" s="291"/>
      <c r="GZA1261" s="291"/>
      <c r="GZB1261" s="291"/>
      <c r="GZC1261" s="291"/>
      <c r="GZD1261" s="291"/>
      <c r="GZE1261" s="291"/>
      <c r="GZF1261" s="291"/>
      <c r="GZG1261" s="291"/>
      <c r="GZH1261" s="291"/>
      <c r="GZI1261" s="291"/>
      <c r="GZJ1261" s="291"/>
      <c r="GZK1261" s="291"/>
      <c r="GZL1261" s="291"/>
      <c r="GZM1261" s="291"/>
      <c r="GZN1261" s="291"/>
      <c r="GZO1261" s="291"/>
      <c r="GZP1261" s="291"/>
      <c r="GZQ1261" s="291"/>
      <c r="GZR1261" s="291"/>
      <c r="GZS1261" s="291"/>
      <c r="GZT1261" s="291"/>
      <c r="GZU1261" s="291"/>
      <c r="GZV1261" s="291"/>
      <c r="GZW1261" s="291"/>
      <c r="GZX1261" s="291"/>
      <c r="GZY1261" s="291"/>
      <c r="GZZ1261" s="291"/>
      <c r="HAA1261" s="291"/>
      <c r="HAB1261" s="291"/>
      <c r="HAC1261" s="291"/>
      <c r="HAD1261" s="291"/>
      <c r="HAE1261" s="291"/>
      <c r="HAF1261" s="291"/>
      <c r="HAG1261" s="291"/>
      <c r="HAH1261" s="291"/>
      <c r="HAI1261" s="291"/>
      <c r="HAJ1261" s="291"/>
      <c r="HAK1261" s="291"/>
      <c r="HAL1261" s="291"/>
      <c r="HAM1261" s="291"/>
      <c r="HAN1261" s="291"/>
      <c r="HAO1261" s="291"/>
      <c r="HAP1261" s="291"/>
      <c r="HAQ1261" s="291"/>
      <c r="HAR1261" s="291"/>
      <c r="HAS1261" s="291"/>
      <c r="HAT1261" s="291"/>
      <c r="HAU1261" s="291"/>
      <c r="HAV1261" s="291"/>
      <c r="HAW1261" s="291"/>
      <c r="HAX1261" s="291"/>
      <c r="HAY1261" s="291"/>
      <c r="HAZ1261" s="291"/>
      <c r="HBA1261" s="291"/>
      <c r="HBB1261" s="291"/>
      <c r="HBC1261" s="291"/>
      <c r="HBD1261" s="291"/>
      <c r="HBE1261" s="291"/>
      <c r="HBF1261" s="291"/>
      <c r="HBG1261" s="291"/>
      <c r="HBH1261" s="291"/>
      <c r="HBI1261" s="291"/>
      <c r="HBJ1261" s="291"/>
      <c r="HBK1261" s="291"/>
      <c r="HBL1261" s="291"/>
      <c r="HBM1261" s="291"/>
      <c r="HBN1261" s="291"/>
      <c r="HBO1261" s="291"/>
      <c r="HBP1261" s="291"/>
      <c r="HBQ1261" s="291"/>
      <c r="HBR1261" s="291"/>
      <c r="HBS1261" s="291"/>
      <c r="HBT1261" s="291"/>
      <c r="HBU1261" s="291"/>
      <c r="HBV1261" s="291"/>
      <c r="HBW1261" s="291"/>
      <c r="HBX1261" s="291"/>
      <c r="HBY1261" s="291"/>
      <c r="HBZ1261" s="291"/>
      <c r="HCA1261" s="291"/>
      <c r="HCB1261" s="291"/>
      <c r="HCC1261" s="291"/>
      <c r="HCD1261" s="291"/>
      <c r="HCE1261" s="291"/>
      <c r="HCF1261" s="291"/>
      <c r="HCG1261" s="291"/>
      <c r="HCH1261" s="291"/>
      <c r="HCI1261" s="291"/>
      <c r="HCJ1261" s="291"/>
      <c r="HCK1261" s="291"/>
      <c r="HCL1261" s="291"/>
      <c r="HCM1261" s="291"/>
      <c r="HCN1261" s="291"/>
      <c r="HCO1261" s="291"/>
      <c r="HCP1261" s="291"/>
      <c r="HCQ1261" s="291"/>
      <c r="HCR1261" s="291"/>
      <c r="HCS1261" s="291"/>
      <c r="HCT1261" s="291"/>
      <c r="HCU1261" s="291"/>
      <c r="HCV1261" s="291"/>
      <c r="HCW1261" s="291"/>
      <c r="HCX1261" s="291"/>
      <c r="HCY1261" s="291"/>
      <c r="HCZ1261" s="291"/>
      <c r="HDA1261" s="291"/>
      <c r="HDB1261" s="291"/>
      <c r="HDC1261" s="291"/>
      <c r="HDD1261" s="291"/>
      <c r="HDE1261" s="291"/>
      <c r="HDF1261" s="291"/>
      <c r="HDG1261" s="291"/>
      <c r="HDH1261" s="291"/>
      <c r="HDI1261" s="291"/>
      <c r="HDJ1261" s="291"/>
      <c r="HDK1261" s="291"/>
      <c r="HDL1261" s="291"/>
      <c r="HDM1261" s="291"/>
      <c r="HDN1261" s="291"/>
      <c r="HDO1261" s="291"/>
      <c r="HDP1261" s="291"/>
      <c r="HDQ1261" s="291"/>
      <c r="HDR1261" s="291"/>
      <c r="HDS1261" s="291"/>
      <c r="HDT1261" s="291"/>
      <c r="HDU1261" s="291"/>
      <c r="HDV1261" s="291"/>
      <c r="HDW1261" s="291"/>
      <c r="HDX1261" s="291"/>
      <c r="HDY1261" s="291"/>
      <c r="HDZ1261" s="291"/>
      <c r="HEA1261" s="291"/>
      <c r="HEB1261" s="291"/>
      <c r="HEC1261" s="291"/>
      <c r="HED1261" s="291"/>
      <c r="HEE1261" s="291"/>
      <c r="HEF1261" s="291"/>
      <c r="HEG1261" s="291"/>
      <c r="HEH1261" s="291"/>
      <c r="HEI1261" s="291"/>
      <c r="HEJ1261" s="291"/>
      <c r="HEK1261" s="291"/>
      <c r="HEL1261" s="291"/>
      <c r="HEM1261" s="291"/>
      <c r="HEN1261" s="291"/>
      <c r="HEO1261" s="291"/>
      <c r="HEP1261" s="291"/>
      <c r="HEQ1261" s="291"/>
      <c r="HER1261" s="291"/>
      <c r="HES1261" s="291"/>
      <c r="HET1261" s="291"/>
      <c r="HEU1261" s="291"/>
      <c r="HEV1261" s="291"/>
      <c r="HEW1261" s="291"/>
      <c r="HEX1261" s="291"/>
      <c r="HEY1261" s="291"/>
      <c r="HEZ1261" s="291"/>
      <c r="HFA1261" s="291"/>
      <c r="HFB1261" s="291"/>
      <c r="HFC1261" s="291"/>
      <c r="HFD1261" s="291"/>
      <c r="HFE1261" s="291"/>
      <c r="HFF1261" s="291"/>
      <c r="HFG1261" s="291"/>
      <c r="HFH1261" s="291"/>
      <c r="HFI1261" s="291"/>
      <c r="HFJ1261" s="291"/>
      <c r="HFK1261" s="291"/>
      <c r="HFL1261" s="291"/>
      <c r="HFM1261" s="291"/>
      <c r="HFN1261" s="291"/>
      <c r="HFO1261" s="291"/>
      <c r="HFP1261" s="291"/>
      <c r="HFQ1261" s="291"/>
      <c r="HFR1261" s="291"/>
      <c r="HFS1261" s="291"/>
      <c r="HFT1261" s="291"/>
      <c r="HFU1261" s="291"/>
      <c r="HFV1261" s="291"/>
      <c r="HFW1261" s="291"/>
      <c r="HFX1261" s="291"/>
      <c r="HFY1261" s="291"/>
      <c r="HFZ1261" s="291"/>
      <c r="HGA1261" s="291"/>
      <c r="HGB1261" s="291"/>
      <c r="HGC1261" s="291"/>
      <c r="HGD1261" s="291"/>
      <c r="HGE1261" s="291"/>
      <c r="HGF1261" s="291"/>
      <c r="HGG1261" s="291"/>
      <c r="HGH1261" s="291"/>
      <c r="HGI1261" s="291"/>
      <c r="HGJ1261" s="291"/>
      <c r="HGK1261" s="291"/>
      <c r="HGL1261" s="291"/>
      <c r="HGM1261" s="291"/>
      <c r="HGN1261" s="291"/>
      <c r="HGO1261" s="291"/>
      <c r="HGP1261" s="291"/>
      <c r="HGQ1261" s="291"/>
      <c r="HGR1261" s="291"/>
      <c r="HGS1261" s="291"/>
      <c r="HGT1261" s="291"/>
      <c r="HGU1261" s="291"/>
      <c r="HGV1261" s="291"/>
      <c r="HGW1261" s="291"/>
      <c r="HGX1261" s="291"/>
      <c r="HGY1261" s="291"/>
      <c r="HGZ1261" s="291"/>
      <c r="HHA1261" s="291"/>
      <c r="HHB1261" s="291"/>
      <c r="HHC1261" s="291"/>
      <c r="HHD1261" s="291"/>
      <c r="HHE1261" s="291"/>
      <c r="HHF1261" s="291"/>
      <c r="HHG1261" s="291"/>
      <c r="HHH1261" s="291"/>
      <c r="HHI1261" s="291"/>
      <c r="HHJ1261" s="291"/>
      <c r="HHK1261" s="291"/>
      <c r="HHL1261" s="291"/>
      <c r="HHM1261" s="291"/>
      <c r="HHN1261" s="291"/>
      <c r="HHO1261" s="291"/>
      <c r="HHP1261" s="291"/>
      <c r="HHQ1261" s="291"/>
      <c r="HHR1261" s="291"/>
      <c r="HHS1261" s="291"/>
      <c r="HHT1261" s="291"/>
      <c r="HHU1261" s="291"/>
      <c r="HHV1261" s="291"/>
      <c r="HHW1261" s="291"/>
      <c r="HHX1261" s="291"/>
      <c r="HHY1261" s="291"/>
      <c r="HHZ1261" s="291"/>
      <c r="HIA1261" s="291"/>
      <c r="HIB1261" s="291"/>
      <c r="HIC1261" s="291"/>
      <c r="HID1261" s="291"/>
      <c r="HIE1261" s="291"/>
      <c r="HIF1261" s="291"/>
      <c r="HIG1261" s="291"/>
      <c r="HIH1261" s="291"/>
      <c r="HII1261" s="291"/>
      <c r="HIJ1261" s="291"/>
      <c r="HIK1261" s="291"/>
      <c r="HIL1261" s="291"/>
      <c r="HIM1261" s="291"/>
      <c r="HIN1261" s="291"/>
      <c r="HIO1261" s="291"/>
      <c r="HIP1261" s="291"/>
      <c r="HIQ1261" s="291"/>
      <c r="HIR1261" s="291"/>
      <c r="HIS1261" s="291"/>
      <c r="HIT1261" s="291"/>
      <c r="HIU1261" s="291"/>
      <c r="HIV1261" s="291"/>
      <c r="HIW1261" s="291"/>
      <c r="HIX1261" s="291"/>
      <c r="HIY1261" s="291"/>
      <c r="HIZ1261" s="291"/>
      <c r="HJA1261" s="291"/>
      <c r="HJB1261" s="291"/>
      <c r="HJC1261" s="291"/>
      <c r="HJD1261" s="291"/>
      <c r="HJE1261" s="291"/>
      <c r="HJF1261" s="291"/>
      <c r="HJG1261" s="291"/>
      <c r="HJH1261" s="291"/>
      <c r="HJI1261" s="291"/>
      <c r="HJJ1261" s="291"/>
      <c r="HJK1261" s="291"/>
      <c r="HJL1261" s="291"/>
      <c r="HJM1261" s="291"/>
      <c r="HJN1261" s="291"/>
      <c r="HJO1261" s="291"/>
      <c r="HJP1261" s="291"/>
      <c r="HJQ1261" s="291"/>
      <c r="HJR1261" s="291"/>
      <c r="HJS1261" s="291"/>
      <c r="HJT1261" s="291"/>
      <c r="HJU1261" s="291"/>
      <c r="HJV1261" s="291"/>
      <c r="HJW1261" s="291"/>
      <c r="HJX1261" s="291"/>
      <c r="HJY1261" s="291"/>
      <c r="HJZ1261" s="291"/>
      <c r="HKA1261" s="291"/>
      <c r="HKB1261" s="291"/>
      <c r="HKC1261" s="291"/>
      <c r="HKD1261" s="291"/>
      <c r="HKE1261" s="291"/>
      <c r="HKF1261" s="291"/>
      <c r="HKG1261" s="291"/>
      <c r="HKH1261" s="291"/>
      <c r="HKI1261" s="291"/>
      <c r="HKJ1261" s="291"/>
      <c r="HKK1261" s="291"/>
      <c r="HKL1261" s="291"/>
      <c r="HKM1261" s="291"/>
      <c r="HKN1261" s="291"/>
      <c r="HKO1261" s="291"/>
      <c r="HKP1261" s="291"/>
      <c r="HKQ1261" s="291"/>
      <c r="HKR1261" s="291"/>
      <c r="HKS1261" s="291"/>
      <c r="HKT1261" s="291"/>
      <c r="HKU1261" s="291"/>
      <c r="HKV1261" s="291"/>
      <c r="HKW1261" s="291"/>
      <c r="HKX1261" s="291"/>
      <c r="HKY1261" s="291"/>
      <c r="HKZ1261" s="291"/>
      <c r="HLA1261" s="291"/>
      <c r="HLB1261" s="291"/>
      <c r="HLC1261" s="291"/>
      <c r="HLD1261" s="291"/>
      <c r="HLE1261" s="291"/>
      <c r="HLF1261" s="291"/>
      <c r="HLG1261" s="291"/>
      <c r="HLH1261" s="291"/>
      <c r="HLI1261" s="291"/>
      <c r="HLJ1261" s="291"/>
      <c r="HLK1261" s="291"/>
      <c r="HLL1261" s="291"/>
      <c r="HLM1261" s="291"/>
      <c r="HLN1261" s="291"/>
      <c r="HLO1261" s="291"/>
      <c r="HLP1261" s="291"/>
      <c r="HLQ1261" s="291"/>
      <c r="HLR1261" s="291"/>
      <c r="HLS1261" s="291"/>
      <c r="HLT1261" s="291"/>
      <c r="HLU1261" s="291"/>
      <c r="HLV1261" s="291"/>
      <c r="HLW1261" s="291"/>
      <c r="HLX1261" s="291"/>
      <c r="HLY1261" s="291"/>
      <c r="HLZ1261" s="291"/>
      <c r="HMA1261" s="291"/>
      <c r="HMB1261" s="291"/>
      <c r="HMC1261" s="291"/>
      <c r="HMD1261" s="291"/>
      <c r="HME1261" s="291"/>
      <c r="HMF1261" s="291"/>
      <c r="HMG1261" s="291"/>
      <c r="HMH1261" s="291"/>
      <c r="HMI1261" s="291"/>
      <c r="HMJ1261" s="291"/>
      <c r="HMK1261" s="291"/>
      <c r="HML1261" s="291"/>
      <c r="HMM1261" s="291"/>
      <c r="HMN1261" s="291"/>
      <c r="HMO1261" s="291"/>
      <c r="HMP1261" s="291"/>
      <c r="HMQ1261" s="291"/>
      <c r="HMR1261" s="291"/>
      <c r="HMS1261" s="291"/>
      <c r="HMT1261" s="291"/>
      <c r="HMU1261" s="291"/>
      <c r="HMV1261" s="291"/>
      <c r="HMW1261" s="291"/>
      <c r="HMX1261" s="291"/>
      <c r="HMY1261" s="291"/>
      <c r="HMZ1261" s="291"/>
      <c r="HNA1261" s="291"/>
      <c r="HNB1261" s="291"/>
      <c r="HNC1261" s="291"/>
      <c r="HND1261" s="291"/>
      <c r="HNE1261" s="291"/>
      <c r="HNF1261" s="291"/>
      <c r="HNG1261" s="291"/>
      <c r="HNH1261" s="291"/>
      <c r="HNI1261" s="291"/>
      <c r="HNJ1261" s="291"/>
      <c r="HNK1261" s="291"/>
      <c r="HNL1261" s="291"/>
      <c r="HNM1261" s="291"/>
      <c r="HNN1261" s="291"/>
      <c r="HNO1261" s="291"/>
      <c r="HNP1261" s="291"/>
      <c r="HNQ1261" s="291"/>
      <c r="HNR1261" s="291"/>
      <c r="HNS1261" s="291"/>
      <c r="HNT1261" s="291"/>
      <c r="HNU1261" s="291"/>
      <c r="HNV1261" s="291"/>
      <c r="HNW1261" s="291"/>
      <c r="HNX1261" s="291"/>
      <c r="HNY1261" s="291"/>
      <c r="HNZ1261" s="291"/>
      <c r="HOA1261" s="291"/>
      <c r="HOB1261" s="291"/>
      <c r="HOC1261" s="291"/>
      <c r="HOD1261" s="291"/>
      <c r="HOE1261" s="291"/>
      <c r="HOF1261" s="291"/>
      <c r="HOG1261" s="291"/>
      <c r="HOH1261" s="291"/>
      <c r="HOI1261" s="291"/>
      <c r="HOJ1261" s="291"/>
      <c r="HOK1261" s="291"/>
      <c r="HOL1261" s="291"/>
      <c r="HOM1261" s="291"/>
      <c r="HON1261" s="291"/>
      <c r="HOO1261" s="291"/>
      <c r="HOP1261" s="291"/>
      <c r="HOQ1261" s="291"/>
      <c r="HOR1261" s="291"/>
      <c r="HOS1261" s="291"/>
      <c r="HOT1261" s="291"/>
      <c r="HOU1261" s="291"/>
      <c r="HOV1261" s="291"/>
      <c r="HOW1261" s="291"/>
      <c r="HOX1261" s="291"/>
      <c r="HOY1261" s="291"/>
      <c r="HOZ1261" s="291"/>
      <c r="HPA1261" s="291"/>
      <c r="HPB1261" s="291"/>
      <c r="HPC1261" s="291"/>
      <c r="HPD1261" s="291"/>
      <c r="HPE1261" s="291"/>
      <c r="HPF1261" s="291"/>
      <c r="HPG1261" s="291"/>
      <c r="HPH1261" s="291"/>
      <c r="HPI1261" s="291"/>
      <c r="HPJ1261" s="291"/>
      <c r="HPK1261" s="291"/>
      <c r="HPL1261" s="291"/>
      <c r="HPM1261" s="291"/>
      <c r="HPN1261" s="291"/>
      <c r="HPO1261" s="291"/>
      <c r="HPP1261" s="291"/>
      <c r="HPQ1261" s="291"/>
      <c r="HPR1261" s="291"/>
      <c r="HPS1261" s="291"/>
      <c r="HPT1261" s="291"/>
      <c r="HPU1261" s="291"/>
      <c r="HPV1261" s="291"/>
      <c r="HPW1261" s="291"/>
      <c r="HPX1261" s="291"/>
      <c r="HPY1261" s="291"/>
      <c r="HPZ1261" s="291"/>
      <c r="HQA1261" s="291"/>
      <c r="HQB1261" s="291"/>
      <c r="HQC1261" s="291"/>
      <c r="HQD1261" s="291"/>
      <c r="HQE1261" s="291"/>
      <c r="HQF1261" s="291"/>
      <c r="HQG1261" s="291"/>
      <c r="HQH1261" s="291"/>
      <c r="HQI1261" s="291"/>
      <c r="HQJ1261" s="291"/>
      <c r="HQK1261" s="291"/>
      <c r="HQL1261" s="291"/>
      <c r="HQM1261" s="291"/>
      <c r="HQN1261" s="291"/>
      <c r="HQO1261" s="291"/>
      <c r="HQP1261" s="291"/>
      <c r="HQQ1261" s="291"/>
      <c r="HQR1261" s="291"/>
      <c r="HQS1261" s="291"/>
      <c r="HQT1261" s="291"/>
      <c r="HQU1261" s="291"/>
      <c r="HQV1261" s="291"/>
      <c r="HQW1261" s="291"/>
      <c r="HQX1261" s="291"/>
      <c r="HQY1261" s="291"/>
      <c r="HQZ1261" s="291"/>
      <c r="HRA1261" s="291"/>
      <c r="HRB1261" s="291"/>
      <c r="HRC1261" s="291"/>
      <c r="HRD1261" s="291"/>
      <c r="HRE1261" s="291"/>
      <c r="HRF1261" s="291"/>
      <c r="HRG1261" s="291"/>
      <c r="HRH1261" s="291"/>
      <c r="HRI1261" s="291"/>
      <c r="HRJ1261" s="291"/>
      <c r="HRK1261" s="291"/>
      <c r="HRL1261" s="291"/>
      <c r="HRM1261" s="291"/>
      <c r="HRN1261" s="291"/>
      <c r="HRO1261" s="291"/>
      <c r="HRP1261" s="291"/>
      <c r="HRQ1261" s="291"/>
      <c r="HRR1261" s="291"/>
      <c r="HRS1261" s="291"/>
      <c r="HRT1261" s="291"/>
      <c r="HRU1261" s="291"/>
      <c r="HRV1261" s="291"/>
      <c r="HRW1261" s="291"/>
      <c r="HRX1261" s="291"/>
      <c r="HRY1261" s="291"/>
      <c r="HRZ1261" s="291"/>
      <c r="HSA1261" s="291"/>
      <c r="HSB1261" s="291"/>
      <c r="HSC1261" s="291"/>
      <c r="HSD1261" s="291"/>
      <c r="HSE1261" s="291"/>
      <c r="HSF1261" s="291"/>
      <c r="HSG1261" s="291"/>
      <c r="HSH1261" s="291"/>
      <c r="HSI1261" s="291"/>
      <c r="HSJ1261" s="291"/>
      <c r="HSK1261" s="291"/>
      <c r="HSL1261" s="291"/>
      <c r="HSM1261" s="291"/>
      <c r="HSN1261" s="291"/>
      <c r="HSO1261" s="291"/>
      <c r="HSP1261" s="291"/>
      <c r="HSQ1261" s="291"/>
      <c r="HSR1261" s="291"/>
      <c r="HSS1261" s="291"/>
      <c r="HST1261" s="291"/>
      <c r="HSU1261" s="291"/>
      <c r="HSV1261" s="291"/>
      <c r="HSW1261" s="291"/>
      <c r="HSX1261" s="291"/>
      <c r="HSY1261" s="291"/>
      <c r="HSZ1261" s="291"/>
      <c r="HTA1261" s="291"/>
      <c r="HTB1261" s="291"/>
      <c r="HTC1261" s="291"/>
      <c r="HTD1261" s="291"/>
      <c r="HTE1261" s="291"/>
      <c r="HTF1261" s="291"/>
      <c r="HTG1261" s="291"/>
      <c r="HTH1261" s="291"/>
      <c r="HTI1261" s="291"/>
      <c r="HTJ1261" s="291"/>
      <c r="HTK1261" s="291"/>
      <c r="HTL1261" s="291"/>
      <c r="HTM1261" s="291"/>
      <c r="HTN1261" s="291"/>
      <c r="HTO1261" s="291"/>
      <c r="HTP1261" s="291"/>
      <c r="HTQ1261" s="291"/>
      <c r="HTR1261" s="291"/>
      <c r="HTS1261" s="291"/>
      <c r="HTT1261" s="291"/>
      <c r="HTU1261" s="291"/>
      <c r="HTV1261" s="291"/>
      <c r="HTW1261" s="291"/>
      <c r="HTX1261" s="291"/>
      <c r="HTY1261" s="291"/>
      <c r="HTZ1261" s="291"/>
      <c r="HUA1261" s="291"/>
      <c r="HUB1261" s="291"/>
      <c r="HUC1261" s="291"/>
      <c r="HUD1261" s="291"/>
      <c r="HUE1261" s="291"/>
      <c r="HUF1261" s="291"/>
      <c r="HUG1261" s="291"/>
      <c r="HUH1261" s="291"/>
      <c r="HUI1261" s="291"/>
      <c r="HUJ1261" s="291"/>
      <c r="HUK1261" s="291"/>
      <c r="HUL1261" s="291"/>
      <c r="HUM1261" s="291"/>
      <c r="HUN1261" s="291"/>
      <c r="HUO1261" s="291"/>
      <c r="HUP1261" s="291"/>
      <c r="HUQ1261" s="291"/>
      <c r="HUR1261" s="291"/>
      <c r="HUS1261" s="291"/>
      <c r="HUT1261" s="291"/>
      <c r="HUU1261" s="291"/>
      <c r="HUV1261" s="291"/>
      <c r="HUW1261" s="291"/>
      <c r="HUX1261" s="291"/>
      <c r="HUY1261" s="291"/>
      <c r="HUZ1261" s="291"/>
      <c r="HVA1261" s="291"/>
      <c r="HVB1261" s="291"/>
      <c r="HVC1261" s="291"/>
      <c r="HVD1261" s="291"/>
      <c r="HVE1261" s="291"/>
      <c r="HVF1261" s="291"/>
      <c r="HVG1261" s="291"/>
      <c r="HVH1261" s="291"/>
      <c r="HVI1261" s="291"/>
      <c r="HVJ1261" s="291"/>
      <c r="HVK1261" s="291"/>
      <c r="HVL1261" s="291"/>
      <c r="HVM1261" s="291"/>
      <c r="HVN1261" s="291"/>
      <c r="HVO1261" s="291"/>
      <c r="HVP1261" s="291"/>
      <c r="HVQ1261" s="291"/>
      <c r="HVR1261" s="291"/>
      <c r="HVS1261" s="291"/>
      <c r="HVT1261" s="291"/>
      <c r="HVU1261" s="291"/>
      <c r="HVV1261" s="291"/>
      <c r="HVW1261" s="291"/>
      <c r="HVX1261" s="291"/>
      <c r="HVY1261" s="291"/>
      <c r="HVZ1261" s="291"/>
      <c r="HWA1261" s="291"/>
      <c r="HWB1261" s="291"/>
      <c r="HWC1261" s="291"/>
      <c r="HWD1261" s="291"/>
      <c r="HWE1261" s="291"/>
      <c r="HWF1261" s="291"/>
      <c r="HWG1261" s="291"/>
      <c r="HWH1261" s="291"/>
      <c r="HWI1261" s="291"/>
      <c r="HWJ1261" s="291"/>
      <c r="HWK1261" s="291"/>
      <c r="HWL1261" s="291"/>
      <c r="HWM1261" s="291"/>
      <c r="HWN1261" s="291"/>
      <c r="HWO1261" s="291"/>
      <c r="HWP1261" s="291"/>
      <c r="HWQ1261" s="291"/>
      <c r="HWR1261" s="291"/>
      <c r="HWS1261" s="291"/>
      <c r="HWT1261" s="291"/>
      <c r="HWU1261" s="291"/>
      <c r="HWV1261" s="291"/>
      <c r="HWW1261" s="291"/>
      <c r="HWX1261" s="291"/>
      <c r="HWY1261" s="291"/>
      <c r="HWZ1261" s="291"/>
      <c r="HXA1261" s="291"/>
      <c r="HXB1261" s="291"/>
      <c r="HXC1261" s="291"/>
      <c r="HXD1261" s="291"/>
      <c r="HXE1261" s="291"/>
      <c r="HXF1261" s="291"/>
      <c r="HXG1261" s="291"/>
      <c r="HXH1261" s="291"/>
      <c r="HXI1261" s="291"/>
      <c r="HXJ1261" s="291"/>
      <c r="HXK1261" s="291"/>
      <c r="HXL1261" s="291"/>
      <c r="HXM1261" s="291"/>
      <c r="HXN1261" s="291"/>
      <c r="HXO1261" s="291"/>
      <c r="HXP1261" s="291"/>
      <c r="HXQ1261" s="291"/>
      <c r="HXR1261" s="291"/>
      <c r="HXS1261" s="291"/>
      <c r="HXT1261" s="291"/>
      <c r="HXU1261" s="291"/>
      <c r="HXV1261" s="291"/>
      <c r="HXW1261" s="291"/>
      <c r="HXX1261" s="291"/>
      <c r="HXY1261" s="291"/>
      <c r="HXZ1261" s="291"/>
      <c r="HYA1261" s="291"/>
      <c r="HYB1261" s="291"/>
      <c r="HYC1261" s="291"/>
      <c r="HYD1261" s="291"/>
      <c r="HYE1261" s="291"/>
      <c r="HYF1261" s="291"/>
      <c r="HYG1261" s="291"/>
      <c r="HYH1261" s="291"/>
      <c r="HYI1261" s="291"/>
      <c r="HYJ1261" s="291"/>
      <c r="HYK1261" s="291"/>
      <c r="HYL1261" s="291"/>
      <c r="HYM1261" s="291"/>
      <c r="HYN1261" s="291"/>
      <c r="HYO1261" s="291"/>
      <c r="HYP1261" s="291"/>
      <c r="HYQ1261" s="291"/>
      <c r="HYR1261" s="291"/>
      <c r="HYS1261" s="291"/>
      <c r="HYT1261" s="291"/>
      <c r="HYU1261" s="291"/>
      <c r="HYV1261" s="291"/>
      <c r="HYW1261" s="291"/>
      <c r="HYX1261" s="291"/>
      <c r="HYY1261" s="291"/>
      <c r="HYZ1261" s="291"/>
      <c r="HZA1261" s="291"/>
      <c r="HZB1261" s="291"/>
      <c r="HZC1261" s="291"/>
      <c r="HZD1261" s="291"/>
      <c r="HZE1261" s="291"/>
      <c r="HZF1261" s="291"/>
      <c r="HZG1261" s="291"/>
      <c r="HZH1261" s="291"/>
      <c r="HZI1261" s="291"/>
      <c r="HZJ1261" s="291"/>
      <c r="HZK1261" s="291"/>
      <c r="HZL1261" s="291"/>
      <c r="HZM1261" s="291"/>
      <c r="HZN1261" s="291"/>
      <c r="HZO1261" s="291"/>
      <c r="HZP1261" s="291"/>
      <c r="HZQ1261" s="291"/>
      <c r="HZR1261" s="291"/>
      <c r="HZS1261" s="291"/>
      <c r="HZT1261" s="291"/>
      <c r="HZU1261" s="291"/>
      <c r="HZV1261" s="291"/>
      <c r="HZW1261" s="291"/>
      <c r="HZX1261" s="291"/>
      <c r="HZY1261" s="291"/>
      <c r="HZZ1261" s="291"/>
      <c r="IAA1261" s="291"/>
      <c r="IAB1261" s="291"/>
      <c r="IAC1261" s="291"/>
      <c r="IAD1261" s="291"/>
      <c r="IAE1261" s="291"/>
      <c r="IAF1261" s="291"/>
      <c r="IAG1261" s="291"/>
      <c r="IAH1261" s="291"/>
      <c r="IAI1261" s="291"/>
      <c r="IAJ1261" s="291"/>
      <c r="IAK1261" s="291"/>
      <c r="IAL1261" s="291"/>
      <c r="IAM1261" s="291"/>
      <c r="IAN1261" s="291"/>
      <c r="IAO1261" s="291"/>
      <c r="IAP1261" s="291"/>
      <c r="IAQ1261" s="291"/>
      <c r="IAR1261" s="291"/>
      <c r="IAS1261" s="291"/>
      <c r="IAT1261" s="291"/>
      <c r="IAU1261" s="291"/>
      <c r="IAV1261" s="291"/>
      <c r="IAW1261" s="291"/>
      <c r="IAX1261" s="291"/>
      <c r="IAY1261" s="291"/>
      <c r="IAZ1261" s="291"/>
      <c r="IBA1261" s="291"/>
      <c r="IBB1261" s="291"/>
      <c r="IBC1261" s="291"/>
      <c r="IBD1261" s="291"/>
      <c r="IBE1261" s="291"/>
      <c r="IBF1261" s="291"/>
      <c r="IBG1261" s="291"/>
      <c r="IBH1261" s="291"/>
      <c r="IBI1261" s="291"/>
      <c r="IBJ1261" s="291"/>
      <c r="IBK1261" s="291"/>
      <c r="IBL1261" s="291"/>
      <c r="IBM1261" s="291"/>
      <c r="IBN1261" s="291"/>
      <c r="IBO1261" s="291"/>
      <c r="IBP1261" s="291"/>
      <c r="IBQ1261" s="291"/>
      <c r="IBR1261" s="291"/>
      <c r="IBS1261" s="291"/>
      <c r="IBT1261" s="291"/>
      <c r="IBU1261" s="291"/>
      <c r="IBV1261" s="291"/>
      <c r="IBW1261" s="291"/>
      <c r="IBX1261" s="291"/>
      <c r="IBY1261" s="291"/>
      <c r="IBZ1261" s="291"/>
      <c r="ICA1261" s="291"/>
      <c r="ICB1261" s="291"/>
      <c r="ICC1261" s="291"/>
      <c r="ICD1261" s="291"/>
      <c r="ICE1261" s="291"/>
      <c r="ICF1261" s="291"/>
      <c r="ICG1261" s="291"/>
      <c r="ICH1261" s="291"/>
      <c r="ICI1261" s="291"/>
      <c r="ICJ1261" s="291"/>
      <c r="ICK1261" s="291"/>
      <c r="ICL1261" s="291"/>
      <c r="ICM1261" s="291"/>
      <c r="ICN1261" s="291"/>
      <c r="ICO1261" s="291"/>
      <c r="ICP1261" s="291"/>
      <c r="ICQ1261" s="291"/>
      <c r="ICR1261" s="291"/>
      <c r="ICS1261" s="291"/>
      <c r="ICT1261" s="291"/>
      <c r="ICU1261" s="291"/>
      <c r="ICV1261" s="291"/>
      <c r="ICW1261" s="291"/>
      <c r="ICX1261" s="291"/>
      <c r="ICY1261" s="291"/>
      <c r="ICZ1261" s="291"/>
      <c r="IDA1261" s="291"/>
      <c r="IDB1261" s="291"/>
      <c r="IDC1261" s="291"/>
      <c r="IDD1261" s="291"/>
      <c r="IDE1261" s="291"/>
      <c r="IDF1261" s="291"/>
      <c r="IDG1261" s="291"/>
      <c r="IDH1261" s="291"/>
      <c r="IDI1261" s="291"/>
      <c r="IDJ1261" s="291"/>
      <c r="IDK1261" s="291"/>
      <c r="IDL1261" s="291"/>
      <c r="IDM1261" s="291"/>
      <c r="IDN1261" s="291"/>
      <c r="IDO1261" s="291"/>
      <c r="IDP1261" s="291"/>
      <c r="IDQ1261" s="291"/>
      <c r="IDR1261" s="291"/>
      <c r="IDS1261" s="291"/>
      <c r="IDT1261" s="291"/>
      <c r="IDU1261" s="291"/>
      <c r="IDV1261" s="291"/>
      <c r="IDW1261" s="291"/>
      <c r="IDX1261" s="291"/>
      <c r="IDY1261" s="291"/>
      <c r="IDZ1261" s="291"/>
      <c r="IEA1261" s="291"/>
      <c r="IEB1261" s="291"/>
      <c r="IEC1261" s="291"/>
      <c r="IED1261" s="291"/>
      <c r="IEE1261" s="291"/>
      <c r="IEF1261" s="291"/>
      <c r="IEG1261" s="291"/>
      <c r="IEH1261" s="291"/>
      <c r="IEI1261" s="291"/>
      <c r="IEJ1261" s="291"/>
      <c r="IEK1261" s="291"/>
      <c r="IEL1261" s="291"/>
      <c r="IEM1261" s="291"/>
      <c r="IEN1261" s="291"/>
      <c r="IEO1261" s="291"/>
      <c r="IEP1261" s="291"/>
      <c r="IEQ1261" s="291"/>
      <c r="IER1261" s="291"/>
      <c r="IES1261" s="291"/>
      <c r="IET1261" s="291"/>
      <c r="IEU1261" s="291"/>
      <c r="IEV1261" s="291"/>
      <c r="IEW1261" s="291"/>
      <c r="IEX1261" s="291"/>
      <c r="IEY1261" s="291"/>
      <c r="IEZ1261" s="291"/>
      <c r="IFA1261" s="291"/>
      <c r="IFB1261" s="291"/>
      <c r="IFC1261" s="291"/>
      <c r="IFD1261" s="291"/>
      <c r="IFE1261" s="291"/>
      <c r="IFF1261" s="291"/>
      <c r="IFG1261" s="291"/>
      <c r="IFH1261" s="291"/>
      <c r="IFI1261" s="291"/>
      <c r="IFJ1261" s="291"/>
      <c r="IFK1261" s="291"/>
      <c r="IFL1261" s="291"/>
      <c r="IFM1261" s="291"/>
      <c r="IFN1261" s="291"/>
      <c r="IFO1261" s="291"/>
      <c r="IFP1261" s="291"/>
      <c r="IFQ1261" s="291"/>
      <c r="IFR1261" s="291"/>
      <c r="IFS1261" s="291"/>
      <c r="IFT1261" s="291"/>
      <c r="IFU1261" s="291"/>
      <c r="IFV1261" s="291"/>
      <c r="IFW1261" s="291"/>
      <c r="IFX1261" s="291"/>
      <c r="IFY1261" s="291"/>
      <c r="IFZ1261" s="291"/>
      <c r="IGA1261" s="291"/>
      <c r="IGB1261" s="291"/>
      <c r="IGC1261" s="291"/>
      <c r="IGD1261" s="291"/>
      <c r="IGE1261" s="291"/>
      <c r="IGF1261" s="291"/>
      <c r="IGG1261" s="291"/>
      <c r="IGH1261" s="291"/>
      <c r="IGI1261" s="291"/>
      <c r="IGJ1261" s="291"/>
      <c r="IGK1261" s="291"/>
      <c r="IGL1261" s="291"/>
      <c r="IGM1261" s="291"/>
      <c r="IGN1261" s="291"/>
      <c r="IGO1261" s="291"/>
      <c r="IGP1261" s="291"/>
      <c r="IGQ1261" s="291"/>
      <c r="IGR1261" s="291"/>
      <c r="IGS1261" s="291"/>
      <c r="IGT1261" s="291"/>
      <c r="IGU1261" s="291"/>
      <c r="IGV1261" s="291"/>
      <c r="IGW1261" s="291"/>
      <c r="IGX1261" s="291"/>
      <c r="IGY1261" s="291"/>
      <c r="IGZ1261" s="291"/>
      <c r="IHA1261" s="291"/>
      <c r="IHB1261" s="291"/>
      <c r="IHC1261" s="291"/>
      <c r="IHD1261" s="291"/>
      <c r="IHE1261" s="291"/>
      <c r="IHF1261" s="291"/>
      <c r="IHG1261" s="291"/>
      <c r="IHH1261" s="291"/>
      <c r="IHI1261" s="291"/>
      <c r="IHJ1261" s="291"/>
      <c r="IHK1261" s="291"/>
      <c r="IHL1261" s="291"/>
      <c r="IHM1261" s="291"/>
      <c r="IHN1261" s="291"/>
      <c r="IHO1261" s="291"/>
      <c r="IHP1261" s="291"/>
      <c r="IHQ1261" s="291"/>
      <c r="IHR1261" s="291"/>
      <c r="IHS1261" s="291"/>
      <c r="IHT1261" s="291"/>
      <c r="IHU1261" s="291"/>
      <c r="IHV1261" s="291"/>
      <c r="IHW1261" s="291"/>
      <c r="IHX1261" s="291"/>
      <c r="IHY1261" s="291"/>
      <c r="IHZ1261" s="291"/>
      <c r="IIA1261" s="291"/>
      <c r="IIB1261" s="291"/>
      <c r="IIC1261" s="291"/>
      <c r="IID1261" s="291"/>
      <c r="IIE1261" s="291"/>
      <c r="IIF1261" s="291"/>
      <c r="IIG1261" s="291"/>
      <c r="IIH1261" s="291"/>
      <c r="III1261" s="291"/>
      <c r="IIJ1261" s="291"/>
      <c r="IIK1261" s="291"/>
      <c r="IIL1261" s="291"/>
      <c r="IIM1261" s="291"/>
      <c r="IIN1261" s="291"/>
      <c r="IIO1261" s="291"/>
      <c r="IIP1261" s="291"/>
      <c r="IIQ1261" s="291"/>
      <c r="IIR1261" s="291"/>
      <c r="IIS1261" s="291"/>
      <c r="IIT1261" s="291"/>
      <c r="IIU1261" s="291"/>
      <c r="IIV1261" s="291"/>
      <c r="IIW1261" s="291"/>
      <c r="IIX1261" s="291"/>
      <c r="IIY1261" s="291"/>
      <c r="IIZ1261" s="291"/>
      <c r="IJA1261" s="291"/>
      <c r="IJB1261" s="291"/>
      <c r="IJC1261" s="291"/>
      <c r="IJD1261" s="291"/>
      <c r="IJE1261" s="291"/>
      <c r="IJF1261" s="291"/>
      <c r="IJG1261" s="291"/>
      <c r="IJH1261" s="291"/>
      <c r="IJI1261" s="291"/>
      <c r="IJJ1261" s="291"/>
      <c r="IJK1261" s="291"/>
      <c r="IJL1261" s="291"/>
      <c r="IJM1261" s="291"/>
      <c r="IJN1261" s="291"/>
      <c r="IJO1261" s="291"/>
      <c r="IJP1261" s="291"/>
      <c r="IJQ1261" s="291"/>
      <c r="IJR1261" s="291"/>
      <c r="IJS1261" s="291"/>
      <c r="IJT1261" s="291"/>
      <c r="IJU1261" s="291"/>
      <c r="IJV1261" s="291"/>
      <c r="IJW1261" s="291"/>
      <c r="IJX1261" s="291"/>
      <c r="IJY1261" s="291"/>
      <c r="IJZ1261" s="291"/>
      <c r="IKA1261" s="291"/>
      <c r="IKB1261" s="291"/>
      <c r="IKC1261" s="291"/>
      <c r="IKD1261" s="291"/>
      <c r="IKE1261" s="291"/>
      <c r="IKF1261" s="291"/>
      <c r="IKG1261" s="291"/>
      <c r="IKH1261" s="291"/>
      <c r="IKI1261" s="291"/>
      <c r="IKJ1261" s="291"/>
      <c r="IKK1261" s="291"/>
      <c r="IKL1261" s="291"/>
      <c r="IKM1261" s="291"/>
      <c r="IKN1261" s="291"/>
      <c r="IKO1261" s="291"/>
      <c r="IKP1261" s="291"/>
      <c r="IKQ1261" s="291"/>
      <c r="IKR1261" s="291"/>
      <c r="IKS1261" s="291"/>
      <c r="IKT1261" s="291"/>
      <c r="IKU1261" s="291"/>
      <c r="IKV1261" s="291"/>
      <c r="IKW1261" s="291"/>
      <c r="IKX1261" s="291"/>
      <c r="IKY1261" s="291"/>
      <c r="IKZ1261" s="291"/>
      <c r="ILA1261" s="291"/>
      <c r="ILB1261" s="291"/>
      <c r="ILC1261" s="291"/>
      <c r="ILD1261" s="291"/>
      <c r="ILE1261" s="291"/>
      <c r="ILF1261" s="291"/>
      <c r="ILG1261" s="291"/>
      <c r="ILH1261" s="291"/>
      <c r="ILI1261" s="291"/>
      <c r="ILJ1261" s="291"/>
      <c r="ILK1261" s="291"/>
      <c r="ILL1261" s="291"/>
      <c r="ILM1261" s="291"/>
      <c r="ILN1261" s="291"/>
      <c r="ILO1261" s="291"/>
      <c r="ILP1261" s="291"/>
      <c r="ILQ1261" s="291"/>
      <c r="ILR1261" s="291"/>
      <c r="ILS1261" s="291"/>
      <c r="ILT1261" s="291"/>
      <c r="ILU1261" s="291"/>
      <c r="ILV1261" s="291"/>
      <c r="ILW1261" s="291"/>
      <c r="ILX1261" s="291"/>
      <c r="ILY1261" s="291"/>
      <c r="ILZ1261" s="291"/>
      <c r="IMA1261" s="291"/>
      <c r="IMB1261" s="291"/>
      <c r="IMC1261" s="291"/>
      <c r="IMD1261" s="291"/>
      <c r="IME1261" s="291"/>
      <c r="IMF1261" s="291"/>
      <c r="IMG1261" s="291"/>
      <c r="IMH1261" s="291"/>
      <c r="IMI1261" s="291"/>
      <c r="IMJ1261" s="291"/>
      <c r="IMK1261" s="291"/>
      <c r="IML1261" s="291"/>
      <c r="IMM1261" s="291"/>
      <c r="IMN1261" s="291"/>
      <c r="IMO1261" s="291"/>
      <c r="IMP1261" s="291"/>
      <c r="IMQ1261" s="291"/>
      <c r="IMR1261" s="291"/>
      <c r="IMS1261" s="291"/>
      <c r="IMT1261" s="291"/>
      <c r="IMU1261" s="291"/>
      <c r="IMV1261" s="291"/>
      <c r="IMW1261" s="291"/>
      <c r="IMX1261" s="291"/>
      <c r="IMY1261" s="291"/>
      <c r="IMZ1261" s="291"/>
      <c r="INA1261" s="291"/>
      <c r="INB1261" s="291"/>
      <c r="INC1261" s="291"/>
      <c r="IND1261" s="291"/>
      <c r="INE1261" s="291"/>
      <c r="INF1261" s="291"/>
      <c r="ING1261" s="291"/>
      <c r="INH1261" s="291"/>
      <c r="INI1261" s="291"/>
      <c r="INJ1261" s="291"/>
      <c r="INK1261" s="291"/>
      <c r="INL1261" s="291"/>
      <c r="INM1261" s="291"/>
      <c r="INN1261" s="291"/>
      <c r="INO1261" s="291"/>
      <c r="INP1261" s="291"/>
      <c r="INQ1261" s="291"/>
      <c r="INR1261" s="291"/>
      <c r="INS1261" s="291"/>
      <c r="INT1261" s="291"/>
      <c r="INU1261" s="291"/>
      <c r="INV1261" s="291"/>
      <c r="INW1261" s="291"/>
      <c r="INX1261" s="291"/>
      <c r="INY1261" s="291"/>
      <c r="INZ1261" s="291"/>
      <c r="IOA1261" s="291"/>
      <c r="IOB1261" s="291"/>
      <c r="IOC1261" s="291"/>
      <c r="IOD1261" s="291"/>
      <c r="IOE1261" s="291"/>
      <c r="IOF1261" s="291"/>
      <c r="IOG1261" s="291"/>
      <c r="IOH1261" s="291"/>
      <c r="IOI1261" s="291"/>
      <c r="IOJ1261" s="291"/>
      <c r="IOK1261" s="291"/>
      <c r="IOL1261" s="291"/>
      <c r="IOM1261" s="291"/>
      <c r="ION1261" s="291"/>
      <c r="IOO1261" s="291"/>
      <c r="IOP1261" s="291"/>
      <c r="IOQ1261" s="291"/>
      <c r="IOR1261" s="291"/>
      <c r="IOS1261" s="291"/>
      <c r="IOT1261" s="291"/>
      <c r="IOU1261" s="291"/>
      <c r="IOV1261" s="291"/>
      <c r="IOW1261" s="291"/>
      <c r="IOX1261" s="291"/>
      <c r="IOY1261" s="291"/>
      <c r="IOZ1261" s="291"/>
      <c r="IPA1261" s="291"/>
      <c r="IPB1261" s="291"/>
      <c r="IPC1261" s="291"/>
      <c r="IPD1261" s="291"/>
      <c r="IPE1261" s="291"/>
      <c r="IPF1261" s="291"/>
      <c r="IPG1261" s="291"/>
      <c r="IPH1261" s="291"/>
      <c r="IPI1261" s="291"/>
      <c r="IPJ1261" s="291"/>
      <c r="IPK1261" s="291"/>
      <c r="IPL1261" s="291"/>
      <c r="IPM1261" s="291"/>
      <c r="IPN1261" s="291"/>
      <c r="IPO1261" s="291"/>
      <c r="IPP1261" s="291"/>
      <c r="IPQ1261" s="291"/>
      <c r="IPR1261" s="291"/>
      <c r="IPS1261" s="291"/>
      <c r="IPT1261" s="291"/>
      <c r="IPU1261" s="291"/>
      <c r="IPV1261" s="291"/>
      <c r="IPW1261" s="291"/>
      <c r="IPX1261" s="291"/>
      <c r="IPY1261" s="291"/>
      <c r="IPZ1261" s="291"/>
      <c r="IQA1261" s="291"/>
      <c r="IQB1261" s="291"/>
      <c r="IQC1261" s="291"/>
      <c r="IQD1261" s="291"/>
      <c r="IQE1261" s="291"/>
      <c r="IQF1261" s="291"/>
      <c r="IQG1261" s="291"/>
      <c r="IQH1261" s="291"/>
      <c r="IQI1261" s="291"/>
      <c r="IQJ1261" s="291"/>
      <c r="IQK1261" s="291"/>
      <c r="IQL1261" s="291"/>
      <c r="IQM1261" s="291"/>
      <c r="IQN1261" s="291"/>
      <c r="IQO1261" s="291"/>
      <c r="IQP1261" s="291"/>
      <c r="IQQ1261" s="291"/>
      <c r="IQR1261" s="291"/>
      <c r="IQS1261" s="291"/>
      <c r="IQT1261" s="291"/>
      <c r="IQU1261" s="291"/>
      <c r="IQV1261" s="291"/>
      <c r="IQW1261" s="291"/>
      <c r="IQX1261" s="291"/>
      <c r="IQY1261" s="291"/>
      <c r="IQZ1261" s="291"/>
      <c r="IRA1261" s="291"/>
      <c r="IRB1261" s="291"/>
      <c r="IRC1261" s="291"/>
      <c r="IRD1261" s="291"/>
      <c r="IRE1261" s="291"/>
      <c r="IRF1261" s="291"/>
      <c r="IRG1261" s="291"/>
      <c r="IRH1261" s="291"/>
      <c r="IRI1261" s="291"/>
      <c r="IRJ1261" s="291"/>
      <c r="IRK1261" s="291"/>
      <c r="IRL1261" s="291"/>
      <c r="IRM1261" s="291"/>
      <c r="IRN1261" s="291"/>
      <c r="IRO1261" s="291"/>
      <c r="IRP1261" s="291"/>
      <c r="IRQ1261" s="291"/>
      <c r="IRR1261" s="291"/>
      <c r="IRS1261" s="291"/>
      <c r="IRT1261" s="291"/>
      <c r="IRU1261" s="291"/>
      <c r="IRV1261" s="291"/>
      <c r="IRW1261" s="291"/>
      <c r="IRX1261" s="291"/>
      <c r="IRY1261" s="291"/>
      <c r="IRZ1261" s="291"/>
      <c r="ISA1261" s="291"/>
      <c r="ISB1261" s="291"/>
      <c r="ISC1261" s="291"/>
      <c r="ISD1261" s="291"/>
      <c r="ISE1261" s="291"/>
      <c r="ISF1261" s="291"/>
      <c r="ISG1261" s="291"/>
      <c r="ISH1261" s="291"/>
      <c r="ISI1261" s="291"/>
      <c r="ISJ1261" s="291"/>
      <c r="ISK1261" s="291"/>
      <c r="ISL1261" s="291"/>
      <c r="ISM1261" s="291"/>
      <c r="ISN1261" s="291"/>
      <c r="ISO1261" s="291"/>
      <c r="ISP1261" s="291"/>
      <c r="ISQ1261" s="291"/>
      <c r="ISR1261" s="291"/>
      <c r="ISS1261" s="291"/>
      <c r="IST1261" s="291"/>
      <c r="ISU1261" s="291"/>
      <c r="ISV1261" s="291"/>
      <c r="ISW1261" s="291"/>
      <c r="ISX1261" s="291"/>
      <c r="ISY1261" s="291"/>
      <c r="ISZ1261" s="291"/>
      <c r="ITA1261" s="291"/>
      <c r="ITB1261" s="291"/>
      <c r="ITC1261" s="291"/>
      <c r="ITD1261" s="291"/>
      <c r="ITE1261" s="291"/>
      <c r="ITF1261" s="291"/>
      <c r="ITG1261" s="291"/>
      <c r="ITH1261" s="291"/>
      <c r="ITI1261" s="291"/>
      <c r="ITJ1261" s="291"/>
      <c r="ITK1261" s="291"/>
      <c r="ITL1261" s="291"/>
      <c r="ITM1261" s="291"/>
      <c r="ITN1261" s="291"/>
      <c r="ITO1261" s="291"/>
      <c r="ITP1261" s="291"/>
      <c r="ITQ1261" s="291"/>
      <c r="ITR1261" s="291"/>
      <c r="ITS1261" s="291"/>
      <c r="ITT1261" s="291"/>
      <c r="ITU1261" s="291"/>
      <c r="ITV1261" s="291"/>
      <c r="ITW1261" s="291"/>
      <c r="ITX1261" s="291"/>
      <c r="ITY1261" s="291"/>
      <c r="ITZ1261" s="291"/>
      <c r="IUA1261" s="291"/>
      <c r="IUB1261" s="291"/>
      <c r="IUC1261" s="291"/>
      <c r="IUD1261" s="291"/>
      <c r="IUE1261" s="291"/>
      <c r="IUF1261" s="291"/>
      <c r="IUG1261" s="291"/>
      <c r="IUH1261" s="291"/>
      <c r="IUI1261" s="291"/>
      <c r="IUJ1261" s="291"/>
      <c r="IUK1261" s="291"/>
      <c r="IUL1261" s="291"/>
      <c r="IUM1261" s="291"/>
      <c r="IUN1261" s="291"/>
      <c r="IUO1261" s="291"/>
      <c r="IUP1261" s="291"/>
      <c r="IUQ1261" s="291"/>
      <c r="IUR1261" s="291"/>
      <c r="IUS1261" s="291"/>
      <c r="IUT1261" s="291"/>
      <c r="IUU1261" s="291"/>
      <c r="IUV1261" s="291"/>
      <c r="IUW1261" s="291"/>
      <c r="IUX1261" s="291"/>
      <c r="IUY1261" s="291"/>
      <c r="IUZ1261" s="291"/>
      <c r="IVA1261" s="291"/>
      <c r="IVB1261" s="291"/>
      <c r="IVC1261" s="291"/>
      <c r="IVD1261" s="291"/>
      <c r="IVE1261" s="291"/>
      <c r="IVF1261" s="291"/>
      <c r="IVG1261" s="291"/>
      <c r="IVH1261" s="291"/>
      <c r="IVI1261" s="291"/>
      <c r="IVJ1261" s="291"/>
      <c r="IVK1261" s="291"/>
      <c r="IVL1261" s="291"/>
      <c r="IVM1261" s="291"/>
      <c r="IVN1261" s="291"/>
      <c r="IVO1261" s="291"/>
      <c r="IVP1261" s="291"/>
      <c r="IVQ1261" s="291"/>
      <c r="IVR1261" s="291"/>
      <c r="IVS1261" s="291"/>
      <c r="IVT1261" s="291"/>
      <c r="IVU1261" s="291"/>
      <c r="IVV1261" s="291"/>
      <c r="IVW1261" s="291"/>
      <c r="IVX1261" s="291"/>
      <c r="IVY1261" s="291"/>
      <c r="IVZ1261" s="291"/>
      <c r="IWA1261" s="291"/>
      <c r="IWB1261" s="291"/>
      <c r="IWC1261" s="291"/>
      <c r="IWD1261" s="291"/>
      <c r="IWE1261" s="291"/>
      <c r="IWF1261" s="291"/>
      <c r="IWG1261" s="291"/>
      <c r="IWH1261" s="291"/>
      <c r="IWI1261" s="291"/>
      <c r="IWJ1261" s="291"/>
      <c r="IWK1261" s="291"/>
      <c r="IWL1261" s="291"/>
      <c r="IWM1261" s="291"/>
      <c r="IWN1261" s="291"/>
      <c r="IWO1261" s="291"/>
      <c r="IWP1261" s="291"/>
      <c r="IWQ1261" s="291"/>
      <c r="IWR1261" s="291"/>
      <c r="IWS1261" s="291"/>
      <c r="IWT1261" s="291"/>
      <c r="IWU1261" s="291"/>
      <c r="IWV1261" s="291"/>
      <c r="IWW1261" s="291"/>
      <c r="IWX1261" s="291"/>
      <c r="IWY1261" s="291"/>
      <c r="IWZ1261" s="291"/>
      <c r="IXA1261" s="291"/>
      <c r="IXB1261" s="291"/>
      <c r="IXC1261" s="291"/>
      <c r="IXD1261" s="291"/>
      <c r="IXE1261" s="291"/>
      <c r="IXF1261" s="291"/>
      <c r="IXG1261" s="291"/>
      <c r="IXH1261" s="291"/>
      <c r="IXI1261" s="291"/>
      <c r="IXJ1261" s="291"/>
      <c r="IXK1261" s="291"/>
      <c r="IXL1261" s="291"/>
      <c r="IXM1261" s="291"/>
      <c r="IXN1261" s="291"/>
      <c r="IXO1261" s="291"/>
      <c r="IXP1261" s="291"/>
      <c r="IXQ1261" s="291"/>
      <c r="IXR1261" s="291"/>
      <c r="IXS1261" s="291"/>
      <c r="IXT1261" s="291"/>
      <c r="IXU1261" s="291"/>
      <c r="IXV1261" s="291"/>
      <c r="IXW1261" s="291"/>
      <c r="IXX1261" s="291"/>
      <c r="IXY1261" s="291"/>
      <c r="IXZ1261" s="291"/>
      <c r="IYA1261" s="291"/>
      <c r="IYB1261" s="291"/>
      <c r="IYC1261" s="291"/>
      <c r="IYD1261" s="291"/>
      <c r="IYE1261" s="291"/>
      <c r="IYF1261" s="291"/>
      <c r="IYG1261" s="291"/>
      <c r="IYH1261" s="291"/>
      <c r="IYI1261" s="291"/>
      <c r="IYJ1261" s="291"/>
      <c r="IYK1261" s="291"/>
      <c r="IYL1261" s="291"/>
      <c r="IYM1261" s="291"/>
      <c r="IYN1261" s="291"/>
      <c r="IYO1261" s="291"/>
      <c r="IYP1261" s="291"/>
      <c r="IYQ1261" s="291"/>
      <c r="IYR1261" s="291"/>
      <c r="IYS1261" s="291"/>
      <c r="IYT1261" s="291"/>
      <c r="IYU1261" s="291"/>
      <c r="IYV1261" s="291"/>
      <c r="IYW1261" s="291"/>
      <c r="IYX1261" s="291"/>
      <c r="IYY1261" s="291"/>
      <c r="IYZ1261" s="291"/>
      <c r="IZA1261" s="291"/>
      <c r="IZB1261" s="291"/>
      <c r="IZC1261" s="291"/>
      <c r="IZD1261" s="291"/>
      <c r="IZE1261" s="291"/>
      <c r="IZF1261" s="291"/>
      <c r="IZG1261" s="291"/>
      <c r="IZH1261" s="291"/>
      <c r="IZI1261" s="291"/>
      <c r="IZJ1261" s="291"/>
      <c r="IZK1261" s="291"/>
      <c r="IZL1261" s="291"/>
      <c r="IZM1261" s="291"/>
      <c r="IZN1261" s="291"/>
      <c r="IZO1261" s="291"/>
      <c r="IZP1261" s="291"/>
      <c r="IZQ1261" s="291"/>
      <c r="IZR1261" s="291"/>
      <c r="IZS1261" s="291"/>
      <c r="IZT1261" s="291"/>
      <c r="IZU1261" s="291"/>
      <c r="IZV1261" s="291"/>
      <c r="IZW1261" s="291"/>
      <c r="IZX1261" s="291"/>
      <c r="IZY1261" s="291"/>
      <c r="IZZ1261" s="291"/>
      <c r="JAA1261" s="291"/>
      <c r="JAB1261" s="291"/>
      <c r="JAC1261" s="291"/>
      <c r="JAD1261" s="291"/>
      <c r="JAE1261" s="291"/>
      <c r="JAF1261" s="291"/>
      <c r="JAG1261" s="291"/>
      <c r="JAH1261" s="291"/>
      <c r="JAI1261" s="291"/>
      <c r="JAJ1261" s="291"/>
      <c r="JAK1261" s="291"/>
      <c r="JAL1261" s="291"/>
      <c r="JAM1261" s="291"/>
      <c r="JAN1261" s="291"/>
      <c r="JAO1261" s="291"/>
      <c r="JAP1261" s="291"/>
      <c r="JAQ1261" s="291"/>
      <c r="JAR1261" s="291"/>
      <c r="JAS1261" s="291"/>
      <c r="JAT1261" s="291"/>
      <c r="JAU1261" s="291"/>
      <c r="JAV1261" s="291"/>
      <c r="JAW1261" s="291"/>
      <c r="JAX1261" s="291"/>
      <c r="JAY1261" s="291"/>
      <c r="JAZ1261" s="291"/>
      <c r="JBA1261" s="291"/>
      <c r="JBB1261" s="291"/>
      <c r="JBC1261" s="291"/>
      <c r="JBD1261" s="291"/>
      <c r="JBE1261" s="291"/>
      <c r="JBF1261" s="291"/>
      <c r="JBG1261" s="291"/>
      <c r="JBH1261" s="291"/>
      <c r="JBI1261" s="291"/>
      <c r="JBJ1261" s="291"/>
      <c r="JBK1261" s="291"/>
      <c r="JBL1261" s="291"/>
      <c r="JBM1261" s="291"/>
      <c r="JBN1261" s="291"/>
      <c r="JBO1261" s="291"/>
      <c r="JBP1261" s="291"/>
      <c r="JBQ1261" s="291"/>
      <c r="JBR1261" s="291"/>
      <c r="JBS1261" s="291"/>
      <c r="JBT1261" s="291"/>
      <c r="JBU1261" s="291"/>
      <c r="JBV1261" s="291"/>
      <c r="JBW1261" s="291"/>
      <c r="JBX1261" s="291"/>
      <c r="JBY1261" s="291"/>
      <c r="JBZ1261" s="291"/>
      <c r="JCA1261" s="291"/>
      <c r="JCB1261" s="291"/>
      <c r="JCC1261" s="291"/>
      <c r="JCD1261" s="291"/>
      <c r="JCE1261" s="291"/>
      <c r="JCF1261" s="291"/>
      <c r="JCG1261" s="291"/>
      <c r="JCH1261" s="291"/>
      <c r="JCI1261" s="291"/>
      <c r="JCJ1261" s="291"/>
      <c r="JCK1261" s="291"/>
      <c r="JCL1261" s="291"/>
      <c r="JCM1261" s="291"/>
      <c r="JCN1261" s="291"/>
      <c r="JCO1261" s="291"/>
      <c r="JCP1261" s="291"/>
      <c r="JCQ1261" s="291"/>
      <c r="JCR1261" s="291"/>
      <c r="JCS1261" s="291"/>
      <c r="JCT1261" s="291"/>
      <c r="JCU1261" s="291"/>
      <c r="JCV1261" s="291"/>
      <c r="JCW1261" s="291"/>
      <c r="JCX1261" s="291"/>
      <c r="JCY1261" s="291"/>
      <c r="JCZ1261" s="291"/>
      <c r="JDA1261" s="291"/>
      <c r="JDB1261" s="291"/>
      <c r="JDC1261" s="291"/>
      <c r="JDD1261" s="291"/>
      <c r="JDE1261" s="291"/>
      <c r="JDF1261" s="291"/>
      <c r="JDG1261" s="291"/>
      <c r="JDH1261" s="291"/>
      <c r="JDI1261" s="291"/>
      <c r="JDJ1261" s="291"/>
      <c r="JDK1261" s="291"/>
      <c r="JDL1261" s="291"/>
      <c r="JDM1261" s="291"/>
      <c r="JDN1261" s="291"/>
      <c r="JDO1261" s="291"/>
      <c r="JDP1261" s="291"/>
      <c r="JDQ1261" s="291"/>
      <c r="JDR1261" s="291"/>
      <c r="JDS1261" s="291"/>
      <c r="JDT1261" s="291"/>
      <c r="JDU1261" s="291"/>
      <c r="JDV1261" s="291"/>
      <c r="JDW1261" s="291"/>
      <c r="JDX1261" s="291"/>
      <c r="JDY1261" s="291"/>
      <c r="JDZ1261" s="291"/>
      <c r="JEA1261" s="291"/>
      <c r="JEB1261" s="291"/>
      <c r="JEC1261" s="291"/>
      <c r="JED1261" s="291"/>
      <c r="JEE1261" s="291"/>
      <c r="JEF1261" s="291"/>
      <c r="JEG1261" s="291"/>
      <c r="JEH1261" s="291"/>
      <c r="JEI1261" s="291"/>
      <c r="JEJ1261" s="291"/>
      <c r="JEK1261" s="291"/>
      <c r="JEL1261" s="291"/>
      <c r="JEM1261" s="291"/>
      <c r="JEN1261" s="291"/>
      <c r="JEO1261" s="291"/>
      <c r="JEP1261" s="291"/>
      <c r="JEQ1261" s="291"/>
      <c r="JER1261" s="291"/>
      <c r="JES1261" s="291"/>
      <c r="JET1261" s="291"/>
      <c r="JEU1261" s="291"/>
      <c r="JEV1261" s="291"/>
      <c r="JEW1261" s="291"/>
      <c r="JEX1261" s="291"/>
      <c r="JEY1261" s="291"/>
      <c r="JEZ1261" s="291"/>
      <c r="JFA1261" s="291"/>
      <c r="JFB1261" s="291"/>
      <c r="JFC1261" s="291"/>
      <c r="JFD1261" s="291"/>
      <c r="JFE1261" s="291"/>
      <c r="JFF1261" s="291"/>
      <c r="JFG1261" s="291"/>
      <c r="JFH1261" s="291"/>
      <c r="JFI1261" s="291"/>
      <c r="JFJ1261" s="291"/>
      <c r="JFK1261" s="291"/>
      <c r="JFL1261" s="291"/>
      <c r="JFM1261" s="291"/>
      <c r="JFN1261" s="291"/>
      <c r="JFO1261" s="291"/>
      <c r="JFP1261" s="291"/>
      <c r="JFQ1261" s="291"/>
      <c r="JFR1261" s="291"/>
      <c r="JFS1261" s="291"/>
      <c r="JFT1261" s="291"/>
      <c r="JFU1261" s="291"/>
      <c r="JFV1261" s="291"/>
      <c r="JFW1261" s="291"/>
      <c r="JFX1261" s="291"/>
      <c r="JFY1261" s="291"/>
      <c r="JFZ1261" s="291"/>
      <c r="JGA1261" s="291"/>
      <c r="JGB1261" s="291"/>
      <c r="JGC1261" s="291"/>
      <c r="JGD1261" s="291"/>
      <c r="JGE1261" s="291"/>
      <c r="JGF1261" s="291"/>
      <c r="JGG1261" s="291"/>
      <c r="JGH1261" s="291"/>
      <c r="JGI1261" s="291"/>
      <c r="JGJ1261" s="291"/>
      <c r="JGK1261" s="291"/>
      <c r="JGL1261" s="291"/>
      <c r="JGM1261" s="291"/>
      <c r="JGN1261" s="291"/>
      <c r="JGO1261" s="291"/>
      <c r="JGP1261" s="291"/>
      <c r="JGQ1261" s="291"/>
      <c r="JGR1261" s="291"/>
      <c r="JGS1261" s="291"/>
      <c r="JGT1261" s="291"/>
      <c r="JGU1261" s="291"/>
      <c r="JGV1261" s="291"/>
      <c r="JGW1261" s="291"/>
      <c r="JGX1261" s="291"/>
      <c r="JGY1261" s="291"/>
      <c r="JGZ1261" s="291"/>
      <c r="JHA1261" s="291"/>
      <c r="JHB1261" s="291"/>
      <c r="JHC1261" s="291"/>
      <c r="JHD1261" s="291"/>
      <c r="JHE1261" s="291"/>
      <c r="JHF1261" s="291"/>
      <c r="JHG1261" s="291"/>
      <c r="JHH1261" s="291"/>
      <c r="JHI1261" s="291"/>
      <c r="JHJ1261" s="291"/>
      <c r="JHK1261" s="291"/>
      <c r="JHL1261" s="291"/>
      <c r="JHM1261" s="291"/>
      <c r="JHN1261" s="291"/>
      <c r="JHO1261" s="291"/>
      <c r="JHP1261" s="291"/>
      <c r="JHQ1261" s="291"/>
      <c r="JHR1261" s="291"/>
      <c r="JHS1261" s="291"/>
      <c r="JHT1261" s="291"/>
      <c r="JHU1261" s="291"/>
      <c r="JHV1261" s="291"/>
      <c r="JHW1261" s="291"/>
      <c r="JHX1261" s="291"/>
      <c r="JHY1261" s="291"/>
      <c r="JHZ1261" s="291"/>
      <c r="JIA1261" s="291"/>
      <c r="JIB1261" s="291"/>
      <c r="JIC1261" s="291"/>
      <c r="JID1261" s="291"/>
      <c r="JIE1261" s="291"/>
      <c r="JIF1261" s="291"/>
      <c r="JIG1261" s="291"/>
      <c r="JIH1261" s="291"/>
      <c r="JII1261" s="291"/>
      <c r="JIJ1261" s="291"/>
      <c r="JIK1261" s="291"/>
      <c r="JIL1261" s="291"/>
      <c r="JIM1261" s="291"/>
      <c r="JIN1261" s="291"/>
      <c r="JIO1261" s="291"/>
      <c r="JIP1261" s="291"/>
      <c r="JIQ1261" s="291"/>
      <c r="JIR1261" s="291"/>
      <c r="JIS1261" s="291"/>
      <c r="JIT1261" s="291"/>
      <c r="JIU1261" s="291"/>
      <c r="JIV1261" s="291"/>
      <c r="JIW1261" s="291"/>
      <c r="JIX1261" s="291"/>
      <c r="JIY1261" s="291"/>
      <c r="JIZ1261" s="291"/>
      <c r="JJA1261" s="291"/>
      <c r="JJB1261" s="291"/>
      <c r="JJC1261" s="291"/>
      <c r="JJD1261" s="291"/>
      <c r="JJE1261" s="291"/>
      <c r="JJF1261" s="291"/>
      <c r="JJG1261" s="291"/>
      <c r="JJH1261" s="291"/>
      <c r="JJI1261" s="291"/>
      <c r="JJJ1261" s="291"/>
      <c r="JJK1261" s="291"/>
      <c r="JJL1261" s="291"/>
      <c r="JJM1261" s="291"/>
      <c r="JJN1261" s="291"/>
      <c r="JJO1261" s="291"/>
      <c r="JJP1261" s="291"/>
      <c r="JJQ1261" s="291"/>
      <c r="JJR1261" s="291"/>
      <c r="JJS1261" s="291"/>
      <c r="JJT1261" s="291"/>
      <c r="JJU1261" s="291"/>
      <c r="JJV1261" s="291"/>
      <c r="JJW1261" s="291"/>
      <c r="JJX1261" s="291"/>
      <c r="JJY1261" s="291"/>
      <c r="JJZ1261" s="291"/>
      <c r="JKA1261" s="291"/>
      <c r="JKB1261" s="291"/>
      <c r="JKC1261" s="291"/>
      <c r="JKD1261" s="291"/>
      <c r="JKE1261" s="291"/>
      <c r="JKF1261" s="291"/>
      <c r="JKG1261" s="291"/>
      <c r="JKH1261" s="291"/>
      <c r="JKI1261" s="291"/>
      <c r="JKJ1261" s="291"/>
      <c r="JKK1261" s="291"/>
      <c r="JKL1261" s="291"/>
      <c r="JKM1261" s="291"/>
      <c r="JKN1261" s="291"/>
      <c r="JKO1261" s="291"/>
      <c r="JKP1261" s="291"/>
      <c r="JKQ1261" s="291"/>
      <c r="JKR1261" s="291"/>
      <c r="JKS1261" s="291"/>
      <c r="JKT1261" s="291"/>
      <c r="JKU1261" s="291"/>
      <c r="JKV1261" s="291"/>
      <c r="JKW1261" s="291"/>
      <c r="JKX1261" s="291"/>
      <c r="JKY1261" s="291"/>
      <c r="JKZ1261" s="291"/>
      <c r="JLA1261" s="291"/>
      <c r="JLB1261" s="291"/>
      <c r="JLC1261" s="291"/>
      <c r="JLD1261" s="291"/>
      <c r="JLE1261" s="291"/>
      <c r="JLF1261" s="291"/>
      <c r="JLG1261" s="291"/>
      <c r="JLH1261" s="291"/>
      <c r="JLI1261" s="291"/>
      <c r="JLJ1261" s="291"/>
      <c r="JLK1261" s="291"/>
      <c r="JLL1261" s="291"/>
      <c r="JLM1261" s="291"/>
      <c r="JLN1261" s="291"/>
      <c r="JLO1261" s="291"/>
      <c r="JLP1261" s="291"/>
      <c r="JLQ1261" s="291"/>
      <c r="JLR1261" s="291"/>
      <c r="JLS1261" s="291"/>
      <c r="JLT1261" s="291"/>
      <c r="JLU1261" s="291"/>
      <c r="JLV1261" s="291"/>
      <c r="JLW1261" s="291"/>
      <c r="JLX1261" s="291"/>
      <c r="JLY1261" s="291"/>
      <c r="JLZ1261" s="291"/>
      <c r="JMA1261" s="291"/>
      <c r="JMB1261" s="291"/>
      <c r="JMC1261" s="291"/>
      <c r="JMD1261" s="291"/>
      <c r="JME1261" s="291"/>
      <c r="JMF1261" s="291"/>
      <c r="JMG1261" s="291"/>
      <c r="JMH1261" s="291"/>
      <c r="JMI1261" s="291"/>
      <c r="JMJ1261" s="291"/>
      <c r="JMK1261" s="291"/>
      <c r="JML1261" s="291"/>
      <c r="JMM1261" s="291"/>
      <c r="JMN1261" s="291"/>
      <c r="JMO1261" s="291"/>
      <c r="JMP1261" s="291"/>
      <c r="JMQ1261" s="291"/>
      <c r="JMR1261" s="291"/>
      <c r="JMS1261" s="291"/>
      <c r="JMT1261" s="291"/>
      <c r="JMU1261" s="291"/>
      <c r="JMV1261" s="291"/>
      <c r="JMW1261" s="291"/>
      <c r="JMX1261" s="291"/>
      <c r="JMY1261" s="291"/>
      <c r="JMZ1261" s="291"/>
      <c r="JNA1261" s="291"/>
      <c r="JNB1261" s="291"/>
      <c r="JNC1261" s="291"/>
      <c r="JND1261" s="291"/>
      <c r="JNE1261" s="291"/>
      <c r="JNF1261" s="291"/>
      <c r="JNG1261" s="291"/>
      <c r="JNH1261" s="291"/>
      <c r="JNI1261" s="291"/>
      <c r="JNJ1261" s="291"/>
      <c r="JNK1261" s="291"/>
      <c r="JNL1261" s="291"/>
      <c r="JNM1261" s="291"/>
      <c r="JNN1261" s="291"/>
      <c r="JNO1261" s="291"/>
      <c r="JNP1261" s="291"/>
      <c r="JNQ1261" s="291"/>
      <c r="JNR1261" s="291"/>
      <c r="JNS1261" s="291"/>
      <c r="JNT1261" s="291"/>
      <c r="JNU1261" s="291"/>
      <c r="JNV1261" s="291"/>
      <c r="JNW1261" s="291"/>
      <c r="JNX1261" s="291"/>
      <c r="JNY1261" s="291"/>
      <c r="JNZ1261" s="291"/>
      <c r="JOA1261" s="291"/>
      <c r="JOB1261" s="291"/>
      <c r="JOC1261" s="291"/>
      <c r="JOD1261" s="291"/>
      <c r="JOE1261" s="291"/>
      <c r="JOF1261" s="291"/>
      <c r="JOG1261" s="291"/>
      <c r="JOH1261" s="291"/>
      <c r="JOI1261" s="291"/>
      <c r="JOJ1261" s="291"/>
      <c r="JOK1261" s="291"/>
      <c r="JOL1261" s="291"/>
      <c r="JOM1261" s="291"/>
      <c r="JON1261" s="291"/>
      <c r="JOO1261" s="291"/>
      <c r="JOP1261" s="291"/>
      <c r="JOQ1261" s="291"/>
      <c r="JOR1261" s="291"/>
      <c r="JOS1261" s="291"/>
      <c r="JOT1261" s="291"/>
      <c r="JOU1261" s="291"/>
      <c r="JOV1261" s="291"/>
      <c r="JOW1261" s="291"/>
      <c r="JOX1261" s="291"/>
      <c r="JOY1261" s="291"/>
      <c r="JOZ1261" s="291"/>
      <c r="JPA1261" s="291"/>
      <c r="JPB1261" s="291"/>
      <c r="JPC1261" s="291"/>
      <c r="JPD1261" s="291"/>
      <c r="JPE1261" s="291"/>
      <c r="JPF1261" s="291"/>
      <c r="JPG1261" s="291"/>
      <c r="JPH1261" s="291"/>
      <c r="JPI1261" s="291"/>
      <c r="JPJ1261" s="291"/>
      <c r="JPK1261" s="291"/>
      <c r="JPL1261" s="291"/>
      <c r="JPM1261" s="291"/>
      <c r="JPN1261" s="291"/>
      <c r="JPO1261" s="291"/>
      <c r="JPP1261" s="291"/>
      <c r="JPQ1261" s="291"/>
      <c r="JPR1261" s="291"/>
      <c r="JPS1261" s="291"/>
      <c r="JPT1261" s="291"/>
      <c r="JPU1261" s="291"/>
      <c r="JPV1261" s="291"/>
      <c r="JPW1261" s="291"/>
      <c r="JPX1261" s="291"/>
      <c r="JPY1261" s="291"/>
      <c r="JPZ1261" s="291"/>
      <c r="JQA1261" s="291"/>
      <c r="JQB1261" s="291"/>
      <c r="JQC1261" s="291"/>
      <c r="JQD1261" s="291"/>
      <c r="JQE1261" s="291"/>
      <c r="JQF1261" s="291"/>
      <c r="JQG1261" s="291"/>
      <c r="JQH1261" s="291"/>
      <c r="JQI1261" s="291"/>
      <c r="JQJ1261" s="291"/>
      <c r="JQK1261" s="291"/>
      <c r="JQL1261" s="291"/>
      <c r="JQM1261" s="291"/>
      <c r="JQN1261" s="291"/>
      <c r="JQO1261" s="291"/>
      <c r="JQP1261" s="291"/>
      <c r="JQQ1261" s="291"/>
      <c r="JQR1261" s="291"/>
      <c r="JQS1261" s="291"/>
      <c r="JQT1261" s="291"/>
      <c r="JQU1261" s="291"/>
      <c r="JQV1261" s="291"/>
      <c r="JQW1261" s="291"/>
      <c r="JQX1261" s="291"/>
      <c r="JQY1261" s="291"/>
      <c r="JQZ1261" s="291"/>
      <c r="JRA1261" s="291"/>
      <c r="JRB1261" s="291"/>
      <c r="JRC1261" s="291"/>
      <c r="JRD1261" s="291"/>
      <c r="JRE1261" s="291"/>
      <c r="JRF1261" s="291"/>
      <c r="JRG1261" s="291"/>
      <c r="JRH1261" s="291"/>
      <c r="JRI1261" s="291"/>
      <c r="JRJ1261" s="291"/>
      <c r="JRK1261" s="291"/>
      <c r="JRL1261" s="291"/>
      <c r="JRM1261" s="291"/>
      <c r="JRN1261" s="291"/>
      <c r="JRO1261" s="291"/>
      <c r="JRP1261" s="291"/>
      <c r="JRQ1261" s="291"/>
      <c r="JRR1261" s="291"/>
      <c r="JRS1261" s="291"/>
      <c r="JRT1261" s="291"/>
      <c r="JRU1261" s="291"/>
      <c r="JRV1261" s="291"/>
      <c r="JRW1261" s="291"/>
      <c r="JRX1261" s="291"/>
      <c r="JRY1261" s="291"/>
      <c r="JRZ1261" s="291"/>
      <c r="JSA1261" s="291"/>
      <c r="JSB1261" s="291"/>
      <c r="JSC1261" s="291"/>
      <c r="JSD1261" s="291"/>
      <c r="JSE1261" s="291"/>
      <c r="JSF1261" s="291"/>
      <c r="JSG1261" s="291"/>
      <c r="JSH1261" s="291"/>
      <c r="JSI1261" s="291"/>
      <c r="JSJ1261" s="291"/>
      <c r="JSK1261" s="291"/>
      <c r="JSL1261" s="291"/>
      <c r="JSM1261" s="291"/>
      <c r="JSN1261" s="291"/>
      <c r="JSO1261" s="291"/>
      <c r="JSP1261" s="291"/>
      <c r="JSQ1261" s="291"/>
      <c r="JSR1261" s="291"/>
      <c r="JSS1261" s="291"/>
      <c r="JST1261" s="291"/>
      <c r="JSU1261" s="291"/>
      <c r="JSV1261" s="291"/>
      <c r="JSW1261" s="291"/>
      <c r="JSX1261" s="291"/>
      <c r="JSY1261" s="291"/>
      <c r="JSZ1261" s="291"/>
      <c r="JTA1261" s="291"/>
      <c r="JTB1261" s="291"/>
      <c r="JTC1261" s="291"/>
      <c r="JTD1261" s="291"/>
      <c r="JTE1261" s="291"/>
      <c r="JTF1261" s="291"/>
      <c r="JTG1261" s="291"/>
      <c r="JTH1261" s="291"/>
      <c r="JTI1261" s="291"/>
      <c r="JTJ1261" s="291"/>
      <c r="JTK1261" s="291"/>
      <c r="JTL1261" s="291"/>
      <c r="JTM1261" s="291"/>
      <c r="JTN1261" s="291"/>
      <c r="JTO1261" s="291"/>
      <c r="JTP1261" s="291"/>
      <c r="JTQ1261" s="291"/>
      <c r="JTR1261" s="291"/>
      <c r="JTS1261" s="291"/>
      <c r="JTT1261" s="291"/>
      <c r="JTU1261" s="291"/>
      <c r="JTV1261" s="291"/>
      <c r="JTW1261" s="291"/>
      <c r="JTX1261" s="291"/>
      <c r="JTY1261" s="291"/>
      <c r="JTZ1261" s="291"/>
      <c r="JUA1261" s="291"/>
      <c r="JUB1261" s="291"/>
      <c r="JUC1261" s="291"/>
      <c r="JUD1261" s="291"/>
      <c r="JUE1261" s="291"/>
      <c r="JUF1261" s="291"/>
      <c r="JUG1261" s="291"/>
      <c r="JUH1261" s="291"/>
      <c r="JUI1261" s="291"/>
      <c r="JUJ1261" s="291"/>
      <c r="JUK1261" s="291"/>
      <c r="JUL1261" s="291"/>
      <c r="JUM1261" s="291"/>
      <c r="JUN1261" s="291"/>
      <c r="JUO1261" s="291"/>
      <c r="JUP1261" s="291"/>
      <c r="JUQ1261" s="291"/>
      <c r="JUR1261" s="291"/>
      <c r="JUS1261" s="291"/>
      <c r="JUT1261" s="291"/>
      <c r="JUU1261" s="291"/>
      <c r="JUV1261" s="291"/>
      <c r="JUW1261" s="291"/>
      <c r="JUX1261" s="291"/>
      <c r="JUY1261" s="291"/>
      <c r="JUZ1261" s="291"/>
      <c r="JVA1261" s="291"/>
      <c r="JVB1261" s="291"/>
      <c r="JVC1261" s="291"/>
      <c r="JVD1261" s="291"/>
      <c r="JVE1261" s="291"/>
      <c r="JVF1261" s="291"/>
      <c r="JVG1261" s="291"/>
      <c r="JVH1261" s="291"/>
      <c r="JVI1261" s="291"/>
      <c r="JVJ1261" s="291"/>
      <c r="JVK1261" s="291"/>
      <c r="JVL1261" s="291"/>
      <c r="JVM1261" s="291"/>
      <c r="JVN1261" s="291"/>
      <c r="JVO1261" s="291"/>
      <c r="JVP1261" s="291"/>
      <c r="JVQ1261" s="291"/>
      <c r="JVR1261" s="291"/>
      <c r="JVS1261" s="291"/>
      <c r="JVT1261" s="291"/>
      <c r="JVU1261" s="291"/>
      <c r="JVV1261" s="291"/>
      <c r="JVW1261" s="291"/>
      <c r="JVX1261" s="291"/>
      <c r="JVY1261" s="291"/>
      <c r="JVZ1261" s="291"/>
      <c r="JWA1261" s="291"/>
      <c r="JWB1261" s="291"/>
      <c r="JWC1261" s="291"/>
      <c r="JWD1261" s="291"/>
      <c r="JWE1261" s="291"/>
      <c r="JWF1261" s="291"/>
      <c r="JWG1261" s="291"/>
      <c r="JWH1261" s="291"/>
      <c r="JWI1261" s="291"/>
      <c r="JWJ1261" s="291"/>
      <c r="JWK1261" s="291"/>
      <c r="JWL1261" s="291"/>
      <c r="JWM1261" s="291"/>
      <c r="JWN1261" s="291"/>
      <c r="JWO1261" s="291"/>
      <c r="JWP1261" s="291"/>
      <c r="JWQ1261" s="291"/>
      <c r="JWR1261" s="291"/>
      <c r="JWS1261" s="291"/>
      <c r="JWT1261" s="291"/>
      <c r="JWU1261" s="291"/>
      <c r="JWV1261" s="291"/>
      <c r="JWW1261" s="291"/>
      <c r="JWX1261" s="291"/>
      <c r="JWY1261" s="291"/>
      <c r="JWZ1261" s="291"/>
      <c r="JXA1261" s="291"/>
      <c r="JXB1261" s="291"/>
      <c r="JXC1261" s="291"/>
      <c r="JXD1261" s="291"/>
      <c r="JXE1261" s="291"/>
      <c r="JXF1261" s="291"/>
      <c r="JXG1261" s="291"/>
      <c r="JXH1261" s="291"/>
      <c r="JXI1261" s="291"/>
      <c r="JXJ1261" s="291"/>
      <c r="JXK1261" s="291"/>
      <c r="JXL1261" s="291"/>
      <c r="JXM1261" s="291"/>
      <c r="JXN1261" s="291"/>
      <c r="JXO1261" s="291"/>
      <c r="JXP1261" s="291"/>
      <c r="JXQ1261" s="291"/>
      <c r="JXR1261" s="291"/>
      <c r="JXS1261" s="291"/>
      <c r="JXT1261" s="291"/>
      <c r="JXU1261" s="291"/>
      <c r="JXV1261" s="291"/>
      <c r="JXW1261" s="291"/>
      <c r="JXX1261" s="291"/>
      <c r="JXY1261" s="291"/>
      <c r="JXZ1261" s="291"/>
      <c r="JYA1261" s="291"/>
      <c r="JYB1261" s="291"/>
      <c r="JYC1261" s="291"/>
      <c r="JYD1261" s="291"/>
      <c r="JYE1261" s="291"/>
      <c r="JYF1261" s="291"/>
      <c r="JYG1261" s="291"/>
      <c r="JYH1261" s="291"/>
      <c r="JYI1261" s="291"/>
      <c r="JYJ1261" s="291"/>
      <c r="JYK1261" s="291"/>
      <c r="JYL1261" s="291"/>
      <c r="JYM1261" s="291"/>
      <c r="JYN1261" s="291"/>
      <c r="JYO1261" s="291"/>
      <c r="JYP1261" s="291"/>
      <c r="JYQ1261" s="291"/>
      <c r="JYR1261" s="291"/>
      <c r="JYS1261" s="291"/>
      <c r="JYT1261" s="291"/>
      <c r="JYU1261" s="291"/>
      <c r="JYV1261" s="291"/>
      <c r="JYW1261" s="291"/>
      <c r="JYX1261" s="291"/>
      <c r="JYY1261" s="291"/>
      <c r="JYZ1261" s="291"/>
      <c r="JZA1261" s="291"/>
      <c r="JZB1261" s="291"/>
      <c r="JZC1261" s="291"/>
      <c r="JZD1261" s="291"/>
      <c r="JZE1261" s="291"/>
      <c r="JZF1261" s="291"/>
      <c r="JZG1261" s="291"/>
      <c r="JZH1261" s="291"/>
      <c r="JZI1261" s="291"/>
      <c r="JZJ1261" s="291"/>
      <c r="JZK1261" s="291"/>
      <c r="JZL1261" s="291"/>
      <c r="JZM1261" s="291"/>
      <c r="JZN1261" s="291"/>
      <c r="JZO1261" s="291"/>
      <c r="JZP1261" s="291"/>
      <c r="JZQ1261" s="291"/>
      <c r="JZR1261" s="291"/>
      <c r="JZS1261" s="291"/>
      <c r="JZT1261" s="291"/>
      <c r="JZU1261" s="291"/>
      <c r="JZV1261" s="291"/>
      <c r="JZW1261" s="291"/>
      <c r="JZX1261" s="291"/>
      <c r="JZY1261" s="291"/>
      <c r="JZZ1261" s="291"/>
      <c r="KAA1261" s="291"/>
      <c r="KAB1261" s="291"/>
      <c r="KAC1261" s="291"/>
      <c r="KAD1261" s="291"/>
      <c r="KAE1261" s="291"/>
      <c r="KAF1261" s="291"/>
      <c r="KAG1261" s="291"/>
      <c r="KAH1261" s="291"/>
      <c r="KAI1261" s="291"/>
      <c r="KAJ1261" s="291"/>
      <c r="KAK1261" s="291"/>
      <c r="KAL1261" s="291"/>
      <c r="KAM1261" s="291"/>
      <c r="KAN1261" s="291"/>
      <c r="KAO1261" s="291"/>
      <c r="KAP1261" s="291"/>
      <c r="KAQ1261" s="291"/>
      <c r="KAR1261" s="291"/>
      <c r="KAS1261" s="291"/>
      <c r="KAT1261" s="291"/>
      <c r="KAU1261" s="291"/>
      <c r="KAV1261" s="291"/>
      <c r="KAW1261" s="291"/>
      <c r="KAX1261" s="291"/>
      <c r="KAY1261" s="291"/>
      <c r="KAZ1261" s="291"/>
      <c r="KBA1261" s="291"/>
      <c r="KBB1261" s="291"/>
      <c r="KBC1261" s="291"/>
      <c r="KBD1261" s="291"/>
      <c r="KBE1261" s="291"/>
      <c r="KBF1261" s="291"/>
      <c r="KBG1261" s="291"/>
      <c r="KBH1261" s="291"/>
      <c r="KBI1261" s="291"/>
      <c r="KBJ1261" s="291"/>
      <c r="KBK1261" s="291"/>
      <c r="KBL1261" s="291"/>
      <c r="KBM1261" s="291"/>
      <c r="KBN1261" s="291"/>
      <c r="KBO1261" s="291"/>
      <c r="KBP1261" s="291"/>
      <c r="KBQ1261" s="291"/>
      <c r="KBR1261" s="291"/>
      <c r="KBS1261" s="291"/>
      <c r="KBT1261" s="291"/>
      <c r="KBU1261" s="291"/>
      <c r="KBV1261" s="291"/>
      <c r="KBW1261" s="291"/>
      <c r="KBX1261" s="291"/>
      <c r="KBY1261" s="291"/>
      <c r="KBZ1261" s="291"/>
      <c r="KCA1261" s="291"/>
      <c r="KCB1261" s="291"/>
      <c r="KCC1261" s="291"/>
      <c r="KCD1261" s="291"/>
      <c r="KCE1261" s="291"/>
      <c r="KCF1261" s="291"/>
      <c r="KCG1261" s="291"/>
      <c r="KCH1261" s="291"/>
      <c r="KCI1261" s="291"/>
      <c r="KCJ1261" s="291"/>
      <c r="KCK1261" s="291"/>
      <c r="KCL1261" s="291"/>
      <c r="KCM1261" s="291"/>
      <c r="KCN1261" s="291"/>
      <c r="KCO1261" s="291"/>
      <c r="KCP1261" s="291"/>
      <c r="KCQ1261" s="291"/>
      <c r="KCR1261" s="291"/>
      <c r="KCS1261" s="291"/>
      <c r="KCT1261" s="291"/>
      <c r="KCU1261" s="291"/>
      <c r="KCV1261" s="291"/>
      <c r="KCW1261" s="291"/>
      <c r="KCX1261" s="291"/>
      <c r="KCY1261" s="291"/>
      <c r="KCZ1261" s="291"/>
      <c r="KDA1261" s="291"/>
      <c r="KDB1261" s="291"/>
      <c r="KDC1261" s="291"/>
      <c r="KDD1261" s="291"/>
      <c r="KDE1261" s="291"/>
      <c r="KDF1261" s="291"/>
      <c r="KDG1261" s="291"/>
      <c r="KDH1261" s="291"/>
      <c r="KDI1261" s="291"/>
      <c r="KDJ1261" s="291"/>
      <c r="KDK1261" s="291"/>
      <c r="KDL1261" s="291"/>
      <c r="KDM1261" s="291"/>
      <c r="KDN1261" s="291"/>
      <c r="KDO1261" s="291"/>
      <c r="KDP1261" s="291"/>
      <c r="KDQ1261" s="291"/>
      <c r="KDR1261" s="291"/>
      <c r="KDS1261" s="291"/>
      <c r="KDT1261" s="291"/>
      <c r="KDU1261" s="291"/>
      <c r="KDV1261" s="291"/>
      <c r="KDW1261" s="291"/>
      <c r="KDX1261" s="291"/>
      <c r="KDY1261" s="291"/>
      <c r="KDZ1261" s="291"/>
      <c r="KEA1261" s="291"/>
      <c r="KEB1261" s="291"/>
      <c r="KEC1261" s="291"/>
      <c r="KED1261" s="291"/>
      <c r="KEE1261" s="291"/>
      <c r="KEF1261" s="291"/>
      <c r="KEG1261" s="291"/>
      <c r="KEH1261" s="291"/>
      <c r="KEI1261" s="291"/>
      <c r="KEJ1261" s="291"/>
      <c r="KEK1261" s="291"/>
      <c r="KEL1261" s="291"/>
      <c r="KEM1261" s="291"/>
      <c r="KEN1261" s="291"/>
      <c r="KEO1261" s="291"/>
      <c r="KEP1261" s="291"/>
      <c r="KEQ1261" s="291"/>
      <c r="KER1261" s="291"/>
      <c r="KES1261" s="291"/>
      <c r="KET1261" s="291"/>
      <c r="KEU1261" s="291"/>
      <c r="KEV1261" s="291"/>
      <c r="KEW1261" s="291"/>
      <c r="KEX1261" s="291"/>
      <c r="KEY1261" s="291"/>
      <c r="KEZ1261" s="291"/>
      <c r="KFA1261" s="291"/>
      <c r="KFB1261" s="291"/>
      <c r="KFC1261" s="291"/>
      <c r="KFD1261" s="291"/>
      <c r="KFE1261" s="291"/>
      <c r="KFF1261" s="291"/>
      <c r="KFG1261" s="291"/>
      <c r="KFH1261" s="291"/>
      <c r="KFI1261" s="291"/>
      <c r="KFJ1261" s="291"/>
      <c r="KFK1261" s="291"/>
      <c r="KFL1261" s="291"/>
      <c r="KFM1261" s="291"/>
      <c r="KFN1261" s="291"/>
      <c r="KFO1261" s="291"/>
      <c r="KFP1261" s="291"/>
      <c r="KFQ1261" s="291"/>
      <c r="KFR1261" s="291"/>
      <c r="KFS1261" s="291"/>
      <c r="KFT1261" s="291"/>
      <c r="KFU1261" s="291"/>
      <c r="KFV1261" s="291"/>
      <c r="KFW1261" s="291"/>
      <c r="KFX1261" s="291"/>
      <c r="KFY1261" s="291"/>
      <c r="KFZ1261" s="291"/>
      <c r="KGA1261" s="291"/>
      <c r="KGB1261" s="291"/>
      <c r="KGC1261" s="291"/>
      <c r="KGD1261" s="291"/>
      <c r="KGE1261" s="291"/>
      <c r="KGF1261" s="291"/>
      <c r="KGG1261" s="291"/>
      <c r="KGH1261" s="291"/>
      <c r="KGI1261" s="291"/>
      <c r="KGJ1261" s="291"/>
      <c r="KGK1261" s="291"/>
      <c r="KGL1261" s="291"/>
      <c r="KGM1261" s="291"/>
      <c r="KGN1261" s="291"/>
      <c r="KGO1261" s="291"/>
      <c r="KGP1261" s="291"/>
      <c r="KGQ1261" s="291"/>
      <c r="KGR1261" s="291"/>
      <c r="KGS1261" s="291"/>
      <c r="KGT1261" s="291"/>
      <c r="KGU1261" s="291"/>
      <c r="KGV1261" s="291"/>
      <c r="KGW1261" s="291"/>
      <c r="KGX1261" s="291"/>
      <c r="KGY1261" s="291"/>
      <c r="KGZ1261" s="291"/>
      <c r="KHA1261" s="291"/>
      <c r="KHB1261" s="291"/>
      <c r="KHC1261" s="291"/>
      <c r="KHD1261" s="291"/>
      <c r="KHE1261" s="291"/>
      <c r="KHF1261" s="291"/>
      <c r="KHG1261" s="291"/>
      <c r="KHH1261" s="291"/>
      <c r="KHI1261" s="291"/>
      <c r="KHJ1261" s="291"/>
      <c r="KHK1261" s="291"/>
      <c r="KHL1261" s="291"/>
      <c r="KHM1261" s="291"/>
      <c r="KHN1261" s="291"/>
      <c r="KHO1261" s="291"/>
      <c r="KHP1261" s="291"/>
      <c r="KHQ1261" s="291"/>
      <c r="KHR1261" s="291"/>
      <c r="KHS1261" s="291"/>
      <c r="KHT1261" s="291"/>
      <c r="KHU1261" s="291"/>
      <c r="KHV1261" s="291"/>
      <c r="KHW1261" s="291"/>
      <c r="KHX1261" s="291"/>
      <c r="KHY1261" s="291"/>
      <c r="KHZ1261" s="291"/>
      <c r="KIA1261" s="291"/>
      <c r="KIB1261" s="291"/>
      <c r="KIC1261" s="291"/>
      <c r="KID1261" s="291"/>
      <c r="KIE1261" s="291"/>
      <c r="KIF1261" s="291"/>
      <c r="KIG1261" s="291"/>
      <c r="KIH1261" s="291"/>
      <c r="KII1261" s="291"/>
      <c r="KIJ1261" s="291"/>
      <c r="KIK1261" s="291"/>
      <c r="KIL1261" s="291"/>
      <c r="KIM1261" s="291"/>
      <c r="KIN1261" s="291"/>
      <c r="KIO1261" s="291"/>
      <c r="KIP1261" s="291"/>
      <c r="KIQ1261" s="291"/>
      <c r="KIR1261" s="291"/>
      <c r="KIS1261" s="291"/>
      <c r="KIT1261" s="291"/>
      <c r="KIU1261" s="291"/>
      <c r="KIV1261" s="291"/>
      <c r="KIW1261" s="291"/>
      <c r="KIX1261" s="291"/>
      <c r="KIY1261" s="291"/>
      <c r="KIZ1261" s="291"/>
      <c r="KJA1261" s="291"/>
      <c r="KJB1261" s="291"/>
      <c r="KJC1261" s="291"/>
      <c r="KJD1261" s="291"/>
      <c r="KJE1261" s="291"/>
      <c r="KJF1261" s="291"/>
      <c r="KJG1261" s="291"/>
      <c r="KJH1261" s="291"/>
      <c r="KJI1261" s="291"/>
      <c r="KJJ1261" s="291"/>
      <c r="KJK1261" s="291"/>
      <c r="KJL1261" s="291"/>
      <c r="KJM1261" s="291"/>
      <c r="KJN1261" s="291"/>
      <c r="KJO1261" s="291"/>
      <c r="KJP1261" s="291"/>
      <c r="KJQ1261" s="291"/>
      <c r="KJR1261" s="291"/>
      <c r="KJS1261" s="291"/>
      <c r="KJT1261" s="291"/>
      <c r="KJU1261" s="291"/>
      <c r="KJV1261" s="291"/>
      <c r="KJW1261" s="291"/>
      <c r="KJX1261" s="291"/>
      <c r="KJY1261" s="291"/>
      <c r="KJZ1261" s="291"/>
      <c r="KKA1261" s="291"/>
      <c r="KKB1261" s="291"/>
      <c r="KKC1261" s="291"/>
      <c r="KKD1261" s="291"/>
      <c r="KKE1261" s="291"/>
      <c r="KKF1261" s="291"/>
      <c r="KKG1261" s="291"/>
      <c r="KKH1261" s="291"/>
      <c r="KKI1261" s="291"/>
      <c r="KKJ1261" s="291"/>
      <c r="KKK1261" s="291"/>
      <c r="KKL1261" s="291"/>
      <c r="KKM1261" s="291"/>
      <c r="KKN1261" s="291"/>
      <c r="KKO1261" s="291"/>
      <c r="KKP1261" s="291"/>
      <c r="KKQ1261" s="291"/>
      <c r="KKR1261" s="291"/>
      <c r="KKS1261" s="291"/>
      <c r="KKT1261" s="291"/>
      <c r="KKU1261" s="291"/>
      <c r="KKV1261" s="291"/>
      <c r="KKW1261" s="291"/>
      <c r="KKX1261" s="291"/>
      <c r="KKY1261" s="291"/>
      <c r="KKZ1261" s="291"/>
      <c r="KLA1261" s="291"/>
      <c r="KLB1261" s="291"/>
      <c r="KLC1261" s="291"/>
      <c r="KLD1261" s="291"/>
      <c r="KLE1261" s="291"/>
      <c r="KLF1261" s="291"/>
      <c r="KLG1261" s="291"/>
      <c r="KLH1261" s="291"/>
      <c r="KLI1261" s="291"/>
      <c r="KLJ1261" s="291"/>
      <c r="KLK1261" s="291"/>
      <c r="KLL1261" s="291"/>
      <c r="KLM1261" s="291"/>
      <c r="KLN1261" s="291"/>
      <c r="KLO1261" s="291"/>
      <c r="KLP1261" s="291"/>
      <c r="KLQ1261" s="291"/>
      <c r="KLR1261" s="291"/>
      <c r="KLS1261" s="291"/>
      <c r="KLT1261" s="291"/>
      <c r="KLU1261" s="291"/>
      <c r="KLV1261" s="291"/>
      <c r="KLW1261" s="291"/>
      <c r="KLX1261" s="291"/>
      <c r="KLY1261" s="291"/>
      <c r="KLZ1261" s="291"/>
      <c r="KMA1261" s="291"/>
      <c r="KMB1261" s="291"/>
      <c r="KMC1261" s="291"/>
      <c r="KMD1261" s="291"/>
      <c r="KME1261" s="291"/>
      <c r="KMF1261" s="291"/>
      <c r="KMG1261" s="291"/>
      <c r="KMH1261" s="291"/>
      <c r="KMI1261" s="291"/>
      <c r="KMJ1261" s="291"/>
      <c r="KMK1261" s="291"/>
      <c r="KML1261" s="291"/>
      <c r="KMM1261" s="291"/>
      <c r="KMN1261" s="291"/>
      <c r="KMO1261" s="291"/>
      <c r="KMP1261" s="291"/>
      <c r="KMQ1261" s="291"/>
      <c r="KMR1261" s="291"/>
      <c r="KMS1261" s="291"/>
      <c r="KMT1261" s="291"/>
      <c r="KMU1261" s="291"/>
      <c r="KMV1261" s="291"/>
      <c r="KMW1261" s="291"/>
      <c r="KMX1261" s="291"/>
      <c r="KMY1261" s="291"/>
      <c r="KMZ1261" s="291"/>
      <c r="KNA1261" s="291"/>
      <c r="KNB1261" s="291"/>
      <c r="KNC1261" s="291"/>
      <c r="KND1261" s="291"/>
      <c r="KNE1261" s="291"/>
      <c r="KNF1261" s="291"/>
      <c r="KNG1261" s="291"/>
      <c r="KNH1261" s="291"/>
      <c r="KNI1261" s="291"/>
      <c r="KNJ1261" s="291"/>
      <c r="KNK1261" s="291"/>
      <c r="KNL1261" s="291"/>
      <c r="KNM1261" s="291"/>
      <c r="KNN1261" s="291"/>
      <c r="KNO1261" s="291"/>
      <c r="KNP1261" s="291"/>
      <c r="KNQ1261" s="291"/>
      <c r="KNR1261" s="291"/>
      <c r="KNS1261" s="291"/>
      <c r="KNT1261" s="291"/>
      <c r="KNU1261" s="291"/>
      <c r="KNV1261" s="291"/>
      <c r="KNW1261" s="291"/>
      <c r="KNX1261" s="291"/>
      <c r="KNY1261" s="291"/>
      <c r="KNZ1261" s="291"/>
      <c r="KOA1261" s="291"/>
      <c r="KOB1261" s="291"/>
      <c r="KOC1261" s="291"/>
      <c r="KOD1261" s="291"/>
      <c r="KOE1261" s="291"/>
      <c r="KOF1261" s="291"/>
      <c r="KOG1261" s="291"/>
      <c r="KOH1261" s="291"/>
      <c r="KOI1261" s="291"/>
      <c r="KOJ1261" s="291"/>
      <c r="KOK1261" s="291"/>
      <c r="KOL1261" s="291"/>
      <c r="KOM1261" s="291"/>
      <c r="KON1261" s="291"/>
      <c r="KOO1261" s="291"/>
      <c r="KOP1261" s="291"/>
      <c r="KOQ1261" s="291"/>
      <c r="KOR1261" s="291"/>
      <c r="KOS1261" s="291"/>
      <c r="KOT1261" s="291"/>
      <c r="KOU1261" s="291"/>
      <c r="KOV1261" s="291"/>
      <c r="KOW1261" s="291"/>
      <c r="KOX1261" s="291"/>
      <c r="KOY1261" s="291"/>
      <c r="KOZ1261" s="291"/>
      <c r="KPA1261" s="291"/>
      <c r="KPB1261" s="291"/>
      <c r="KPC1261" s="291"/>
      <c r="KPD1261" s="291"/>
      <c r="KPE1261" s="291"/>
      <c r="KPF1261" s="291"/>
      <c r="KPG1261" s="291"/>
      <c r="KPH1261" s="291"/>
      <c r="KPI1261" s="291"/>
      <c r="KPJ1261" s="291"/>
      <c r="KPK1261" s="291"/>
      <c r="KPL1261" s="291"/>
      <c r="KPM1261" s="291"/>
      <c r="KPN1261" s="291"/>
      <c r="KPO1261" s="291"/>
      <c r="KPP1261" s="291"/>
      <c r="KPQ1261" s="291"/>
      <c r="KPR1261" s="291"/>
      <c r="KPS1261" s="291"/>
      <c r="KPT1261" s="291"/>
      <c r="KPU1261" s="291"/>
      <c r="KPV1261" s="291"/>
      <c r="KPW1261" s="291"/>
      <c r="KPX1261" s="291"/>
      <c r="KPY1261" s="291"/>
      <c r="KPZ1261" s="291"/>
      <c r="KQA1261" s="291"/>
      <c r="KQB1261" s="291"/>
      <c r="KQC1261" s="291"/>
      <c r="KQD1261" s="291"/>
      <c r="KQE1261" s="291"/>
      <c r="KQF1261" s="291"/>
      <c r="KQG1261" s="291"/>
      <c r="KQH1261" s="291"/>
      <c r="KQI1261" s="291"/>
      <c r="KQJ1261" s="291"/>
      <c r="KQK1261" s="291"/>
      <c r="KQL1261" s="291"/>
      <c r="KQM1261" s="291"/>
      <c r="KQN1261" s="291"/>
      <c r="KQO1261" s="291"/>
      <c r="KQP1261" s="291"/>
      <c r="KQQ1261" s="291"/>
      <c r="KQR1261" s="291"/>
      <c r="KQS1261" s="291"/>
      <c r="KQT1261" s="291"/>
      <c r="KQU1261" s="291"/>
      <c r="KQV1261" s="291"/>
      <c r="KQW1261" s="291"/>
      <c r="KQX1261" s="291"/>
      <c r="KQY1261" s="291"/>
      <c r="KQZ1261" s="291"/>
      <c r="KRA1261" s="291"/>
      <c r="KRB1261" s="291"/>
      <c r="KRC1261" s="291"/>
      <c r="KRD1261" s="291"/>
      <c r="KRE1261" s="291"/>
      <c r="KRF1261" s="291"/>
      <c r="KRG1261" s="291"/>
      <c r="KRH1261" s="291"/>
      <c r="KRI1261" s="291"/>
      <c r="KRJ1261" s="291"/>
      <c r="KRK1261" s="291"/>
      <c r="KRL1261" s="291"/>
      <c r="KRM1261" s="291"/>
      <c r="KRN1261" s="291"/>
      <c r="KRO1261" s="291"/>
      <c r="KRP1261" s="291"/>
      <c r="KRQ1261" s="291"/>
      <c r="KRR1261" s="291"/>
      <c r="KRS1261" s="291"/>
      <c r="KRT1261" s="291"/>
      <c r="KRU1261" s="291"/>
      <c r="KRV1261" s="291"/>
      <c r="KRW1261" s="291"/>
      <c r="KRX1261" s="291"/>
      <c r="KRY1261" s="291"/>
      <c r="KRZ1261" s="291"/>
      <c r="KSA1261" s="291"/>
      <c r="KSB1261" s="291"/>
      <c r="KSC1261" s="291"/>
      <c r="KSD1261" s="291"/>
      <c r="KSE1261" s="291"/>
      <c r="KSF1261" s="291"/>
      <c r="KSG1261" s="291"/>
      <c r="KSH1261" s="291"/>
      <c r="KSI1261" s="291"/>
      <c r="KSJ1261" s="291"/>
      <c r="KSK1261" s="291"/>
      <c r="KSL1261" s="291"/>
      <c r="KSM1261" s="291"/>
      <c r="KSN1261" s="291"/>
      <c r="KSO1261" s="291"/>
      <c r="KSP1261" s="291"/>
      <c r="KSQ1261" s="291"/>
      <c r="KSR1261" s="291"/>
      <c r="KSS1261" s="291"/>
      <c r="KST1261" s="291"/>
      <c r="KSU1261" s="291"/>
      <c r="KSV1261" s="291"/>
      <c r="KSW1261" s="291"/>
      <c r="KSX1261" s="291"/>
      <c r="KSY1261" s="291"/>
      <c r="KSZ1261" s="291"/>
      <c r="KTA1261" s="291"/>
      <c r="KTB1261" s="291"/>
      <c r="KTC1261" s="291"/>
      <c r="KTD1261" s="291"/>
      <c r="KTE1261" s="291"/>
      <c r="KTF1261" s="291"/>
      <c r="KTG1261" s="291"/>
      <c r="KTH1261" s="291"/>
      <c r="KTI1261" s="291"/>
      <c r="KTJ1261" s="291"/>
      <c r="KTK1261" s="291"/>
      <c r="KTL1261" s="291"/>
      <c r="KTM1261" s="291"/>
      <c r="KTN1261" s="291"/>
      <c r="KTO1261" s="291"/>
      <c r="KTP1261" s="291"/>
      <c r="KTQ1261" s="291"/>
      <c r="KTR1261" s="291"/>
      <c r="KTS1261" s="291"/>
      <c r="KTT1261" s="291"/>
      <c r="KTU1261" s="291"/>
      <c r="KTV1261" s="291"/>
      <c r="KTW1261" s="291"/>
      <c r="KTX1261" s="291"/>
      <c r="KTY1261" s="291"/>
      <c r="KTZ1261" s="291"/>
      <c r="KUA1261" s="291"/>
      <c r="KUB1261" s="291"/>
      <c r="KUC1261" s="291"/>
      <c r="KUD1261" s="291"/>
      <c r="KUE1261" s="291"/>
      <c r="KUF1261" s="291"/>
      <c r="KUG1261" s="291"/>
      <c r="KUH1261" s="291"/>
      <c r="KUI1261" s="291"/>
      <c r="KUJ1261" s="291"/>
      <c r="KUK1261" s="291"/>
      <c r="KUL1261" s="291"/>
      <c r="KUM1261" s="291"/>
      <c r="KUN1261" s="291"/>
      <c r="KUO1261" s="291"/>
      <c r="KUP1261" s="291"/>
      <c r="KUQ1261" s="291"/>
      <c r="KUR1261" s="291"/>
      <c r="KUS1261" s="291"/>
      <c r="KUT1261" s="291"/>
      <c r="KUU1261" s="291"/>
      <c r="KUV1261" s="291"/>
      <c r="KUW1261" s="291"/>
      <c r="KUX1261" s="291"/>
      <c r="KUY1261" s="291"/>
      <c r="KUZ1261" s="291"/>
      <c r="KVA1261" s="291"/>
      <c r="KVB1261" s="291"/>
      <c r="KVC1261" s="291"/>
      <c r="KVD1261" s="291"/>
      <c r="KVE1261" s="291"/>
      <c r="KVF1261" s="291"/>
      <c r="KVG1261" s="291"/>
      <c r="KVH1261" s="291"/>
      <c r="KVI1261" s="291"/>
      <c r="KVJ1261" s="291"/>
      <c r="KVK1261" s="291"/>
      <c r="KVL1261" s="291"/>
      <c r="KVM1261" s="291"/>
      <c r="KVN1261" s="291"/>
      <c r="KVO1261" s="291"/>
      <c r="KVP1261" s="291"/>
      <c r="KVQ1261" s="291"/>
      <c r="KVR1261" s="291"/>
      <c r="KVS1261" s="291"/>
      <c r="KVT1261" s="291"/>
      <c r="KVU1261" s="291"/>
      <c r="KVV1261" s="291"/>
      <c r="KVW1261" s="291"/>
      <c r="KVX1261" s="291"/>
      <c r="KVY1261" s="291"/>
      <c r="KVZ1261" s="291"/>
      <c r="KWA1261" s="291"/>
      <c r="KWB1261" s="291"/>
      <c r="KWC1261" s="291"/>
      <c r="KWD1261" s="291"/>
      <c r="KWE1261" s="291"/>
      <c r="KWF1261" s="291"/>
      <c r="KWG1261" s="291"/>
      <c r="KWH1261" s="291"/>
      <c r="KWI1261" s="291"/>
      <c r="KWJ1261" s="291"/>
      <c r="KWK1261" s="291"/>
      <c r="KWL1261" s="291"/>
      <c r="KWM1261" s="291"/>
      <c r="KWN1261" s="291"/>
      <c r="KWO1261" s="291"/>
      <c r="KWP1261" s="291"/>
      <c r="KWQ1261" s="291"/>
      <c r="KWR1261" s="291"/>
      <c r="KWS1261" s="291"/>
      <c r="KWT1261" s="291"/>
      <c r="KWU1261" s="291"/>
      <c r="KWV1261" s="291"/>
      <c r="KWW1261" s="291"/>
      <c r="KWX1261" s="291"/>
      <c r="KWY1261" s="291"/>
      <c r="KWZ1261" s="291"/>
      <c r="KXA1261" s="291"/>
      <c r="KXB1261" s="291"/>
      <c r="KXC1261" s="291"/>
      <c r="KXD1261" s="291"/>
      <c r="KXE1261" s="291"/>
      <c r="KXF1261" s="291"/>
      <c r="KXG1261" s="291"/>
      <c r="KXH1261" s="291"/>
      <c r="KXI1261" s="291"/>
      <c r="KXJ1261" s="291"/>
      <c r="KXK1261" s="291"/>
      <c r="KXL1261" s="291"/>
      <c r="KXM1261" s="291"/>
      <c r="KXN1261" s="291"/>
      <c r="KXO1261" s="291"/>
      <c r="KXP1261" s="291"/>
      <c r="KXQ1261" s="291"/>
      <c r="KXR1261" s="291"/>
      <c r="KXS1261" s="291"/>
      <c r="KXT1261" s="291"/>
      <c r="KXU1261" s="291"/>
      <c r="KXV1261" s="291"/>
      <c r="KXW1261" s="291"/>
      <c r="KXX1261" s="291"/>
      <c r="KXY1261" s="291"/>
      <c r="KXZ1261" s="291"/>
      <c r="KYA1261" s="291"/>
      <c r="KYB1261" s="291"/>
      <c r="KYC1261" s="291"/>
      <c r="KYD1261" s="291"/>
      <c r="KYE1261" s="291"/>
      <c r="KYF1261" s="291"/>
      <c r="KYG1261" s="291"/>
      <c r="KYH1261" s="291"/>
      <c r="KYI1261" s="291"/>
      <c r="KYJ1261" s="291"/>
      <c r="KYK1261" s="291"/>
      <c r="KYL1261" s="291"/>
      <c r="KYM1261" s="291"/>
      <c r="KYN1261" s="291"/>
      <c r="KYO1261" s="291"/>
      <c r="KYP1261" s="291"/>
      <c r="KYQ1261" s="291"/>
      <c r="KYR1261" s="291"/>
      <c r="KYS1261" s="291"/>
      <c r="KYT1261" s="291"/>
      <c r="KYU1261" s="291"/>
      <c r="KYV1261" s="291"/>
      <c r="KYW1261" s="291"/>
      <c r="KYX1261" s="291"/>
      <c r="KYY1261" s="291"/>
      <c r="KYZ1261" s="291"/>
      <c r="KZA1261" s="291"/>
      <c r="KZB1261" s="291"/>
      <c r="KZC1261" s="291"/>
      <c r="KZD1261" s="291"/>
      <c r="KZE1261" s="291"/>
      <c r="KZF1261" s="291"/>
      <c r="KZG1261" s="291"/>
      <c r="KZH1261" s="291"/>
      <c r="KZI1261" s="291"/>
      <c r="KZJ1261" s="291"/>
      <c r="KZK1261" s="291"/>
      <c r="KZL1261" s="291"/>
      <c r="KZM1261" s="291"/>
      <c r="KZN1261" s="291"/>
      <c r="KZO1261" s="291"/>
      <c r="KZP1261" s="291"/>
      <c r="KZQ1261" s="291"/>
      <c r="KZR1261" s="291"/>
      <c r="KZS1261" s="291"/>
      <c r="KZT1261" s="291"/>
      <c r="KZU1261" s="291"/>
      <c r="KZV1261" s="291"/>
      <c r="KZW1261" s="291"/>
      <c r="KZX1261" s="291"/>
      <c r="KZY1261" s="291"/>
      <c r="KZZ1261" s="291"/>
      <c r="LAA1261" s="291"/>
      <c r="LAB1261" s="291"/>
      <c r="LAC1261" s="291"/>
      <c r="LAD1261" s="291"/>
      <c r="LAE1261" s="291"/>
      <c r="LAF1261" s="291"/>
      <c r="LAG1261" s="291"/>
      <c r="LAH1261" s="291"/>
      <c r="LAI1261" s="291"/>
      <c r="LAJ1261" s="291"/>
      <c r="LAK1261" s="291"/>
      <c r="LAL1261" s="291"/>
      <c r="LAM1261" s="291"/>
      <c r="LAN1261" s="291"/>
      <c r="LAO1261" s="291"/>
      <c r="LAP1261" s="291"/>
      <c r="LAQ1261" s="291"/>
      <c r="LAR1261" s="291"/>
      <c r="LAS1261" s="291"/>
      <c r="LAT1261" s="291"/>
      <c r="LAU1261" s="291"/>
      <c r="LAV1261" s="291"/>
      <c r="LAW1261" s="291"/>
      <c r="LAX1261" s="291"/>
      <c r="LAY1261" s="291"/>
      <c r="LAZ1261" s="291"/>
      <c r="LBA1261" s="291"/>
      <c r="LBB1261" s="291"/>
      <c r="LBC1261" s="291"/>
      <c r="LBD1261" s="291"/>
      <c r="LBE1261" s="291"/>
      <c r="LBF1261" s="291"/>
      <c r="LBG1261" s="291"/>
      <c r="LBH1261" s="291"/>
      <c r="LBI1261" s="291"/>
      <c r="LBJ1261" s="291"/>
      <c r="LBK1261" s="291"/>
      <c r="LBL1261" s="291"/>
      <c r="LBM1261" s="291"/>
      <c r="LBN1261" s="291"/>
      <c r="LBO1261" s="291"/>
      <c r="LBP1261" s="291"/>
      <c r="LBQ1261" s="291"/>
      <c r="LBR1261" s="291"/>
      <c r="LBS1261" s="291"/>
      <c r="LBT1261" s="291"/>
      <c r="LBU1261" s="291"/>
      <c r="LBV1261" s="291"/>
      <c r="LBW1261" s="291"/>
      <c r="LBX1261" s="291"/>
      <c r="LBY1261" s="291"/>
      <c r="LBZ1261" s="291"/>
      <c r="LCA1261" s="291"/>
      <c r="LCB1261" s="291"/>
      <c r="LCC1261" s="291"/>
      <c r="LCD1261" s="291"/>
      <c r="LCE1261" s="291"/>
      <c r="LCF1261" s="291"/>
      <c r="LCG1261" s="291"/>
      <c r="LCH1261" s="291"/>
      <c r="LCI1261" s="291"/>
      <c r="LCJ1261" s="291"/>
      <c r="LCK1261" s="291"/>
      <c r="LCL1261" s="291"/>
      <c r="LCM1261" s="291"/>
      <c r="LCN1261" s="291"/>
      <c r="LCO1261" s="291"/>
      <c r="LCP1261" s="291"/>
      <c r="LCQ1261" s="291"/>
      <c r="LCR1261" s="291"/>
      <c r="LCS1261" s="291"/>
      <c r="LCT1261" s="291"/>
      <c r="LCU1261" s="291"/>
      <c r="LCV1261" s="291"/>
      <c r="LCW1261" s="291"/>
      <c r="LCX1261" s="291"/>
      <c r="LCY1261" s="291"/>
      <c r="LCZ1261" s="291"/>
      <c r="LDA1261" s="291"/>
      <c r="LDB1261" s="291"/>
      <c r="LDC1261" s="291"/>
      <c r="LDD1261" s="291"/>
      <c r="LDE1261" s="291"/>
      <c r="LDF1261" s="291"/>
      <c r="LDG1261" s="291"/>
      <c r="LDH1261" s="291"/>
      <c r="LDI1261" s="291"/>
      <c r="LDJ1261" s="291"/>
      <c r="LDK1261" s="291"/>
      <c r="LDL1261" s="291"/>
      <c r="LDM1261" s="291"/>
      <c r="LDN1261" s="291"/>
      <c r="LDO1261" s="291"/>
      <c r="LDP1261" s="291"/>
      <c r="LDQ1261" s="291"/>
      <c r="LDR1261" s="291"/>
      <c r="LDS1261" s="291"/>
      <c r="LDT1261" s="291"/>
      <c r="LDU1261" s="291"/>
      <c r="LDV1261" s="291"/>
      <c r="LDW1261" s="291"/>
      <c r="LDX1261" s="291"/>
      <c r="LDY1261" s="291"/>
      <c r="LDZ1261" s="291"/>
      <c r="LEA1261" s="291"/>
      <c r="LEB1261" s="291"/>
      <c r="LEC1261" s="291"/>
      <c r="LED1261" s="291"/>
      <c r="LEE1261" s="291"/>
      <c r="LEF1261" s="291"/>
      <c r="LEG1261" s="291"/>
      <c r="LEH1261" s="291"/>
      <c r="LEI1261" s="291"/>
      <c r="LEJ1261" s="291"/>
      <c r="LEK1261" s="291"/>
      <c r="LEL1261" s="291"/>
      <c r="LEM1261" s="291"/>
      <c r="LEN1261" s="291"/>
      <c r="LEO1261" s="291"/>
      <c r="LEP1261" s="291"/>
      <c r="LEQ1261" s="291"/>
      <c r="LER1261" s="291"/>
      <c r="LES1261" s="291"/>
      <c r="LET1261" s="291"/>
      <c r="LEU1261" s="291"/>
      <c r="LEV1261" s="291"/>
      <c r="LEW1261" s="291"/>
      <c r="LEX1261" s="291"/>
      <c r="LEY1261" s="291"/>
      <c r="LEZ1261" s="291"/>
      <c r="LFA1261" s="291"/>
      <c r="LFB1261" s="291"/>
      <c r="LFC1261" s="291"/>
      <c r="LFD1261" s="291"/>
      <c r="LFE1261" s="291"/>
      <c r="LFF1261" s="291"/>
      <c r="LFG1261" s="291"/>
      <c r="LFH1261" s="291"/>
      <c r="LFI1261" s="291"/>
      <c r="LFJ1261" s="291"/>
      <c r="LFK1261" s="291"/>
      <c r="LFL1261" s="291"/>
      <c r="LFM1261" s="291"/>
      <c r="LFN1261" s="291"/>
      <c r="LFO1261" s="291"/>
      <c r="LFP1261" s="291"/>
      <c r="LFQ1261" s="291"/>
      <c r="LFR1261" s="291"/>
      <c r="LFS1261" s="291"/>
      <c r="LFT1261" s="291"/>
      <c r="LFU1261" s="291"/>
      <c r="LFV1261" s="291"/>
      <c r="LFW1261" s="291"/>
      <c r="LFX1261" s="291"/>
      <c r="LFY1261" s="291"/>
      <c r="LFZ1261" s="291"/>
      <c r="LGA1261" s="291"/>
      <c r="LGB1261" s="291"/>
      <c r="LGC1261" s="291"/>
      <c r="LGD1261" s="291"/>
      <c r="LGE1261" s="291"/>
      <c r="LGF1261" s="291"/>
      <c r="LGG1261" s="291"/>
      <c r="LGH1261" s="291"/>
      <c r="LGI1261" s="291"/>
      <c r="LGJ1261" s="291"/>
      <c r="LGK1261" s="291"/>
      <c r="LGL1261" s="291"/>
      <c r="LGM1261" s="291"/>
      <c r="LGN1261" s="291"/>
      <c r="LGO1261" s="291"/>
      <c r="LGP1261" s="291"/>
      <c r="LGQ1261" s="291"/>
      <c r="LGR1261" s="291"/>
      <c r="LGS1261" s="291"/>
      <c r="LGT1261" s="291"/>
      <c r="LGU1261" s="291"/>
      <c r="LGV1261" s="291"/>
      <c r="LGW1261" s="291"/>
      <c r="LGX1261" s="291"/>
      <c r="LGY1261" s="291"/>
      <c r="LGZ1261" s="291"/>
      <c r="LHA1261" s="291"/>
      <c r="LHB1261" s="291"/>
      <c r="LHC1261" s="291"/>
      <c r="LHD1261" s="291"/>
      <c r="LHE1261" s="291"/>
      <c r="LHF1261" s="291"/>
      <c r="LHG1261" s="291"/>
      <c r="LHH1261" s="291"/>
      <c r="LHI1261" s="291"/>
      <c r="LHJ1261" s="291"/>
      <c r="LHK1261" s="291"/>
      <c r="LHL1261" s="291"/>
      <c r="LHM1261" s="291"/>
      <c r="LHN1261" s="291"/>
      <c r="LHO1261" s="291"/>
      <c r="LHP1261" s="291"/>
      <c r="LHQ1261" s="291"/>
      <c r="LHR1261" s="291"/>
      <c r="LHS1261" s="291"/>
      <c r="LHT1261" s="291"/>
      <c r="LHU1261" s="291"/>
      <c r="LHV1261" s="291"/>
      <c r="LHW1261" s="291"/>
      <c r="LHX1261" s="291"/>
      <c r="LHY1261" s="291"/>
      <c r="LHZ1261" s="291"/>
      <c r="LIA1261" s="291"/>
      <c r="LIB1261" s="291"/>
      <c r="LIC1261" s="291"/>
      <c r="LID1261" s="291"/>
      <c r="LIE1261" s="291"/>
      <c r="LIF1261" s="291"/>
      <c r="LIG1261" s="291"/>
      <c r="LIH1261" s="291"/>
      <c r="LII1261" s="291"/>
      <c r="LIJ1261" s="291"/>
      <c r="LIK1261" s="291"/>
      <c r="LIL1261" s="291"/>
      <c r="LIM1261" s="291"/>
      <c r="LIN1261" s="291"/>
      <c r="LIO1261" s="291"/>
      <c r="LIP1261" s="291"/>
      <c r="LIQ1261" s="291"/>
      <c r="LIR1261" s="291"/>
      <c r="LIS1261" s="291"/>
      <c r="LIT1261" s="291"/>
      <c r="LIU1261" s="291"/>
      <c r="LIV1261" s="291"/>
      <c r="LIW1261" s="291"/>
      <c r="LIX1261" s="291"/>
      <c r="LIY1261" s="291"/>
      <c r="LIZ1261" s="291"/>
      <c r="LJA1261" s="291"/>
      <c r="LJB1261" s="291"/>
      <c r="LJC1261" s="291"/>
      <c r="LJD1261" s="291"/>
      <c r="LJE1261" s="291"/>
      <c r="LJF1261" s="291"/>
      <c r="LJG1261" s="291"/>
      <c r="LJH1261" s="291"/>
      <c r="LJI1261" s="291"/>
      <c r="LJJ1261" s="291"/>
      <c r="LJK1261" s="291"/>
      <c r="LJL1261" s="291"/>
      <c r="LJM1261" s="291"/>
      <c r="LJN1261" s="291"/>
      <c r="LJO1261" s="291"/>
      <c r="LJP1261" s="291"/>
      <c r="LJQ1261" s="291"/>
      <c r="LJR1261" s="291"/>
      <c r="LJS1261" s="291"/>
      <c r="LJT1261" s="291"/>
      <c r="LJU1261" s="291"/>
      <c r="LJV1261" s="291"/>
      <c r="LJW1261" s="291"/>
      <c r="LJX1261" s="291"/>
      <c r="LJY1261" s="291"/>
      <c r="LJZ1261" s="291"/>
      <c r="LKA1261" s="291"/>
      <c r="LKB1261" s="291"/>
      <c r="LKC1261" s="291"/>
      <c r="LKD1261" s="291"/>
      <c r="LKE1261" s="291"/>
      <c r="LKF1261" s="291"/>
      <c r="LKG1261" s="291"/>
      <c r="LKH1261" s="291"/>
      <c r="LKI1261" s="291"/>
      <c r="LKJ1261" s="291"/>
      <c r="LKK1261" s="291"/>
      <c r="LKL1261" s="291"/>
      <c r="LKM1261" s="291"/>
      <c r="LKN1261" s="291"/>
      <c r="LKO1261" s="291"/>
      <c r="LKP1261" s="291"/>
      <c r="LKQ1261" s="291"/>
      <c r="LKR1261" s="291"/>
      <c r="LKS1261" s="291"/>
      <c r="LKT1261" s="291"/>
      <c r="LKU1261" s="291"/>
      <c r="LKV1261" s="291"/>
      <c r="LKW1261" s="291"/>
      <c r="LKX1261" s="291"/>
      <c r="LKY1261" s="291"/>
      <c r="LKZ1261" s="291"/>
      <c r="LLA1261" s="291"/>
      <c r="LLB1261" s="291"/>
      <c r="LLC1261" s="291"/>
      <c r="LLD1261" s="291"/>
      <c r="LLE1261" s="291"/>
      <c r="LLF1261" s="291"/>
      <c r="LLG1261" s="291"/>
      <c r="LLH1261" s="291"/>
      <c r="LLI1261" s="291"/>
      <c r="LLJ1261" s="291"/>
      <c r="LLK1261" s="291"/>
      <c r="LLL1261" s="291"/>
      <c r="LLM1261" s="291"/>
      <c r="LLN1261" s="291"/>
      <c r="LLO1261" s="291"/>
      <c r="LLP1261" s="291"/>
      <c r="LLQ1261" s="291"/>
      <c r="LLR1261" s="291"/>
      <c r="LLS1261" s="291"/>
      <c r="LLT1261" s="291"/>
      <c r="LLU1261" s="291"/>
      <c r="LLV1261" s="291"/>
      <c r="LLW1261" s="291"/>
      <c r="LLX1261" s="291"/>
      <c r="LLY1261" s="291"/>
      <c r="LLZ1261" s="291"/>
      <c r="LMA1261" s="291"/>
      <c r="LMB1261" s="291"/>
      <c r="LMC1261" s="291"/>
      <c r="LMD1261" s="291"/>
      <c r="LME1261" s="291"/>
      <c r="LMF1261" s="291"/>
      <c r="LMG1261" s="291"/>
      <c r="LMH1261" s="291"/>
      <c r="LMI1261" s="291"/>
      <c r="LMJ1261" s="291"/>
      <c r="LMK1261" s="291"/>
      <c r="LML1261" s="291"/>
      <c r="LMM1261" s="291"/>
      <c r="LMN1261" s="291"/>
      <c r="LMO1261" s="291"/>
      <c r="LMP1261" s="291"/>
      <c r="LMQ1261" s="291"/>
      <c r="LMR1261" s="291"/>
      <c r="LMS1261" s="291"/>
      <c r="LMT1261" s="291"/>
      <c r="LMU1261" s="291"/>
      <c r="LMV1261" s="291"/>
      <c r="LMW1261" s="291"/>
      <c r="LMX1261" s="291"/>
      <c r="LMY1261" s="291"/>
      <c r="LMZ1261" s="291"/>
      <c r="LNA1261" s="291"/>
      <c r="LNB1261" s="291"/>
      <c r="LNC1261" s="291"/>
      <c r="LND1261" s="291"/>
      <c r="LNE1261" s="291"/>
      <c r="LNF1261" s="291"/>
      <c r="LNG1261" s="291"/>
      <c r="LNH1261" s="291"/>
      <c r="LNI1261" s="291"/>
      <c r="LNJ1261" s="291"/>
      <c r="LNK1261" s="291"/>
      <c r="LNL1261" s="291"/>
      <c r="LNM1261" s="291"/>
      <c r="LNN1261" s="291"/>
      <c r="LNO1261" s="291"/>
      <c r="LNP1261" s="291"/>
      <c r="LNQ1261" s="291"/>
      <c r="LNR1261" s="291"/>
      <c r="LNS1261" s="291"/>
      <c r="LNT1261" s="291"/>
      <c r="LNU1261" s="291"/>
      <c r="LNV1261" s="291"/>
      <c r="LNW1261" s="291"/>
      <c r="LNX1261" s="291"/>
      <c r="LNY1261" s="291"/>
      <c r="LNZ1261" s="291"/>
      <c r="LOA1261" s="291"/>
      <c r="LOB1261" s="291"/>
      <c r="LOC1261" s="291"/>
      <c r="LOD1261" s="291"/>
      <c r="LOE1261" s="291"/>
      <c r="LOF1261" s="291"/>
      <c r="LOG1261" s="291"/>
      <c r="LOH1261" s="291"/>
      <c r="LOI1261" s="291"/>
      <c r="LOJ1261" s="291"/>
      <c r="LOK1261" s="291"/>
      <c r="LOL1261" s="291"/>
      <c r="LOM1261" s="291"/>
      <c r="LON1261" s="291"/>
      <c r="LOO1261" s="291"/>
      <c r="LOP1261" s="291"/>
      <c r="LOQ1261" s="291"/>
      <c r="LOR1261" s="291"/>
      <c r="LOS1261" s="291"/>
      <c r="LOT1261" s="291"/>
      <c r="LOU1261" s="291"/>
      <c r="LOV1261" s="291"/>
      <c r="LOW1261" s="291"/>
      <c r="LOX1261" s="291"/>
      <c r="LOY1261" s="291"/>
      <c r="LOZ1261" s="291"/>
      <c r="LPA1261" s="291"/>
      <c r="LPB1261" s="291"/>
      <c r="LPC1261" s="291"/>
      <c r="LPD1261" s="291"/>
      <c r="LPE1261" s="291"/>
      <c r="LPF1261" s="291"/>
      <c r="LPG1261" s="291"/>
      <c r="LPH1261" s="291"/>
      <c r="LPI1261" s="291"/>
      <c r="LPJ1261" s="291"/>
      <c r="LPK1261" s="291"/>
      <c r="LPL1261" s="291"/>
      <c r="LPM1261" s="291"/>
      <c r="LPN1261" s="291"/>
      <c r="LPO1261" s="291"/>
      <c r="LPP1261" s="291"/>
      <c r="LPQ1261" s="291"/>
      <c r="LPR1261" s="291"/>
      <c r="LPS1261" s="291"/>
      <c r="LPT1261" s="291"/>
      <c r="LPU1261" s="291"/>
      <c r="LPV1261" s="291"/>
      <c r="LPW1261" s="291"/>
      <c r="LPX1261" s="291"/>
      <c r="LPY1261" s="291"/>
      <c r="LPZ1261" s="291"/>
      <c r="LQA1261" s="291"/>
      <c r="LQB1261" s="291"/>
      <c r="LQC1261" s="291"/>
      <c r="LQD1261" s="291"/>
      <c r="LQE1261" s="291"/>
      <c r="LQF1261" s="291"/>
      <c r="LQG1261" s="291"/>
      <c r="LQH1261" s="291"/>
      <c r="LQI1261" s="291"/>
      <c r="LQJ1261" s="291"/>
      <c r="LQK1261" s="291"/>
      <c r="LQL1261" s="291"/>
      <c r="LQM1261" s="291"/>
      <c r="LQN1261" s="291"/>
      <c r="LQO1261" s="291"/>
      <c r="LQP1261" s="291"/>
      <c r="LQQ1261" s="291"/>
      <c r="LQR1261" s="291"/>
      <c r="LQS1261" s="291"/>
      <c r="LQT1261" s="291"/>
      <c r="LQU1261" s="291"/>
      <c r="LQV1261" s="291"/>
      <c r="LQW1261" s="291"/>
      <c r="LQX1261" s="291"/>
      <c r="LQY1261" s="291"/>
      <c r="LQZ1261" s="291"/>
      <c r="LRA1261" s="291"/>
      <c r="LRB1261" s="291"/>
      <c r="LRC1261" s="291"/>
      <c r="LRD1261" s="291"/>
      <c r="LRE1261" s="291"/>
      <c r="LRF1261" s="291"/>
      <c r="LRG1261" s="291"/>
      <c r="LRH1261" s="291"/>
      <c r="LRI1261" s="291"/>
      <c r="LRJ1261" s="291"/>
      <c r="LRK1261" s="291"/>
      <c r="LRL1261" s="291"/>
      <c r="LRM1261" s="291"/>
      <c r="LRN1261" s="291"/>
      <c r="LRO1261" s="291"/>
      <c r="LRP1261" s="291"/>
      <c r="LRQ1261" s="291"/>
      <c r="LRR1261" s="291"/>
      <c r="LRS1261" s="291"/>
      <c r="LRT1261" s="291"/>
      <c r="LRU1261" s="291"/>
      <c r="LRV1261" s="291"/>
      <c r="LRW1261" s="291"/>
      <c r="LRX1261" s="291"/>
      <c r="LRY1261" s="291"/>
      <c r="LRZ1261" s="291"/>
      <c r="LSA1261" s="291"/>
      <c r="LSB1261" s="291"/>
      <c r="LSC1261" s="291"/>
      <c r="LSD1261" s="291"/>
      <c r="LSE1261" s="291"/>
      <c r="LSF1261" s="291"/>
      <c r="LSG1261" s="291"/>
      <c r="LSH1261" s="291"/>
      <c r="LSI1261" s="291"/>
      <c r="LSJ1261" s="291"/>
      <c r="LSK1261" s="291"/>
      <c r="LSL1261" s="291"/>
      <c r="LSM1261" s="291"/>
      <c r="LSN1261" s="291"/>
      <c r="LSO1261" s="291"/>
      <c r="LSP1261" s="291"/>
      <c r="LSQ1261" s="291"/>
      <c r="LSR1261" s="291"/>
      <c r="LSS1261" s="291"/>
      <c r="LST1261" s="291"/>
      <c r="LSU1261" s="291"/>
      <c r="LSV1261" s="291"/>
      <c r="LSW1261" s="291"/>
      <c r="LSX1261" s="291"/>
      <c r="LSY1261" s="291"/>
      <c r="LSZ1261" s="291"/>
      <c r="LTA1261" s="291"/>
      <c r="LTB1261" s="291"/>
      <c r="LTC1261" s="291"/>
      <c r="LTD1261" s="291"/>
      <c r="LTE1261" s="291"/>
      <c r="LTF1261" s="291"/>
      <c r="LTG1261" s="291"/>
      <c r="LTH1261" s="291"/>
      <c r="LTI1261" s="291"/>
      <c r="LTJ1261" s="291"/>
      <c r="LTK1261" s="291"/>
      <c r="LTL1261" s="291"/>
      <c r="LTM1261" s="291"/>
      <c r="LTN1261" s="291"/>
      <c r="LTO1261" s="291"/>
      <c r="LTP1261" s="291"/>
      <c r="LTQ1261" s="291"/>
      <c r="LTR1261" s="291"/>
      <c r="LTS1261" s="291"/>
      <c r="LTT1261" s="291"/>
      <c r="LTU1261" s="291"/>
      <c r="LTV1261" s="291"/>
      <c r="LTW1261" s="291"/>
      <c r="LTX1261" s="291"/>
      <c r="LTY1261" s="291"/>
      <c r="LTZ1261" s="291"/>
      <c r="LUA1261" s="291"/>
      <c r="LUB1261" s="291"/>
      <c r="LUC1261" s="291"/>
      <c r="LUD1261" s="291"/>
      <c r="LUE1261" s="291"/>
      <c r="LUF1261" s="291"/>
      <c r="LUG1261" s="291"/>
      <c r="LUH1261" s="291"/>
      <c r="LUI1261" s="291"/>
      <c r="LUJ1261" s="291"/>
      <c r="LUK1261" s="291"/>
      <c r="LUL1261" s="291"/>
      <c r="LUM1261" s="291"/>
      <c r="LUN1261" s="291"/>
      <c r="LUO1261" s="291"/>
      <c r="LUP1261" s="291"/>
      <c r="LUQ1261" s="291"/>
      <c r="LUR1261" s="291"/>
      <c r="LUS1261" s="291"/>
      <c r="LUT1261" s="291"/>
      <c r="LUU1261" s="291"/>
      <c r="LUV1261" s="291"/>
      <c r="LUW1261" s="291"/>
      <c r="LUX1261" s="291"/>
      <c r="LUY1261" s="291"/>
      <c r="LUZ1261" s="291"/>
      <c r="LVA1261" s="291"/>
      <c r="LVB1261" s="291"/>
      <c r="LVC1261" s="291"/>
      <c r="LVD1261" s="291"/>
      <c r="LVE1261" s="291"/>
      <c r="LVF1261" s="291"/>
      <c r="LVG1261" s="291"/>
      <c r="LVH1261" s="291"/>
      <c r="LVI1261" s="291"/>
      <c r="LVJ1261" s="291"/>
      <c r="LVK1261" s="291"/>
      <c r="LVL1261" s="291"/>
      <c r="LVM1261" s="291"/>
      <c r="LVN1261" s="291"/>
      <c r="LVO1261" s="291"/>
      <c r="LVP1261" s="291"/>
      <c r="LVQ1261" s="291"/>
      <c r="LVR1261" s="291"/>
      <c r="LVS1261" s="291"/>
      <c r="LVT1261" s="291"/>
      <c r="LVU1261" s="291"/>
      <c r="LVV1261" s="291"/>
      <c r="LVW1261" s="291"/>
      <c r="LVX1261" s="291"/>
      <c r="LVY1261" s="291"/>
      <c r="LVZ1261" s="291"/>
      <c r="LWA1261" s="291"/>
      <c r="LWB1261" s="291"/>
      <c r="LWC1261" s="291"/>
      <c r="LWD1261" s="291"/>
      <c r="LWE1261" s="291"/>
      <c r="LWF1261" s="291"/>
      <c r="LWG1261" s="291"/>
      <c r="LWH1261" s="291"/>
      <c r="LWI1261" s="291"/>
      <c r="LWJ1261" s="291"/>
      <c r="LWK1261" s="291"/>
      <c r="LWL1261" s="291"/>
      <c r="LWM1261" s="291"/>
      <c r="LWN1261" s="291"/>
      <c r="LWO1261" s="291"/>
      <c r="LWP1261" s="291"/>
      <c r="LWQ1261" s="291"/>
      <c r="LWR1261" s="291"/>
      <c r="LWS1261" s="291"/>
      <c r="LWT1261" s="291"/>
      <c r="LWU1261" s="291"/>
      <c r="LWV1261" s="291"/>
      <c r="LWW1261" s="291"/>
      <c r="LWX1261" s="291"/>
      <c r="LWY1261" s="291"/>
      <c r="LWZ1261" s="291"/>
      <c r="LXA1261" s="291"/>
      <c r="LXB1261" s="291"/>
      <c r="LXC1261" s="291"/>
      <c r="LXD1261" s="291"/>
      <c r="LXE1261" s="291"/>
      <c r="LXF1261" s="291"/>
      <c r="LXG1261" s="291"/>
      <c r="LXH1261" s="291"/>
      <c r="LXI1261" s="291"/>
      <c r="LXJ1261" s="291"/>
      <c r="LXK1261" s="291"/>
      <c r="LXL1261" s="291"/>
      <c r="LXM1261" s="291"/>
      <c r="LXN1261" s="291"/>
      <c r="LXO1261" s="291"/>
      <c r="LXP1261" s="291"/>
      <c r="LXQ1261" s="291"/>
      <c r="LXR1261" s="291"/>
      <c r="LXS1261" s="291"/>
      <c r="LXT1261" s="291"/>
      <c r="LXU1261" s="291"/>
      <c r="LXV1261" s="291"/>
      <c r="LXW1261" s="291"/>
      <c r="LXX1261" s="291"/>
      <c r="LXY1261" s="291"/>
      <c r="LXZ1261" s="291"/>
      <c r="LYA1261" s="291"/>
      <c r="LYB1261" s="291"/>
      <c r="LYC1261" s="291"/>
      <c r="LYD1261" s="291"/>
      <c r="LYE1261" s="291"/>
      <c r="LYF1261" s="291"/>
      <c r="LYG1261" s="291"/>
      <c r="LYH1261" s="291"/>
      <c r="LYI1261" s="291"/>
      <c r="LYJ1261" s="291"/>
      <c r="LYK1261" s="291"/>
      <c r="LYL1261" s="291"/>
      <c r="LYM1261" s="291"/>
      <c r="LYN1261" s="291"/>
      <c r="LYO1261" s="291"/>
      <c r="LYP1261" s="291"/>
      <c r="LYQ1261" s="291"/>
      <c r="LYR1261" s="291"/>
      <c r="LYS1261" s="291"/>
      <c r="LYT1261" s="291"/>
      <c r="LYU1261" s="291"/>
      <c r="LYV1261" s="291"/>
      <c r="LYW1261" s="291"/>
      <c r="LYX1261" s="291"/>
      <c r="LYY1261" s="291"/>
      <c r="LYZ1261" s="291"/>
      <c r="LZA1261" s="291"/>
      <c r="LZB1261" s="291"/>
      <c r="LZC1261" s="291"/>
      <c r="LZD1261" s="291"/>
      <c r="LZE1261" s="291"/>
      <c r="LZF1261" s="291"/>
      <c r="LZG1261" s="291"/>
      <c r="LZH1261" s="291"/>
      <c r="LZI1261" s="291"/>
      <c r="LZJ1261" s="291"/>
      <c r="LZK1261" s="291"/>
      <c r="LZL1261" s="291"/>
      <c r="LZM1261" s="291"/>
      <c r="LZN1261" s="291"/>
      <c r="LZO1261" s="291"/>
      <c r="LZP1261" s="291"/>
      <c r="LZQ1261" s="291"/>
      <c r="LZR1261" s="291"/>
      <c r="LZS1261" s="291"/>
      <c r="LZT1261" s="291"/>
      <c r="LZU1261" s="291"/>
      <c r="LZV1261" s="291"/>
      <c r="LZW1261" s="291"/>
      <c r="LZX1261" s="291"/>
      <c r="LZY1261" s="291"/>
      <c r="LZZ1261" s="291"/>
      <c r="MAA1261" s="291"/>
      <c r="MAB1261" s="291"/>
      <c r="MAC1261" s="291"/>
      <c r="MAD1261" s="291"/>
      <c r="MAE1261" s="291"/>
      <c r="MAF1261" s="291"/>
      <c r="MAG1261" s="291"/>
      <c r="MAH1261" s="291"/>
      <c r="MAI1261" s="291"/>
      <c r="MAJ1261" s="291"/>
      <c r="MAK1261" s="291"/>
      <c r="MAL1261" s="291"/>
      <c r="MAM1261" s="291"/>
      <c r="MAN1261" s="291"/>
      <c r="MAO1261" s="291"/>
      <c r="MAP1261" s="291"/>
      <c r="MAQ1261" s="291"/>
      <c r="MAR1261" s="291"/>
      <c r="MAS1261" s="291"/>
      <c r="MAT1261" s="291"/>
      <c r="MAU1261" s="291"/>
      <c r="MAV1261" s="291"/>
      <c r="MAW1261" s="291"/>
      <c r="MAX1261" s="291"/>
      <c r="MAY1261" s="291"/>
      <c r="MAZ1261" s="291"/>
      <c r="MBA1261" s="291"/>
      <c r="MBB1261" s="291"/>
      <c r="MBC1261" s="291"/>
      <c r="MBD1261" s="291"/>
      <c r="MBE1261" s="291"/>
      <c r="MBF1261" s="291"/>
      <c r="MBG1261" s="291"/>
      <c r="MBH1261" s="291"/>
      <c r="MBI1261" s="291"/>
      <c r="MBJ1261" s="291"/>
      <c r="MBK1261" s="291"/>
      <c r="MBL1261" s="291"/>
      <c r="MBM1261" s="291"/>
      <c r="MBN1261" s="291"/>
      <c r="MBO1261" s="291"/>
      <c r="MBP1261" s="291"/>
      <c r="MBQ1261" s="291"/>
      <c r="MBR1261" s="291"/>
      <c r="MBS1261" s="291"/>
      <c r="MBT1261" s="291"/>
      <c r="MBU1261" s="291"/>
      <c r="MBV1261" s="291"/>
      <c r="MBW1261" s="291"/>
      <c r="MBX1261" s="291"/>
      <c r="MBY1261" s="291"/>
      <c r="MBZ1261" s="291"/>
      <c r="MCA1261" s="291"/>
      <c r="MCB1261" s="291"/>
      <c r="MCC1261" s="291"/>
      <c r="MCD1261" s="291"/>
      <c r="MCE1261" s="291"/>
      <c r="MCF1261" s="291"/>
      <c r="MCG1261" s="291"/>
      <c r="MCH1261" s="291"/>
      <c r="MCI1261" s="291"/>
      <c r="MCJ1261" s="291"/>
      <c r="MCK1261" s="291"/>
      <c r="MCL1261" s="291"/>
      <c r="MCM1261" s="291"/>
      <c r="MCN1261" s="291"/>
      <c r="MCO1261" s="291"/>
      <c r="MCP1261" s="291"/>
      <c r="MCQ1261" s="291"/>
      <c r="MCR1261" s="291"/>
      <c r="MCS1261" s="291"/>
      <c r="MCT1261" s="291"/>
      <c r="MCU1261" s="291"/>
      <c r="MCV1261" s="291"/>
      <c r="MCW1261" s="291"/>
      <c r="MCX1261" s="291"/>
      <c r="MCY1261" s="291"/>
      <c r="MCZ1261" s="291"/>
      <c r="MDA1261" s="291"/>
      <c r="MDB1261" s="291"/>
      <c r="MDC1261" s="291"/>
      <c r="MDD1261" s="291"/>
      <c r="MDE1261" s="291"/>
      <c r="MDF1261" s="291"/>
      <c r="MDG1261" s="291"/>
      <c r="MDH1261" s="291"/>
      <c r="MDI1261" s="291"/>
      <c r="MDJ1261" s="291"/>
      <c r="MDK1261" s="291"/>
      <c r="MDL1261" s="291"/>
      <c r="MDM1261" s="291"/>
      <c r="MDN1261" s="291"/>
      <c r="MDO1261" s="291"/>
      <c r="MDP1261" s="291"/>
      <c r="MDQ1261" s="291"/>
      <c r="MDR1261" s="291"/>
      <c r="MDS1261" s="291"/>
      <c r="MDT1261" s="291"/>
      <c r="MDU1261" s="291"/>
      <c r="MDV1261" s="291"/>
      <c r="MDW1261" s="291"/>
      <c r="MDX1261" s="291"/>
      <c r="MDY1261" s="291"/>
      <c r="MDZ1261" s="291"/>
      <c r="MEA1261" s="291"/>
      <c r="MEB1261" s="291"/>
      <c r="MEC1261" s="291"/>
      <c r="MED1261" s="291"/>
      <c r="MEE1261" s="291"/>
      <c r="MEF1261" s="291"/>
      <c r="MEG1261" s="291"/>
      <c r="MEH1261" s="291"/>
      <c r="MEI1261" s="291"/>
      <c r="MEJ1261" s="291"/>
      <c r="MEK1261" s="291"/>
      <c r="MEL1261" s="291"/>
      <c r="MEM1261" s="291"/>
      <c r="MEN1261" s="291"/>
      <c r="MEO1261" s="291"/>
      <c r="MEP1261" s="291"/>
      <c r="MEQ1261" s="291"/>
      <c r="MER1261" s="291"/>
      <c r="MES1261" s="291"/>
      <c r="MET1261" s="291"/>
      <c r="MEU1261" s="291"/>
      <c r="MEV1261" s="291"/>
      <c r="MEW1261" s="291"/>
      <c r="MEX1261" s="291"/>
      <c r="MEY1261" s="291"/>
      <c r="MEZ1261" s="291"/>
      <c r="MFA1261" s="291"/>
      <c r="MFB1261" s="291"/>
      <c r="MFC1261" s="291"/>
      <c r="MFD1261" s="291"/>
      <c r="MFE1261" s="291"/>
      <c r="MFF1261" s="291"/>
      <c r="MFG1261" s="291"/>
      <c r="MFH1261" s="291"/>
      <c r="MFI1261" s="291"/>
      <c r="MFJ1261" s="291"/>
      <c r="MFK1261" s="291"/>
      <c r="MFL1261" s="291"/>
      <c r="MFM1261" s="291"/>
      <c r="MFN1261" s="291"/>
      <c r="MFO1261" s="291"/>
      <c r="MFP1261" s="291"/>
      <c r="MFQ1261" s="291"/>
      <c r="MFR1261" s="291"/>
      <c r="MFS1261" s="291"/>
      <c r="MFT1261" s="291"/>
      <c r="MFU1261" s="291"/>
      <c r="MFV1261" s="291"/>
      <c r="MFW1261" s="291"/>
      <c r="MFX1261" s="291"/>
      <c r="MFY1261" s="291"/>
      <c r="MFZ1261" s="291"/>
      <c r="MGA1261" s="291"/>
      <c r="MGB1261" s="291"/>
      <c r="MGC1261" s="291"/>
      <c r="MGD1261" s="291"/>
      <c r="MGE1261" s="291"/>
      <c r="MGF1261" s="291"/>
      <c r="MGG1261" s="291"/>
      <c r="MGH1261" s="291"/>
      <c r="MGI1261" s="291"/>
      <c r="MGJ1261" s="291"/>
      <c r="MGK1261" s="291"/>
      <c r="MGL1261" s="291"/>
      <c r="MGM1261" s="291"/>
      <c r="MGN1261" s="291"/>
      <c r="MGO1261" s="291"/>
      <c r="MGP1261" s="291"/>
      <c r="MGQ1261" s="291"/>
      <c r="MGR1261" s="291"/>
      <c r="MGS1261" s="291"/>
      <c r="MGT1261" s="291"/>
      <c r="MGU1261" s="291"/>
      <c r="MGV1261" s="291"/>
      <c r="MGW1261" s="291"/>
      <c r="MGX1261" s="291"/>
      <c r="MGY1261" s="291"/>
      <c r="MGZ1261" s="291"/>
      <c r="MHA1261" s="291"/>
      <c r="MHB1261" s="291"/>
      <c r="MHC1261" s="291"/>
      <c r="MHD1261" s="291"/>
      <c r="MHE1261" s="291"/>
      <c r="MHF1261" s="291"/>
      <c r="MHG1261" s="291"/>
      <c r="MHH1261" s="291"/>
      <c r="MHI1261" s="291"/>
      <c r="MHJ1261" s="291"/>
      <c r="MHK1261" s="291"/>
      <c r="MHL1261" s="291"/>
      <c r="MHM1261" s="291"/>
      <c r="MHN1261" s="291"/>
      <c r="MHO1261" s="291"/>
      <c r="MHP1261" s="291"/>
      <c r="MHQ1261" s="291"/>
      <c r="MHR1261" s="291"/>
      <c r="MHS1261" s="291"/>
      <c r="MHT1261" s="291"/>
      <c r="MHU1261" s="291"/>
      <c r="MHV1261" s="291"/>
      <c r="MHW1261" s="291"/>
      <c r="MHX1261" s="291"/>
      <c r="MHY1261" s="291"/>
      <c r="MHZ1261" s="291"/>
      <c r="MIA1261" s="291"/>
      <c r="MIB1261" s="291"/>
      <c r="MIC1261" s="291"/>
      <c r="MID1261" s="291"/>
      <c r="MIE1261" s="291"/>
      <c r="MIF1261" s="291"/>
      <c r="MIG1261" s="291"/>
      <c r="MIH1261" s="291"/>
      <c r="MII1261" s="291"/>
      <c r="MIJ1261" s="291"/>
      <c r="MIK1261" s="291"/>
      <c r="MIL1261" s="291"/>
      <c r="MIM1261" s="291"/>
      <c r="MIN1261" s="291"/>
      <c r="MIO1261" s="291"/>
      <c r="MIP1261" s="291"/>
      <c r="MIQ1261" s="291"/>
      <c r="MIR1261" s="291"/>
      <c r="MIS1261" s="291"/>
      <c r="MIT1261" s="291"/>
      <c r="MIU1261" s="291"/>
      <c r="MIV1261" s="291"/>
      <c r="MIW1261" s="291"/>
      <c r="MIX1261" s="291"/>
      <c r="MIY1261" s="291"/>
      <c r="MIZ1261" s="291"/>
      <c r="MJA1261" s="291"/>
      <c r="MJB1261" s="291"/>
      <c r="MJC1261" s="291"/>
      <c r="MJD1261" s="291"/>
      <c r="MJE1261" s="291"/>
      <c r="MJF1261" s="291"/>
      <c r="MJG1261" s="291"/>
      <c r="MJH1261" s="291"/>
      <c r="MJI1261" s="291"/>
      <c r="MJJ1261" s="291"/>
      <c r="MJK1261" s="291"/>
      <c r="MJL1261" s="291"/>
      <c r="MJM1261" s="291"/>
      <c r="MJN1261" s="291"/>
      <c r="MJO1261" s="291"/>
      <c r="MJP1261" s="291"/>
      <c r="MJQ1261" s="291"/>
      <c r="MJR1261" s="291"/>
      <c r="MJS1261" s="291"/>
      <c r="MJT1261" s="291"/>
      <c r="MJU1261" s="291"/>
      <c r="MJV1261" s="291"/>
      <c r="MJW1261" s="291"/>
      <c r="MJX1261" s="291"/>
      <c r="MJY1261" s="291"/>
      <c r="MJZ1261" s="291"/>
      <c r="MKA1261" s="291"/>
      <c r="MKB1261" s="291"/>
      <c r="MKC1261" s="291"/>
      <c r="MKD1261" s="291"/>
      <c r="MKE1261" s="291"/>
      <c r="MKF1261" s="291"/>
      <c r="MKG1261" s="291"/>
      <c r="MKH1261" s="291"/>
      <c r="MKI1261" s="291"/>
      <c r="MKJ1261" s="291"/>
      <c r="MKK1261" s="291"/>
      <c r="MKL1261" s="291"/>
      <c r="MKM1261" s="291"/>
      <c r="MKN1261" s="291"/>
      <c r="MKO1261" s="291"/>
      <c r="MKP1261" s="291"/>
      <c r="MKQ1261" s="291"/>
      <c r="MKR1261" s="291"/>
      <c r="MKS1261" s="291"/>
      <c r="MKT1261" s="291"/>
      <c r="MKU1261" s="291"/>
      <c r="MKV1261" s="291"/>
      <c r="MKW1261" s="291"/>
      <c r="MKX1261" s="291"/>
      <c r="MKY1261" s="291"/>
      <c r="MKZ1261" s="291"/>
      <c r="MLA1261" s="291"/>
      <c r="MLB1261" s="291"/>
      <c r="MLC1261" s="291"/>
      <c r="MLD1261" s="291"/>
      <c r="MLE1261" s="291"/>
      <c r="MLF1261" s="291"/>
      <c r="MLG1261" s="291"/>
      <c r="MLH1261" s="291"/>
      <c r="MLI1261" s="291"/>
      <c r="MLJ1261" s="291"/>
      <c r="MLK1261" s="291"/>
      <c r="MLL1261" s="291"/>
      <c r="MLM1261" s="291"/>
      <c r="MLN1261" s="291"/>
      <c r="MLO1261" s="291"/>
      <c r="MLP1261" s="291"/>
      <c r="MLQ1261" s="291"/>
      <c r="MLR1261" s="291"/>
      <c r="MLS1261" s="291"/>
      <c r="MLT1261" s="291"/>
      <c r="MLU1261" s="291"/>
      <c r="MLV1261" s="291"/>
      <c r="MLW1261" s="291"/>
      <c r="MLX1261" s="291"/>
      <c r="MLY1261" s="291"/>
      <c r="MLZ1261" s="291"/>
      <c r="MMA1261" s="291"/>
      <c r="MMB1261" s="291"/>
      <c r="MMC1261" s="291"/>
      <c r="MMD1261" s="291"/>
      <c r="MME1261" s="291"/>
      <c r="MMF1261" s="291"/>
      <c r="MMG1261" s="291"/>
      <c r="MMH1261" s="291"/>
      <c r="MMI1261" s="291"/>
      <c r="MMJ1261" s="291"/>
      <c r="MMK1261" s="291"/>
      <c r="MML1261" s="291"/>
      <c r="MMM1261" s="291"/>
      <c r="MMN1261" s="291"/>
      <c r="MMO1261" s="291"/>
      <c r="MMP1261" s="291"/>
      <c r="MMQ1261" s="291"/>
      <c r="MMR1261" s="291"/>
      <c r="MMS1261" s="291"/>
      <c r="MMT1261" s="291"/>
      <c r="MMU1261" s="291"/>
      <c r="MMV1261" s="291"/>
      <c r="MMW1261" s="291"/>
      <c r="MMX1261" s="291"/>
      <c r="MMY1261" s="291"/>
      <c r="MMZ1261" s="291"/>
      <c r="MNA1261" s="291"/>
      <c r="MNB1261" s="291"/>
      <c r="MNC1261" s="291"/>
      <c r="MND1261" s="291"/>
      <c r="MNE1261" s="291"/>
      <c r="MNF1261" s="291"/>
      <c r="MNG1261" s="291"/>
      <c r="MNH1261" s="291"/>
      <c r="MNI1261" s="291"/>
      <c r="MNJ1261" s="291"/>
      <c r="MNK1261" s="291"/>
      <c r="MNL1261" s="291"/>
      <c r="MNM1261" s="291"/>
      <c r="MNN1261" s="291"/>
      <c r="MNO1261" s="291"/>
      <c r="MNP1261" s="291"/>
      <c r="MNQ1261" s="291"/>
      <c r="MNR1261" s="291"/>
      <c r="MNS1261" s="291"/>
      <c r="MNT1261" s="291"/>
      <c r="MNU1261" s="291"/>
      <c r="MNV1261" s="291"/>
      <c r="MNW1261" s="291"/>
      <c r="MNX1261" s="291"/>
      <c r="MNY1261" s="291"/>
      <c r="MNZ1261" s="291"/>
      <c r="MOA1261" s="291"/>
      <c r="MOB1261" s="291"/>
      <c r="MOC1261" s="291"/>
      <c r="MOD1261" s="291"/>
      <c r="MOE1261" s="291"/>
      <c r="MOF1261" s="291"/>
      <c r="MOG1261" s="291"/>
      <c r="MOH1261" s="291"/>
      <c r="MOI1261" s="291"/>
      <c r="MOJ1261" s="291"/>
      <c r="MOK1261" s="291"/>
      <c r="MOL1261" s="291"/>
      <c r="MOM1261" s="291"/>
      <c r="MON1261" s="291"/>
      <c r="MOO1261" s="291"/>
      <c r="MOP1261" s="291"/>
      <c r="MOQ1261" s="291"/>
      <c r="MOR1261" s="291"/>
      <c r="MOS1261" s="291"/>
      <c r="MOT1261" s="291"/>
      <c r="MOU1261" s="291"/>
      <c r="MOV1261" s="291"/>
      <c r="MOW1261" s="291"/>
      <c r="MOX1261" s="291"/>
      <c r="MOY1261" s="291"/>
      <c r="MOZ1261" s="291"/>
      <c r="MPA1261" s="291"/>
      <c r="MPB1261" s="291"/>
      <c r="MPC1261" s="291"/>
      <c r="MPD1261" s="291"/>
      <c r="MPE1261" s="291"/>
      <c r="MPF1261" s="291"/>
      <c r="MPG1261" s="291"/>
      <c r="MPH1261" s="291"/>
      <c r="MPI1261" s="291"/>
      <c r="MPJ1261" s="291"/>
      <c r="MPK1261" s="291"/>
      <c r="MPL1261" s="291"/>
      <c r="MPM1261" s="291"/>
      <c r="MPN1261" s="291"/>
      <c r="MPO1261" s="291"/>
      <c r="MPP1261" s="291"/>
      <c r="MPQ1261" s="291"/>
      <c r="MPR1261" s="291"/>
      <c r="MPS1261" s="291"/>
      <c r="MPT1261" s="291"/>
      <c r="MPU1261" s="291"/>
      <c r="MPV1261" s="291"/>
      <c r="MPW1261" s="291"/>
      <c r="MPX1261" s="291"/>
      <c r="MPY1261" s="291"/>
      <c r="MPZ1261" s="291"/>
      <c r="MQA1261" s="291"/>
      <c r="MQB1261" s="291"/>
      <c r="MQC1261" s="291"/>
      <c r="MQD1261" s="291"/>
      <c r="MQE1261" s="291"/>
      <c r="MQF1261" s="291"/>
      <c r="MQG1261" s="291"/>
      <c r="MQH1261" s="291"/>
      <c r="MQI1261" s="291"/>
      <c r="MQJ1261" s="291"/>
      <c r="MQK1261" s="291"/>
      <c r="MQL1261" s="291"/>
      <c r="MQM1261" s="291"/>
      <c r="MQN1261" s="291"/>
      <c r="MQO1261" s="291"/>
      <c r="MQP1261" s="291"/>
      <c r="MQQ1261" s="291"/>
      <c r="MQR1261" s="291"/>
      <c r="MQS1261" s="291"/>
      <c r="MQT1261" s="291"/>
      <c r="MQU1261" s="291"/>
      <c r="MQV1261" s="291"/>
      <c r="MQW1261" s="291"/>
      <c r="MQX1261" s="291"/>
      <c r="MQY1261" s="291"/>
      <c r="MQZ1261" s="291"/>
      <c r="MRA1261" s="291"/>
      <c r="MRB1261" s="291"/>
      <c r="MRC1261" s="291"/>
      <c r="MRD1261" s="291"/>
      <c r="MRE1261" s="291"/>
      <c r="MRF1261" s="291"/>
      <c r="MRG1261" s="291"/>
      <c r="MRH1261" s="291"/>
      <c r="MRI1261" s="291"/>
      <c r="MRJ1261" s="291"/>
      <c r="MRK1261" s="291"/>
      <c r="MRL1261" s="291"/>
      <c r="MRM1261" s="291"/>
      <c r="MRN1261" s="291"/>
      <c r="MRO1261" s="291"/>
      <c r="MRP1261" s="291"/>
      <c r="MRQ1261" s="291"/>
      <c r="MRR1261" s="291"/>
      <c r="MRS1261" s="291"/>
      <c r="MRT1261" s="291"/>
      <c r="MRU1261" s="291"/>
      <c r="MRV1261" s="291"/>
      <c r="MRW1261" s="291"/>
      <c r="MRX1261" s="291"/>
      <c r="MRY1261" s="291"/>
      <c r="MRZ1261" s="291"/>
      <c r="MSA1261" s="291"/>
      <c r="MSB1261" s="291"/>
      <c r="MSC1261" s="291"/>
      <c r="MSD1261" s="291"/>
      <c r="MSE1261" s="291"/>
      <c r="MSF1261" s="291"/>
      <c r="MSG1261" s="291"/>
      <c r="MSH1261" s="291"/>
      <c r="MSI1261" s="291"/>
      <c r="MSJ1261" s="291"/>
      <c r="MSK1261" s="291"/>
      <c r="MSL1261" s="291"/>
      <c r="MSM1261" s="291"/>
      <c r="MSN1261" s="291"/>
      <c r="MSO1261" s="291"/>
      <c r="MSP1261" s="291"/>
      <c r="MSQ1261" s="291"/>
      <c r="MSR1261" s="291"/>
      <c r="MSS1261" s="291"/>
      <c r="MST1261" s="291"/>
      <c r="MSU1261" s="291"/>
      <c r="MSV1261" s="291"/>
      <c r="MSW1261" s="291"/>
      <c r="MSX1261" s="291"/>
      <c r="MSY1261" s="291"/>
      <c r="MSZ1261" s="291"/>
      <c r="MTA1261" s="291"/>
      <c r="MTB1261" s="291"/>
      <c r="MTC1261" s="291"/>
      <c r="MTD1261" s="291"/>
      <c r="MTE1261" s="291"/>
      <c r="MTF1261" s="291"/>
      <c r="MTG1261" s="291"/>
      <c r="MTH1261" s="291"/>
      <c r="MTI1261" s="291"/>
      <c r="MTJ1261" s="291"/>
      <c r="MTK1261" s="291"/>
      <c r="MTL1261" s="291"/>
      <c r="MTM1261" s="291"/>
      <c r="MTN1261" s="291"/>
      <c r="MTO1261" s="291"/>
      <c r="MTP1261" s="291"/>
      <c r="MTQ1261" s="291"/>
      <c r="MTR1261" s="291"/>
      <c r="MTS1261" s="291"/>
      <c r="MTT1261" s="291"/>
      <c r="MTU1261" s="291"/>
      <c r="MTV1261" s="291"/>
      <c r="MTW1261" s="291"/>
      <c r="MTX1261" s="291"/>
      <c r="MTY1261" s="291"/>
      <c r="MTZ1261" s="291"/>
      <c r="MUA1261" s="291"/>
      <c r="MUB1261" s="291"/>
      <c r="MUC1261" s="291"/>
      <c r="MUD1261" s="291"/>
      <c r="MUE1261" s="291"/>
      <c r="MUF1261" s="291"/>
      <c r="MUG1261" s="291"/>
      <c r="MUH1261" s="291"/>
      <c r="MUI1261" s="291"/>
      <c r="MUJ1261" s="291"/>
      <c r="MUK1261" s="291"/>
      <c r="MUL1261" s="291"/>
      <c r="MUM1261" s="291"/>
      <c r="MUN1261" s="291"/>
      <c r="MUO1261" s="291"/>
      <c r="MUP1261" s="291"/>
      <c r="MUQ1261" s="291"/>
      <c r="MUR1261" s="291"/>
      <c r="MUS1261" s="291"/>
      <c r="MUT1261" s="291"/>
      <c r="MUU1261" s="291"/>
      <c r="MUV1261" s="291"/>
      <c r="MUW1261" s="291"/>
      <c r="MUX1261" s="291"/>
      <c r="MUY1261" s="291"/>
      <c r="MUZ1261" s="291"/>
      <c r="MVA1261" s="291"/>
      <c r="MVB1261" s="291"/>
      <c r="MVC1261" s="291"/>
      <c r="MVD1261" s="291"/>
      <c r="MVE1261" s="291"/>
      <c r="MVF1261" s="291"/>
      <c r="MVG1261" s="291"/>
      <c r="MVH1261" s="291"/>
      <c r="MVI1261" s="291"/>
      <c r="MVJ1261" s="291"/>
      <c r="MVK1261" s="291"/>
      <c r="MVL1261" s="291"/>
      <c r="MVM1261" s="291"/>
      <c r="MVN1261" s="291"/>
      <c r="MVO1261" s="291"/>
      <c r="MVP1261" s="291"/>
      <c r="MVQ1261" s="291"/>
      <c r="MVR1261" s="291"/>
      <c r="MVS1261" s="291"/>
      <c r="MVT1261" s="291"/>
      <c r="MVU1261" s="291"/>
      <c r="MVV1261" s="291"/>
      <c r="MVW1261" s="291"/>
      <c r="MVX1261" s="291"/>
      <c r="MVY1261" s="291"/>
      <c r="MVZ1261" s="291"/>
      <c r="MWA1261" s="291"/>
      <c r="MWB1261" s="291"/>
      <c r="MWC1261" s="291"/>
      <c r="MWD1261" s="291"/>
      <c r="MWE1261" s="291"/>
      <c r="MWF1261" s="291"/>
      <c r="MWG1261" s="291"/>
      <c r="MWH1261" s="291"/>
      <c r="MWI1261" s="291"/>
      <c r="MWJ1261" s="291"/>
      <c r="MWK1261" s="291"/>
      <c r="MWL1261" s="291"/>
      <c r="MWM1261" s="291"/>
      <c r="MWN1261" s="291"/>
      <c r="MWO1261" s="291"/>
      <c r="MWP1261" s="291"/>
      <c r="MWQ1261" s="291"/>
      <c r="MWR1261" s="291"/>
      <c r="MWS1261" s="291"/>
      <c r="MWT1261" s="291"/>
      <c r="MWU1261" s="291"/>
      <c r="MWV1261" s="291"/>
      <c r="MWW1261" s="291"/>
      <c r="MWX1261" s="291"/>
      <c r="MWY1261" s="291"/>
      <c r="MWZ1261" s="291"/>
      <c r="MXA1261" s="291"/>
      <c r="MXB1261" s="291"/>
      <c r="MXC1261" s="291"/>
      <c r="MXD1261" s="291"/>
      <c r="MXE1261" s="291"/>
      <c r="MXF1261" s="291"/>
      <c r="MXG1261" s="291"/>
      <c r="MXH1261" s="291"/>
      <c r="MXI1261" s="291"/>
      <c r="MXJ1261" s="291"/>
      <c r="MXK1261" s="291"/>
      <c r="MXL1261" s="291"/>
      <c r="MXM1261" s="291"/>
      <c r="MXN1261" s="291"/>
      <c r="MXO1261" s="291"/>
      <c r="MXP1261" s="291"/>
      <c r="MXQ1261" s="291"/>
      <c r="MXR1261" s="291"/>
      <c r="MXS1261" s="291"/>
      <c r="MXT1261" s="291"/>
      <c r="MXU1261" s="291"/>
      <c r="MXV1261" s="291"/>
      <c r="MXW1261" s="291"/>
      <c r="MXX1261" s="291"/>
      <c r="MXY1261" s="291"/>
      <c r="MXZ1261" s="291"/>
      <c r="MYA1261" s="291"/>
      <c r="MYB1261" s="291"/>
      <c r="MYC1261" s="291"/>
      <c r="MYD1261" s="291"/>
      <c r="MYE1261" s="291"/>
      <c r="MYF1261" s="291"/>
      <c r="MYG1261" s="291"/>
      <c r="MYH1261" s="291"/>
      <c r="MYI1261" s="291"/>
      <c r="MYJ1261" s="291"/>
      <c r="MYK1261" s="291"/>
      <c r="MYL1261" s="291"/>
      <c r="MYM1261" s="291"/>
      <c r="MYN1261" s="291"/>
      <c r="MYO1261" s="291"/>
      <c r="MYP1261" s="291"/>
      <c r="MYQ1261" s="291"/>
      <c r="MYR1261" s="291"/>
      <c r="MYS1261" s="291"/>
      <c r="MYT1261" s="291"/>
      <c r="MYU1261" s="291"/>
      <c r="MYV1261" s="291"/>
      <c r="MYW1261" s="291"/>
      <c r="MYX1261" s="291"/>
      <c r="MYY1261" s="291"/>
      <c r="MYZ1261" s="291"/>
      <c r="MZA1261" s="291"/>
      <c r="MZB1261" s="291"/>
      <c r="MZC1261" s="291"/>
      <c r="MZD1261" s="291"/>
      <c r="MZE1261" s="291"/>
      <c r="MZF1261" s="291"/>
      <c r="MZG1261" s="291"/>
      <c r="MZH1261" s="291"/>
      <c r="MZI1261" s="291"/>
      <c r="MZJ1261" s="291"/>
      <c r="MZK1261" s="291"/>
      <c r="MZL1261" s="291"/>
      <c r="MZM1261" s="291"/>
      <c r="MZN1261" s="291"/>
      <c r="MZO1261" s="291"/>
      <c r="MZP1261" s="291"/>
      <c r="MZQ1261" s="291"/>
      <c r="MZR1261" s="291"/>
      <c r="MZS1261" s="291"/>
      <c r="MZT1261" s="291"/>
      <c r="MZU1261" s="291"/>
      <c r="MZV1261" s="291"/>
      <c r="MZW1261" s="291"/>
      <c r="MZX1261" s="291"/>
      <c r="MZY1261" s="291"/>
      <c r="MZZ1261" s="291"/>
      <c r="NAA1261" s="291"/>
      <c r="NAB1261" s="291"/>
      <c r="NAC1261" s="291"/>
      <c r="NAD1261" s="291"/>
      <c r="NAE1261" s="291"/>
      <c r="NAF1261" s="291"/>
      <c r="NAG1261" s="291"/>
      <c r="NAH1261" s="291"/>
      <c r="NAI1261" s="291"/>
      <c r="NAJ1261" s="291"/>
      <c r="NAK1261" s="291"/>
      <c r="NAL1261" s="291"/>
      <c r="NAM1261" s="291"/>
      <c r="NAN1261" s="291"/>
      <c r="NAO1261" s="291"/>
      <c r="NAP1261" s="291"/>
      <c r="NAQ1261" s="291"/>
      <c r="NAR1261" s="291"/>
      <c r="NAS1261" s="291"/>
      <c r="NAT1261" s="291"/>
      <c r="NAU1261" s="291"/>
      <c r="NAV1261" s="291"/>
      <c r="NAW1261" s="291"/>
      <c r="NAX1261" s="291"/>
      <c r="NAY1261" s="291"/>
      <c r="NAZ1261" s="291"/>
      <c r="NBA1261" s="291"/>
      <c r="NBB1261" s="291"/>
      <c r="NBC1261" s="291"/>
      <c r="NBD1261" s="291"/>
      <c r="NBE1261" s="291"/>
      <c r="NBF1261" s="291"/>
      <c r="NBG1261" s="291"/>
      <c r="NBH1261" s="291"/>
      <c r="NBI1261" s="291"/>
      <c r="NBJ1261" s="291"/>
      <c r="NBK1261" s="291"/>
      <c r="NBL1261" s="291"/>
      <c r="NBM1261" s="291"/>
      <c r="NBN1261" s="291"/>
      <c r="NBO1261" s="291"/>
      <c r="NBP1261" s="291"/>
      <c r="NBQ1261" s="291"/>
      <c r="NBR1261" s="291"/>
      <c r="NBS1261" s="291"/>
      <c r="NBT1261" s="291"/>
      <c r="NBU1261" s="291"/>
      <c r="NBV1261" s="291"/>
      <c r="NBW1261" s="291"/>
      <c r="NBX1261" s="291"/>
      <c r="NBY1261" s="291"/>
      <c r="NBZ1261" s="291"/>
      <c r="NCA1261" s="291"/>
      <c r="NCB1261" s="291"/>
      <c r="NCC1261" s="291"/>
      <c r="NCD1261" s="291"/>
      <c r="NCE1261" s="291"/>
      <c r="NCF1261" s="291"/>
      <c r="NCG1261" s="291"/>
      <c r="NCH1261" s="291"/>
      <c r="NCI1261" s="291"/>
      <c r="NCJ1261" s="291"/>
      <c r="NCK1261" s="291"/>
      <c r="NCL1261" s="291"/>
      <c r="NCM1261" s="291"/>
      <c r="NCN1261" s="291"/>
      <c r="NCO1261" s="291"/>
      <c r="NCP1261" s="291"/>
      <c r="NCQ1261" s="291"/>
      <c r="NCR1261" s="291"/>
      <c r="NCS1261" s="291"/>
      <c r="NCT1261" s="291"/>
      <c r="NCU1261" s="291"/>
      <c r="NCV1261" s="291"/>
      <c r="NCW1261" s="291"/>
      <c r="NCX1261" s="291"/>
      <c r="NCY1261" s="291"/>
      <c r="NCZ1261" s="291"/>
      <c r="NDA1261" s="291"/>
      <c r="NDB1261" s="291"/>
      <c r="NDC1261" s="291"/>
      <c r="NDD1261" s="291"/>
      <c r="NDE1261" s="291"/>
      <c r="NDF1261" s="291"/>
      <c r="NDG1261" s="291"/>
      <c r="NDH1261" s="291"/>
      <c r="NDI1261" s="291"/>
      <c r="NDJ1261" s="291"/>
      <c r="NDK1261" s="291"/>
      <c r="NDL1261" s="291"/>
      <c r="NDM1261" s="291"/>
      <c r="NDN1261" s="291"/>
      <c r="NDO1261" s="291"/>
      <c r="NDP1261" s="291"/>
      <c r="NDQ1261" s="291"/>
      <c r="NDR1261" s="291"/>
      <c r="NDS1261" s="291"/>
      <c r="NDT1261" s="291"/>
      <c r="NDU1261" s="291"/>
      <c r="NDV1261" s="291"/>
      <c r="NDW1261" s="291"/>
      <c r="NDX1261" s="291"/>
      <c r="NDY1261" s="291"/>
      <c r="NDZ1261" s="291"/>
      <c r="NEA1261" s="291"/>
      <c r="NEB1261" s="291"/>
      <c r="NEC1261" s="291"/>
      <c r="NED1261" s="291"/>
      <c r="NEE1261" s="291"/>
      <c r="NEF1261" s="291"/>
      <c r="NEG1261" s="291"/>
      <c r="NEH1261" s="291"/>
      <c r="NEI1261" s="291"/>
      <c r="NEJ1261" s="291"/>
      <c r="NEK1261" s="291"/>
      <c r="NEL1261" s="291"/>
      <c r="NEM1261" s="291"/>
      <c r="NEN1261" s="291"/>
      <c r="NEO1261" s="291"/>
      <c r="NEP1261" s="291"/>
      <c r="NEQ1261" s="291"/>
      <c r="NER1261" s="291"/>
      <c r="NES1261" s="291"/>
      <c r="NET1261" s="291"/>
      <c r="NEU1261" s="291"/>
      <c r="NEV1261" s="291"/>
      <c r="NEW1261" s="291"/>
      <c r="NEX1261" s="291"/>
      <c r="NEY1261" s="291"/>
      <c r="NEZ1261" s="291"/>
      <c r="NFA1261" s="291"/>
      <c r="NFB1261" s="291"/>
      <c r="NFC1261" s="291"/>
      <c r="NFD1261" s="291"/>
      <c r="NFE1261" s="291"/>
      <c r="NFF1261" s="291"/>
      <c r="NFG1261" s="291"/>
      <c r="NFH1261" s="291"/>
      <c r="NFI1261" s="291"/>
      <c r="NFJ1261" s="291"/>
      <c r="NFK1261" s="291"/>
      <c r="NFL1261" s="291"/>
      <c r="NFM1261" s="291"/>
      <c r="NFN1261" s="291"/>
      <c r="NFO1261" s="291"/>
      <c r="NFP1261" s="291"/>
      <c r="NFQ1261" s="291"/>
      <c r="NFR1261" s="291"/>
      <c r="NFS1261" s="291"/>
      <c r="NFT1261" s="291"/>
      <c r="NFU1261" s="291"/>
      <c r="NFV1261" s="291"/>
      <c r="NFW1261" s="291"/>
      <c r="NFX1261" s="291"/>
      <c r="NFY1261" s="291"/>
      <c r="NFZ1261" s="291"/>
      <c r="NGA1261" s="291"/>
      <c r="NGB1261" s="291"/>
      <c r="NGC1261" s="291"/>
      <c r="NGD1261" s="291"/>
      <c r="NGE1261" s="291"/>
      <c r="NGF1261" s="291"/>
      <c r="NGG1261" s="291"/>
      <c r="NGH1261" s="291"/>
      <c r="NGI1261" s="291"/>
      <c r="NGJ1261" s="291"/>
      <c r="NGK1261" s="291"/>
      <c r="NGL1261" s="291"/>
      <c r="NGM1261" s="291"/>
      <c r="NGN1261" s="291"/>
      <c r="NGO1261" s="291"/>
      <c r="NGP1261" s="291"/>
      <c r="NGQ1261" s="291"/>
      <c r="NGR1261" s="291"/>
      <c r="NGS1261" s="291"/>
      <c r="NGT1261" s="291"/>
      <c r="NGU1261" s="291"/>
      <c r="NGV1261" s="291"/>
      <c r="NGW1261" s="291"/>
      <c r="NGX1261" s="291"/>
      <c r="NGY1261" s="291"/>
      <c r="NGZ1261" s="291"/>
      <c r="NHA1261" s="291"/>
      <c r="NHB1261" s="291"/>
      <c r="NHC1261" s="291"/>
      <c r="NHD1261" s="291"/>
      <c r="NHE1261" s="291"/>
      <c r="NHF1261" s="291"/>
      <c r="NHG1261" s="291"/>
      <c r="NHH1261" s="291"/>
      <c r="NHI1261" s="291"/>
      <c r="NHJ1261" s="291"/>
      <c r="NHK1261" s="291"/>
      <c r="NHL1261" s="291"/>
      <c r="NHM1261" s="291"/>
      <c r="NHN1261" s="291"/>
      <c r="NHO1261" s="291"/>
      <c r="NHP1261" s="291"/>
      <c r="NHQ1261" s="291"/>
      <c r="NHR1261" s="291"/>
      <c r="NHS1261" s="291"/>
      <c r="NHT1261" s="291"/>
      <c r="NHU1261" s="291"/>
      <c r="NHV1261" s="291"/>
      <c r="NHW1261" s="291"/>
      <c r="NHX1261" s="291"/>
      <c r="NHY1261" s="291"/>
      <c r="NHZ1261" s="291"/>
      <c r="NIA1261" s="291"/>
      <c r="NIB1261" s="291"/>
      <c r="NIC1261" s="291"/>
      <c r="NID1261" s="291"/>
      <c r="NIE1261" s="291"/>
      <c r="NIF1261" s="291"/>
      <c r="NIG1261" s="291"/>
      <c r="NIH1261" s="291"/>
      <c r="NII1261" s="291"/>
      <c r="NIJ1261" s="291"/>
      <c r="NIK1261" s="291"/>
      <c r="NIL1261" s="291"/>
      <c r="NIM1261" s="291"/>
      <c r="NIN1261" s="291"/>
      <c r="NIO1261" s="291"/>
      <c r="NIP1261" s="291"/>
      <c r="NIQ1261" s="291"/>
      <c r="NIR1261" s="291"/>
      <c r="NIS1261" s="291"/>
      <c r="NIT1261" s="291"/>
      <c r="NIU1261" s="291"/>
      <c r="NIV1261" s="291"/>
      <c r="NIW1261" s="291"/>
      <c r="NIX1261" s="291"/>
      <c r="NIY1261" s="291"/>
      <c r="NIZ1261" s="291"/>
      <c r="NJA1261" s="291"/>
      <c r="NJB1261" s="291"/>
      <c r="NJC1261" s="291"/>
      <c r="NJD1261" s="291"/>
      <c r="NJE1261" s="291"/>
      <c r="NJF1261" s="291"/>
      <c r="NJG1261" s="291"/>
      <c r="NJH1261" s="291"/>
      <c r="NJI1261" s="291"/>
      <c r="NJJ1261" s="291"/>
      <c r="NJK1261" s="291"/>
      <c r="NJL1261" s="291"/>
      <c r="NJM1261" s="291"/>
      <c r="NJN1261" s="291"/>
      <c r="NJO1261" s="291"/>
      <c r="NJP1261" s="291"/>
      <c r="NJQ1261" s="291"/>
      <c r="NJR1261" s="291"/>
      <c r="NJS1261" s="291"/>
      <c r="NJT1261" s="291"/>
      <c r="NJU1261" s="291"/>
      <c r="NJV1261" s="291"/>
      <c r="NJW1261" s="291"/>
      <c r="NJX1261" s="291"/>
      <c r="NJY1261" s="291"/>
      <c r="NJZ1261" s="291"/>
      <c r="NKA1261" s="291"/>
      <c r="NKB1261" s="291"/>
      <c r="NKC1261" s="291"/>
      <c r="NKD1261" s="291"/>
      <c r="NKE1261" s="291"/>
      <c r="NKF1261" s="291"/>
      <c r="NKG1261" s="291"/>
      <c r="NKH1261" s="291"/>
      <c r="NKI1261" s="291"/>
      <c r="NKJ1261" s="291"/>
      <c r="NKK1261" s="291"/>
      <c r="NKL1261" s="291"/>
      <c r="NKM1261" s="291"/>
      <c r="NKN1261" s="291"/>
      <c r="NKO1261" s="291"/>
      <c r="NKP1261" s="291"/>
      <c r="NKQ1261" s="291"/>
      <c r="NKR1261" s="291"/>
      <c r="NKS1261" s="291"/>
      <c r="NKT1261" s="291"/>
      <c r="NKU1261" s="291"/>
      <c r="NKV1261" s="291"/>
      <c r="NKW1261" s="291"/>
      <c r="NKX1261" s="291"/>
      <c r="NKY1261" s="291"/>
      <c r="NKZ1261" s="291"/>
      <c r="NLA1261" s="291"/>
      <c r="NLB1261" s="291"/>
      <c r="NLC1261" s="291"/>
      <c r="NLD1261" s="291"/>
      <c r="NLE1261" s="291"/>
      <c r="NLF1261" s="291"/>
      <c r="NLG1261" s="291"/>
      <c r="NLH1261" s="291"/>
      <c r="NLI1261" s="291"/>
      <c r="NLJ1261" s="291"/>
      <c r="NLK1261" s="291"/>
      <c r="NLL1261" s="291"/>
      <c r="NLM1261" s="291"/>
      <c r="NLN1261" s="291"/>
      <c r="NLO1261" s="291"/>
      <c r="NLP1261" s="291"/>
      <c r="NLQ1261" s="291"/>
      <c r="NLR1261" s="291"/>
      <c r="NLS1261" s="291"/>
      <c r="NLT1261" s="291"/>
      <c r="NLU1261" s="291"/>
      <c r="NLV1261" s="291"/>
      <c r="NLW1261" s="291"/>
      <c r="NLX1261" s="291"/>
      <c r="NLY1261" s="291"/>
      <c r="NLZ1261" s="291"/>
      <c r="NMA1261" s="291"/>
      <c r="NMB1261" s="291"/>
      <c r="NMC1261" s="291"/>
      <c r="NMD1261" s="291"/>
      <c r="NME1261" s="291"/>
      <c r="NMF1261" s="291"/>
      <c r="NMG1261" s="291"/>
      <c r="NMH1261" s="291"/>
      <c r="NMI1261" s="291"/>
      <c r="NMJ1261" s="291"/>
      <c r="NMK1261" s="291"/>
      <c r="NML1261" s="291"/>
      <c r="NMM1261" s="291"/>
      <c r="NMN1261" s="291"/>
      <c r="NMO1261" s="291"/>
      <c r="NMP1261" s="291"/>
      <c r="NMQ1261" s="291"/>
      <c r="NMR1261" s="291"/>
      <c r="NMS1261" s="291"/>
      <c r="NMT1261" s="291"/>
      <c r="NMU1261" s="291"/>
      <c r="NMV1261" s="291"/>
      <c r="NMW1261" s="291"/>
      <c r="NMX1261" s="291"/>
      <c r="NMY1261" s="291"/>
      <c r="NMZ1261" s="291"/>
      <c r="NNA1261" s="291"/>
      <c r="NNB1261" s="291"/>
      <c r="NNC1261" s="291"/>
      <c r="NND1261" s="291"/>
      <c r="NNE1261" s="291"/>
      <c r="NNF1261" s="291"/>
      <c r="NNG1261" s="291"/>
      <c r="NNH1261" s="291"/>
      <c r="NNI1261" s="291"/>
      <c r="NNJ1261" s="291"/>
      <c r="NNK1261" s="291"/>
      <c r="NNL1261" s="291"/>
      <c r="NNM1261" s="291"/>
      <c r="NNN1261" s="291"/>
      <c r="NNO1261" s="291"/>
      <c r="NNP1261" s="291"/>
      <c r="NNQ1261" s="291"/>
      <c r="NNR1261" s="291"/>
      <c r="NNS1261" s="291"/>
      <c r="NNT1261" s="291"/>
      <c r="NNU1261" s="291"/>
      <c r="NNV1261" s="291"/>
      <c r="NNW1261" s="291"/>
      <c r="NNX1261" s="291"/>
      <c r="NNY1261" s="291"/>
      <c r="NNZ1261" s="291"/>
      <c r="NOA1261" s="291"/>
      <c r="NOB1261" s="291"/>
      <c r="NOC1261" s="291"/>
      <c r="NOD1261" s="291"/>
      <c r="NOE1261" s="291"/>
      <c r="NOF1261" s="291"/>
      <c r="NOG1261" s="291"/>
      <c r="NOH1261" s="291"/>
      <c r="NOI1261" s="291"/>
      <c r="NOJ1261" s="291"/>
      <c r="NOK1261" s="291"/>
      <c r="NOL1261" s="291"/>
      <c r="NOM1261" s="291"/>
      <c r="NON1261" s="291"/>
      <c r="NOO1261" s="291"/>
      <c r="NOP1261" s="291"/>
      <c r="NOQ1261" s="291"/>
      <c r="NOR1261" s="291"/>
      <c r="NOS1261" s="291"/>
      <c r="NOT1261" s="291"/>
      <c r="NOU1261" s="291"/>
      <c r="NOV1261" s="291"/>
      <c r="NOW1261" s="291"/>
      <c r="NOX1261" s="291"/>
      <c r="NOY1261" s="291"/>
      <c r="NOZ1261" s="291"/>
      <c r="NPA1261" s="291"/>
      <c r="NPB1261" s="291"/>
      <c r="NPC1261" s="291"/>
      <c r="NPD1261" s="291"/>
      <c r="NPE1261" s="291"/>
      <c r="NPF1261" s="291"/>
      <c r="NPG1261" s="291"/>
      <c r="NPH1261" s="291"/>
      <c r="NPI1261" s="291"/>
      <c r="NPJ1261" s="291"/>
      <c r="NPK1261" s="291"/>
      <c r="NPL1261" s="291"/>
      <c r="NPM1261" s="291"/>
      <c r="NPN1261" s="291"/>
      <c r="NPO1261" s="291"/>
      <c r="NPP1261" s="291"/>
      <c r="NPQ1261" s="291"/>
      <c r="NPR1261" s="291"/>
      <c r="NPS1261" s="291"/>
      <c r="NPT1261" s="291"/>
      <c r="NPU1261" s="291"/>
      <c r="NPV1261" s="291"/>
      <c r="NPW1261" s="291"/>
      <c r="NPX1261" s="291"/>
      <c r="NPY1261" s="291"/>
      <c r="NPZ1261" s="291"/>
      <c r="NQA1261" s="291"/>
      <c r="NQB1261" s="291"/>
      <c r="NQC1261" s="291"/>
      <c r="NQD1261" s="291"/>
      <c r="NQE1261" s="291"/>
      <c r="NQF1261" s="291"/>
      <c r="NQG1261" s="291"/>
      <c r="NQH1261" s="291"/>
      <c r="NQI1261" s="291"/>
      <c r="NQJ1261" s="291"/>
      <c r="NQK1261" s="291"/>
      <c r="NQL1261" s="291"/>
      <c r="NQM1261" s="291"/>
      <c r="NQN1261" s="291"/>
      <c r="NQO1261" s="291"/>
      <c r="NQP1261" s="291"/>
      <c r="NQQ1261" s="291"/>
      <c r="NQR1261" s="291"/>
      <c r="NQS1261" s="291"/>
      <c r="NQT1261" s="291"/>
      <c r="NQU1261" s="291"/>
      <c r="NQV1261" s="291"/>
      <c r="NQW1261" s="291"/>
      <c r="NQX1261" s="291"/>
      <c r="NQY1261" s="291"/>
      <c r="NQZ1261" s="291"/>
      <c r="NRA1261" s="291"/>
      <c r="NRB1261" s="291"/>
      <c r="NRC1261" s="291"/>
      <c r="NRD1261" s="291"/>
      <c r="NRE1261" s="291"/>
      <c r="NRF1261" s="291"/>
      <c r="NRG1261" s="291"/>
      <c r="NRH1261" s="291"/>
      <c r="NRI1261" s="291"/>
      <c r="NRJ1261" s="291"/>
      <c r="NRK1261" s="291"/>
      <c r="NRL1261" s="291"/>
      <c r="NRM1261" s="291"/>
      <c r="NRN1261" s="291"/>
      <c r="NRO1261" s="291"/>
      <c r="NRP1261" s="291"/>
      <c r="NRQ1261" s="291"/>
      <c r="NRR1261" s="291"/>
      <c r="NRS1261" s="291"/>
      <c r="NRT1261" s="291"/>
      <c r="NRU1261" s="291"/>
      <c r="NRV1261" s="291"/>
      <c r="NRW1261" s="291"/>
      <c r="NRX1261" s="291"/>
      <c r="NRY1261" s="291"/>
      <c r="NRZ1261" s="291"/>
      <c r="NSA1261" s="291"/>
      <c r="NSB1261" s="291"/>
      <c r="NSC1261" s="291"/>
      <c r="NSD1261" s="291"/>
      <c r="NSE1261" s="291"/>
      <c r="NSF1261" s="291"/>
      <c r="NSG1261" s="291"/>
      <c r="NSH1261" s="291"/>
      <c r="NSI1261" s="291"/>
      <c r="NSJ1261" s="291"/>
      <c r="NSK1261" s="291"/>
      <c r="NSL1261" s="291"/>
      <c r="NSM1261" s="291"/>
      <c r="NSN1261" s="291"/>
      <c r="NSO1261" s="291"/>
      <c r="NSP1261" s="291"/>
      <c r="NSQ1261" s="291"/>
      <c r="NSR1261" s="291"/>
      <c r="NSS1261" s="291"/>
      <c r="NST1261" s="291"/>
      <c r="NSU1261" s="291"/>
      <c r="NSV1261" s="291"/>
      <c r="NSW1261" s="291"/>
      <c r="NSX1261" s="291"/>
      <c r="NSY1261" s="291"/>
      <c r="NSZ1261" s="291"/>
      <c r="NTA1261" s="291"/>
      <c r="NTB1261" s="291"/>
      <c r="NTC1261" s="291"/>
      <c r="NTD1261" s="291"/>
      <c r="NTE1261" s="291"/>
      <c r="NTF1261" s="291"/>
      <c r="NTG1261" s="291"/>
      <c r="NTH1261" s="291"/>
      <c r="NTI1261" s="291"/>
      <c r="NTJ1261" s="291"/>
      <c r="NTK1261" s="291"/>
      <c r="NTL1261" s="291"/>
      <c r="NTM1261" s="291"/>
      <c r="NTN1261" s="291"/>
      <c r="NTO1261" s="291"/>
      <c r="NTP1261" s="291"/>
      <c r="NTQ1261" s="291"/>
      <c r="NTR1261" s="291"/>
      <c r="NTS1261" s="291"/>
      <c r="NTT1261" s="291"/>
      <c r="NTU1261" s="291"/>
      <c r="NTV1261" s="291"/>
      <c r="NTW1261" s="291"/>
      <c r="NTX1261" s="291"/>
      <c r="NTY1261" s="291"/>
      <c r="NTZ1261" s="291"/>
      <c r="NUA1261" s="291"/>
      <c r="NUB1261" s="291"/>
      <c r="NUC1261" s="291"/>
      <c r="NUD1261" s="291"/>
      <c r="NUE1261" s="291"/>
      <c r="NUF1261" s="291"/>
      <c r="NUG1261" s="291"/>
      <c r="NUH1261" s="291"/>
      <c r="NUI1261" s="291"/>
      <c r="NUJ1261" s="291"/>
      <c r="NUK1261" s="291"/>
      <c r="NUL1261" s="291"/>
      <c r="NUM1261" s="291"/>
      <c r="NUN1261" s="291"/>
      <c r="NUO1261" s="291"/>
      <c r="NUP1261" s="291"/>
      <c r="NUQ1261" s="291"/>
      <c r="NUR1261" s="291"/>
      <c r="NUS1261" s="291"/>
      <c r="NUT1261" s="291"/>
      <c r="NUU1261" s="291"/>
      <c r="NUV1261" s="291"/>
      <c r="NUW1261" s="291"/>
      <c r="NUX1261" s="291"/>
      <c r="NUY1261" s="291"/>
      <c r="NUZ1261" s="291"/>
      <c r="NVA1261" s="291"/>
      <c r="NVB1261" s="291"/>
      <c r="NVC1261" s="291"/>
      <c r="NVD1261" s="291"/>
      <c r="NVE1261" s="291"/>
      <c r="NVF1261" s="291"/>
      <c r="NVG1261" s="291"/>
      <c r="NVH1261" s="291"/>
      <c r="NVI1261" s="291"/>
      <c r="NVJ1261" s="291"/>
      <c r="NVK1261" s="291"/>
      <c r="NVL1261" s="291"/>
      <c r="NVM1261" s="291"/>
      <c r="NVN1261" s="291"/>
      <c r="NVO1261" s="291"/>
      <c r="NVP1261" s="291"/>
      <c r="NVQ1261" s="291"/>
      <c r="NVR1261" s="291"/>
      <c r="NVS1261" s="291"/>
      <c r="NVT1261" s="291"/>
      <c r="NVU1261" s="291"/>
      <c r="NVV1261" s="291"/>
      <c r="NVW1261" s="291"/>
      <c r="NVX1261" s="291"/>
      <c r="NVY1261" s="291"/>
      <c r="NVZ1261" s="291"/>
      <c r="NWA1261" s="291"/>
      <c r="NWB1261" s="291"/>
      <c r="NWC1261" s="291"/>
      <c r="NWD1261" s="291"/>
      <c r="NWE1261" s="291"/>
      <c r="NWF1261" s="291"/>
      <c r="NWG1261" s="291"/>
      <c r="NWH1261" s="291"/>
      <c r="NWI1261" s="291"/>
      <c r="NWJ1261" s="291"/>
      <c r="NWK1261" s="291"/>
      <c r="NWL1261" s="291"/>
      <c r="NWM1261" s="291"/>
      <c r="NWN1261" s="291"/>
      <c r="NWO1261" s="291"/>
      <c r="NWP1261" s="291"/>
      <c r="NWQ1261" s="291"/>
      <c r="NWR1261" s="291"/>
      <c r="NWS1261" s="291"/>
      <c r="NWT1261" s="291"/>
      <c r="NWU1261" s="291"/>
      <c r="NWV1261" s="291"/>
      <c r="NWW1261" s="291"/>
      <c r="NWX1261" s="291"/>
      <c r="NWY1261" s="291"/>
      <c r="NWZ1261" s="291"/>
      <c r="NXA1261" s="291"/>
      <c r="NXB1261" s="291"/>
      <c r="NXC1261" s="291"/>
      <c r="NXD1261" s="291"/>
      <c r="NXE1261" s="291"/>
      <c r="NXF1261" s="291"/>
      <c r="NXG1261" s="291"/>
      <c r="NXH1261" s="291"/>
      <c r="NXI1261" s="291"/>
      <c r="NXJ1261" s="291"/>
      <c r="NXK1261" s="291"/>
      <c r="NXL1261" s="291"/>
      <c r="NXM1261" s="291"/>
      <c r="NXN1261" s="291"/>
      <c r="NXO1261" s="291"/>
      <c r="NXP1261" s="291"/>
      <c r="NXQ1261" s="291"/>
      <c r="NXR1261" s="291"/>
      <c r="NXS1261" s="291"/>
      <c r="NXT1261" s="291"/>
      <c r="NXU1261" s="291"/>
      <c r="NXV1261" s="291"/>
      <c r="NXW1261" s="291"/>
      <c r="NXX1261" s="291"/>
      <c r="NXY1261" s="291"/>
      <c r="NXZ1261" s="291"/>
      <c r="NYA1261" s="291"/>
      <c r="NYB1261" s="291"/>
      <c r="NYC1261" s="291"/>
      <c r="NYD1261" s="291"/>
      <c r="NYE1261" s="291"/>
      <c r="NYF1261" s="291"/>
      <c r="NYG1261" s="291"/>
      <c r="NYH1261" s="291"/>
      <c r="NYI1261" s="291"/>
      <c r="NYJ1261" s="291"/>
      <c r="NYK1261" s="291"/>
      <c r="NYL1261" s="291"/>
      <c r="NYM1261" s="291"/>
      <c r="NYN1261" s="291"/>
      <c r="NYO1261" s="291"/>
      <c r="NYP1261" s="291"/>
      <c r="NYQ1261" s="291"/>
      <c r="NYR1261" s="291"/>
      <c r="NYS1261" s="291"/>
      <c r="NYT1261" s="291"/>
      <c r="NYU1261" s="291"/>
      <c r="NYV1261" s="291"/>
      <c r="NYW1261" s="291"/>
      <c r="NYX1261" s="291"/>
      <c r="NYY1261" s="291"/>
      <c r="NYZ1261" s="291"/>
      <c r="NZA1261" s="291"/>
      <c r="NZB1261" s="291"/>
      <c r="NZC1261" s="291"/>
      <c r="NZD1261" s="291"/>
      <c r="NZE1261" s="291"/>
      <c r="NZF1261" s="291"/>
      <c r="NZG1261" s="291"/>
      <c r="NZH1261" s="291"/>
      <c r="NZI1261" s="291"/>
      <c r="NZJ1261" s="291"/>
      <c r="NZK1261" s="291"/>
      <c r="NZL1261" s="291"/>
      <c r="NZM1261" s="291"/>
      <c r="NZN1261" s="291"/>
      <c r="NZO1261" s="291"/>
      <c r="NZP1261" s="291"/>
      <c r="NZQ1261" s="291"/>
      <c r="NZR1261" s="291"/>
      <c r="NZS1261" s="291"/>
      <c r="NZT1261" s="291"/>
      <c r="NZU1261" s="291"/>
      <c r="NZV1261" s="291"/>
      <c r="NZW1261" s="291"/>
      <c r="NZX1261" s="291"/>
      <c r="NZY1261" s="291"/>
      <c r="NZZ1261" s="291"/>
      <c r="OAA1261" s="291"/>
      <c r="OAB1261" s="291"/>
      <c r="OAC1261" s="291"/>
      <c r="OAD1261" s="291"/>
      <c r="OAE1261" s="291"/>
      <c r="OAF1261" s="291"/>
      <c r="OAG1261" s="291"/>
      <c r="OAH1261" s="291"/>
      <c r="OAI1261" s="291"/>
      <c r="OAJ1261" s="291"/>
      <c r="OAK1261" s="291"/>
      <c r="OAL1261" s="291"/>
      <c r="OAM1261" s="291"/>
      <c r="OAN1261" s="291"/>
      <c r="OAO1261" s="291"/>
      <c r="OAP1261" s="291"/>
      <c r="OAQ1261" s="291"/>
      <c r="OAR1261" s="291"/>
      <c r="OAS1261" s="291"/>
      <c r="OAT1261" s="291"/>
      <c r="OAU1261" s="291"/>
      <c r="OAV1261" s="291"/>
      <c r="OAW1261" s="291"/>
      <c r="OAX1261" s="291"/>
      <c r="OAY1261" s="291"/>
      <c r="OAZ1261" s="291"/>
      <c r="OBA1261" s="291"/>
      <c r="OBB1261" s="291"/>
      <c r="OBC1261" s="291"/>
      <c r="OBD1261" s="291"/>
      <c r="OBE1261" s="291"/>
      <c r="OBF1261" s="291"/>
      <c r="OBG1261" s="291"/>
      <c r="OBH1261" s="291"/>
      <c r="OBI1261" s="291"/>
      <c r="OBJ1261" s="291"/>
      <c r="OBK1261" s="291"/>
      <c r="OBL1261" s="291"/>
      <c r="OBM1261" s="291"/>
      <c r="OBN1261" s="291"/>
      <c r="OBO1261" s="291"/>
      <c r="OBP1261" s="291"/>
      <c r="OBQ1261" s="291"/>
      <c r="OBR1261" s="291"/>
      <c r="OBS1261" s="291"/>
      <c r="OBT1261" s="291"/>
      <c r="OBU1261" s="291"/>
      <c r="OBV1261" s="291"/>
      <c r="OBW1261" s="291"/>
      <c r="OBX1261" s="291"/>
      <c r="OBY1261" s="291"/>
      <c r="OBZ1261" s="291"/>
      <c r="OCA1261" s="291"/>
      <c r="OCB1261" s="291"/>
      <c r="OCC1261" s="291"/>
      <c r="OCD1261" s="291"/>
      <c r="OCE1261" s="291"/>
      <c r="OCF1261" s="291"/>
      <c r="OCG1261" s="291"/>
      <c r="OCH1261" s="291"/>
      <c r="OCI1261" s="291"/>
      <c r="OCJ1261" s="291"/>
      <c r="OCK1261" s="291"/>
      <c r="OCL1261" s="291"/>
      <c r="OCM1261" s="291"/>
      <c r="OCN1261" s="291"/>
      <c r="OCO1261" s="291"/>
      <c r="OCP1261" s="291"/>
      <c r="OCQ1261" s="291"/>
      <c r="OCR1261" s="291"/>
      <c r="OCS1261" s="291"/>
      <c r="OCT1261" s="291"/>
      <c r="OCU1261" s="291"/>
      <c r="OCV1261" s="291"/>
      <c r="OCW1261" s="291"/>
      <c r="OCX1261" s="291"/>
      <c r="OCY1261" s="291"/>
      <c r="OCZ1261" s="291"/>
      <c r="ODA1261" s="291"/>
      <c r="ODB1261" s="291"/>
      <c r="ODC1261" s="291"/>
      <c r="ODD1261" s="291"/>
      <c r="ODE1261" s="291"/>
      <c r="ODF1261" s="291"/>
      <c r="ODG1261" s="291"/>
      <c r="ODH1261" s="291"/>
      <c r="ODI1261" s="291"/>
      <c r="ODJ1261" s="291"/>
      <c r="ODK1261" s="291"/>
      <c r="ODL1261" s="291"/>
      <c r="ODM1261" s="291"/>
      <c r="ODN1261" s="291"/>
      <c r="ODO1261" s="291"/>
      <c r="ODP1261" s="291"/>
      <c r="ODQ1261" s="291"/>
      <c r="ODR1261" s="291"/>
      <c r="ODS1261" s="291"/>
      <c r="ODT1261" s="291"/>
      <c r="ODU1261" s="291"/>
      <c r="ODV1261" s="291"/>
      <c r="ODW1261" s="291"/>
      <c r="ODX1261" s="291"/>
      <c r="ODY1261" s="291"/>
      <c r="ODZ1261" s="291"/>
      <c r="OEA1261" s="291"/>
      <c r="OEB1261" s="291"/>
      <c r="OEC1261" s="291"/>
      <c r="OED1261" s="291"/>
      <c r="OEE1261" s="291"/>
      <c r="OEF1261" s="291"/>
      <c r="OEG1261" s="291"/>
      <c r="OEH1261" s="291"/>
      <c r="OEI1261" s="291"/>
      <c r="OEJ1261" s="291"/>
      <c r="OEK1261" s="291"/>
      <c r="OEL1261" s="291"/>
      <c r="OEM1261" s="291"/>
      <c r="OEN1261" s="291"/>
      <c r="OEO1261" s="291"/>
      <c r="OEP1261" s="291"/>
      <c r="OEQ1261" s="291"/>
      <c r="OER1261" s="291"/>
      <c r="OES1261" s="291"/>
      <c r="OET1261" s="291"/>
      <c r="OEU1261" s="291"/>
      <c r="OEV1261" s="291"/>
      <c r="OEW1261" s="291"/>
      <c r="OEX1261" s="291"/>
      <c r="OEY1261" s="291"/>
      <c r="OEZ1261" s="291"/>
      <c r="OFA1261" s="291"/>
      <c r="OFB1261" s="291"/>
      <c r="OFC1261" s="291"/>
      <c r="OFD1261" s="291"/>
      <c r="OFE1261" s="291"/>
      <c r="OFF1261" s="291"/>
      <c r="OFG1261" s="291"/>
      <c r="OFH1261" s="291"/>
      <c r="OFI1261" s="291"/>
      <c r="OFJ1261" s="291"/>
      <c r="OFK1261" s="291"/>
      <c r="OFL1261" s="291"/>
      <c r="OFM1261" s="291"/>
      <c r="OFN1261" s="291"/>
      <c r="OFO1261" s="291"/>
      <c r="OFP1261" s="291"/>
      <c r="OFQ1261" s="291"/>
      <c r="OFR1261" s="291"/>
      <c r="OFS1261" s="291"/>
      <c r="OFT1261" s="291"/>
      <c r="OFU1261" s="291"/>
      <c r="OFV1261" s="291"/>
      <c r="OFW1261" s="291"/>
      <c r="OFX1261" s="291"/>
      <c r="OFY1261" s="291"/>
      <c r="OFZ1261" s="291"/>
      <c r="OGA1261" s="291"/>
      <c r="OGB1261" s="291"/>
      <c r="OGC1261" s="291"/>
      <c r="OGD1261" s="291"/>
      <c r="OGE1261" s="291"/>
      <c r="OGF1261" s="291"/>
      <c r="OGG1261" s="291"/>
      <c r="OGH1261" s="291"/>
      <c r="OGI1261" s="291"/>
      <c r="OGJ1261" s="291"/>
      <c r="OGK1261" s="291"/>
      <c r="OGL1261" s="291"/>
      <c r="OGM1261" s="291"/>
      <c r="OGN1261" s="291"/>
      <c r="OGO1261" s="291"/>
      <c r="OGP1261" s="291"/>
      <c r="OGQ1261" s="291"/>
      <c r="OGR1261" s="291"/>
      <c r="OGS1261" s="291"/>
      <c r="OGT1261" s="291"/>
      <c r="OGU1261" s="291"/>
      <c r="OGV1261" s="291"/>
      <c r="OGW1261" s="291"/>
      <c r="OGX1261" s="291"/>
      <c r="OGY1261" s="291"/>
      <c r="OGZ1261" s="291"/>
      <c r="OHA1261" s="291"/>
      <c r="OHB1261" s="291"/>
      <c r="OHC1261" s="291"/>
      <c r="OHD1261" s="291"/>
      <c r="OHE1261" s="291"/>
      <c r="OHF1261" s="291"/>
      <c r="OHG1261" s="291"/>
      <c r="OHH1261" s="291"/>
      <c r="OHI1261" s="291"/>
      <c r="OHJ1261" s="291"/>
      <c r="OHK1261" s="291"/>
      <c r="OHL1261" s="291"/>
      <c r="OHM1261" s="291"/>
      <c r="OHN1261" s="291"/>
      <c r="OHO1261" s="291"/>
      <c r="OHP1261" s="291"/>
      <c r="OHQ1261" s="291"/>
      <c r="OHR1261" s="291"/>
      <c r="OHS1261" s="291"/>
      <c r="OHT1261" s="291"/>
      <c r="OHU1261" s="291"/>
      <c r="OHV1261" s="291"/>
      <c r="OHW1261" s="291"/>
      <c r="OHX1261" s="291"/>
      <c r="OHY1261" s="291"/>
      <c r="OHZ1261" s="291"/>
      <c r="OIA1261" s="291"/>
      <c r="OIB1261" s="291"/>
      <c r="OIC1261" s="291"/>
      <c r="OID1261" s="291"/>
      <c r="OIE1261" s="291"/>
      <c r="OIF1261" s="291"/>
      <c r="OIG1261" s="291"/>
      <c r="OIH1261" s="291"/>
      <c r="OII1261" s="291"/>
      <c r="OIJ1261" s="291"/>
      <c r="OIK1261" s="291"/>
      <c r="OIL1261" s="291"/>
      <c r="OIM1261" s="291"/>
      <c r="OIN1261" s="291"/>
      <c r="OIO1261" s="291"/>
      <c r="OIP1261" s="291"/>
      <c r="OIQ1261" s="291"/>
      <c r="OIR1261" s="291"/>
      <c r="OIS1261" s="291"/>
      <c r="OIT1261" s="291"/>
      <c r="OIU1261" s="291"/>
      <c r="OIV1261" s="291"/>
      <c r="OIW1261" s="291"/>
      <c r="OIX1261" s="291"/>
      <c r="OIY1261" s="291"/>
      <c r="OIZ1261" s="291"/>
      <c r="OJA1261" s="291"/>
      <c r="OJB1261" s="291"/>
      <c r="OJC1261" s="291"/>
      <c r="OJD1261" s="291"/>
      <c r="OJE1261" s="291"/>
      <c r="OJF1261" s="291"/>
      <c r="OJG1261" s="291"/>
      <c r="OJH1261" s="291"/>
      <c r="OJI1261" s="291"/>
      <c r="OJJ1261" s="291"/>
      <c r="OJK1261" s="291"/>
      <c r="OJL1261" s="291"/>
      <c r="OJM1261" s="291"/>
      <c r="OJN1261" s="291"/>
      <c r="OJO1261" s="291"/>
      <c r="OJP1261" s="291"/>
      <c r="OJQ1261" s="291"/>
      <c r="OJR1261" s="291"/>
      <c r="OJS1261" s="291"/>
      <c r="OJT1261" s="291"/>
      <c r="OJU1261" s="291"/>
      <c r="OJV1261" s="291"/>
      <c r="OJW1261" s="291"/>
      <c r="OJX1261" s="291"/>
      <c r="OJY1261" s="291"/>
      <c r="OJZ1261" s="291"/>
      <c r="OKA1261" s="291"/>
      <c r="OKB1261" s="291"/>
      <c r="OKC1261" s="291"/>
      <c r="OKD1261" s="291"/>
      <c r="OKE1261" s="291"/>
      <c r="OKF1261" s="291"/>
      <c r="OKG1261" s="291"/>
      <c r="OKH1261" s="291"/>
      <c r="OKI1261" s="291"/>
      <c r="OKJ1261" s="291"/>
      <c r="OKK1261" s="291"/>
      <c r="OKL1261" s="291"/>
      <c r="OKM1261" s="291"/>
      <c r="OKN1261" s="291"/>
      <c r="OKO1261" s="291"/>
      <c r="OKP1261" s="291"/>
      <c r="OKQ1261" s="291"/>
      <c r="OKR1261" s="291"/>
      <c r="OKS1261" s="291"/>
      <c r="OKT1261" s="291"/>
      <c r="OKU1261" s="291"/>
      <c r="OKV1261" s="291"/>
      <c r="OKW1261" s="291"/>
      <c r="OKX1261" s="291"/>
      <c r="OKY1261" s="291"/>
      <c r="OKZ1261" s="291"/>
      <c r="OLA1261" s="291"/>
      <c r="OLB1261" s="291"/>
      <c r="OLC1261" s="291"/>
      <c r="OLD1261" s="291"/>
      <c r="OLE1261" s="291"/>
      <c r="OLF1261" s="291"/>
      <c r="OLG1261" s="291"/>
      <c r="OLH1261" s="291"/>
      <c r="OLI1261" s="291"/>
      <c r="OLJ1261" s="291"/>
      <c r="OLK1261" s="291"/>
      <c r="OLL1261" s="291"/>
      <c r="OLM1261" s="291"/>
      <c r="OLN1261" s="291"/>
      <c r="OLO1261" s="291"/>
      <c r="OLP1261" s="291"/>
      <c r="OLQ1261" s="291"/>
      <c r="OLR1261" s="291"/>
      <c r="OLS1261" s="291"/>
      <c r="OLT1261" s="291"/>
      <c r="OLU1261" s="291"/>
      <c r="OLV1261" s="291"/>
      <c r="OLW1261" s="291"/>
      <c r="OLX1261" s="291"/>
      <c r="OLY1261" s="291"/>
      <c r="OLZ1261" s="291"/>
      <c r="OMA1261" s="291"/>
      <c r="OMB1261" s="291"/>
      <c r="OMC1261" s="291"/>
      <c r="OMD1261" s="291"/>
      <c r="OME1261" s="291"/>
      <c r="OMF1261" s="291"/>
      <c r="OMG1261" s="291"/>
      <c r="OMH1261" s="291"/>
      <c r="OMI1261" s="291"/>
      <c r="OMJ1261" s="291"/>
      <c r="OMK1261" s="291"/>
      <c r="OML1261" s="291"/>
      <c r="OMM1261" s="291"/>
      <c r="OMN1261" s="291"/>
      <c r="OMO1261" s="291"/>
      <c r="OMP1261" s="291"/>
      <c r="OMQ1261" s="291"/>
      <c r="OMR1261" s="291"/>
      <c r="OMS1261" s="291"/>
      <c r="OMT1261" s="291"/>
      <c r="OMU1261" s="291"/>
      <c r="OMV1261" s="291"/>
      <c r="OMW1261" s="291"/>
      <c r="OMX1261" s="291"/>
      <c r="OMY1261" s="291"/>
      <c r="OMZ1261" s="291"/>
      <c r="ONA1261" s="291"/>
      <c r="ONB1261" s="291"/>
      <c r="ONC1261" s="291"/>
      <c r="OND1261" s="291"/>
      <c r="ONE1261" s="291"/>
      <c r="ONF1261" s="291"/>
      <c r="ONG1261" s="291"/>
      <c r="ONH1261" s="291"/>
      <c r="ONI1261" s="291"/>
      <c r="ONJ1261" s="291"/>
      <c r="ONK1261" s="291"/>
      <c r="ONL1261" s="291"/>
      <c r="ONM1261" s="291"/>
      <c r="ONN1261" s="291"/>
      <c r="ONO1261" s="291"/>
      <c r="ONP1261" s="291"/>
      <c r="ONQ1261" s="291"/>
      <c r="ONR1261" s="291"/>
      <c r="ONS1261" s="291"/>
      <c r="ONT1261" s="291"/>
      <c r="ONU1261" s="291"/>
      <c r="ONV1261" s="291"/>
      <c r="ONW1261" s="291"/>
      <c r="ONX1261" s="291"/>
      <c r="ONY1261" s="291"/>
      <c r="ONZ1261" s="291"/>
      <c r="OOA1261" s="291"/>
      <c r="OOB1261" s="291"/>
      <c r="OOC1261" s="291"/>
      <c r="OOD1261" s="291"/>
      <c r="OOE1261" s="291"/>
      <c r="OOF1261" s="291"/>
      <c r="OOG1261" s="291"/>
      <c r="OOH1261" s="291"/>
      <c r="OOI1261" s="291"/>
      <c r="OOJ1261" s="291"/>
      <c r="OOK1261" s="291"/>
      <c r="OOL1261" s="291"/>
      <c r="OOM1261" s="291"/>
      <c r="OON1261" s="291"/>
      <c r="OOO1261" s="291"/>
      <c r="OOP1261" s="291"/>
      <c r="OOQ1261" s="291"/>
      <c r="OOR1261" s="291"/>
      <c r="OOS1261" s="291"/>
      <c r="OOT1261" s="291"/>
      <c r="OOU1261" s="291"/>
      <c r="OOV1261" s="291"/>
      <c r="OOW1261" s="291"/>
      <c r="OOX1261" s="291"/>
      <c r="OOY1261" s="291"/>
      <c r="OOZ1261" s="291"/>
      <c r="OPA1261" s="291"/>
      <c r="OPB1261" s="291"/>
      <c r="OPC1261" s="291"/>
      <c r="OPD1261" s="291"/>
      <c r="OPE1261" s="291"/>
      <c r="OPF1261" s="291"/>
      <c r="OPG1261" s="291"/>
      <c r="OPH1261" s="291"/>
      <c r="OPI1261" s="291"/>
      <c r="OPJ1261" s="291"/>
      <c r="OPK1261" s="291"/>
      <c r="OPL1261" s="291"/>
      <c r="OPM1261" s="291"/>
      <c r="OPN1261" s="291"/>
      <c r="OPO1261" s="291"/>
      <c r="OPP1261" s="291"/>
      <c r="OPQ1261" s="291"/>
      <c r="OPR1261" s="291"/>
      <c r="OPS1261" s="291"/>
      <c r="OPT1261" s="291"/>
      <c r="OPU1261" s="291"/>
      <c r="OPV1261" s="291"/>
      <c r="OPW1261" s="291"/>
      <c r="OPX1261" s="291"/>
      <c r="OPY1261" s="291"/>
      <c r="OPZ1261" s="291"/>
      <c r="OQA1261" s="291"/>
      <c r="OQB1261" s="291"/>
      <c r="OQC1261" s="291"/>
      <c r="OQD1261" s="291"/>
      <c r="OQE1261" s="291"/>
      <c r="OQF1261" s="291"/>
      <c r="OQG1261" s="291"/>
      <c r="OQH1261" s="291"/>
      <c r="OQI1261" s="291"/>
      <c r="OQJ1261" s="291"/>
      <c r="OQK1261" s="291"/>
      <c r="OQL1261" s="291"/>
      <c r="OQM1261" s="291"/>
      <c r="OQN1261" s="291"/>
      <c r="OQO1261" s="291"/>
      <c r="OQP1261" s="291"/>
      <c r="OQQ1261" s="291"/>
      <c r="OQR1261" s="291"/>
      <c r="OQS1261" s="291"/>
      <c r="OQT1261" s="291"/>
      <c r="OQU1261" s="291"/>
      <c r="OQV1261" s="291"/>
      <c r="OQW1261" s="291"/>
      <c r="OQX1261" s="291"/>
      <c r="OQY1261" s="291"/>
      <c r="OQZ1261" s="291"/>
      <c r="ORA1261" s="291"/>
      <c r="ORB1261" s="291"/>
      <c r="ORC1261" s="291"/>
      <c r="ORD1261" s="291"/>
      <c r="ORE1261" s="291"/>
      <c r="ORF1261" s="291"/>
      <c r="ORG1261" s="291"/>
      <c r="ORH1261" s="291"/>
      <c r="ORI1261" s="291"/>
      <c r="ORJ1261" s="291"/>
      <c r="ORK1261" s="291"/>
      <c r="ORL1261" s="291"/>
      <c r="ORM1261" s="291"/>
      <c r="ORN1261" s="291"/>
      <c r="ORO1261" s="291"/>
      <c r="ORP1261" s="291"/>
      <c r="ORQ1261" s="291"/>
      <c r="ORR1261" s="291"/>
      <c r="ORS1261" s="291"/>
      <c r="ORT1261" s="291"/>
      <c r="ORU1261" s="291"/>
      <c r="ORV1261" s="291"/>
      <c r="ORW1261" s="291"/>
      <c r="ORX1261" s="291"/>
      <c r="ORY1261" s="291"/>
      <c r="ORZ1261" s="291"/>
      <c r="OSA1261" s="291"/>
      <c r="OSB1261" s="291"/>
      <c r="OSC1261" s="291"/>
      <c r="OSD1261" s="291"/>
      <c r="OSE1261" s="291"/>
      <c r="OSF1261" s="291"/>
      <c r="OSG1261" s="291"/>
      <c r="OSH1261" s="291"/>
      <c r="OSI1261" s="291"/>
      <c r="OSJ1261" s="291"/>
      <c r="OSK1261" s="291"/>
      <c r="OSL1261" s="291"/>
      <c r="OSM1261" s="291"/>
      <c r="OSN1261" s="291"/>
      <c r="OSO1261" s="291"/>
      <c r="OSP1261" s="291"/>
      <c r="OSQ1261" s="291"/>
      <c r="OSR1261" s="291"/>
      <c r="OSS1261" s="291"/>
      <c r="OST1261" s="291"/>
      <c r="OSU1261" s="291"/>
      <c r="OSV1261" s="291"/>
      <c r="OSW1261" s="291"/>
      <c r="OSX1261" s="291"/>
      <c r="OSY1261" s="291"/>
      <c r="OSZ1261" s="291"/>
      <c r="OTA1261" s="291"/>
      <c r="OTB1261" s="291"/>
      <c r="OTC1261" s="291"/>
      <c r="OTD1261" s="291"/>
      <c r="OTE1261" s="291"/>
      <c r="OTF1261" s="291"/>
      <c r="OTG1261" s="291"/>
      <c r="OTH1261" s="291"/>
      <c r="OTI1261" s="291"/>
      <c r="OTJ1261" s="291"/>
      <c r="OTK1261" s="291"/>
      <c r="OTL1261" s="291"/>
      <c r="OTM1261" s="291"/>
      <c r="OTN1261" s="291"/>
      <c r="OTO1261" s="291"/>
      <c r="OTP1261" s="291"/>
      <c r="OTQ1261" s="291"/>
      <c r="OTR1261" s="291"/>
      <c r="OTS1261" s="291"/>
      <c r="OTT1261" s="291"/>
      <c r="OTU1261" s="291"/>
      <c r="OTV1261" s="291"/>
      <c r="OTW1261" s="291"/>
      <c r="OTX1261" s="291"/>
      <c r="OTY1261" s="291"/>
      <c r="OTZ1261" s="291"/>
      <c r="OUA1261" s="291"/>
      <c r="OUB1261" s="291"/>
      <c r="OUC1261" s="291"/>
      <c r="OUD1261" s="291"/>
      <c r="OUE1261" s="291"/>
      <c r="OUF1261" s="291"/>
      <c r="OUG1261" s="291"/>
      <c r="OUH1261" s="291"/>
      <c r="OUI1261" s="291"/>
      <c r="OUJ1261" s="291"/>
      <c r="OUK1261" s="291"/>
      <c r="OUL1261" s="291"/>
      <c r="OUM1261" s="291"/>
      <c r="OUN1261" s="291"/>
      <c r="OUO1261" s="291"/>
      <c r="OUP1261" s="291"/>
      <c r="OUQ1261" s="291"/>
      <c r="OUR1261" s="291"/>
      <c r="OUS1261" s="291"/>
      <c r="OUT1261" s="291"/>
      <c r="OUU1261" s="291"/>
      <c r="OUV1261" s="291"/>
      <c r="OUW1261" s="291"/>
      <c r="OUX1261" s="291"/>
      <c r="OUY1261" s="291"/>
      <c r="OUZ1261" s="291"/>
      <c r="OVA1261" s="291"/>
      <c r="OVB1261" s="291"/>
      <c r="OVC1261" s="291"/>
      <c r="OVD1261" s="291"/>
      <c r="OVE1261" s="291"/>
      <c r="OVF1261" s="291"/>
      <c r="OVG1261" s="291"/>
      <c r="OVH1261" s="291"/>
      <c r="OVI1261" s="291"/>
      <c r="OVJ1261" s="291"/>
      <c r="OVK1261" s="291"/>
      <c r="OVL1261" s="291"/>
      <c r="OVM1261" s="291"/>
      <c r="OVN1261" s="291"/>
      <c r="OVO1261" s="291"/>
      <c r="OVP1261" s="291"/>
      <c r="OVQ1261" s="291"/>
      <c r="OVR1261" s="291"/>
      <c r="OVS1261" s="291"/>
      <c r="OVT1261" s="291"/>
      <c r="OVU1261" s="291"/>
      <c r="OVV1261" s="291"/>
      <c r="OVW1261" s="291"/>
      <c r="OVX1261" s="291"/>
      <c r="OVY1261" s="291"/>
      <c r="OVZ1261" s="291"/>
      <c r="OWA1261" s="291"/>
      <c r="OWB1261" s="291"/>
      <c r="OWC1261" s="291"/>
      <c r="OWD1261" s="291"/>
      <c r="OWE1261" s="291"/>
      <c r="OWF1261" s="291"/>
      <c r="OWG1261" s="291"/>
      <c r="OWH1261" s="291"/>
      <c r="OWI1261" s="291"/>
      <c r="OWJ1261" s="291"/>
      <c r="OWK1261" s="291"/>
      <c r="OWL1261" s="291"/>
      <c r="OWM1261" s="291"/>
      <c r="OWN1261" s="291"/>
      <c r="OWO1261" s="291"/>
      <c r="OWP1261" s="291"/>
      <c r="OWQ1261" s="291"/>
      <c r="OWR1261" s="291"/>
      <c r="OWS1261" s="291"/>
      <c r="OWT1261" s="291"/>
      <c r="OWU1261" s="291"/>
      <c r="OWV1261" s="291"/>
      <c r="OWW1261" s="291"/>
      <c r="OWX1261" s="291"/>
      <c r="OWY1261" s="291"/>
      <c r="OWZ1261" s="291"/>
      <c r="OXA1261" s="291"/>
      <c r="OXB1261" s="291"/>
      <c r="OXC1261" s="291"/>
      <c r="OXD1261" s="291"/>
      <c r="OXE1261" s="291"/>
      <c r="OXF1261" s="291"/>
      <c r="OXG1261" s="291"/>
      <c r="OXH1261" s="291"/>
      <c r="OXI1261" s="291"/>
      <c r="OXJ1261" s="291"/>
      <c r="OXK1261" s="291"/>
      <c r="OXL1261" s="291"/>
      <c r="OXM1261" s="291"/>
      <c r="OXN1261" s="291"/>
      <c r="OXO1261" s="291"/>
      <c r="OXP1261" s="291"/>
      <c r="OXQ1261" s="291"/>
      <c r="OXR1261" s="291"/>
      <c r="OXS1261" s="291"/>
      <c r="OXT1261" s="291"/>
      <c r="OXU1261" s="291"/>
      <c r="OXV1261" s="291"/>
      <c r="OXW1261" s="291"/>
      <c r="OXX1261" s="291"/>
      <c r="OXY1261" s="291"/>
      <c r="OXZ1261" s="291"/>
      <c r="OYA1261" s="291"/>
      <c r="OYB1261" s="291"/>
      <c r="OYC1261" s="291"/>
      <c r="OYD1261" s="291"/>
      <c r="OYE1261" s="291"/>
      <c r="OYF1261" s="291"/>
      <c r="OYG1261" s="291"/>
      <c r="OYH1261" s="291"/>
      <c r="OYI1261" s="291"/>
      <c r="OYJ1261" s="291"/>
      <c r="OYK1261" s="291"/>
      <c r="OYL1261" s="291"/>
      <c r="OYM1261" s="291"/>
      <c r="OYN1261" s="291"/>
      <c r="OYO1261" s="291"/>
      <c r="OYP1261" s="291"/>
      <c r="OYQ1261" s="291"/>
      <c r="OYR1261" s="291"/>
      <c r="OYS1261" s="291"/>
      <c r="OYT1261" s="291"/>
      <c r="OYU1261" s="291"/>
      <c r="OYV1261" s="291"/>
      <c r="OYW1261" s="291"/>
      <c r="OYX1261" s="291"/>
      <c r="OYY1261" s="291"/>
      <c r="OYZ1261" s="291"/>
      <c r="OZA1261" s="291"/>
      <c r="OZB1261" s="291"/>
      <c r="OZC1261" s="291"/>
      <c r="OZD1261" s="291"/>
      <c r="OZE1261" s="291"/>
      <c r="OZF1261" s="291"/>
      <c r="OZG1261" s="291"/>
      <c r="OZH1261" s="291"/>
      <c r="OZI1261" s="291"/>
      <c r="OZJ1261" s="291"/>
      <c r="OZK1261" s="291"/>
      <c r="OZL1261" s="291"/>
      <c r="OZM1261" s="291"/>
      <c r="OZN1261" s="291"/>
      <c r="OZO1261" s="291"/>
      <c r="OZP1261" s="291"/>
      <c r="OZQ1261" s="291"/>
      <c r="OZR1261" s="291"/>
      <c r="OZS1261" s="291"/>
      <c r="OZT1261" s="291"/>
      <c r="OZU1261" s="291"/>
      <c r="OZV1261" s="291"/>
      <c r="OZW1261" s="291"/>
      <c r="OZX1261" s="291"/>
      <c r="OZY1261" s="291"/>
      <c r="OZZ1261" s="291"/>
      <c r="PAA1261" s="291"/>
      <c r="PAB1261" s="291"/>
      <c r="PAC1261" s="291"/>
      <c r="PAD1261" s="291"/>
      <c r="PAE1261" s="291"/>
      <c r="PAF1261" s="291"/>
      <c r="PAG1261" s="291"/>
      <c r="PAH1261" s="291"/>
      <c r="PAI1261" s="291"/>
      <c r="PAJ1261" s="291"/>
      <c r="PAK1261" s="291"/>
      <c r="PAL1261" s="291"/>
      <c r="PAM1261" s="291"/>
      <c r="PAN1261" s="291"/>
      <c r="PAO1261" s="291"/>
      <c r="PAP1261" s="291"/>
      <c r="PAQ1261" s="291"/>
      <c r="PAR1261" s="291"/>
      <c r="PAS1261" s="291"/>
      <c r="PAT1261" s="291"/>
      <c r="PAU1261" s="291"/>
      <c r="PAV1261" s="291"/>
      <c r="PAW1261" s="291"/>
      <c r="PAX1261" s="291"/>
      <c r="PAY1261" s="291"/>
      <c r="PAZ1261" s="291"/>
      <c r="PBA1261" s="291"/>
      <c r="PBB1261" s="291"/>
      <c r="PBC1261" s="291"/>
      <c r="PBD1261" s="291"/>
      <c r="PBE1261" s="291"/>
      <c r="PBF1261" s="291"/>
      <c r="PBG1261" s="291"/>
      <c r="PBH1261" s="291"/>
      <c r="PBI1261" s="291"/>
      <c r="PBJ1261" s="291"/>
      <c r="PBK1261" s="291"/>
      <c r="PBL1261" s="291"/>
      <c r="PBM1261" s="291"/>
      <c r="PBN1261" s="291"/>
      <c r="PBO1261" s="291"/>
      <c r="PBP1261" s="291"/>
      <c r="PBQ1261" s="291"/>
      <c r="PBR1261" s="291"/>
      <c r="PBS1261" s="291"/>
      <c r="PBT1261" s="291"/>
      <c r="PBU1261" s="291"/>
      <c r="PBV1261" s="291"/>
      <c r="PBW1261" s="291"/>
      <c r="PBX1261" s="291"/>
      <c r="PBY1261" s="291"/>
      <c r="PBZ1261" s="291"/>
      <c r="PCA1261" s="291"/>
      <c r="PCB1261" s="291"/>
      <c r="PCC1261" s="291"/>
      <c r="PCD1261" s="291"/>
      <c r="PCE1261" s="291"/>
      <c r="PCF1261" s="291"/>
      <c r="PCG1261" s="291"/>
      <c r="PCH1261" s="291"/>
      <c r="PCI1261" s="291"/>
      <c r="PCJ1261" s="291"/>
      <c r="PCK1261" s="291"/>
      <c r="PCL1261" s="291"/>
      <c r="PCM1261" s="291"/>
      <c r="PCN1261" s="291"/>
      <c r="PCO1261" s="291"/>
      <c r="PCP1261" s="291"/>
      <c r="PCQ1261" s="291"/>
      <c r="PCR1261" s="291"/>
      <c r="PCS1261" s="291"/>
      <c r="PCT1261" s="291"/>
      <c r="PCU1261" s="291"/>
      <c r="PCV1261" s="291"/>
      <c r="PCW1261" s="291"/>
      <c r="PCX1261" s="291"/>
      <c r="PCY1261" s="291"/>
      <c r="PCZ1261" s="291"/>
      <c r="PDA1261" s="291"/>
      <c r="PDB1261" s="291"/>
      <c r="PDC1261" s="291"/>
      <c r="PDD1261" s="291"/>
      <c r="PDE1261" s="291"/>
      <c r="PDF1261" s="291"/>
      <c r="PDG1261" s="291"/>
      <c r="PDH1261" s="291"/>
      <c r="PDI1261" s="291"/>
      <c r="PDJ1261" s="291"/>
      <c r="PDK1261" s="291"/>
      <c r="PDL1261" s="291"/>
      <c r="PDM1261" s="291"/>
      <c r="PDN1261" s="291"/>
      <c r="PDO1261" s="291"/>
      <c r="PDP1261" s="291"/>
      <c r="PDQ1261" s="291"/>
      <c r="PDR1261" s="291"/>
      <c r="PDS1261" s="291"/>
      <c r="PDT1261" s="291"/>
      <c r="PDU1261" s="291"/>
      <c r="PDV1261" s="291"/>
      <c r="PDW1261" s="291"/>
      <c r="PDX1261" s="291"/>
      <c r="PDY1261" s="291"/>
      <c r="PDZ1261" s="291"/>
      <c r="PEA1261" s="291"/>
      <c r="PEB1261" s="291"/>
      <c r="PEC1261" s="291"/>
      <c r="PED1261" s="291"/>
      <c r="PEE1261" s="291"/>
      <c r="PEF1261" s="291"/>
      <c r="PEG1261" s="291"/>
      <c r="PEH1261" s="291"/>
      <c r="PEI1261" s="291"/>
      <c r="PEJ1261" s="291"/>
      <c r="PEK1261" s="291"/>
      <c r="PEL1261" s="291"/>
      <c r="PEM1261" s="291"/>
      <c r="PEN1261" s="291"/>
      <c r="PEO1261" s="291"/>
      <c r="PEP1261" s="291"/>
      <c r="PEQ1261" s="291"/>
      <c r="PER1261" s="291"/>
      <c r="PES1261" s="291"/>
      <c r="PET1261" s="291"/>
      <c r="PEU1261" s="291"/>
      <c r="PEV1261" s="291"/>
      <c r="PEW1261" s="291"/>
      <c r="PEX1261" s="291"/>
      <c r="PEY1261" s="291"/>
      <c r="PEZ1261" s="291"/>
      <c r="PFA1261" s="291"/>
      <c r="PFB1261" s="291"/>
      <c r="PFC1261" s="291"/>
      <c r="PFD1261" s="291"/>
      <c r="PFE1261" s="291"/>
      <c r="PFF1261" s="291"/>
      <c r="PFG1261" s="291"/>
      <c r="PFH1261" s="291"/>
      <c r="PFI1261" s="291"/>
      <c r="PFJ1261" s="291"/>
      <c r="PFK1261" s="291"/>
      <c r="PFL1261" s="291"/>
      <c r="PFM1261" s="291"/>
      <c r="PFN1261" s="291"/>
      <c r="PFO1261" s="291"/>
      <c r="PFP1261" s="291"/>
      <c r="PFQ1261" s="291"/>
      <c r="PFR1261" s="291"/>
      <c r="PFS1261" s="291"/>
      <c r="PFT1261" s="291"/>
      <c r="PFU1261" s="291"/>
      <c r="PFV1261" s="291"/>
      <c r="PFW1261" s="291"/>
      <c r="PFX1261" s="291"/>
      <c r="PFY1261" s="291"/>
      <c r="PFZ1261" s="291"/>
      <c r="PGA1261" s="291"/>
      <c r="PGB1261" s="291"/>
      <c r="PGC1261" s="291"/>
      <c r="PGD1261" s="291"/>
      <c r="PGE1261" s="291"/>
      <c r="PGF1261" s="291"/>
      <c r="PGG1261" s="291"/>
      <c r="PGH1261" s="291"/>
      <c r="PGI1261" s="291"/>
      <c r="PGJ1261" s="291"/>
      <c r="PGK1261" s="291"/>
      <c r="PGL1261" s="291"/>
      <c r="PGM1261" s="291"/>
      <c r="PGN1261" s="291"/>
      <c r="PGO1261" s="291"/>
      <c r="PGP1261" s="291"/>
      <c r="PGQ1261" s="291"/>
      <c r="PGR1261" s="291"/>
      <c r="PGS1261" s="291"/>
      <c r="PGT1261" s="291"/>
      <c r="PGU1261" s="291"/>
      <c r="PGV1261" s="291"/>
      <c r="PGW1261" s="291"/>
      <c r="PGX1261" s="291"/>
      <c r="PGY1261" s="291"/>
      <c r="PGZ1261" s="291"/>
      <c r="PHA1261" s="291"/>
      <c r="PHB1261" s="291"/>
      <c r="PHC1261" s="291"/>
      <c r="PHD1261" s="291"/>
      <c r="PHE1261" s="291"/>
      <c r="PHF1261" s="291"/>
      <c r="PHG1261" s="291"/>
      <c r="PHH1261" s="291"/>
      <c r="PHI1261" s="291"/>
      <c r="PHJ1261" s="291"/>
      <c r="PHK1261" s="291"/>
      <c r="PHL1261" s="291"/>
      <c r="PHM1261" s="291"/>
      <c r="PHN1261" s="291"/>
      <c r="PHO1261" s="291"/>
      <c r="PHP1261" s="291"/>
      <c r="PHQ1261" s="291"/>
      <c r="PHR1261" s="291"/>
      <c r="PHS1261" s="291"/>
      <c r="PHT1261" s="291"/>
      <c r="PHU1261" s="291"/>
      <c r="PHV1261" s="291"/>
      <c r="PHW1261" s="291"/>
      <c r="PHX1261" s="291"/>
      <c r="PHY1261" s="291"/>
      <c r="PHZ1261" s="291"/>
      <c r="PIA1261" s="291"/>
      <c r="PIB1261" s="291"/>
      <c r="PIC1261" s="291"/>
      <c r="PID1261" s="291"/>
      <c r="PIE1261" s="291"/>
      <c r="PIF1261" s="291"/>
      <c r="PIG1261" s="291"/>
      <c r="PIH1261" s="291"/>
      <c r="PII1261" s="291"/>
      <c r="PIJ1261" s="291"/>
      <c r="PIK1261" s="291"/>
      <c r="PIL1261" s="291"/>
      <c r="PIM1261" s="291"/>
      <c r="PIN1261" s="291"/>
      <c r="PIO1261" s="291"/>
      <c r="PIP1261" s="291"/>
      <c r="PIQ1261" s="291"/>
      <c r="PIR1261" s="291"/>
      <c r="PIS1261" s="291"/>
      <c r="PIT1261" s="291"/>
      <c r="PIU1261" s="291"/>
      <c r="PIV1261" s="291"/>
      <c r="PIW1261" s="291"/>
      <c r="PIX1261" s="291"/>
      <c r="PIY1261" s="291"/>
      <c r="PIZ1261" s="291"/>
      <c r="PJA1261" s="291"/>
      <c r="PJB1261" s="291"/>
      <c r="PJC1261" s="291"/>
      <c r="PJD1261" s="291"/>
      <c r="PJE1261" s="291"/>
      <c r="PJF1261" s="291"/>
      <c r="PJG1261" s="291"/>
      <c r="PJH1261" s="291"/>
      <c r="PJI1261" s="291"/>
      <c r="PJJ1261" s="291"/>
      <c r="PJK1261" s="291"/>
      <c r="PJL1261" s="291"/>
      <c r="PJM1261" s="291"/>
      <c r="PJN1261" s="291"/>
      <c r="PJO1261" s="291"/>
      <c r="PJP1261" s="291"/>
      <c r="PJQ1261" s="291"/>
      <c r="PJR1261" s="291"/>
      <c r="PJS1261" s="291"/>
      <c r="PJT1261" s="291"/>
      <c r="PJU1261" s="291"/>
      <c r="PJV1261" s="291"/>
      <c r="PJW1261" s="291"/>
      <c r="PJX1261" s="291"/>
      <c r="PJY1261" s="291"/>
      <c r="PJZ1261" s="291"/>
      <c r="PKA1261" s="291"/>
      <c r="PKB1261" s="291"/>
      <c r="PKC1261" s="291"/>
      <c r="PKD1261" s="291"/>
      <c r="PKE1261" s="291"/>
      <c r="PKF1261" s="291"/>
      <c r="PKG1261" s="291"/>
      <c r="PKH1261" s="291"/>
      <c r="PKI1261" s="291"/>
      <c r="PKJ1261" s="291"/>
      <c r="PKK1261" s="291"/>
      <c r="PKL1261" s="291"/>
      <c r="PKM1261" s="291"/>
      <c r="PKN1261" s="291"/>
      <c r="PKO1261" s="291"/>
      <c r="PKP1261" s="291"/>
      <c r="PKQ1261" s="291"/>
      <c r="PKR1261" s="291"/>
      <c r="PKS1261" s="291"/>
      <c r="PKT1261" s="291"/>
      <c r="PKU1261" s="291"/>
      <c r="PKV1261" s="291"/>
      <c r="PKW1261" s="291"/>
      <c r="PKX1261" s="291"/>
      <c r="PKY1261" s="291"/>
      <c r="PKZ1261" s="291"/>
      <c r="PLA1261" s="291"/>
      <c r="PLB1261" s="291"/>
      <c r="PLC1261" s="291"/>
      <c r="PLD1261" s="291"/>
      <c r="PLE1261" s="291"/>
      <c r="PLF1261" s="291"/>
      <c r="PLG1261" s="291"/>
      <c r="PLH1261" s="291"/>
      <c r="PLI1261" s="291"/>
      <c r="PLJ1261" s="291"/>
      <c r="PLK1261" s="291"/>
      <c r="PLL1261" s="291"/>
      <c r="PLM1261" s="291"/>
      <c r="PLN1261" s="291"/>
      <c r="PLO1261" s="291"/>
      <c r="PLP1261" s="291"/>
      <c r="PLQ1261" s="291"/>
      <c r="PLR1261" s="291"/>
      <c r="PLS1261" s="291"/>
      <c r="PLT1261" s="291"/>
      <c r="PLU1261" s="291"/>
      <c r="PLV1261" s="291"/>
      <c r="PLW1261" s="291"/>
      <c r="PLX1261" s="291"/>
      <c r="PLY1261" s="291"/>
      <c r="PLZ1261" s="291"/>
      <c r="PMA1261" s="291"/>
      <c r="PMB1261" s="291"/>
      <c r="PMC1261" s="291"/>
      <c r="PMD1261" s="291"/>
      <c r="PME1261" s="291"/>
      <c r="PMF1261" s="291"/>
      <c r="PMG1261" s="291"/>
      <c r="PMH1261" s="291"/>
      <c r="PMI1261" s="291"/>
      <c r="PMJ1261" s="291"/>
      <c r="PMK1261" s="291"/>
      <c r="PML1261" s="291"/>
      <c r="PMM1261" s="291"/>
      <c r="PMN1261" s="291"/>
      <c r="PMO1261" s="291"/>
      <c r="PMP1261" s="291"/>
      <c r="PMQ1261" s="291"/>
      <c r="PMR1261" s="291"/>
      <c r="PMS1261" s="291"/>
      <c r="PMT1261" s="291"/>
      <c r="PMU1261" s="291"/>
      <c r="PMV1261" s="291"/>
      <c r="PMW1261" s="291"/>
      <c r="PMX1261" s="291"/>
      <c r="PMY1261" s="291"/>
      <c r="PMZ1261" s="291"/>
      <c r="PNA1261" s="291"/>
      <c r="PNB1261" s="291"/>
      <c r="PNC1261" s="291"/>
      <c r="PND1261" s="291"/>
      <c r="PNE1261" s="291"/>
      <c r="PNF1261" s="291"/>
      <c r="PNG1261" s="291"/>
      <c r="PNH1261" s="291"/>
      <c r="PNI1261" s="291"/>
      <c r="PNJ1261" s="291"/>
      <c r="PNK1261" s="291"/>
      <c r="PNL1261" s="291"/>
      <c r="PNM1261" s="291"/>
      <c r="PNN1261" s="291"/>
      <c r="PNO1261" s="291"/>
      <c r="PNP1261" s="291"/>
      <c r="PNQ1261" s="291"/>
      <c r="PNR1261" s="291"/>
      <c r="PNS1261" s="291"/>
      <c r="PNT1261" s="291"/>
      <c r="PNU1261" s="291"/>
      <c r="PNV1261" s="291"/>
      <c r="PNW1261" s="291"/>
      <c r="PNX1261" s="291"/>
      <c r="PNY1261" s="291"/>
      <c r="PNZ1261" s="291"/>
      <c r="POA1261" s="291"/>
      <c r="POB1261" s="291"/>
      <c r="POC1261" s="291"/>
      <c r="POD1261" s="291"/>
      <c r="POE1261" s="291"/>
      <c r="POF1261" s="291"/>
      <c r="POG1261" s="291"/>
      <c r="POH1261" s="291"/>
      <c r="POI1261" s="291"/>
      <c r="POJ1261" s="291"/>
      <c r="POK1261" s="291"/>
      <c r="POL1261" s="291"/>
      <c r="POM1261" s="291"/>
      <c r="PON1261" s="291"/>
      <c r="POO1261" s="291"/>
      <c r="POP1261" s="291"/>
      <c r="POQ1261" s="291"/>
      <c r="POR1261" s="291"/>
      <c r="POS1261" s="291"/>
      <c r="POT1261" s="291"/>
      <c r="POU1261" s="291"/>
      <c r="POV1261" s="291"/>
      <c r="POW1261" s="291"/>
      <c r="POX1261" s="291"/>
      <c r="POY1261" s="291"/>
      <c r="POZ1261" s="291"/>
      <c r="PPA1261" s="291"/>
      <c r="PPB1261" s="291"/>
      <c r="PPC1261" s="291"/>
      <c r="PPD1261" s="291"/>
      <c r="PPE1261" s="291"/>
      <c r="PPF1261" s="291"/>
      <c r="PPG1261" s="291"/>
      <c r="PPH1261" s="291"/>
      <c r="PPI1261" s="291"/>
      <c r="PPJ1261" s="291"/>
      <c r="PPK1261" s="291"/>
      <c r="PPL1261" s="291"/>
      <c r="PPM1261" s="291"/>
      <c r="PPN1261" s="291"/>
      <c r="PPO1261" s="291"/>
      <c r="PPP1261" s="291"/>
      <c r="PPQ1261" s="291"/>
      <c r="PPR1261" s="291"/>
      <c r="PPS1261" s="291"/>
      <c r="PPT1261" s="291"/>
      <c r="PPU1261" s="291"/>
      <c r="PPV1261" s="291"/>
      <c r="PPW1261" s="291"/>
      <c r="PPX1261" s="291"/>
      <c r="PPY1261" s="291"/>
      <c r="PPZ1261" s="291"/>
      <c r="PQA1261" s="291"/>
      <c r="PQB1261" s="291"/>
      <c r="PQC1261" s="291"/>
      <c r="PQD1261" s="291"/>
      <c r="PQE1261" s="291"/>
      <c r="PQF1261" s="291"/>
      <c r="PQG1261" s="291"/>
      <c r="PQH1261" s="291"/>
      <c r="PQI1261" s="291"/>
      <c r="PQJ1261" s="291"/>
      <c r="PQK1261" s="291"/>
      <c r="PQL1261" s="291"/>
      <c r="PQM1261" s="291"/>
      <c r="PQN1261" s="291"/>
      <c r="PQO1261" s="291"/>
      <c r="PQP1261" s="291"/>
      <c r="PQQ1261" s="291"/>
      <c r="PQR1261" s="291"/>
      <c r="PQS1261" s="291"/>
      <c r="PQT1261" s="291"/>
      <c r="PQU1261" s="291"/>
      <c r="PQV1261" s="291"/>
      <c r="PQW1261" s="291"/>
      <c r="PQX1261" s="291"/>
      <c r="PQY1261" s="291"/>
      <c r="PQZ1261" s="291"/>
      <c r="PRA1261" s="291"/>
      <c r="PRB1261" s="291"/>
      <c r="PRC1261" s="291"/>
      <c r="PRD1261" s="291"/>
      <c r="PRE1261" s="291"/>
      <c r="PRF1261" s="291"/>
      <c r="PRG1261" s="291"/>
      <c r="PRH1261" s="291"/>
      <c r="PRI1261" s="291"/>
      <c r="PRJ1261" s="291"/>
      <c r="PRK1261" s="291"/>
      <c r="PRL1261" s="291"/>
      <c r="PRM1261" s="291"/>
      <c r="PRN1261" s="291"/>
      <c r="PRO1261" s="291"/>
      <c r="PRP1261" s="291"/>
      <c r="PRQ1261" s="291"/>
      <c r="PRR1261" s="291"/>
      <c r="PRS1261" s="291"/>
      <c r="PRT1261" s="291"/>
      <c r="PRU1261" s="291"/>
      <c r="PRV1261" s="291"/>
      <c r="PRW1261" s="291"/>
      <c r="PRX1261" s="291"/>
      <c r="PRY1261" s="291"/>
      <c r="PRZ1261" s="291"/>
      <c r="PSA1261" s="291"/>
      <c r="PSB1261" s="291"/>
      <c r="PSC1261" s="291"/>
      <c r="PSD1261" s="291"/>
      <c r="PSE1261" s="291"/>
      <c r="PSF1261" s="291"/>
      <c r="PSG1261" s="291"/>
      <c r="PSH1261" s="291"/>
      <c r="PSI1261" s="291"/>
      <c r="PSJ1261" s="291"/>
      <c r="PSK1261" s="291"/>
      <c r="PSL1261" s="291"/>
      <c r="PSM1261" s="291"/>
      <c r="PSN1261" s="291"/>
      <c r="PSO1261" s="291"/>
      <c r="PSP1261" s="291"/>
      <c r="PSQ1261" s="291"/>
      <c r="PSR1261" s="291"/>
      <c r="PSS1261" s="291"/>
      <c r="PST1261" s="291"/>
      <c r="PSU1261" s="291"/>
      <c r="PSV1261" s="291"/>
      <c r="PSW1261" s="291"/>
      <c r="PSX1261" s="291"/>
      <c r="PSY1261" s="291"/>
      <c r="PSZ1261" s="291"/>
      <c r="PTA1261" s="291"/>
      <c r="PTB1261" s="291"/>
      <c r="PTC1261" s="291"/>
      <c r="PTD1261" s="291"/>
      <c r="PTE1261" s="291"/>
      <c r="PTF1261" s="291"/>
      <c r="PTG1261" s="291"/>
      <c r="PTH1261" s="291"/>
      <c r="PTI1261" s="291"/>
      <c r="PTJ1261" s="291"/>
      <c r="PTK1261" s="291"/>
      <c r="PTL1261" s="291"/>
      <c r="PTM1261" s="291"/>
      <c r="PTN1261" s="291"/>
      <c r="PTO1261" s="291"/>
      <c r="PTP1261" s="291"/>
      <c r="PTQ1261" s="291"/>
      <c r="PTR1261" s="291"/>
      <c r="PTS1261" s="291"/>
      <c r="PTT1261" s="291"/>
      <c r="PTU1261" s="291"/>
      <c r="PTV1261" s="291"/>
      <c r="PTW1261" s="291"/>
      <c r="PTX1261" s="291"/>
      <c r="PTY1261" s="291"/>
      <c r="PTZ1261" s="291"/>
      <c r="PUA1261" s="291"/>
      <c r="PUB1261" s="291"/>
      <c r="PUC1261" s="291"/>
      <c r="PUD1261" s="291"/>
      <c r="PUE1261" s="291"/>
      <c r="PUF1261" s="291"/>
      <c r="PUG1261" s="291"/>
      <c r="PUH1261" s="291"/>
      <c r="PUI1261" s="291"/>
      <c r="PUJ1261" s="291"/>
      <c r="PUK1261" s="291"/>
      <c r="PUL1261" s="291"/>
      <c r="PUM1261" s="291"/>
      <c r="PUN1261" s="291"/>
      <c r="PUO1261" s="291"/>
      <c r="PUP1261" s="291"/>
      <c r="PUQ1261" s="291"/>
      <c r="PUR1261" s="291"/>
      <c r="PUS1261" s="291"/>
      <c r="PUT1261" s="291"/>
      <c r="PUU1261" s="291"/>
      <c r="PUV1261" s="291"/>
      <c r="PUW1261" s="291"/>
      <c r="PUX1261" s="291"/>
      <c r="PUY1261" s="291"/>
      <c r="PUZ1261" s="291"/>
      <c r="PVA1261" s="291"/>
      <c r="PVB1261" s="291"/>
      <c r="PVC1261" s="291"/>
      <c r="PVD1261" s="291"/>
      <c r="PVE1261" s="291"/>
      <c r="PVF1261" s="291"/>
      <c r="PVG1261" s="291"/>
      <c r="PVH1261" s="291"/>
      <c r="PVI1261" s="291"/>
      <c r="PVJ1261" s="291"/>
      <c r="PVK1261" s="291"/>
      <c r="PVL1261" s="291"/>
      <c r="PVM1261" s="291"/>
      <c r="PVN1261" s="291"/>
      <c r="PVO1261" s="291"/>
      <c r="PVP1261" s="291"/>
      <c r="PVQ1261" s="291"/>
      <c r="PVR1261" s="291"/>
      <c r="PVS1261" s="291"/>
      <c r="PVT1261" s="291"/>
      <c r="PVU1261" s="291"/>
      <c r="PVV1261" s="291"/>
      <c r="PVW1261" s="291"/>
      <c r="PVX1261" s="291"/>
      <c r="PVY1261" s="291"/>
      <c r="PVZ1261" s="291"/>
      <c r="PWA1261" s="291"/>
      <c r="PWB1261" s="291"/>
      <c r="PWC1261" s="291"/>
      <c r="PWD1261" s="291"/>
      <c r="PWE1261" s="291"/>
      <c r="PWF1261" s="291"/>
      <c r="PWG1261" s="291"/>
      <c r="PWH1261" s="291"/>
      <c r="PWI1261" s="291"/>
      <c r="PWJ1261" s="291"/>
      <c r="PWK1261" s="291"/>
      <c r="PWL1261" s="291"/>
      <c r="PWM1261" s="291"/>
      <c r="PWN1261" s="291"/>
      <c r="PWO1261" s="291"/>
      <c r="PWP1261" s="291"/>
      <c r="PWQ1261" s="291"/>
      <c r="PWR1261" s="291"/>
      <c r="PWS1261" s="291"/>
      <c r="PWT1261" s="291"/>
      <c r="PWU1261" s="291"/>
      <c r="PWV1261" s="291"/>
      <c r="PWW1261" s="291"/>
      <c r="PWX1261" s="291"/>
      <c r="PWY1261" s="291"/>
      <c r="PWZ1261" s="291"/>
      <c r="PXA1261" s="291"/>
      <c r="PXB1261" s="291"/>
      <c r="PXC1261" s="291"/>
      <c r="PXD1261" s="291"/>
      <c r="PXE1261" s="291"/>
      <c r="PXF1261" s="291"/>
      <c r="PXG1261" s="291"/>
      <c r="PXH1261" s="291"/>
      <c r="PXI1261" s="291"/>
      <c r="PXJ1261" s="291"/>
      <c r="PXK1261" s="291"/>
      <c r="PXL1261" s="291"/>
      <c r="PXM1261" s="291"/>
      <c r="PXN1261" s="291"/>
      <c r="PXO1261" s="291"/>
      <c r="PXP1261" s="291"/>
      <c r="PXQ1261" s="291"/>
      <c r="PXR1261" s="291"/>
      <c r="PXS1261" s="291"/>
      <c r="PXT1261" s="291"/>
      <c r="PXU1261" s="291"/>
      <c r="PXV1261" s="291"/>
      <c r="PXW1261" s="291"/>
      <c r="PXX1261" s="291"/>
      <c r="PXY1261" s="291"/>
      <c r="PXZ1261" s="291"/>
      <c r="PYA1261" s="291"/>
      <c r="PYB1261" s="291"/>
      <c r="PYC1261" s="291"/>
      <c r="PYD1261" s="291"/>
      <c r="PYE1261" s="291"/>
      <c r="PYF1261" s="291"/>
      <c r="PYG1261" s="291"/>
      <c r="PYH1261" s="291"/>
      <c r="PYI1261" s="291"/>
      <c r="PYJ1261" s="291"/>
      <c r="PYK1261" s="291"/>
      <c r="PYL1261" s="291"/>
      <c r="PYM1261" s="291"/>
      <c r="PYN1261" s="291"/>
      <c r="PYO1261" s="291"/>
      <c r="PYP1261" s="291"/>
      <c r="PYQ1261" s="291"/>
      <c r="PYR1261" s="291"/>
      <c r="PYS1261" s="291"/>
      <c r="PYT1261" s="291"/>
      <c r="PYU1261" s="291"/>
      <c r="PYV1261" s="291"/>
      <c r="PYW1261" s="291"/>
      <c r="PYX1261" s="291"/>
      <c r="PYY1261" s="291"/>
      <c r="PYZ1261" s="291"/>
      <c r="PZA1261" s="291"/>
      <c r="PZB1261" s="291"/>
      <c r="PZC1261" s="291"/>
      <c r="PZD1261" s="291"/>
      <c r="PZE1261" s="291"/>
      <c r="PZF1261" s="291"/>
      <c r="PZG1261" s="291"/>
      <c r="PZH1261" s="291"/>
      <c r="PZI1261" s="291"/>
      <c r="PZJ1261" s="291"/>
      <c r="PZK1261" s="291"/>
      <c r="PZL1261" s="291"/>
      <c r="PZM1261" s="291"/>
      <c r="PZN1261" s="291"/>
      <c r="PZO1261" s="291"/>
      <c r="PZP1261" s="291"/>
      <c r="PZQ1261" s="291"/>
      <c r="PZR1261" s="291"/>
      <c r="PZS1261" s="291"/>
      <c r="PZT1261" s="291"/>
      <c r="PZU1261" s="291"/>
      <c r="PZV1261" s="291"/>
      <c r="PZW1261" s="291"/>
      <c r="PZX1261" s="291"/>
      <c r="PZY1261" s="291"/>
      <c r="PZZ1261" s="291"/>
      <c r="QAA1261" s="291"/>
      <c r="QAB1261" s="291"/>
      <c r="QAC1261" s="291"/>
      <c r="QAD1261" s="291"/>
      <c r="QAE1261" s="291"/>
      <c r="QAF1261" s="291"/>
      <c r="QAG1261" s="291"/>
      <c r="QAH1261" s="291"/>
      <c r="QAI1261" s="291"/>
      <c r="QAJ1261" s="291"/>
      <c r="QAK1261" s="291"/>
      <c r="QAL1261" s="291"/>
      <c r="QAM1261" s="291"/>
      <c r="QAN1261" s="291"/>
      <c r="QAO1261" s="291"/>
      <c r="QAP1261" s="291"/>
      <c r="QAQ1261" s="291"/>
      <c r="QAR1261" s="291"/>
      <c r="QAS1261" s="291"/>
      <c r="QAT1261" s="291"/>
      <c r="QAU1261" s="291"/>
      <c r="QAV1261" s="291"/>
      <c r="QAW1261" s="291"/>
      <c r="QAX1261" s="291"/>
      <c r="QAY1261" s="291"/>
      <c r="QAZ1261" s="291"/>
      <c r="QBA1261" s="291"/>
      <c r="QBB1261" s="291"/>
      <c r="QBC1261" s="291"/>
      <c r="QBD1261" s="291"/>
      <c r="QBE1261" s="291"/>
      <c r="QBF1261" s="291"/>
      <c r="QBG1261" s="291"/>
      <c r="QBH1261" s="291"/>
      <c r="QBI1261" s="291"/>
      <c r="QBJ1261" s="291"/>
      <c r="QBK1261" s="291"/>
      <c r="QBL1261" s="291"/>
      <c r="QBM1261" s="291"/>
      <c r="QBN1261" s="291"/>
      <c r="QBO1261" s="291"/>
      <c r="QBP1261" s="291"/>
      <c r="QBQ1261" s="291"/>
      <c r="QBR1261" s="291"/>
      <c r="QBS1261" s="291"/>
      <c r="QBT1261" s="291"/>
      <c r="QBU1261" s="291"/>
      <c r="QBV1261" s="291"/>
      <c r="QBW1261" s="291"/>
      <c r="QBX1261" s="291"/>
      <c r="QBY1261" s="291"/>
      <c r="QBZ1261" s="291"/>
      <c r="QCA1261" s="291"/>
      <c r="QCB1261" s="291"/>
      <c r="QCC1261" s="291"/>
      <c r="QCD1261" s="291"/>
      <c r="QCE1261" s="291"/>
      <c r="QCF1261" s="291"/>
      <c r="QCG1261" s="291"/>
      <c r="QCH1261" s="291"/>
      <c r="QCI1261" s="291"/>
      <c r="QCJ1261" s="291"/>
      <c r="QCK1261" s="291"/>
      <c r="QCL1261" s="291"/>
      <c r="QCM1261" s="291"/>
      <c r="QCN1261" s="291"/>
      <c r="QCO1261" s="291"/>
      <c r="QCP1261" s="291"/>
      <c r="QCQ1261" s="291"/>
      <c r="QCR1261" s="291"/>
      <c r="QCS1261" s="291"/>
      <c r="QCT1261" s="291"/>
      <c r="QCU1261" s="291"/>
      <c r="QCV1261" s="291"/>
      <c r="QCW1261" s="291"/>
      <c r="QCX1261" s="291"/>
      <c r="QCY1261" s="291"/>
      <c r="QCZ1261" s="291"/>
      <c r="QDA1261" s="291"/>
      <c r="QDB1261" s="291"/>
      <c r="QDC1261" s="291"/>
      <c r="QDD1261" s="291"/>
      <c r="QDE1261" s="291"/>
      <c r="QDF1261" s="291"/>
      <c r="QDG1261" s="291"/>
      <c r="QDH1261" s="291"/>
      <c r="QDI1261" s="291"/>
      <c r="QDJ1261" s="291"/>
      <c r="QDK1261" s="291"/>
      <c r="QDL1261" s="291"/>
      <c r="QDM1261" s="291"/>
      <c r="QDN1261" s="291"/>
      <c r="QDO1261" s="291"/>
      <c r="QDP1261" s="291"/>
      <c r="QDQ1261" s="291"/>
      <c r="QDR1261" s="291"/>
      <c r="QDS1261" s="291"/>
      <c r="QDT1261" s="291"/>
      <c r="QDU1261" s="291"/>
      <c r="QDV1261" s="291"/>
      <c r="QDW1261" s="291"/>
      <c r="QDX1261" s="291"/>
      <c r="QDY1261" s="291"/>
      <c r="QDZ1261" s="291"/>
      <c r="QEA1261" s="291"/>
      <c r="QEB1261" s="291"/>
      <c r="QEC1261" s="291"/>
      <c r="QED1261" s="291"/>
      <c r="QEE1261" s="291"/>
      <c r="QEF1261" s="291"/>
      <c r="QEG1261" s="291"/>
      <c r="QEH1261" s="291"/>
      <c r="QEI1261" s="291"/>
      <c r="QEJ1261" s="291"/>
      <c r="QEK1261" s="291"/>
      <c r="QEL1261" s="291"/>
      <c r="QEM1261" s="291"/>
      <c r="QEN1261" s="291"/>
      <c r="QEO1261" s="291"/>
      <c r="QEP1261" s="291"/>
      <c r="QEQ1261" s="291"/>
      <c r="QER1261" s="291"/>
      <c r="QES1261" s="291"/>
      <c r="QET1261" s="291"/>
      <c r="QEU1261" s="291"/>
      <c r="QEV1261" s="291"/>
      <c r="QEW1261" s="291"/>
      <c r="QEX1261" s="291"/>
      <c r="QEY1261" s="291"/>
      <c r="QEZ1261" s="291"/>
      <c r="QFA1261" s="291"/>
      <c r="QFB1261" s="291"/>
      <c r="QFC1261" s="291"/>
      <c r="QFD1261" s="291"/>
      <c r="QFE1261" s="291"/>
      <c r="QFF1261" s="291"/>
      <c r="QFG1261" s="291"/>
      <c r="QFH1261" s="291"/>
      <c r="QFI1261" s="291"/>
      <c r="QFJ1261" s="291"/>
      <c r="QFK1261" s="291"/>
      <c r="QFL1261" s="291"/>
      <c r="QFM1261" s="291"/>
      <c r="QFN1261" s="291"/>
      <c r="QFO1261" s="291"/>
      <c r="QFP1261" s="291"/>
      <c r="QFQ1261" s="291"/>
      <c r="QFR1261" s="291"/>
      <c r="QFS1261" s="291"/>
      <c r="QFT1261" s="291"/>
      <c r="QFU1261" s="291"/>
      <c r="QFV1261" s="291"/>
      <c r="QFW1261" s="291"/>
      <c r="QFX1261" s="291"/>
      <c r="QFY1261" s="291"/>
      <c r="QFZ1261" s="291"/>
      <c r="QGA1261" s="291"/>
      <c r="QGB1261" s="291"/>
      <c r="QGC1261" s="291"/>
      <c r="QGD1261" s="291"/>
      <c r="QGE1261" s="291"/>
      <c r="QGF1261" s="291"/>
      <c r="QGG1261" s="291"/>
      <c r="QGH1261" s="291"/>
      <c r="QGI1261" s="291"/>
      <c r="QGJ1261" s="291"/>
      <c r="QGK1261" s="291"/>
      <c r="QGL1261" s="291"/>
      <c r="QGM1261" s="291"/>
      <c r="QGN1261" s="291"/>
      <c r="QGO1261" s="291"/>
      <c r="QGP1261" s="291"/>
      <c r="QGQ1261" s="291"/>
      <c r="QGR1261" s="291"/>
      <c r="QGS1261" s="291"/>
      <c r="QGT1261" s="291"/>
      <c r="QGU1261" s="291"/>
      <c r="QGV1261" s="291"/>
      <c r="QGW1261" s="291"/>
      <c r="QGX1261" s="291"/>
      <c r="QGY1261" s="291"/>
      <c r="QGZ1261" s="291"/>
      <c r="QHA1261" s="291"/>
      <c r="QHB1261" s="291"/>
      <c r="QHC1261" s="291"/>
      <c r="QHD1261" s="291"/>
      <c r="QHE1261" s="291"/>
      <c r="QHF1261" s="291"/>
      <c r="QHG1261" s="291"/>
      <c r="QHH1261" s="291"/>
      <c r="QHI1261" s="291"/>
      <c r="QHJ1261" s="291"/>
      <c r="QHK1261" s="291"/>
      <c r="QHL1261" s="291"/>
      <c r="QHM1261" s="291"/>
      <c r="QHN1261" s="291"/>
      <c r="QHO1261" s="291"/>
      <c r="QHP1261" s="291"/>
      <c r="QHQ1261" s="291"/>
      <c r="QHR1261" s="291"/>
      <c r="QHS1261" s="291"/>
      <c r="QHT1261" s="291"/>
      <c r="QHU1261" s="291"/>
      <c r="QHV1261" s="291"/>
      <c r="QHW1261" s="291"/>
      <c r="QHX1261" s="291"/>
      <c r="QHY1261" s="291"/>
      <c r="QHZ1261" s="291"/>
      <c r="QIA1261" s="291"/>
      <c r="QIB1261" s="291"/>
      <c r="QIC1261" s="291"/>
      <c r="QID1261" s="291"/>
      <c r="QIE1261" s="291"/>
      <c r="QIF1261" s="291"/>
      <c r="QIG1261" s="291"/>
      <c r="QIH1261" s="291"/>
      <c r="QII1261" s="291"/>
      <c r="QIJ1261" s="291"/>
      <c r="QIK1261" s="291"/>
      <c r="QIL1261" s="291"/>
      <c r="QIM1261" s="291"/>
      <c r="QIN1261" s="291"/>
      <c r="QIO1261" s="291"/>
      <c r="QIP1261" s="291"/>
      <c r="QIQ1261" s="291"/>
      <c r="QIR1261" s="291"/>
      <c r="QIS1261" s="291"/>
      <c r="QIT1261" s="291"/>
      <c r="QIU1261" s="291"/>
      <c r="QIV1261" s="291"/>
      <c r="QIW1261" s="291"/>
      <c r="QIX1261" s="291"/>
      <c r="QIY1261" s="291"/>
      <c r="QIZ1261" s="291"/>
      <c r="QJA1261" s="291"/>
      <c r="QJB1261" s="291"/>
      <c r="QJC1261" s="291"/>
      <c r="QJD1261" s="291"/>
      <c r="QJE1261" s="291"/>
      <c r="QJF1261" s="291"/>
      <c r="QJG1261" s="291"/>
      <c r="QJH1261" s="291"/>
      <c r="QJI1261" s="291"/>
      <c r="QJJ1261" s="291"/>
      <c r="QJK1261" s="291"/>
      <c r="QJL1261" s="291"/>
      <c r="QJM1261" s="291"/>
      <c r="QJN1261" s="291"/>
      <c r="QJO1261" s="291"/>
      <c r="QJP1261" s="291"/>
      <c r="QJQ1261" s="291"/>
      <c r="QJR1261" s="291"/>
      <c r="QJS1261" s="291"/>
      <c r="QJT1261" s="291"/>
      <c r="QJU1261" s="291"/>
      <c r="QJV1261" s="291"/>
      <c r="QJW1261" s="291"/>
      <c r="QJX1261" s="291"/>
      <c r="QJY1261" s="291"/>
      <c r="QJZ1261" s="291"/>
      <c r="QKA1261" s="291"/>
      <c r="QKB1261" s="291"/>
      <c r="QKC1261" s="291"/>
      <c r="QKD1261" s="291"/>
      <c r="QKE1261" s="291"/>
      <c r="QKF1261" s="291"/>
      <c r="QKG1261" s="291"/>
      <c r="QKH1261" s="291"/>
      <c r="QKI1261" s="291"/>
      <c r="QKJ1261" s="291"/>
      <c r="QKK1261" s="291"/>
      <c r="QKL1261" s="291"/>
      <c r="QKM1261" s="291"/>
      <c r="QKN1261" s="291"/>
      <c r="QKO1261" s="291"/>
      <c r="QKP1261" s="291"/>
      <c r="QKQ1261" s="291"/>
      <c r="QKR1261" s="291"/>
      <c r="QKS1261" s="291"/>
      <c r="QKT1261" s="291"/>
      <c r="QKU1261" s="291"/>
      <c r="QKV1261" s="291"/>
      <c r="QKW1261" s="291"/>
      <c r="QKX1261" s="291"/>
      <c r="QKY1261" s="291"/>
      <c r="QKZ1261" s="291"/>
      <c r="QLA1261" s="291"/>
      <c r="QLB1261" s="291"/>
      <c r="QLC1261" s="291"/>
      <c r="QLD1261" s="291"/>
      <c r="QLE1261" s="291"/>
      <c r="QLF1261" s="291"/>
      <c r="QLG1261" s="291"/>
      <c r="QLH1261" s="291"/>
      <c r="QLI1261" s="291"/>
      <c r="QLJ1261" s="291"/>
      <c r="QLK1261" s="291"/>
      <c r="QLL1261" s="291"/>
      <c r="QLM1261" s="291"/>
      <c r="QLN1261" s="291"/>
      <c r="QLO1261" s="291"/>
      <c r="QLP1261" s="291"/>
      <c r="QLQ1261" s="291"/>
      <c r="QLR1261" s="291"/>
      <c r="QLS1261" s="291"/>
      <c r="QLT1261" s="291"/>
      <c r="QLU1261" s="291"/>
      <c r="QLV1261" s="291"/>
      <c r="QLW1261" s="291"/>
      <c r="QLX1261" s="291"/>
      <c r="QLY1261" s="291"/>
      <c r="QLZ1261" s="291"/>
      <c r="QMA1261" s="291"/>
      <c r="QMB1261" s="291"/>
      <c r="QMC1261" s="291"/>
      <c r="QMD1261" s="291"/>
      <c r="QME1261" s="291"/>
      <c r="QMF1261" s="291"/>
      <c r="QMG1261" s="291"/>
      <c r="QMH1261" s="291"/>
      <c r="QMI1261" s="291"/>
      <c r="QMJ1261" s="291"/>
      <c r="QMK1261" s="291"/>
      <c r="QML1261" s="291"/>
      <c r="QMM1261" s="291"/>
      <c r="QMN1261" s="291"/>
      <c r="QMO1261" s="291"/>
      <c r="QMP1261" s="291"/>
      <c r="QMQ1261" s="291"/>
      <c r="QMR1261" s="291"/>
      <c r="QMS1261" s="291"/>
      <c r="QMT1261" s="291"/>
      <c r="QMU1261" s="291"/>
      <c r="QMV1261" s="291"/>
      <c r="QMW1261" s="291"/>
      <c r="QMX1261" s="291"/>
      <c r="QMY1261" s="291"/>
      <c r="QMZ1261" s="291"/>
      <c r="QNA1261" s="291"/>
      <c r="QNB1261" s="291"/>
      <c r="QNC1261" s="291"/>
      <c r="QND1261" s="291"/>
      <c r="QNE1261" s="291"/>
      <c r="QNF1261" s="291"/>
      <c r="QNG1261" s="291"/>
      <c r="QNH1261" s="291"/>
      <c r="QNI1261" s="291"/>
      <c r="QNJ1261" s="291"/>
      <c r="QNK1261" s="291"/>
      <c r="QNL1261" s="291"/>
      <c r="QNM1261" s="291"/>
      <c r="QNN1261" s="291"/>
      <c r="QNO1261" s="291"/>
      <c r="QNP1261" s="291"/>
      <c r="QNQ1261" s="291"/>
      <c r="QNR1261" s="291"/>
      <c r="QNS1261" s="291"/>
      <c r="QNT1261" s="291"/>
      <c r="QNU1261" s="291"/>
      <c r="QNV1261" s="291"/>
      <c r="QNW1261" s="291"/>
      <c r="QNX1261" s="291"/>
      <c r="QNY1261" s="291"/>
      <c r="QNZ1261" s="291"/>
      <c r="QOA1261" s="291"/>
      <c r="QOB1261" s="291"/>
      <c r="QOC1261" s="291"/>
      <c r="QOD1261" s="291"/>
      <c r="QOE1261" s="291"/>
      <c r="QOF1261" s="291"/>
      <c r="QOG1261" s="291"/>
      <c r="QOH1261" s="291"/>
      <c r="QOI1261" s="291"/>
      <c r="QOJ1261" s="291"/>
      <c r="QOK1261" s="291"/>
      <c r="QOL1261" s="291"/>
      <c r="QOM1261" s="291"/>
      <c r="QON1261" s="291"/>
      <c r="QOO1261" s="291"/>
      <c r="QOP1261" s="291"/>
      <c r="QOQ1261" s="291"/>
      <c r="QOR1261" s="291"/>
      <c r="QOS1261" s="291"/>
      <c r="QOT1261" s="291"/>
      <c r="QOU1261" s="291"/>
      <c r="QOV1261" s="291"/>
      <c r="QOW1261" s="291"/>
      <c r="QOX1261" s="291"/>
      <c r="QOY1261" s="291"/>
      <c r="QOZ1261" s="291"/>
      <c r="QPA1261" s="291"/>
      <c r="QPB1261" s="291"/>
      <c r="QPC1261" s="291"/>
      <c r="QPD1261" s="291"/>
      <c r="QPE1261" s="291"/>
      <c r="QPF1261" s="291"/>
      <c r="QPG1261" s="291"/>
      <c r="QPH1261" s="291"/>
      <c r="QPI1261" s="291"/>
      <c r="QPJ1261" s="291"/>
      <c r="QPK1261" s="291"/>
      <c r="QPL1261" s="291"/>
      <c r="QPM1261" s="291"/>
      <c r="QPN1261" s="291"/>
      <c r="QPO1261" s="291"/>
      <c r="QPP1261" s="291"/>
      <c r="QPQ1261" s="291"/>
      <c r="QPR1261" s="291"/>
      <c r="QPS1261" s="291"/>
      <c r="QPT1261" s="291"/>
      <c r="QPU1261" s="291"/>
      <c r="QPV1261" s="291"/>
      <c r="QPW1261" s="291"/>
      <c r="QPX1261" s="291"/>
      <c r="QPY1261" s="291"/>
      <c r="QPZ1261" s="291"/>
      <c r="QQA1261" s="291"/>
      <c r="QQB1261" s="291"/>
      <c r="QQC1261" s="291"/>
      <c r="QQD1261" s="291"/>
      <c r="QQE1261" s="291"/>
      <c r="QQF1261" s="291"/>
      <c r="QQG1261" s="291"/>
      <c r="QQH1261" s="291"/>
      <c r="QQI1261" s="291"/>
      <c r="QQJ1261" s="291"/>
      <c r="QQK1261" s="291"/>
      <c r="QQL1261" s="291"/>
      <c r="QQM1261" s="291"/>
      <c r="QQN1261" s="291"/>
      <c r="QQO1261" s="291"/>
      <c r="QQP1261" s="291"/>
      <c r="QQQ1261" s="291"/>
      <c r="QQR1261" s="291"/>
      <c r="QQS1261" s="291"/>
      <c r="QQT1261" s="291"/>
      <c r="QQU1261" s="291"/>
      <c r="QQV1261" s="291"/>
      <c r="QQW1261" s="291"/>
      <c r="QQX1261" s="291"/>
      <c r="QQY1261" s="291"/>
      <c r="QQZ1261" s="291"/>
      <c r="QRA1261" s="291"/>
      <c r="QRB1261" s="291"/>
      <c r="QRC1261" s="291"/>
      <c r="QRD1261" s="291"/>
      <c r="QRE1261" s="291"/>
      <c r="QRF1261" s="291"/>
      <c r="QRG1261" s="291"/>
      <c r="QRH1261" s="291"/>
      <c r="QRI1261" s="291"/>
      <c r="QRJ1261" s="291"/>
      <c r="QRK1261" s="291"/>
      <c r="QRL1261" s="291"/>
      <c r="QRM1261" s="291"/>
      <c r="QRN1261" s="291"/>
      <c r="QRO1261" s="291"/>
      <c r="QRP1261" s="291"/>
      <c r="QRQ1261" s="291"/>
      <c r="QRR1261" s="291"/>
      <c r="QRS1261" s="291"/>
      <c r="QRT1261" s="291"/>
      <c r="QRU1261" s="291"/>
      <c r="QRV1261" s="291"/>
      <c r="QRW1261" s="291"/>
      <c r="QRX1261" s="291"/>
      <c r="QRY1261" s="291"/>
      <c r="QRZ1261" s="291"/>
      <c r="QSA1261" s="291"/>
      <c r="QSB1261" s="291"/>
      <c r="QSC1261" s="291"/>
      <c r="QSD1261" s="291"/>
      <c r="QSE1261" s="291"/>
      <c r="QSF1261" s="291"/>
      <c r="QSG1261" s="291"/>
      <c r="QSH1261" s="291"/>
      <c r="QSI1261" s="291"/>
      <c r="QSJ1261" s="291"/>
      <c r="QSK1261" s="291"/>
      <c r="QSL1261" s="291"/>
      <c r="QSM1261" s="291"/>
      <c r="QSN1261" s="291"/>
      <c r="QSO1261" s="291"/>
      <c r="QSP1261" s="291"/>
      <c r="QSQ1261" s="291"/>
      <c r="QSR1261" s="291"/>
      <c r="QSS1261" s="291"/>
      <c r="QST1261" s="291"/>
      <c r="QSU1261" s="291"/>
      <c r="QSV1261" s="291"/>
      <c r="QSW1261" s="291"/>
      <c r="QSX1261" s="291"/>
      <c r="QSY1261" s="291"/>
      <c r="QSZ1261" s="291"/>
      <c r="QTA1261" s="291"/>
      <c r="QTB1261" s="291"/>
      <c r="QTC1261" s="291"/>
      <c r="QTD1261" s="291"/>
      <c r="QTE1261" s="291"/>
      <c r="QTF1261" s="291"/>
      <c r="QTG1261" s="291"/>
      <c r="QTH1261" s="291"/>
      <c r="QTI1261" s="291"/>
      <c r="QTJ1261" s="291"/>
      <c r="QTK1261" s="291"/>
      <c r="QTL1261" s="291"/>
      <c r="QTM1261" s="291"/>
      <c r="QTN1261" s="291"/>
      <c r="QTO1261" s="291"/>
      <c r="QTP1261" s="291"/>
      <c r="QTQ1261" s="291"/>
      <c r="QTR1261" s="291"/>
      <c r="QTS1261" s="291"/>
      <c r="QTT1261" s="291"/>
      <c r="QTU1261" s="291"/>
      <c r="QTV1261" s="291"/>
      <c r="QTW1261" s="291"/>
      <c r="QTX1261" s="291"/>
      <c r="QTY1261" s="291"/>
      <c r="QTZ1261" s="291"/>
      <c r="QUA1261" s="291"/>
      <c r="QUB1261" s="291"/>
      <c r="QUC1261" s="291"/>
      <c r="QUD1261" s="291"/>
      <c r="QUE1261" s="291"/>
      <c r="QUF1261" s="291"/>
      <c r="QUG1261" s="291"/>
      <c r="QUH1261" s="291"/>
      <c r="QUI1261" s="291"/>
      <c r="QUJ1261" s="291"/>
      <c r="QUK1261" s="291"/>
      <c r="QUL1261" s="291"/>
      <c r="QUM1261" s="291"/>
      <c r="QUN1261" s="291"/>
      <c r="QUO1261" s="291"/>
      <c r="QUP1261" s="291"/>
      <c r="QUQ1261" s="291"/>
      <c r="QUR1261" s="291"/>
      <c r="QUS1261" s="291"/>
      <c r="QUT1261" s="291"/>
      <c r="QUU1261" s="291"/>
      <c r="QUV1261" s="291"/>
      <c r="QUW1261" s="291"/>
      <c r="QUX1261" s="291"/>
      <c r="QUY1261" s="291"/>
      <c r="QUZ1261" s="291"/>
      <c r="QVA1261" s="291"/>
      <c r="QVB1261" s="291"/>
      <c r="QVC1261" s="291"/>
      <c r="QVD1261" s="291"/>
      <c r="QVE1261" s="291"/>
      <c r="QVF1261" s="291"/>
      <c r="QVG1261" s="291"/>
      <c r="QVH1261" s="291"/>
      <c r="QVI1261" s="291"/>
      <c r="QVJ1261" s="291"/>
      <c r="QVK1261" s="291"/>
      <c r="QVL1261" s="291"/>
      <c r="QVM1261" s="291"/>
      <c r="QVN1261" s="291"/>
      <c r="QVO1261" s="291"/>
      <c r="QVP1261" s="291"/>
      <c r="QVQ1261" s="291"/>
      <c r="QVR1261" s="291"/>
      <c r="QVS1261" s="291"/>
      <c r="QVT1261" s="291"/>
      <c r="QVU1261" s="291"/>
      <c r="QVV1261" s="291"/>
      <c r="QVW1261" s="291"/>
      <c r="QVX1261" s="291"/>
      <c r="QVY1261" s="291"/>
      <c r="QVZ1261" s="291"/>
      <c r="QWA1261" s="291"/>
      <c r="QWB1261" s="291"/>
      <c r="QWC1261" s="291"/>
      <c r="QWD1261" s="291"/>
      <c r="QWE1261" s="291"/>
      <c r="QWF1261" s="291"/>
      <c r="QWG1261" s="291"/>
      <c r="QWH1261" s="291"/>
      <c r="QWI1261" s="291"/>
      <c r="QWJ1261" s="291"/>
      <c r="QWK1261" s="291"/>
      <c r="QWL1261" s="291"/>
      <c r="QWM1261" s="291"/>
      <c r="QWN1261" s="291"/>
      <c r="QWO1261" s="291"/>
      <c r="QWP1261" s="291"/>
      <c r="QWQ1261" s="291"/>
      <c r="QWR1261" s="291"/>
      <c r="QWS1261" s="291"/>
      <c r="QWT1261" s="291"/>
      <c r="QWU1261" s="291"/>
      <c r="QWV1261" s="291"/>
      <c r="QWW1261" s="291"/>
      <c r="QWX1261" s="291"/>
      <c r="QWY1261" s="291"/>
      <c r="QWZ1261" s="291"/>
      <c r="QXA1261" s="291"/>
      <c r="QXB1261" s="291"/>
      <c r="QXC1261" s="291"/>
      <c r="QXD1261" s="291"/>
      <c r="QXE1261" s="291"/>
      <c r="QXF1261" s="291"/>
      <c r="QXG1261" s="291"/>
      <c r="QXH1261" s="291"/>
      <c r="QXI1261" s="291"/>
      <c r="QXJ1261" s="291"/>
      <c r="QXK1261" s="291"/>
      <c r="QXL1261" s="291"/>
      <c r="QXM1261" s="291"/>
      <c r="QXN1261" s="291"/>
      <c r="QXO1261" s="291"/>
      <c r="QXP1261" s="291"/>
      <c r="QXQ1261" s="291"/>
      <c r="QXR1261" s="291"/>
      <c r="QXS1261" s="291"/>
      <c r="QXT1261" s="291"/>
      <c r="QXU1261" s="291"/>
      <c r="QXV1261" s="291"/>
      <c r="QXW1261" s="291"/>
      <c r="QXX1261" s="291"/>
      <c r="QXY1261" s="291"/>
      <c r="QXZ1261" s="291"/>
      <c r="QYA1261" s="291"/>
      <c r="QYB1261" s="291"/>
      <c r="QYC1261" s="291"/>
      <c r="QYD1261" s="291"/>
      <c r="QYE1261" s="291"/>
      <c r="QYF1261" s="291"/>
      <c r="QYG1261" s="291"/>
      <c r="QYH1261" s="291"/>
      <c r="QYI1261" s="291"/>
      <c r="QYJ1261" s="291"/>
      <c r="QYK1261" s="291"/>
      <c r="QYL1261" s="291"/>
      <c r="QYM1261" s="291"/>
      <c r="QYN1261" s="291"/>
      <c r="QYO1261" s="291"/>
      <c r="QYP1261" s="291"/>
      <c r="QYQ1261" s="291"/>
      <c r="QYR1261" s="291"/>
      <c r="QYS1261" s="291"/>
      <c r="QYT1261" s="291"/>
      <c r="QYU1261" s="291"/>
      <c r="QYV1261" s="291"/>
      <c r="QYW1261" s="291"/>
      <c r="QYX1261" s="291"/>
      <c r="QYY1261" s="291"/>
      <c r="QYZ1261" s="291"/>
      <c r="QZA1261" s="291"/>
      <c r="QZB1261" s="291"/>
      <c r="QZC1261" s="291"/>
      <c r="QZD1261" s="291"/>
      <c r="QZE1261" s="291"/>
      <c r="QZF1261" s="291"/>
      <c r="QZG1261" s="291"/>
      <c r="QZH1261" s="291"/>
      <c r="QZI1261" s="291"/>
      <c r="QZJ1261" s="291"/>
      <c r="QZK1261" s="291"/>
      <c r="QZL1261" s="291"/>
      <c r="QZM1261" s="291"/>
      <c r="QZN1261" s="291"/>
      <c r="QZO1261" s="291"/>
      <c r="QZP1261" s="291"/>
      <c r="QZQ1261" s="291"/>
      <c r="QZR1261" s="291"/>
      <c r="QZS1261" s="291"/>
      <c r="QZT1261" s="291"/>
      <c r="QZU1261" s="291"/>
      <c r="QZV1261" s="291"/>
      <c r="QZW1261" s="291"/>
      <c r="QZX1261" s="291"/>
      <c r="QZY1261" s="291"/>
      <c r="QZZ1261" s="291"/>
      <c r="RAA1261" s="291"/>
      <c r="RAB1261" s="291"/>
      <c r="RAC1261" s="291"/>
      <c r="RAD1261" s="291"/>
      <c r="RAE1261" s="291"/>
      <c r="RAF1261" s="291"/>
      <c r="RAG1261" s="291"/>
      <c r="RAH1261" s="291"/>
      <c r="RAI1261" s="291"/>
      <c r="RAJ1261" s="291"/>
      <c r="RAK1261" s="291"/>
      <c r="RAL1261" s="291"/>
      <c r="RAM1261" s="291"/>
      <c r="RAN1261" s="291"/>
      <c r="RAO1261" s="291"/>
      <c r="RAP1261" s="291"/>
      <c r="RAQ1261" s="291"/>
      <c r="RAR1261" s="291"/>
      <c r="RAS1261" s="291"/>
      <c r="RAT1261" s="291"/>
      <c r="RAU1261" s="291"/>
      <c r="RAV1261" s="291"/>
      <c r="RAW1261" s="291"/>
      <c r="RAX1261" s="291"/>
      <c r="RAY1261" s="291"/>
      <c r="RAZ1261" s="291"/>
      <c r="RBA1261" s="291"/>
      <c r="RBB1261" s="291"/>
      <c r="RBC1261" s="291"/>
      <c r="RBD1261" s="291"/>
      <c r="RBE1261" s="291"/>
      <c r="RBF1261" s="291"/>
      <c r="RBG1261" s="291"/>
      <c r="RBH1261" s="291"/>
      <c r="RBI1261" s="291"/>
      <c r="RBJ1261" s="291"/>
      <c r="RBK1261" s="291"/>
      <c r="RBL1261" s="291"/>
      <c r="RBM1261" s="291"/>
      <c r="RBN1261" s="291"/>
      <c r="RBO1261" s="291"/>
      <c r="RBP1261" s="291"/>
      <c r="RBQ1261" s="291"/>
      <c r="RBR1261" s="291"/>
      <c r="RBS1261" s="291"/>
      <c r="RBT1261" s="291"/>
      <c r="RBU1261" s="291"/>
      <c r="RBV1261" s="291"/>
      <c r="RBW1261" s="291"/>
      <c r="RBX1261" s="291"/>
      <c r="RBY1261" s="291"/>
      <c r="RBZ1261" s="291"/>
      <c r="RCA1261" s="291"/>
      <c r="RCB1261" s="291"/>
      <c r="RCC1261" s="291"/>
      <c r="RCD1261" s="291"/>
      <c r="RCE1261" s="291"/>
      <c r="RCF1261" s="291"/>
      <c r="RCG1261" s="291"/>
      <c r="RCH1261" s="291"/>
      <c r="RCI1261" s="291"/>
      <c r="RCJ1261" s="291"/>
      <c r="RCK1261" s="291"/>
      <c r="RCL1261" s="291"/>
      <c r="RCM1261" s="291"/>
      <c r="RCN1261" s="291"/>
      <c r="RCO1261" s="291"/>
      <c r="RCP1261" s="291"/>
      <c r="RCQ1261" s="291"/>
      <c r="RCR1261" s="291"/>
      <c r="RCS1261" s="291"/>
      <c r="RCT1261" s="291"/>
      <c r="RCU1261" s="291"/>
      <c r="RCV1261" s="291"/>
      <c r="RCW1261" s="291"/>
      <c r="RCX1261" s="291"/>
      <c r="RCY1261" s="291"/>
      <c r="RCZ1261" s="291"/>
      <c r="RDA1261" s="291"/>
      <c r="RDB1261" s="291"/>
      <c r="RDC1261" s="291"/>
      <c r="RDD1261" s="291"/>
      <c r="RDE1261" s="291"/>
      <c r="RDF1261" s="291"/>
      <c r="RDG1261" s="291"/>
      <c r="RDH1261" s="291"/>
      <c r="RDI1261" s="291"/>
      <c r="RDJ1261" s="291"/>
      <c r="RDK1261" s="291"/>
      <c r="RDL1261" s="291"/>
      <c r="RDM1261" s="291"/>
      <c r="RDN1261" s="291"/>
      <c r="RDO1261" s="291"/>
      <c r="RDP1261" s="291"/>
      <c r="RDQ1261" s="291"/>
      <c r="RDR1261" s="291"/>
      <c r="RDS1261" s="291"/>
      <c r="RDT1261" s="291"/>
      <c r="RDU1261" s="291"/>
      <c r="RDV1261" s="291"/>
      <c r="RDW1261" s="291"/>
      <c r="RDX1261" s="291"/>
      <c r="RDY1261" s="291"/>
      <c r="RDZ1261" s="291"/>
      <c r="REA1261" s="291"/>
      <c r="REB1261" s="291"/>
      <c r="REC1261" s="291"/>
      <c r="RED1261" s="291"/>
      <c r="REE1261" s="291"/>
      <c r="REF1261" s="291"/>
      <c r="REG1261" s="291"/>
      <c r="REH1261" s="291"/>
      <c r="REI1261" s="291"/>
      <c r="REJ1261" s="291"/>
      <c r="REK1261" s="291"/>
      <c r="REL1261" s="291"/>
      <c r="REM1261" s="291"/>
      <c r="REN1261" s="291"/>
      <c r="REO1261" s="291"/>
      <c r="REP1261" s="291"/>
      <c r="REQ1261" s="291"/>
      <c r="RER1261" s="291"/>
      <c r="RES1261" s="291"/>
      <c r="RET1261" s="291"/>
      <c r="REU1261" s="291"/>
      <c r="REV1261" s="291"/>
      <c r="REW1261" s="291"/>
      <c r="REX1261" s="291"/>
      <c r="REY1261" s="291"/>
      <c r="REZ1261" s="291"/>
      <c r="RFA1261" s="291"/>
      <c r="RFB1261" s="291"/>
      <c r="RFC1261" s="291"/>
      <c r="RFD1261" s="291"/>
      <c r="RFE1261" s="291"/>
      <c r="RFF1261" s="291"/>
      <c r="RFG1261" s="291"/>
      <c r="RFH1261" s="291"/>
      <c r="RFI1261" s="291"/>
      <c r="RFJ1261" s="291"/>
      <c r="RFK1261" s="291"/>
      <c r="RFL1261" s="291"/>
      <c r="RFM1261" s="291"/>
      <c r="RFN1261" s="291"/>
      <c r="RFO1261" s="291"/>
      <c r="RFP1261" s="291"/>
      <c r="RFQ1261" s="291"/>
      <c r="RFR1261" s="291"/>
      <c r="RFS1261" s="291"/>
      <c r="RFT1261" s="291"/>
      <c r="RFU1261" s="291"/>
      <c r="RFV1261" s="291"/>
      <c r="RFW1261" s="291"/>
      <c r="RFX1261" s="291"/>
      <c r="RFY1261" s="291"/>
      <c r="RFZ1261" s="291"/>
      <c r="RGA1261" s="291"/>
      <c r="RGB1261" s="291"/>
      <c r="RGC1261" s="291"/>
      <c r="RGD1261" s="291"/>
      <c r="RGE1261" s="291"/>
      <c r="RGF1261" s="291"/>
      <c r="RGG1261" s="291"/>
      <c r="RGH1261" s="291"/>
      <c r="RGI1261" s="291"/>
      <c r="RGJ1261" s="291"/>
      <c r="RGK1261" s="291"/>
      <c r="RGL1261" s="291"/>
      <c r="RGM1261" s="291"/>
      <c r="RGN1261" s="291"/>
      <c r="RGO1261" s="291"/>
      <c r="RGP1261" s="291"/>
      <c r="RGQ1261" s="291"/>
      <c r="RGR1261" s="291"/>
      <c r="RGS1261" s="291"/>
      <c r="RGT1261" s="291"/>
      <c r="RGU1261" s="291"/>
      <c r="RGV1261" s="291"/>
      <c r="RGW1261" s="291"/>
      <c r="RGX1261" s="291"/>
      <c r="RGY1261" s="291"/>
      <c r="RGZ1261" s="291"/>
      <c r="RHA1261" s="291"/>
      <c r="RHB1261" s="291"/>
      <c r="RHC1261" s="291"/>
      <c r="RHD1261" s="291"/>
      <c r="RHE1261" s="291"/>
      <c r="RHF1261" s="291"/>
      <c r="RHG1261" s="291"/>
      <c r="RHH1261" s="291"/>
      <c r="RHI1261" s="291"/>
      <c r="RHJ1261" s="291"/>
      <c r="RHK1261" s="291"/>
      <c r="RHL1261" s="291"/>
      <c r="RHM1261" s="291"/>
      <c r="RHN1261" s="291"/>
      <c r="RHO1261" s="291"/>
      <c r="RHP1261" s="291"/>
      <c r="RHQ1261" s="291"/>
      <c r="RHR1261" s="291"/>
      <c r="RHS1261" s="291"/>
      <c r="RHT1261" s="291"/>
      <c r="RHU1261" s="291"/>
      <c r="RHV1261" s="291"/>
      <c r="RHW1261" s="291"/>
      <c r="RHX1261" s="291"/>
      <c r="RHY1261" s="291"/>
      <c r="RHZ1261" s="291"/>
      <c r="RIA1261" s="291"/>
      <c r="RIB1261" s="291"/>
      <c r="RIC1261" s="291"/>
      <c r="RID1261" s="291"/>
      <c r="RIE1261" s="291"/>
      <c r="RIF1261" s="291"/>
      <c r="RIG1261" s="291"/>
      <c r="RIH1261" s="291"/>
      <c r="RII1261" s="291"/>
      <c r="RIJ1261" s="291"/>
      <c r="RIK1261" s="291"/>
      <c r="RIL1261" s="291"/>
      <c r="RIM1261" s="291"/>
      <c r="RIN1261" s="291"/>
      <c r="RIO1261" s="291"/>
      <c r="RIP1261" s="291"/>
      <c r="RIQ1261" s="291"/>
      <c r="RIR1261" s="291"/>
      <c r="RIS1261" s="291"/>
      <c r="RIT1261" s="291"/>
      <c r="RIU1261" s="291"/>
      <c r="RIV1261" s="291"/>
      <c r="RIW1261" s="291"/>
      <c r="RIX1261" s="291"/>
      <c r="RIY1261" s="291"/>
      <c r="RIZ1261" s="291"/>
      <c r="RJA1261" s="291"/>
      <c r="RJB1261" s="291"/>
      <c r="RJC1261" s="291"/>
      <c r="RJD1261" s="291"/>
      <c r="RJE1261" s="291"/>
      <c r="RJF1261" s="291"/>
      <c r="RJG1261" s="291"/>
      <c r="RJH1261" s="291"/>
      <c r="RJI1261" s="291"/>
      <c r="RJJ1261" s="291"/>
      <c r="RJK1261" s="291"/>
      <c r="RJL1261" s="291"/>
      <c r="RJM1261" s="291"/>
      <c r="RJN1261" s="291"/>
      <c r="RJO1261" s="291"/>
      <c r="RJP1261" s="291"/>
      <c r="RJQ1261" s="291"/>
      <c r="RJR1261" s="291"/>
      <c r="RJS1261" s="291"/>
      <c r="RJT1261" s="291"/>
      <c r="RJU1261" s="291"/>
      <c r="RJV1261" s="291"/>
      <c r="RJW1261" s="291"/>
      <c r="RJX1261" s="291"/>
      <c r="RJY1261" s="291"/>
      <c r="RJZ1261" s="291"/>
      <c r="RKA1261" s="291"/>
      <c r="RKB1261" s="291"/>
      <c r="RKC1261" s="291"/>
      <c r="RKD1261" s="291"/>
      <c r="RKE1261" s="291"/>
      <c r="RKF1261" s="291"/>
      <c r="RKG1261" s="291"/>
      <c r="RKH1261" s="291"/>
      <c r="RKI1261" s="291"/>
      <c r="RKJ1261" s="291"/>
      <c r="RKK1261" s="291"/>
      <c r="RKL1261" s="291"/>
      <c r="RKM1261" s="291"/>
      <c r="RKN1261" s="291"/>
      <c r="RKO1261" s="291"/>
      <c r="RKP1261" s="291"/>
      <c r="RKQ1261" s="291"/>
      <c r="RKR1261" s="291"/>
      <c r="RKS1261" s="291"/>
      <c r="RKT1261" s="291"/>
      <c r="RKU1261" s="291"/>
      <c r="RKV1261" s="291"/>
      <c r="RKW1261" s="291"/>
      <c r="RKX1261" s="291"/>
      <c r="RKY1261" s="291"/>
      <c r="RKZ1261" s="291"/>
      <c r="RLA1261" s="291"/>
      <c r="RLB1261" s="291"/>
      <c r="RLC1261" s="291"/>
      <c r="RLD1261" s="291"/>
      <c r="RLE1261" s="291"/>
      <c r="RLF1261" s="291"/>
      <c r="RLG1261" s="291"/>
      <c r="RLH1261" s="291"/>
      <c r="RLI1261" s="291"/>
      <c r="RLJ1261" s="291"/>
      <c r="RLK1261" s="291"/>
      <c r="RLL1261" s="291"/>
      <c r="RLM1261" s="291"/>
      <c r="RLN1261" s="291"/>
      <c r="RLO1261" s="291"/>
      <c r="RLP1261" s="291"/>
      <c r="RLQ1261" s="291"/>
      <c r="RLR1261" s="291"/>
      <c r="RLS1261" s="291"/>
      <c r="RLT1261" s="291"/>
      <c r="RLU1261" s="291"/>
      <c r="RLV1261" s="291"/>
      <c r="RLW1261" s="291"/>
      <c r="RLX1261" s="291"/>
      <c r="RLY1261" s="291"/>
      <c r="RLZ1261" s="291"/>
      <c r="RMA1261" s="291"/>
      <c r="RMB1261" s="291"/>
      <c r="RMC1261" s="291"/>
      <c r="RMD1261" s="291"/>
      <c r="RME1261" s="291"/>
      <c r="RMF1261" s="291"/>
      <c r="RMG1261" s="291"/>
      <c r="RMH1261" s="291"/>
      <c r="RMI1261" s="291"/>
      <c r="RMJ1261" s="291"/>
      <c r="RMK1261" s="291"/>
      <c r="RML1261" s="291"/>
      <c r="RMM1261" s="291"/>
      <c r="RMN1261" s="291"/>
      <c r="RMO1261" s="291"/>
      <c r="RMP1261" s="291"/>
      <c r="RMQ1261" s="291"/>
      <c r="RMR1261" s="291"/>
      <c r="RMS1261" s="291"/>
      <c r="RMT1261" s="291"/>
      <c r="RMU1261" s="291"/>
      <c r="RMV1261" s="291"/>
      <c r="RMW1261" s="291"/>
      <c r="RMX1261" s="291"/>
      <c r="RMY1261" s="291"/>
      <c r="RMZ1261" s="291"/>
      <c r="RNA1261" s="291"/>
      <c r="RNB1261" s="291"/>
      <c r="RNC1261" s="291"/>
      <c r="RND1261" s="291"/>
      <c r="RNE1261" s="291"/>
      <c r="RNF1261" s="291"/>
      <c r="RNG1261" s="291"/>
      <c r="RNH1261" s="291"/>
      <c r="RNI1261" s="291"/>
      <c r="RNJ1261" s="291"/>
      <c r="RNK1261" s="291"/>
      <c r="RNL1261" s="291"/>
      <c r="RNM1261" s="291"/>
      <c r="RNN1261" s="291"/>
      <c r="RNO1261" s="291"/>
      <c r="RNP1261" s="291"/>
      <c r="RNQ1261" s="291"/>
      <c r="RNR1261" s="291"/>
      <c r="RNS1261" s="291"/>
      <c r="RNT1261" s="291"/>
      <c r="RNU1261" s="291"/>
      <c r="RNV1261" s="291"/>
      <c r="RNW1261" s="291"/>
      <c r="RNX1261" s="291"/>
      <c r="RNY1261" s="291"/>
      <c r="RNZ1261" s="291"/>
      <c r="ROA1261" s="291"/>
      <c r="ROB1261" s="291"/>
      <c r="ROC1261" s="291"/>
      <c r="ROD1261" s="291"/>
      <c r="ROE1261" s="291"/>
      <c r="ROF1261" s="291"/>
      <c r="ROG1261" s="291"/>
      <c r="ROH1261" s="291"/>
      <c r="ROI1261" s="291"/>
      <c r="ROJ1261" s="291"/>
      <c r="ROK1261" s="291"/>
      <c r="ROL1261" s="291"/>
      <c r="ROM1261" s="291"/>
      <c r="RON1261" s="291"/>
      <c r="ROO1261" s="291"/>
      <c r="ROP1261" s="291"/>
      <c r="ROQ1261" s="291"/>
      <c r="ROR1261" s="291"/>
      <c r="ROS1261" s="291"/>
      <c r="ROT1261" s="291"/>
      <c r="ROU1261" s="291"/>
      <c r="ROV1261" s="291"/>
      <c r="ROW1261" s="291"/>
      <c r="ROX1261" s="291"/>
      <c r="ROY1261" s="291"/>
      <c r="ROZ1261" s="291"/>
      <c r="RPA1261" s="291"/>
      <c r="RPB1261" s="291"/>
      <c r="RPC1261" s="291"/>
      <c r="RPD1261" s="291"/>
      <c r="RPE1261" s="291"/>
      <c r="RPF1261" s="291"/>
      <c r="RPG1261" s="291"/>
      <c r="RPH1261" s="291"/>
      <c r="RPI1261" s="291"/>
      <c r="RPJ1261" s="291"/>
      <c r="RPK1261" s="291"/>
      <c r="RPL1261" s="291"/>
      <c r="RPM1261" s="291"/>
      <c r="RPN1261" s="291"/>
      <c r="RPO1261" s="291"/>
      <c r="RPP1261" s="291"/>
      <c r="RPQ1261" s="291"/>
      <c r="RPR1261" s="291"/>
      <c r="RPS1261" s="291"/>
      <c r="RPT1261" s="291"/>
      <c r="RPU1261" s="291"/>
      <c r="RPV1261" s="291"/>
      <c r="RPW1261" s="291"/>
      <c r="RPX1261" s="291"/>
      <c r="RPY1261" s="291"/>
      <c r="RPZ1261" s="291"/>
      <c r="RQA1261" s="291"/>
      <c r="RQB1261" s="291"/>
      <c r="RQC1261" s="291"/>
      <c r="RQD1261" s="291"/>
      <c r="RQE1261" s="291"/>
      <c r="RQF1261" s="291"/>
      <c r="RQG1261" s="291"/>
      <c r="RQH1261" s="291"/>
      <c r="RQI1261" s="291"/>
      <c r="RQJ1261" s="291"/>
      <c r="RQK1261" s="291"/>
      <c r="RQL1261" s="291"/>
      <c r="RQM1261" s="291"/>
      <c r="RQN1261" s="291"/>
      <c r="RQO1261" s="291"/>
      <c r="RQP1261" s="291"/>
      <c r="RQQ1261" s="291"/>
      <c r="RQR1261" s="291"/>
      <c r="RQS1261" s="291"/>
      <c r="RQT1261" s="291"/>
      <c r="RQU1261" s="291"/>
      <c r="RQV1261" s="291"/>
      <c r="RQW1261" s="291"/>
      <c r="RQX1261" s="291"/>
      <c r="RQY1261" s="291"/>
      <c r="RQZ1261" s="291"/>
      <c r="RRA1261" s="291"/>
      <c r="RRB1261" s="291"/>
      <c r="RRC1261" s="291"/>
      <c r="RRD1261" s="291"/>
      <c r="RRE1261" s="291"/>
      <c r="RRF1261" s="291"/>
      <c r="RRG1261" s="291"/>
      <c r="RRH1261" s="291"/>
      <c r="RRI1261" s="291"/>
      <c r="RRJ1261" s="291"/>
      <c r="RRK1261" s="291"/>
      <c r="RRL1261" s="291"/>
      <c r="RRM1261" s="291"/>
      <c r="RRN1261" s="291"/>
      <c r="RRO1261" s="291"/>
      <c r="RRP1261" s="291"/>
      <c r="RRQ1261" s="291"/>
      <c r="RRR1261" s="291"/>
      <c r="RRS1261" s="291"/>
      <c r="RRT1261" s="291"/>
      <c r="RRU1261" s="291"/>
      <c r="RRV1261" s="291"/>
      <c r="RRW1261" s="291"/>
      <c r="RRX1261" s="291"/>
      <c r="RRY1261" s="291"/>
      <c r="RRZ1261" s="291"/>
      <c r="RSA1261" s="291"/>
      <c r="RSB1261" s="291"/>
      <c r="RSC1261" s="291"/>
      <c r="RSD1261" s="291"/>
      <c r="RSE1261" s="291"/>
      <c r="RSF1261" s="291"/>
      <c r="RSG1261" s="291"/>
      <c r="RSH1261" s="291"/>
      <c r="RSI1261" s="291"/>
      <c r="RSJ1261" s="291"/>
      <c r="RSK1261" s="291"/>
      <c r="RSL1261" s="291"/>
      <c r="RSM1261" s="291"/>
      <c r="RSN1261" s="291"/>
      <c r="RSO1261" s="291"/>
      <c r="RSP1261" s="291"/>
      <c r="RSQ1261" s="291"/>
      <c r="RSR1261" s="291"/>
      <c r="RSS1261" s="291"/>
      <c r="RST1261" s="291"/>
      <c r="RSU1261" s="291"/>
      <c r="RSV1261" s="291"/>
      <c r="RSW1261" s="291"/>
      <c r="RSX1261" s="291"/>
      <c r="RSY1261" s="291"/>
      <c r="RSZ1261" s="291"/>
      <c r="RTA1261" s="291"/>
      <c r="RTB1261" s="291"/>
      <c r="RTC1261" s="291"/>
      <c r="RTD1261" s="291"/>
      <c r="RTE1261" s="291"/>
      <c r="RTF1261" s="291"/>
      <c r="RTG1261" s="291"/>
      <c r="RTH1261" s="291"/>
      <c r="RTI1261" s="291"/>
      <c r="RTJ1261" s="291"/>
      <c r="RTK1261" s="291"/>
      <c r="RTL1261" s="291"/>
      <c r="RTM1261" s="291"/>
      <c r="RTN1261" s="291"/>
      <c r="RTO1261" s="291"/>
      <c r="RTP1261" s="291"/>
      <c r="RTQ1261" s="291"/>
      <c r="RTR1261" s="291"/>
      <c r="RTS1261" s="291"/>
      <c r="RTT1261" s="291"/>
      <c r="RTU1261" s="291"/>
      <c r="RTV1261" s="291"/>
      <c r="RTW1261" s="291"/>
      <c r="RTX1261" s="291"/>
      <c r="RTY1261" s="291"/>
      <c r="RTZ1261" s="291"/>
      <c r="RUA1261" s="291"/>
      <c r="RUB1261" s="291"/>
      <c r="RUC1261" s="291"/>
      <c r="RUD1261" s="291"/>
      <c r="RUE1261" s="291"/>
      <c r="RUF1261" s="291"/>
      <c r="RUG1261" s="291"/>
      <c r="RUH1261" s="291"/>
      <c r="RUI1261" s="291"/>
      <c r="RUJ1261" s="291"/>
      <c r="RUK1261" s="291"/>
      <c r="RUL1261" s="291"/>
      <c r="RUM1261" s="291"/>
      <c r="RUN1261" s="291"/>
      <c r="RUO1261" s="291"/>
      <c r="RUP1261" s="291"/>
      <c r="RUQ1261" s="291"/>
      <c r="RUR1261" s="291"/>
      <c r="RUS1261" s="291"/>
      <c r="RUT1261" s="291"/>
      <c r="RUU1261" s="291"/>
      <c r="RUV1261" s="291"/>
      <c r="RUW1261" s="291"/>
      <c r="RUX1261" s="291"/>
      <c r="RUY1261" s="291"/>
      <c r="RUZ1261" s="291"/>
      <c r="RVA1261" s="291"/>
      <c r="RVB1261" s="291"/>
      <c r="RVC1261" s="291"/>
      <c r="RVD1261" s="291"/>
      <c r="RVE1261" s="291"/>
      <c r="RVF1261" s="291"/>
      <c r="RVG1261" s="291"/>
      <c r="RVH1261" s="291"/>
      <c r="RVI1261" s="291"/>
      <c r="RVJ1261" s="291"/>
      <c r="RVK1261" s="291"/>
      <c r="RVL1261" s="291"/>
      <c r="RVM1261" s="291"/>
      <c r="RVN1261" s="291"/>
      <c r="RVO1261" s="291"/>
      <c r="RVP1261" s="291"/>
      <c r="RVQ1261" s="291"/>
      <c r="RVR1261" s="291"/>
      <c r="RVS1261" s="291"/>
      <c r="RVT1261" s="291"/>
      <c r="RVU1261" s="291"/>
      <c r="RVV1261" s="291"/>
      <c r="RVW1261" s="291"/>
      <c r="RVX1261" s="291"/>
      <c r="RVY1261" s="291"/>
      <c r="RVZ1261" s="291"/>
      <c r="RWA1261" s="291"/>
      <c r="RWB1261" s="291"/>
      <c r="RWC1261" s="291"/>
      <c r="RWD1261" s="291"/>
      <c r="RWE1261" s="291"/>
      <c r="RWF1261" s="291"/>
      <c r="RWG1261" s="291"/>
      <c r="RWH1261" s="291"/>
      <c r="RWI1261" s="291"/>
      <c r="RWJ1261" s="291"/>
      <c r="RWK1261" s="291"/>
      <c r="RWL1261" s="291"/>
      <c r="RWM1261" s="291"/>
      <c r="RWN1261" s="291"/>
      <c r="RWO1261" s="291"/>
      <c r="RWP1261" s="291"/>
      <c r="RWQ1261" s="291"/>
      <c r="RWR1261" s="291"/>
      <c r="RWS1261" s="291"/>
      <c r="RWT1261" s="291"/>
      <c r="RWU1261" s="291"/>
      <c r="RWV1261" s="291"/>
      <c r="RWW1261" s="291"/>
      <c r="RWX1261" s="291"/>
      <c r="RWY1261" s="291"/>
      <c r="RWZ1261" s="291"/>
      <c r="RXA1261" s="291"/>
      <c r="RXB1261" s="291"/>
      <c r="RXC1261" s="291"/>
      <c r="RXD1261" s="291"/>
      <c r="RXE1261" s="291"/>
      <c r="RXF1261" s="291"/>
      <c r="RXG1261" s="291"/>
      <c r="RXH1261" s="291"/>
      <c r="RXI1261" s="291"/>
      <c r="RXJ1261" s="291"/>
      <c r="RXK1261" s="291"/>
      <c r="RXL1261" s="291"/>
      <c r="RXM1261" s="291"/>
      <c r="RXN1261" s="291"/>
      <c r="RXO1261" s="291"/>
      <c r="RXP1261" s="291"/>
      <c r="RXQ1261" s="291"/>
      <c r="RXR1261" s="291"/>
      <c r="RXS1261" s="291"/>
      <c r="RXT1261" s="291"/>
      <c r="RXU1261" s="291"/>
      <c r="RXV1261" s="291"/>
      <c r="RXW1261" s="291"/>
      <c r="RXX1261" s="291"/>
      <c r="RXY1261" s="291"/>
      <c r="RXZ1261" s="291"/>
      <c r="RYA1261" s="291"/>
      <c r="RYB1261" s="291"/>
      <c r="RYC1261" s="291"/>
      <c r="RYD1261" s="291"/>
      <c r="RYE1261" s="291"/>
      <c r="RYF1261" s="291"/>
      <c r="RYG1261" s="291"/>
      <c r="RYH1261" s="291"/>
      <c r="RYI1261" s="291"/>
      <c r="RYJ1261" s="291"/>
      <c r="RYK1261" s="291"/>
      <c r="RYL1261" s="291"/>
      <c r="RYM1261" s="291"/>
      <c r="RYN1261" s="291"/>
      <c r="RYO1261" s="291"/>
      <c r="RYP1261" s="291"/>
      <c r="RYQ1261" s="291"/>
      <c r="RYR1261" s="291"/>
      <c r="RYS1261" s="291"/>
      <c r="RYT1261" s="291"/>
      <c r="RYU1261" s="291"/>
      <c r="RYV1261" s="291"/>
      <c r="RYW1261" s="291"/>
      <c r="RYX1261" s="291"/>
      <c r="RYY1261" s="291"/>
      <c r="RYZ1261" s="291"/>
      <c r="RZA1261" s="291"/>
      <c r="RZB1261" s="291"/>
      <c r="RZC1261" s="291"/>
      <c r="RZD1261" s="291"/>
      <c r="RZE1261" s="291"/>
      <c r="RZF1261" s="291"/>
      <c r="RZG1261" s="291"/>
      <c r="RZH1261" s="291"/>
      <c r="RZI1261" s="291"/>
      <c r="RZJ1261" s="291"/>
      <c r="RZK1261" s="291"/>
      <c r="RZL1261" s="291"/>
      <c r="RZM1261" s="291"/>
      <c r="RZN1261" s="291"/>
      <c r="RZO1261" s="291"/>
      <c r="RZP1261" s="291"/>
      <c r="RZQ1261" s="291"/>
      <c r="RZR1261" s="291"/>
      <c r="RZS1261" s="291"/>
      <c r="RZT1261" s="291"/>
      <c r="RZU1261" s="291"/>
      <c r="RZV1261" s="291"/>
      <c r="RZW1261" s="291"/>
      <c r="RZX1261" s="291"/>
      <c r="RZY1261" s="291"/>
      <c r="RZZ1261" s="291"/>
      <c r="SAA1261" s="291"/>
      <c r="SAB1261" s="291"/>
      <c r="SAC1261" s="291"/>
      <c r="SAD1261" s="291"/>
      <c r="SAE1261" s="291"/>
      <c r="SAF1261" s="291"/>
      <c r="SAG1261" s="291"/>
      <c r="SAH1261" s="291"/>
      <c r="SAI1261" s="291"/>
      <c r="SAJ1261" s="291"/>
      <c r="SAK1261" s="291"/>
      <c r="SAL1261" s="291"/>
      <c r="SAM1261" s="291"/>
      <c r="SAN1261" s="291"/>
      <c r="SAO1261" s="291"/>
      <c r="SAP1261" s="291"/>
      <c r="SAQ1261" s="291"/>
      <c r="SAR1261" s="291"/>
      <c r="SAS1261" s="291"/>
      <c r="SAT1261" s="291"/>
      <c r="SAU1261" s="291"/>
      <c r="SAV1261" s="291"/>
      <c r="SAW1261" s="291"/>
      <c r="SAX1261" s="291"/>
      <c r="SAY1261" s="291"/>
      <c r="SAZ1261" s="291"/>
      <c r="SBA1261" s="291"/>
      <c r="SBB1261" s="291"/>
      <c r="SBC1261" s="291"/>
      <c r="SBD1261" s="291"/>
      <c r="SBE1261" s="291"/>
      <c r="SBF1261" s="291"/>
      <c r="SBG1261" s="291"/>
      <c r="SBH1261" s="291"/>
      <c r="SBI1261" s="291"/>
      <c r="SBJ1261" s="291"/>
      <c r="SBK1261" s="291"/>
      <c r="SBL1261" s="291"/>
      <c r="SBM1261" s="291"/>
      <c r="SBN1261" s="291"/>
      <c r="SBO1261" s="291"/>
      <c r="SBP1261" s="291"/>
      <c r="SBQ1261" s="291"/>
      <c r="SBR1261" s="291"/>
      <c r="SBS1261" s="291"/>
      <c r="SBT1261" s="291"/>
      <c r="SBU1261" s="291"/>
      <c r="SBV1261" s="291"/>
      <c r="SBW1261" s="291"/>
      <c r="SBX1261" s="291"/>
      <c r="SBY1261" s="291"/>
      <c r="SBZ1261" s="291"/>
      <c r="SCA1261" s="291"/>
      <c r="SCB1261" s="291"/>
      <c r="SCC1261" s="291"/>
      <c r="SCD1261" s="291"/>
      <c r="SCE1261" s="291"/>
      <c r="SCF1261" s="291"/>
      <c r="SCG1261" s="291"/>
      <c r="SCH1261" s="291"/>
      <c r="SCI1261" s="291"/>
      <c r="SCJ1261" s="291"/>
      <c r="SCK1261" s="291"/>
      <c r="SCL1261" s="291"/>
      <c r="SCM1261" s="291"/>
      <c r="SCN1261" s="291"/>
      <c r="SCO1261" s="291"/>
      <c r="SCP1261" s="291"/>
      <c r="SCQ1261" s="291"/>
      <c r="SCR1261" s="291"/>
      <c r="SCS1261" s="291"/>
      <c r="SCT1261" s="291"/>
      <c r="SCU1261" s="291"/>
      <c r="SCV1261" s="291"/>
      <c r="SCW1261" s="291"/>
      <c r="SCX1261" s="291"/>
      <c r="SCY1261" s="291"/>
      <c r="SCZ1261" s="291"/>
      <c r="SDA1261" s="291"/>
      <c r="SDB1261" s="291"/>
      <c r="SDC1261" s="291"/>
      <c r="SDD1261" s="291"/>
      <c r="SDE1261" s="291"/>
      <c r="SDF1261" s="291"/>
      <c r="SDG1261" s="291"/>
      <c r="SDH1261" s="291"/>
      <c r="SDI1261" s="291"/>
      <c r="SDJ1261" s="291"/>
      <c r="SDK1261" s="291"/>
      <c r="SDL1261" s="291"/>
      <c r="SDM1261" s="291"/>
      <c r="SDN1261" s="291"/>
      <c r="SDO1261" s="291"/>
      <c r="SDP1261" s="291"/>
      <c r="SDQ1261" s="291"/>
      <c r="SDR1261" s="291"/>
      <c r="SDS1261" s="291"/>
      <c r="SDT1261" s="291"/>
      <c r="SDU1261" s="291"/>
      <c r="SDV1261" s="291"/>
      <c r="SDW1261" s="291"/>
      <c r="SDX1261" s="291"/>
      <c r="SDY1261" s="291"/>
      <c r="SDZ1261" s="291"/>
      <c r="SEA1261" s="291"/>
      <c r="SEB1261" s="291"/>
      <c r="SEC1261" s="291"/>
      <c r="SED1261" s="291"/>
      <c r="SEE1261" s="291"/>
      <c r="SEF1261" s="291"/>
      <c r="SEG1261" s="291"/>
      <c r="SEH1261" s="291"/>
      <c r="SEI1261" s="291"/>
      <c r="SEJ1261" s="291"/>
      <c r="SEK1261" s="291"/>
      <c r="SEL1261" s="291"/>
      <c r="SEM1261" s="291"/>
      <c r="SEN1261" s="291"/>
      <c r="SEO1261" s="291"/>
      <c r="SEP1261" s="291"/>
      <c r="SEQ1261" s="291"/>
      <c r="SER1261" s="291"/>
      <c r="SES1261" s="291"/>
      <c r="SET1261" s="291"/>
      <c r="SEU1261" s="291"/>
      <c r="SEV1261" s="291"/>
      <c r="SEW1261" s="291"/>
      <c r="SEX1261" s="291"/>
      <c r="SEY1261" s="291"/>
      <c r="SEZ1261" s="291"/>
      <c r="SFA1261" s="291"/>
      <c r="SFB1261" s="291"/>
      <c r="SFC1261" s="291"/>
      <c r="SFD1261" s="291"/>
      <c r="SFE1261" s="291"/>
      <c r="SFF1261" s="291"/>
      <c r="SFG1261" s="291"/>
      <c r="SFH1261" s="291"/>
      <c r="SFI1261" s="291"/>
      <c r="SFJ1261" s="291"/>
      <c r="SFK1261" s="291"/>
      <c r="SFL1261" s="291"/>
      <c r="SFM1261" s="291"/>
      <c r="SFN1261" s="291"/>
      <c r="SFO1261" s="291"/>
      <c r="SFP1261" s="291"/>
      <c r="SFQ1261" s="291"/>
      <c r="SFR1261" s="291"/>
      <c r="SFS1261" s="291"/>
      <c r="SFT1261" s="291"/>
      <c r="SFU1261" s="291"/>
      <c r="SFV1261" s="291"/>
      <c r="SFW1261" s="291"/>
      <c r="SFX1261" s="291"/>
      <c r="SFY1261" s="291"/>
      <c r="SFZ1261" s="291"/>
      <c r="SGA1261" s="291"/>
      <c r="SGB1261" s="291"/>
      <c r="SGC1261" s="291"/>
      <c r="SGD1261" s="291"/>
      <c r="SGE1261" s="291"/>
      <c r="SGF1261" s="291"/>
      <c r="SGG1261" s="291"/>
      <c r="SGH1261" s="291"/>
      <c r="SGI1261" s="291"/>
      <c r="SGJ1261" s="291"/>
      <c r="SGK1261" s="291"/>
      <c r="SGL1261" s="291"/>
      <c r="SGM1261" s="291"/>
      <c r="SGN1261" s="291"/>
      <c r="SGO1261" s="291"/>
      <c r="SGP1261" s="291"/>
      <c r="SGQ1261" s="291"/>
      <c r="SGR1261" s="291"/>
      <c r="SGS1261" s="291"/>
      <c r="SGT1261" s="291"/>
      <c r="SGU1261" s="291"/>
      <c r="SGV1261" s="291"/>
      <c r="SGW1261" s="291"/>
      <c r="SGX1261" s="291"/>
      <c r="SGY1261" s="291"/>
      <c r="SGZ1261" s="291"/>
      <c r="SHA1261" s="291"/>
      <c r="SHB1261" s="291"/>
      <c r="SHC1261" s="291"/>
      <c r="SHD1261" s="291"/>
      <c r="SHE1261" s="291"/>
      <c r="SHF1261" s="291"/>
      <c r="SHG1261" s="291"/>
      <c r="SHH1261" s="291"/>
      <c r="SHI1261" s="291"/>
      <c r="SHJ1261" s="291"/>
      <c r="SHK1261" s="291"/>
      <c r="SHL1261" s="291"/>
      <c r="SHM1261" s="291"/>
      <c r="SHN1261" s="291"/>
      <c r="SHO1261" s="291"/>
      <c r="SHP1261" s="291"/>
      <c r="SHQ1261" s="291"/>
      <c r="SHR1261" s="291"/>
      <c r="SHS1261" s="291"/>
      <c r="SHT1261" s="291"/>
      <c r="SHU1261" s="291"/>
      <c r="SHV1261" s="291"/>
      <c r="SHW1261" s="291"/>
      <c r="SHX1261" s="291"/>
      <c r="SHY1261" s="291"/>
      <c r="SHZ1261" s="291"/>
      <c r="SIA1261" s="291"/>
      <c r="SIB1261" s="291"/>
      <c r="SIC1261" s="291"/>
      <c r="SID1261" s="291"/>
      <c r="SIE1261" s="291"/>
      <c r="SIF1261" s="291"/>
      <c r="SIG1261" s="291"/>
      <c r="SIH1261" s="291"/>
      <c r="SII1261" s="291"/>
      <c r="SIJ1261" s="291"/>
      <c r="SIK1261" s="291"/>
      <c r="SIL1261" s="291"/>
      <c r="SIM1261" s="291"/>
      <c r="SIN1261" s="291"/>
      <c r="SIO1261" s="291"/>
      <c r="SIP1261" s="291"/>
      <c r="SIQ1261" s="291"/>
      <c r="SIR1261" s="291"/>
      <c r="SIS1261" s="291"/>
      <c r="SIT1261" s="291"/>
      <c r="SIU1261" s="291"/>
      <c r="SIV1261" s="291"/>
      <c r="SIW1261" s="291"/>
      <c r="SIX1261" s="291"/>
      <c r="SIY1261" s="291"/>
      <c r="SIZ1261" s="291"/>
      <c r="SJA1261" s="291"/>
      <c r="SJB1261" s="291"/>
      <c r="SJC1261" s="291"/>
      <c r="SJD1261" s="291"/>
      <c r="SJE1261" s="291"/>
      <c r="SJF1261" s="291"/>
      <c r="SJG1261" s="291"/>
      <c r="SJH1261" s="291"/>
      <c r="SJI1261" s="291"/>
      <c r="SJJ1261" s="291"/>
      <c r="SJK1261" s="291"/>
      <c r="SJL1261" s="291"/>
      <c r="SJM1261" s="291"/>
      <c r="SJN1261" s="291"/>
      <c r="SJO1261" s="291"/>
      <c r="SJP1261" s="291"/>
      <c r="SJQ1261" s="291"/>
      <c r="SJR1261" s="291"/>
      <c r="SJS1261" s="291"/>
      <c r="SJT1261" s="291"/>
      <c r="SJU1261" s="291"/>
      <c r="SJV1261" s="291"/>
      <c r="SJW1261" s="291"/>
      <c r="SJX1261" s="291"/>
      <c r="SJY1261" s="291"/>
      <c r="SJZ1261" s="291"/>
      <c r="SKA1261" s="291"/>
      <c r="SKB1261" s="291"/>
      <c r="SKC1261" s="291"/>
      <c r="SKD1261" s="291"/>
      <c r="SKE1261" s="291"/>
      <c r="SKF1261" s="291"/>
      <c r="SKG1261" s="291"/>
      <c r="SKH1261" s="291"/>
      <c r="SKI1261" s="291"/>
      <c r="SKJ1261" s="291"/>
      <c r="SKK1261" s="291"/>
      <c r="SKL1261" s="291"/>
      <c r="SKM1261" s="291"/>
      <c r="SKN1261" s="291"/>
      <c r="SKO1261" s="291"/>
      <c r="SKP1261" s="291"/>
      <c r="SKQ1261" s="291"/>
      <c r="SKR1261" s="291"/>
      <c r="SKS1261" s="291"/>
      <c r="SKT1261" s="291"/>
      <c r="SKU1261" s="291"/>
      <c r="SKV1261" s="291"/>
      <c r="SKW1261" s="291"/>
      <c r="SKX1261" s="291"/>
      <c r="SKY1261" s="291"/>
      <c r="SKZ1261" s="291"/>
      <c r="SLA1261" s="291"/>
      <c r="SLB1261" s="291"/>
      <c r="SLC1261" s="291"/>
      <c r="SLD1261" s="291"/>
      <c r="SLE1261" s="291"/>
      <c r="SLF1261" s="291"/>
      <c r="SLG1261" s="291"/>
      <c r="SLH1261" s="291"/>
      <c r="SLI1261" s="291"/>
      <c r="SLJ1261" s="291"/>
      <c r="SLK1261" s="291"/>
      <c r="SLL1261" s="291"/>
      <c r="SLM1261" s="291"/>
      <c r="SLN1261" s="291"/>
      <c r="SLO1261" s="291"/>
      <c r="SLP1261" s="291"/>
      <c r="SLQ1261" s="291"/>
      <c r="SLR1261" s="291"/>
      <c r="SLS1261" s="291"/>
      <c r="SLT1261" s="291"/>
      <c r="SLU1261" s="291"/>
      <c r="SLV1261" s="291"/>
      <c r="SLW1261" s="291"/>
      <c r="SLX1261" s="291"/>
      <c r="SLY1261" s="291"/>
      <c r="SLZ1261" s="291"/>
      <c r="SMA1261" s="291"/>
      <c r="SMB1261" s="291"/>
      <c r="SMC1261" s="291"/>
      <c r="SMD1261" s="291"/>
      <c r="SME1261" s="291"/>
      <c r="SMF1261" s="291"/>
      <c r="SMG1261" s="291"/>
      <c r="SMH1261" s="291"/>
      <c r="SMI1261" s="291"/>
      <c r="SMJ1261" s="291"/>
      <c r="SMK1261" s="291"/>
      <c r="SML1261" s="291"/>
      <c r="SMM1261" s="291"/>
      <c r="SMN1261" s="291"/>
      <c r="SMO1261" s="291"/>
      <c r="SMP1261" s="291"/>
      <c r="SMQ1261" s="291"/>
      <c r="SMR1261" s="291"/>
      <c r="SMS1261" s="291"/>
      <c r="SMT1261" s="291"/>
      <c r="SMU1261" s="291"/>
      <c r="SMV1261" s="291"/>
      <c r="SMW1261" s="291"/>
      <c r="SMX1261" s="291"/>
      <c r="SMY1261" s="291"/>
      <c r="SMZ1261" s="291"/>
      <c r="SNA1261" s="291"/>
      <c r="SNB1261" s="291"/>
      <c r="SNC1261" s="291"/>
      <c r="SND1261" s="291"/>
      <c r="SNE1261" s="291"/>
      <c r="SNF1261" s="291"/>
      <c r="SNG1261" s="291"/>
      <c r="SNH1261" s="291"/>
      <c r="SNI1261" s="291"/>
      <c r="SNJ1261" s="291"/>
      <c r="SNK1261" s="291"/>
      <c r="SNL1261" s="291"/>
      <c r="SNM1261" s="291"/>
      <c r="SNN1261" s="291"/>
      <c r="SNO1261" s="291"/>
      <c r="SNP1261" s="291"/>
      <c r="SNQ1261" s="291"/>
      <c r="SNR1261" s="291"/>
      <c r="SNS1261" s="291"/>
      <c r="SNT1261" s="291"/>
      <c r="SNU1261" s="291"/>
      <c r="SNV1261" s="291"/>
      <c r="SNW1261" s="291"/>
      <c r="SNX1261" s="291"/>
      <c r="SNY1261" s="291"/>
      <c r="SNZ1261" s="291"/>
      <c r="SOA1261" s="291"/>
      <c r="SOB1261" s="291"/>
      <c r="SOC1261" s="291"/>
      <c r="SOD1261" s="291"/>
      <c r="SOE1261" s="291"/>
      <c r="SOF1261" s="291"/>
      <c r="SOG1261" s="291"/>
      <c r="SOH1261" s="291"/>
      <c r="SOI1261" s="291"/>
      <c r="SOJ1261" s="291"/>
      <c r="SOK1261" s="291"/>
      <c r="SOL1261" s="291"/>
      <c r="SOM1261" s="291"/>
      <c r="SON1261" s="291"/>
      <c r="SOO1261" s="291"/>
      <c r="SOP1261" s="291"/>
      <c r="SOQ1261" s="291"/>
      <c r="SOR1261" s="291"/>
      <c r="SOS1261" s="291"/>
      <c r="SOT1261" s="291"/>
      <c r="SOU1261" s="291"/>
      <c r="SOV1261" s="291"/>
      <c r="SOW1261" s="291"/>
      <c r="SOX1261" s="291"/>
      <c r="SOY1261" s="291"/>
      <c r="SOZ1261" s="291"/>
      <c r="SPA1261" s="291"/>
      <c r="SPB1261" s="291"/>
      <c r="SPC1261" s="291"/>
      <c r="SPD1261" s="291"/>
      <c r="SPE1261" s="291"/>
      <c r="SPF1261" s="291"/>
      <c r="SPG1261" s="291"/>
      <c r="SPH1261" s="291"/>
      <c r="SPI1261" s="291"/>
      <c r="SPJ1261" s="291"/>
      <c r="SPK1261" s="291"/>
      <c r="SPL1261" s="291"/>
      <c r="SPM1261" s="291"/>
      <c r="SPN1261" s="291"/>
      <c r="SPO1261" s="291"/>
      <c r="SPP1261" s="291"/>
      <c r="SPQ1261" s="291"/>
      <c r="SPR1261" s="291"/>
      <c r="SPS1261" s="291"/>
      <c r="SPT1261" s="291"/>
      <c r="SPU1261" s="291"/>
      <c r="SPV1261" s="291"/>
      <c r="SPW1261" s="291"/>
      <c r="SPX1261" s="291"/>
      <c r="SPY1261" s="291"/>
      <c r="SPZ1261" s="291"/>
      <c r="SQA1261" s="291"/>
      <c r="SQB1261" s="291"/>
      <c r="SQC1261" s="291"/>
      <c r="SQD1261" s="291"/>
      <c r="SQE1261" s="291"/>
      <c r="SQF1261" s="291"/>
      <c r="SQG1261" s="291"/>
      <c r="SQH1261" s="291"/>
      <c r="SQI1261" s="291"/>
      <c r="SQJ1261" s="291"/>
      <c r="SQK1261" s="291"/>
      <c r="SQL1261" s="291"/>
      <c r="SQM1261" s="291"/>
      <c r="SQN1261" s="291"/>
      <c r="SQO1261" s="291"/>
      <c r="SQP1261" s="291"/>
      <c r="SQQ1261" s="291"/>
      <c r="SQR1261" s="291"/>
      <c r="SQS1261" s="291"/>
      <c r="SQT1261" s="291"/>
      <c r="SQU1261" s="291"/>
      <c r="SQV1261" s="291"/>
      <c r="SQW1261" s="291"/>
      <c r="SQX1261" s="291"/>
      <c r="SQY1261" s="291"/>
      <c r="SQZ1261" s="291"/>
      <c r="SRA1261" s="291"/>
      <c r="SRB1261" s="291"/>
      <c r="SRC1261" s="291"/>
      <c r="SRD1261" s="291"/>
      <c r="SRE1261" s="291"/>
      <c r="SRF1261" s="291"/>
      <c r="SRG1261" s="291"/>
      <c r="SRH1261" s="291"/>
      <c r="SRI1261" s="291"/>
      <c r="SRJ1261" s="291"/>
      <c r="SRK1261" s="291"/>
      <c r="SRL1261" s="291"/>
      <c r="SRM1261" s="291"/>
      <c r="SRN1261" s="291"/>
      <c r="SRO1261" s="291"/>
      <c r="SRP1261" s="291"/>
      <c r="SRQ1261" s="291"/>
      <c r="SRR1261" s="291"/>
      <c r="SRS1261" s="291"/>
      <c r="SRT1261" s="291"/>
      <c r="SRU1261" s="291"/>
      <c r="SRV1261" s="291"/>
      <c r="SRW1261" s="291"/>
      <c r="SRX1261" s="291"/>
      <c r="SRY1261" s="291"/>
      <c r="SRZ1261" s="291"/>
      <c r="SSA1261" s="291"/>
      <c r="SSB1261" s="291"/>
      <c r="SSC1261" s="291"/>
      <c r="SSD1261" s="291"/>
      <c r="SSE1261" s="291"/>
      <c r="SSF1261" s="291"/>
      <c r="SSG1261" s="291"/>
      <c r="SSH1261" s="291"/>
      <c r="SSI1261" s="291"/>
      <c r="SSJ1261" s="291"/>
      <c r="SSK1261" s="291"/>
      <c r="SSL1261" s="291"/>
      <c r="SSM1261" s="291"/>
      <c r="SSN1261" s="291"/>
      <c r="SSO1261" s="291"/>
      <c r="SSP1261" s="291"/>
      <c r="SSQ1261" s="291"/>
      <c r="SSR1261" s="291"/>
      <c r="SSS1261" s="291"/>
      <c r="SST1261" s="291"/>
      <c r="SSU1261" s="291"/>
      <c r="SSV1261" s="291"/>
      <c r="SSW1261" s="291"/>
      <c r="SSX1261" s="291"/>
      <c r="SSY1261" s="291"/>
      <c r="SSZ1261" s="291"/>
      <c r="STA1261" s="291"/>
      <c r="STB1261" s="291"/>
      <c r="STC1261" s="291"/>
      <c r="STD1261" s="291"/>
      <c r="STE1261" s="291"/>
      <c r="STF1261" s="291"/>
      <c r="STG1261" s="291"/>
      <c r="STH1261" s="291"/>
      <c r="STI1261" s="291"/>
      <c r="STJ1261" s="291"/>
      <c r="STK1261" s="291"/>
      <c r="STL1261" s="291"/>
      <c r="STM1261" s="291"/>
      <c r="STN1261" s="291"/>
      <c r="STO1261" s="291"/>
      <c r="STP1261" s="291"/>
      <c r="STQ1261" s="291"/>
      <c r="STR1261" s="291"/>
      <c r="STS1261" s="291"/>
      <c r="STT1261" s="291"/>
      <c r="STU1261" s="291"/>
      <c r="STV1261" s="291"/>
      <c r="STW1261" s="291"/>
      <c r="STX1261" s="291"/>
      <c r="STY1261" s="291"/>
      <c r="STZ1261" s="291"/>
      <c r="SUA1261" s="291"/>
      <c r="SUB1261" s="291"/>
      <c r="SUC1261" s="291"/>
      <c r="SUD1261" s="291"/>
      <c r="SUE1261" s="291"/>
      <c r="SUF1261" s="291"/>
      <c r="SUG1261" s="291"/>
      <c r="SUH1261" s="291"/>
      <c r="SUI1261" s="291"/>
      <c r="SUJ1261" s="291"/>
      <c r="SUK1261" s="291"/>
      <c r="SUL1261" s="291"/>
      <c r="SUM1261" s="291"/>
      <c r="SUN1261" s="291"/>
      <c r="SUO1261" s="291"/>
      <c r="SUP1261" s="291"/>
      <c r="SUQ1261" s="291"/>
      <c r="SUR1261" s="291"/>
      <c r="SUS1261" s="291"/>
      <c r="SUT1261" s="291"/>
      <c r="SUU1261" s="291"/>
      <c r="SUV1261" s="291"/>
      <c r="SUW1261" s="291"/>
      <c r="SUX1261" s="291"/>
      <c r="SUY1261" s="291"/>
      <c r="SUZ1261" s="291"/>
      <c r="SVA1261" s="291"/>
      <c r="SVB1261" s="291"/>
      <c r="SVC1261" s="291"/>
      <c r="SVD1261" s="291"/>
      <c r="SVE1261" s="291"/>
      <c r="SVF1261" s="291"/>
      <c r="SVG1261" s="291"/>
      <c r="SVH1261" s="291"/>
      <c r="SVI1261" s="291"/>
      <c r="SVJ1261" s="291"/>
      <c r="SVK1261" s="291"/>
      <c r="SVL1261" s="291"/>
      <c r="SVM1261" s="291"/>
      <c r="SVN1261" s="291"/>
      <c r="SVO1261" s="291"/>
      <c r="SVP1261" s="291"/>
      <c r="SVQ1261" s="291"/>
      <c r="SVR1261" s="291"/>
      <c r="SVS1261" s="291"/>
      <c r="SVT1261" s="291"/>
      <c r="SVU1261" s="291"/>
      <c r="SVV1261" s="291"/>
      <c r="SVW1261" s="291"/>
      <c r="SVX1261" s="291"/>
      <c r="SVY1261" s="291"/>
      <c r="SVZ1261" s="291"/>
      <c r="SWA1261" s="291"/>
      <c r="SWB1261" s="291"/>
      <c r="SWC1261" s="291"/>
      <c r="SWD1261" s="291"/>
      <c r="SWE1261" s="291"/>
      <c r="SWF1261" s="291"/>
      <c r="SWG1261" s="291"/>
      <c r="SWH1261" s="291"/>
      <c r="SWI1261" s="291"/>
      <c r="SWJ1261" s="291"/>
      <c r="SWK1261" s="291"/>
      <c r="SWL1261" s="291"/>
      <c r="SWM1261" s="291"/>
      <c r="SWN1261" s="291"/>
      <c r="SWO1261" s="291"/>
      <c r="SWP1261" s="291"/>
      <c r="SWQ1261" s="291"/>
      <c r="SWR1261" s="291"/>
      <c r="SWS1261" s="291"/>
      <c r="SWT1261" s="291"/>
      <c r="SWU1261" s="291"/>
      <c r="SWV1261" s="291"/>
      <c r="SWW1261" s="291"/>
      <c r="SWX1261" s="291"/>
      <c r="SWY1261" s="291"/>
      <c r="SWZ1261" s="291"/>
      <c r="SXA1261" s="291"/>
      <c r="SXB1261" s="291"/>
      <c r="SXC1261" s="291"/>
      <c r="SXD1261" s="291"/>
      <c r="SXE1261" s="291"/>
      <c r="SXF1261" s="291"/>
      <c r="SXG1261" s="291"/>
      <c r="SXH1261" s="291"/>
      <c r="SXI1261" s="291"/>
      <c r="SXJ1261" s="291"/>
      <c r="SXK1261" s="291"/>
      <c r="SXL1261" s="291"/>
      <c r="SXM1261" s="291"/>
      <c r="SXN1261" s="291"/>
      <c r="SXO1261" s="291"/>
      <c r="SXP1261" s="291"/>
      <c r="SXQ1261" s="291"/>
      <c r="SXR1261" s="291"/>
      <c r="SXS1261" s="291"/>
      <c r="SXT1261" s="291"/>
      <c r="SXU1261" s="291"/>
      <c r="SXV1261" s="291"/>
      <c r="SXW1261" s="291"/>
      <c r="SXX1261" s="291"/>
      <c r="SXY1261" s="291"/>
      <c r="SXZ1261" s="291"/>
      <c r="SYA1261" s="291"/>
      <c r="SYB1261" s="291"/>
      <c r="SYC1261" s="291"/>
      <c r="SYD1261" s="291"/>
      <c r="SYE1261" s="291"/>
      <c r="SYF1261" s="291"/>
      <c r="SYG1261" s="291"/>
      <c r="SYH1261" s="291"/>
      <c r="SYI1261" s="291"/>
      <c r="SYJ1261" s="291"/>
      <c r="SYK1261" s="291"/>
      <c r="SYL1261" s="291"/>
      <c r="SYM1261" s="291"/>
      <c r="SYN1261" s="291"/>
      <c r="SYO1261" s="291"/>
      <c r="SYP1261" s="291"/>
      <c r="SYQ1261" s="291"/>
      <c r="SYR1261" s="291"/>
      <c r="SYS1261" s="291"/>
      <c r="SYT1261" s="291"/>
      <c r="SYU1261" s="291"/>
      <c r="SYV1261" s="291"/>
      <c r="SYW1261" s="291"/>
      <c r="SYX1261" s="291"/>
      <c r="SYY1261" s="291"/>
      <c r="SYZ1261" s="291"/>
      <c r="SZA1261" s="291"/>
      <c r="SZB1261" s="291"/>
      <c r="SZC1261" s="291"/>
      <c r="SZD1261" s="291"/>
      <c r="SZE1261" s="291"/>
      <c r="SZF1261" s="291"/>
      <c r="SZG1261" s="291"/>
      <c r="SZH1261" s="291"/>
      <c r="SZI1261" s="291"/>
      <c r="SZJ1261" s="291"/>
      <c r="SZK1261" s="291"/>
      <c r="SZL1261" s="291"/>
      <c r="SZM1261" s="291"/>
      <c r="SZN1261" s="291"/>
      <c r="SZO1261" s="291"/>
      <c r="SZP1261" s="291"/>
      <c r="SZQ1261" s="291"/>
      <c r="SZR1261" s="291"/>
      <c r="SZS1261" s="291"/>
      <c r="SZT1261" s="291"/>
      <c r="SZU1261" s="291"/>
      <c r="SZV1261" s="291"/>
      <c r="SZW1261" s="291"/>
      <c r="SZX1261" s="291"/>
      <c r="SZY1261" s="291"/>
      <c r="SZZ1261" s="291"/>
      <c r="TAA1261" s="291"/>
      <c r="TAB1261" s="291"/>
      <c r="TAC1261" s="291"/>
      <c r="TAD1261" s="291"/>
      <c r="TAE1261" s="291"/>
      <c r="TAF1261" s="291"/>
      <c r="TAG1261" s="291"/>
      <c r="TAH1261" s="291"/>
      <c r="TAI1261" s="291"/>
      <c r="TAJ1261" s="291"/>
      <c r="TAK1261" s="291"/>
      <c r="TAL1261" s="291"/>
      <c r="TAM1261" s="291"/>
      <c r="TAN1261" s="291"/>
      <c r="TAO1261" s="291"/>
      <c r="TAP1261" s="291"/>
      <c r="TAQ1261" s="291"/>
      <c r="TAR1261" s="291"/>
      <c r="TAS1261" s="291"/>
      <c r="TAT1261" s="291"/>
      <c r="TAU1261" s="291"/>
      <c r="TAV1261" s="291"/>
      <c r="TAW1261" s="291"/>
      <c r="TAX1261" s="291"/>
      <c r="TAY1261" s="291"/>
      <c r="TAZ1261" s="291"/>
      <c r="TBA1261" s="291"/>
      <c r="TBB1261" s="291"/>
      <c r="TBC1261" s="291"/>
      <c r="TBD1261" s="291"/>
      <c r="TBE1261" s="291"/>
      <c r="TBF1261" s="291"/>
      <c r="TBG1261" s="291"/>
      <c r="TBH1261" s="291"/>
      <c r="TBI1261" s="291"/>
      <c r="TBJ1261" s="291"/>
      <c r="TBK1261" s="291"/>
      <c r="TBL1261" s="291"/>
      <c r="TBM1261" s="291"/>
      <c r="TBN1261" s="291"/>
      <c r="TBO1261" s="291"/>
      <c r="TBP1261" s="291"/>
      <c r="TBQ1261" s="291"/>
      <c r="TBR1261" s="291"/>
      <c r="TBS1261" s="291"/>
      <c r="TBT1261" s="291"/>
      <c r="TBU1261" s="291"/>
      <c r="TBV1261" s="291"/>
      <c r="TBW1261" s="291"/>
      <c r="TBX1261" s="291"/>
      <c r="TBY1261" s="291"/>
      <c r="TBZ1261" s="291"/>
      <c r="TCA1261" s="291"/>
      <c r="TCB1261" s="291"/>
      <c r="TCC1261" s="291"/>
      <c r="TCD1261" s="291"/>
      <c r="TCE1261" s="291"/>
      <c r="TCF1261" s="291"/>
      <c r="TCG1261" s="291"/>
      <c r="TCH1261" s="291"/>
      <c r="TCI1261" s="291"/>
      <c r="TCJ1261" s="291"/>
      <c r="TCK1261" s="291"/>
      <c r="TCL1261" s="291"/>
      <c r="TCM1261" s="291"/>
      <c r="TCN1261" s="291"/>
      <c r="TCO1261" s="291"/>
      <c r="TCP1261" s="291"/>
      <c r="TCQ1261" s="291"/>
      <c r="TCR1261" s="291"/>
      <c r="TCS1261" s="291"/>
      <c r="TCT1261" s="291"/>
      <c r="TCU1261" s="291"/>
      <c r="TCV1261" s="291"/>
      <c r="TCW1261" s="291"/>
      <c r="TCX1261" s="291"/>
      <c r="TCY1261" s="291"/>
      <c r="TCZ1261" s="291"/>
      <c r="TDA1261" s="291"/>
      <c r="TDB1261" s="291"/>
      <c r="TDC1261" s="291"/>
      <c r="TDD1261" s="291"/>
      <c r="TDE1261" s="291"/>
      <c r="TDF1261" s="291"/>
      <c r="TDG1261" s="291"/>
      <c r="TDH1261" s="291"/>
      <c r="TDI1261" s="291"/>
      <c r="TDJ1261" s="291"/>
      <c r="TDK1261" s="291"/>
      <c r="TDL1261" s="291"/>
      <c r="TDM1261" s="291"/>
      <c r="TDN1261" s="291"/>
      <c r="TDO1261" s="291"/>
      <c r="TDP1261" s="291"/>
      <c r="TDQ1261" s="291"/>
      <c r="TDR1261" s="291"/>
      <c r="TDS1261" s="291"/>
      <c r="TDT1261" s="291"/>
      <c r="TDU1261" s="291"/>
      <c r="TDV1261" s="291"/>
      <c r="TDW1261" s="291"/>
      <c r="TDX1261" s="291"/>
      <c r="TDY1261" s="291"/>
      <c r="TDZ1261" s="291"/>
      <c r="TEA1261" s="291"/>
      <c r="TEB1261" s="291"/>
      <c r="TEC1261" s="291"/>
      <c r="TED1261" s="291"/>
      <c r="TEE1261" s="291"/>
      <c r="TEF1261" s="291"/>
      <c r="TEG1261" s="291"/>
      <c r="TEH1261" s="291"/>
      <c r="TEI1261" s="291"/>
      <c r="TEJ1261" s="291"/>
      <c r="TEK1261" s="291"/>
      <c r="TEL1261" s="291"/>
      <c r="TEM1261" s="291"/>
      <c r="TEN1261" s="291"/>
      <c r="TEO1261" s="291"/>
      <c r="TEP1261" s="291"/>
      <c r="TEQ1261" s="291"/>
      <c r="TER1261" s="291"/>
      <c r="TES1261" s="291"/>
      <c r="TET1261" s="291"/>
      <c r="TEU1261" s="291"/>
      <c r="TEV1261" s="291"/>
      <c r="TEW1261" s="291"/>
      <c r="TEX1261" s="291"/>
      <c r="TEY1261" s="291"/>
      <c r="TEZ1261" s="291"/>
      <c r="TFA1261" s="291"/>
      <c r="TFB1261" s="291"/>
      <c r="TFC1261" s="291"/>
      <c r="TFD1261" s="291"/>
      <c r="TFE1261" s="291"/>
      <c r="TFF1261" s="291"/>
      <c r="TFG1261" s="291"/>
      <c r="TFH1261" s="291"/>
      <c r="TFI1261" s="291"/>
      <c r="TFJ1261" s="291"/>
      <c r="TFK1261" s="291"/>
      <c r="TFL1261" s="291"/>
      <c r="TFM1261" s="291"/>
      <c r="TFN1261" s="291"/>
      <c r="TFO1261" s="291"/>
      <c r="TFP1261" s="291"/>
      <c r="TFQ1261" s="291"/>
      <c r="TFR1261" s="291"/>
      <c r="TFS1261" s="291"/>
      <c r="TFT1261" s="291"/>
      <c r="TFU1261" s="291"/>
      <c r="TFV1261" s="291"/>
      <c r="TFW1261" s="291"/>
      <c r="TFX1261" s="291"/>
      <c r="TFY1261" s="291"/>
      <c r="TFZ1261" s="291"/>
      <c r="TGA1261" s="291"/>
      <c r="TGB1261" s="291"/>
      <c r="TGC1261" s="291"/>
      <c r="TGD1261" s="291"/>
      <c r="TGE1261" s="291"/>
      <c r="TGF1261" s="291"/>
      <c r="TGG1261" s="291"/>
      <c r="TGH1261" s="291"/>
      <c r="TGI1261" s="291"/>
      <c r="TGJ1261" s="291"/>
      <c r="TGK1261" s="291"/>
      <c r="TGL1261" s="291"/>
      <c r="TGM1261" s="291"/>
      <c r="TGN1261" s="291"/>
      <c r="TGO1261" s="291"/>
      <c r="TGP1261" s="291"/>
      <c r="TGQ1261" s="291"/>
      <c r="TGR1261" s="291"/>
      <c r="TGS1261" s="291"/>
      <c r="TGT1261" s="291"/>
      <c r="TGU1261" s="291"/>
      <c r="TGV1261" s="291"/>
      <c r="TGW1261" s="291"/>
      <c r="TGX1261" s="291"/>
      <c r="TGY1261" s="291"/>
      <c r="TGZ1261" s="291"/>
      <c r="THA1261" s="291"/>
      <c r="THB1261" s="291"/>
      <c r="THC1261" s="291"/>
      <c r="THD1261" s="291"/>
      <c r="THE1261" s="291"/>
      <c r="THF1261" s="291"/>
      <c r="THG1261" s="291"/>
      <c r="THH1261" s="291"/>
      <c r="THI1261" s="291"/>
      <c r="THJ1261" s="291"/>
      <c r="THK1261" s="291"/>
      <c r="THL1261" s="291"/>
      <c r="THM1261" s="291"/>
      <c r="THN1261" s="291"/>
      <c r="THO1261" s="291"/>
      <c r="THP1261" s="291"/>
      <c r="THQ1261" s="291"/>
      <c r="THR1261" s="291"/>
      <c r="THS1261" s="291"/>
      <c r="THT1261" s="291"/>
      <c r="THU1261" s="291"/>
      <c r="THV1261" s="291"/>
      <c r="THW1261" s="291"/>
      <c r="THX1261" s="291"/>
      <c r="THY1261" s="291"/>
      <c r="THZ1261" s="291"/>
      <c r="TIA1261" s="291"/>
      <c r="TIB1261" s="291"/>
      <c r="TIC1261" s="291"/>
      <c r="TID1261" s="291"/>
      <c r="TIE1261" s="291"/>
      <c r="TIF1261" s="291"/>
      <c r="TIG1261" s="291"/>
      <c r="TIH1261" s="291"/>
      <c r="TII1261" s="291"/>
      <c r="TIJ1261" s="291"/>
      <c r="TIK1261" s="291"/>
      <c r="TIL1261" s="291"/>
      <c r="TIM1261" s="291"/>
      <c r="TIN1261" s="291"/>
      <c r="TIO1261" s="291"/>
      <c r="TIP1261" s="291"/>
      <c r="TIQ1261" s="291"/>
      <c r="TIR1261" s="291"/>
      <c r="TIS1261" s="291"/>
      <c r="TIT1261" s="291"/>
      <c r="TIU1261" s="291"/>
      <c r="TIV1261" s="291"/>
      <c r="TIW1261" s="291"/>
      <c r="TIX1261" s="291"/>
      <c r="TIY1261" s="291"/>
      <c r="TIZ1261" s="291"/>
      <c r="TJA1261" s="291"/>
      <c r="TJB1261" s="291"/>
      <c r="TJC1261" s="291"/>
      <c r="TJD1261" s="291"/>
      <c r="TJE1261" s="291"/>
      <c r="TJF1261" s="291"/>
      <c r="TJG1261" s="291"/>
      <c r="TJH1261" s="291"/>
      <c r="TJI1261" s="291"/>
      <c r="TJJ1261" s="291"/>
      <c r="TJK1261" s="291"/>
      <c r="TJL1261" s="291"/>
      <c r="TJM1261" s="291"/>
      <c r="TJN1261" s="291"/>
      <c r="TJO1261" s="291"/>
      <c r="TJP1261" s="291"/>
      <c r="TJQ1261" s="291"/>
      <c r="TJR1261" s="291"/>
      <c r="TJS1261" s="291"/>
      <c r="TJT1261" s="291"/>
      <c r="TJU1261" s="291"/>
      <c r="TJV1261" s="291"/>
      <c r="TJW1261" s="291"/>
      <c r="TJX1261" s="291"/>
      <c r="TJY1261" s="291"/>
      <c r="TJZ1261" s="291"/>
      <c r="TKA1261" s="291"/>
      <c r="TKB1261" s="291"/>
      <c r="TKC1261" s="291"/>
      <c r="TKD1261" s="291"/>
      <c r="TKE1261" s="291"/>
      <c r="TKF1261" s="291"/>
      <c r="TKG1261" s="291"/>
      <c r="TKH1261" s="291"/>
      <c r="TKI1261" s="291"/>
      <c r="TKJ1261" s="291"/>
      <c r="TKK1261" s="291"/>
      <c r="TKL1261" s="291"/>
      <c r="TKM1261" s="291"/>
      <c r="TKN1261" s="291"/>
      <c r="TKO1261" s="291"/>
      <c r="TKP1261" s="291"/>
      <c r="TKQ1261" s="291"/>
      <c r="TKR1261" s="291"/>
      <c r="TKS1261" s="291"/>
      <c r="TKT1261" s="291"/>
      <c r="TKU1261" s="291"/>
      <c r="TKV1261" s="291"/>
      <c r="TKW1261" s="291"/>
      <c r="TKX1261" s="291"/>
      <c r="TKY1261" s="291"/>
      <c r="TKZ1261" s="291"/>
      <c r="TLA1261" s="291"/>
      <c r="TLB1261" s="291"/>
      <c r="TLC1261" s="291"/>
      <c r="TLD1261" s="291"/>
      <c r="TLE1261" s="291"/>
      <c r="TLF1261" s="291"/>
      <c r="TLG1261" s="291"/>
      <c r="TLH1261" s="291"/>
      <c r="TLI1261" s="291"/>
      <c r="TLJ1261" s="291"/>
      <c r="TLK1261" s="291"/>
      <c r="TLL1261" s="291"/>
      <c r="TLM1261" s="291"/>
      <c r="TLN1261" s="291"/>
      <c r="TLO1261" s="291"/>
      <c r="TLP1261" s="291"/>
      <c r="TLQ1261" s="291"/>
      <c r="TLR1261" s="291"/>
      <c r="TLS1261" s="291"/>
      <c r="TLT1261" s="291"/>
      <c r="TLU1261" s="291"/>
      <c r="TLV1261" s="291"/>
      <c r="TLW1261" s="291"/>
      <c r="TLX1261" s="291"/>
      <c r="TLY1261" s="291"/>
      <c r="TLZ1261" s="291"/>
      <c r="TMA1261" s="291"/>
      <c r="TMB1261" s="291"/>
      <c r="TMC1261" s="291"/>
      <c r="TMD1261" s="291"/>
      <c r="TME1261" s="291"/>
      <c r="TMF1261" s="291"/>
      <c r="TMG1261" s="291"/>
      <c r="TMH1261" s="291"/>
      <c r="TMI1261" s="291"/>
      <c r="TMJ1261" s="291"/>
      <c r="TMK1261" s="291"/>
      <c r="TML1261" s="291"/>
      <c r="TMM1261" s="291"/>
      <c r="TMN1261" s="291"/>
      <c r="TMO1261" s="291"/>
      <c r="TMP1261" s="291"/>
      <c r="TMQ1261" s="291"/>
      <c r="TMR1261" s="291"/>
      <c r="TMS1261" s="291"/>
      <c r="TMT1261" s="291"/>
      <c r="TMU1261" s="291"/>
      <c r="TMV1261" s="291"/>
      <c r="TMW1261" s="291"/>
      <c r="TMX1261" s="291"/>
      <c r="TMY1261" s="291"/>
      <c r="TMZ1261" s="291"/>
      <c r="TNA1261" s="291"/>
      <c r="TNB1261" s="291"/>
      <c r="TNC1261" s="291"/>
      <c r="TND1261" s="291"/>
      <c r="TNE1261" s="291"/>
      <c r="TNF1261" s="291"/>
      <c r="TNG1261" s="291"/>
      <c r="TNH1261" s="291"/>
      <c r="TNI1261" s="291"/>
      <c r="TNJ1261" s="291"/>
      <c r="TNK1261" s="291"/>
      <c r="TNL1261" s="291"/>
      <c r="TNM1261" s="291"/>
      <c r="TNN1261" s="291"/>
      <c r="TNO1261" s="291"/>
      <c r="TNP1261" s="291"/>
      <c r="TNQ1261" s="291"/>
      <c r="TNR1261" s="291"/>
      <c r="TNS1261" s="291"/>
      <c r="TNT1261" s="291"/>
      <c r="TNU1261" s="291"/>
      <c r="TNV1261" s="291"/>
      <c r="TNW1261" s="291"/>
      <c r="TNX1261" s="291"/>
      <c r="TNY1261" s="291"/>
      <c r="TNZ1261" s="291"/>
      <c r="TOA1261" s="291"/>
      <c r="TOB1261" s="291"/>
      <c r="TOC1261" s="291"/>
      <c r="TOD1261" s="291"/>
      <c r="TOE1261" s="291"/>
      <c r="TOF1261" s="291"/>
      <c r="TOG1261" s="291"/>
      <c r="TOH1261" s="291"/>
      <c r="TOI1261" s="291"/>
      <c r="TOJ1261" s="291"/>
      <c r="TOK1261" s="291"/>
      <c r="TOL1261" s="291"/>
      <c r="TOM1261" s="291"/>
      <c r="TON1261" s="291"/>
      <c r="TOO1261" s="291"/>
      <c r="TOP1261" s="291"/>
      <c r="TOQ1261" s="291"/>
      <c r="TOR1261" s="291"/>
      <c r="TOS1261" s="291"/>
      <c r="TOT1261" s="291"/>
      <c r="TOU1261" s="291"/>
      <c r="TOV1261" s="291"/>
      <c r="TOW1261" s="291"/>
      <c r="TOX1261" s="291"/>
      <c r="TOY1261" s="291"/>
      <c r="TOZ1261" s="291"/>
      <c r="TPA1261" s="291"/>
      <c r="TPB1261" s="291"/>
      <c r="TPC1261" s="291"/>
      <c r="TPD1261" s="291"/>
      <c r="TPE1261" s="291"/>
      <c r="TPF1261" s="291"/>
      <c r="TPG1261" s="291"/>
      <c r="TPH1261" s="291"/>
      <c r="TPI1261" s="291"/>
      <c r="TPJ1261" s="291"/>
      <c r="TPK1261" s="291"/>
      <c r="TPL1261" s="291"/>
      <c r="TPM1261" s="291"/>
      <c r="TPN1261" s="291"/>
      <c r="TPO1261" s="291"/>
      <c r="TPP1261" s="291"/>
      <c r="TPQ1261" s="291"/>
      <c r="TPR1261" s="291"/>
      <c r="TPS1261" s="291"/>
      <c r="TPT1261" s="291"/>
      <c r="TPU1261" s="291"/>
      <c r="TPV1261" s="291"/>
      <c r="TPW1261" s="291"/>
      <c r="TPX1261" s="291"/>
      <c r="TPY1261" s="291"/>
      <c r="TPZ1261" s="291"/>
      <c r="TQA1261" s="291"/>
      <c r="TQB1261" s="291"/>
      <c r="TQC1261" s="291"/>
      <c r="TQD1261" s="291"/>
      <c r="TQE1261" s="291"/>
      <c r="TQF1261" s="291"/>
      <c r="TQG1261" s="291"/>
      <c r="TQH1261" s="291"/>
      <c r="TQI1261" s="291"/>
      <c r="TQJ1261" s="291"/>
      <c r="TQK1261" s="291"/>
      <c r="TQL1261" s="291"/>
      <c r="TQM1261" s="291"/>
      <c r="TQN1261" s="291"/>
      <c r="TQO1261" s="291"/>
      <c r="TQP1261" s="291"/>
      <c r="TQQ1261" s="291"/>
      <c r="TQR1261" s="291"/>
      <c r="TQS1261" s="291"/>
      <c r="TQT1261" s="291"/>
      <c r="TQU1261" s="291"/>
      <c r="TQV1261" s="291"/>
      <c r="TQW1261" s="291"/>
      <c r="TQX1261" s="291"/>
      <c r="TQY1261" s="291"/>
      <c r="TQZ1261" s="291"/>
      <c r="TRA1261" s="291"/>
      <c r="TRB1261" s="291"/>
      <c r="TRC1261" s="291"/>
      <c r="TRD1261" s="291"/>
      <c r="TRE1261" s="291"/>
      <c r="TRF1261" s="291"/>
      <c r="TRG1261" s="291"/>
      <c r="TRH1261" s="291"/>
      <c r="TRI1261" s="291"/>
      <c r="TRJ1261" s="291"/>
      <c r="TRK1261" s="291"/>
      <c r="TRL1261" s="291"/>
      <c r="TRM1261" s="291"/>
      <c r="TRN1261" s="291"/>
      <c r="TRO1261" s="291"/>
      <c r="TRP1261" s="291"/>
      <c r="TRQ1261" s="291"/>
      <c r="TRR1261" s="291"/>
      <c r="TRS1261" s="291"/>
      <c r="TRT1261" s="291"/>
      <c r="TRU1261" s="291"/>
      <c r="TRV1261" s="291"/>
      <c r="TRW1261" s="291"/>
      <c r="TRX1261" s="291"/>
      <c r="TRY1261" s="291"/>
      <c r="TRZ1261" s="291"/>
      <c r="TSA1261" s="291"/>
      <c r="TSB1261" s="291"/>
      <c r="TSC1261" s="291"/>
      <c r="TSD1261" s="291"/>
      <c r="TSE1261" s="291"/>
      <c r="TSF1261" s="291"/>
      <c r="TSG1261" s="291"/>
      <c r="TSH1261" s="291"/>
      <c r="TSI1261" s="291"/>
      <c r="TSJ1261" s="291"/>
      <c r="TSK1261" s="291"/>
      <c r="TSL1261" s="291"/>
      <c r="TSM1261" s="291"/>
      <c r="TSN1261" s="291"/>
      <c r="TSO1261" s="291"/>
      <c r="TSP1261" s="291"/>
      <c r="TSQ1261" s="291"/>
      <c r="TSR1261" s="291"/>
      <c r="TSS1261" s="291"/>
      <c r="TST1261" s="291"/>
      <c r="TSU1261" s="291"/>
      <c r="TSV1261" s="291"/>
      <c r="TSW1261" s="291"/>
      <c r="TSX1261" s="291"/>
      <c r="TSY1261" s="291"/>
      <c r="TSZ1261" s="291"/>
      <c r="TTA1261" s="291"/>
      <c r="TTB1261" s="291"/>
      <c r="TTC1261" s="291"/>
      <c r="TTD1261" s="291"/>
      <c r="TTE1261" s="291"/>
      <c r="TTF1261" s="291"/>
      <c r="TTG1261" s="291"/>
      <c r="TTH1261" s="291"/>
      <c r="TTI1261" s="291"/>
      <c r="TTJ1261" s="291"/>
      <c r="TTK1261" s="291"/>
      <c r="TTL1261" s="291"/>
      <c r="TTM1261" s="291"/>
      <c r="TTN1261" s="291"/>
      <c r="TTO1261" s="291"/>
      <c r="TTP1261" s="291"/>
      <c r="TTQ1261" s="291"/>
      <c r="TTR1261" s="291"/>
      <c r="TTS1261" s="291"/>
      <c r="TTT1261" s="291"/>
      <c r="TTU1261" s="291"/>
      <c r="TTV1261" s="291"/>
      <c r="TTW1261" s="291"/>
      <c r="TTX1261" s="291"/>
      <c r="TTY1261" s="291"/>
      <c r="TTZ1261" s="291"/>
      <c r="TUA1261" s="291"/>
      <c r="TUB1261" s="291"/>
      <c r="TUC1261" s="291"/>
      <c r="TUD1261" s="291"/>
      <c r="TUE1261" s="291"/>
      <c r="TUF1261" s="291"/>
      <c r="TUG1261" s="291"/>
      <c r="TUH1261" s="291"/>
      <c r="TUI1261" s="291"/>
      <c r="TUJ1261" s="291"/>
      <c r="TUK1261" s="291"/>
      <c r="TUL1261" s="291"/>
      <c r="TUM1261" s="291"/>
      <c r="TUN1261" s="291"/>
      <c r="TUO1261" s="291"/>
      <c r="TUP1261" s="291"/>
      <c r="TUQ1261" s="291"/>
      <c r="TUR1261" s="291"/>
      <c r="TUS1261" s="291"/>
      <c r="TUT1261" s="291"/>
      <c r="TUU1261" s="291"/>
      <c r="TUV1261" s="291"/>
      <c r="TUW1261" s="291"/>
      <c r="TUX1261" s="291"/>
      <c r="TUY1261" s="291"/>
      <c r="TUZ1261" s="291"/>
      <c r="TVA1261" s="291"/>
      <c r="TVB1261" s="291"/>
      <c r="TVC1261" s="291"/>
      <c r="TVD1261" s="291"/>
      <c r="TVE1261" s="291"/>
      <c r="TVF1261" s="291"/>
      <c r="TVG1261" s="291"/>
      <c r="TVH1261" s="291"/>
      <c r="TVI1261" s="291"/>
      <c r="TVJ1261" s="291"/>
      <c r="TVK1261" s="291"/>
      <c r="TVL1261" s="291"/>
      <c r="TVM1261" s="291"/>
      <c r="TVN1261" s="291"/>
      <c r="TVO1261" s="291"/>
      <c r="TVP1261" s="291"/>
      <c r="TVQ1261" s="291"/>
      <c r="TVR1261" s="291"/>
      <c r="TVS1261" s="291"/>
      <c r="TVT1261" s="291"/>
      <c r="TVU1261" s="291"/>
      <c r="TVV1261" s="291"/>
      <c r="TVW1261" s="291"/>
      <c r="TVX1261" s="291"/>
      <c r="TVY1261" s="291"/>
      <c r="TVZ1261" s="291"/>
      <c r="TWA1261" s="291"/>
      <c r="TWB1261" s="291"/>
      <c r="TWC1261" s="291"/>
      <c r="TWD1261" s="291"/>
      <c r="TWE1261" s="291"/>
      <c r="TWF1261" s="291"/>
      <c r="TWG1261" s="291"/>
      <c r="TWH1261" s="291"/>
      <c r="TWI1261" s="291"/>
      <c r="TWJ1261" s="291"/>
      <c r="TWK1261" s="291"/>
      <c r="TWL1261" s="291"/>
      <c r="TWM1261" s="291"/>
      <c r="TWN1261" s="291"/>
      <c r="TWO1261" s="291"/>
      <c r="TWP1261" s="291"/>
      <c r="TWQ1261" s="291"/>
      <c r="TWR1261" s="291"/>
      <c r="TWS1261" s="291"/>
      <c r="TWT1261" s="291"/>
      <c r="TWU1261" s="291"/>
      <c r="TWV1261" s="291"/>
      <c r="TWW1261" s="291"/>
      <c r="TWX1261" s="291"/>
      <c r="TWY1261" s="291"/>
      <c r="TWZ1261" s="291"/>
      <c r="TXA1261" s="291"/>
      <c r="TXB1261" s="291"/>
      <c r="TXC1261" s="291"/>
      <c r="TXD1261" s="291"/>
      <c r="TXE1261" s="291"/>
      <c r="TXF1261" s="291"/>
      <c r="TXG1261" s="291"/>
      <c r="TXH1261" s="291"/>
      <c r="TXI1261" s="291"/>
      <c r="TXJ1261" s="291"/>
      <c r="TXK1261" s="291"/>
      <c r="TXL1261" s="291"/>
      <c r="TXM1261" s="291"/>
      <c r="TXN1261" s="291"/>
      <c r="TXO1261" s="291"/>
      <c r="TXP1261" s="291"/>
      <c r="TXQ1261" s="291"/>
      <c r="TXR1261" s="291"/>
      <c r="TXS1261" s="291"/>
      <c r="TXT1261" s="291"/>
      <c r="TXU1261" s="291"/>
      <c r="TXV1261" s="291"/>
      <c r="TXW1261" s="291"/>
      <c r="TXX1261" s="291"/>
      <c r="TXY1261" s="291"/>
      <c r="TXZ1261" s="291"/>
      <c r="TYA1261" s="291"/>
      <c r="TYB1261" s="291"/>
      <c r="TYC1261" s="291"/>
      <c r="TYD1261" s="291"/>
      <c r="TYE1261" s="291"/>
      <c r="TYF1261" s="291"/>
      <c r="TYG1261" s="291"/>
      <c r="TYH1261" s="291"/>
      <c r="TYI1261" s="291"/>
      <c r="TYJ1261" s="291"/>
      <c r="TYK1261" s="291"/>
      <c r="TYL1261" s="291"/>
      <c r="TYM1261" s="291"/>
      <c r="TYN1261" s="291"/>
      <c r="TYO1261" s="291"/>
      <c r="TYP1261" s="291"/>
      <c r="TYQ1261" s="291"/>
      <c r="TYR1261" s="291"/>
      <c r="TYS1261" s="291"/>
      <c r="TYT1261" s="291"/>
      <c r="TYU1261" s="291"/>
      <c r="TYV1261" s="291"/>
      <c r="TYW1261" s="291"/>
      <c r="TYX1261" s="291"/>
      <c r="TYY1261" s="291"/>
      <c r="TYZ1261" s="291"/>
      <c r="TZA1261" s="291"/>
      <c r="TZB1261" s="291"/>
      <c r="TZC1261" s="291"/>
      <c r="TZD1261" s="291"/>
      <c r="TZE1261" s="291"/>
      <c r="TZF1261" s="291"/>
      <c r="TZG1261" s="291"/>
      <c r="TZH1261" s="291"/>
      <c r="TZI1261" s="291"/>
      <c r="TZJ1261" s="291"/>
      <c r="TZK1261" s="291"/>
      <c r="TZL1261" s="291"/>
      <c r="TZM1261" s="291"/>
      <c r="TZN1261" s="291"/>
      <c r="TZO1261" s="291"/>
      <c r="TZP1261" s="291"/>
      <c r="TZQ1261" s="291"/>
      <c r="TZR1261" s="291"/>
      <c r="TZS1261" s="291"/>
      <c r="TZT1261" s="291"/>
      <c r="TZU1261" s="291"/>
      <c r="TZV1261" s="291"/>
      <c r="TZW1261" s="291"/>
      <c r="TZX1261" s="291"/>
      <c r="TZY1261" s="291"/>
      <c r="TZZ1261" s="291"/>
      <c r="UAA1261" s="291"/>
      <c r="UAB1261" s="291"/>
      <c r="UAC1261" s="291"/>
      <c r="UAD1261" s="291"/>
      <c r="UAE1261" s="291"/>
      <c r="UAF1261" s="291"/>
      <c r="UAG1261" s="291"/>
      <c r="UAH1261" s="291"/>
      <c r="UAI1261" s="291"/>
      <c r="UAJ1261" s="291"/>
      <c r="UAK1261" s="291"/>
      <c r="UAL1261" s="291"/>
      <c r="UAM1261" s="291"/>
      <c r="UAN1261" s="291"/>
      <c r="UAO1261" s="291"/>
      <c r="UAP1261" s="291"/>
      <c r="UAQ1261" s="291"/>
      <c r="UAR1261" s="291"/>
      <c r="UAS1261" s="291"/>
      <c r="UAT1261" s="291"/>
      <c r="UAU1261" s="291"/>
      <c r="UAV1261" s="291"/>
      <c r="UAW1261" s="291"/>
      <c r="UAX1261" s="291"/>
      <c r="UAY1261" s="291"/>
      <c r="UAZ1261" s="291"/>
      <c r="UBA1261" s="291"/>
      <c r="UBB1261" s="291"/>
      <c r="UBC1261" s="291"/>
      <c r="UBD1261" s="291"/>
      <c r="UBE1261" s="291"/>
      <c r="UBF1261" s="291"/>
      <c r="UBG1261" s="291"/>
      <c r="UBH1261" s="291"/>
      <c r="UBI1261" s="291"/>
      <c r="UBJ1261" s="291"/>
      <c r="UBK1261" s="291"/>
      <c r="UBL1261" s="291"/>
      <c r="UBM1261" s="291"/>
      <c r="UBN1261" s="291"/>
      <c r="UBO1261" s="291"/>
      <c r="UBP1261" s="291"/>
      <c r="UBQ1261" s="291"/>
      <c r="UBR1261" s="291"/>
      <c r="UBS1261" s="291"/>
      <c r="UBT1261" s="291"/>
      <c r="UBU1261" s="291"/>
      <c r="UBV1261" s="291"/>
      <c r="UBW1261" s="291"/>
      <c r="UBX1261" s="291"/>
      <c r="UBY1261" s="291"/>
      <c r="UBZ1261" s="291"/>
      <c r="UCA1261" s="291"/>
      <c r="UCB1261" s="291"/>
      <c r="UCC1261" s="291"/>
      <c r="UCD1261" s="291"/>
      <c r="UCE1261" s="291"/>
      <c r="UCF1261" s="291"/>
      <c r="UCG1261" s="291"/>
      <c r="UCH1261" s="291"/>
      <c r="UCI1261" s="291"/>
      <c r="UCJ1261" s="291"/>
      <c r="UCK1261" s="291"/>
      <c r="UCL1261" s="291"/>
      <c r="UCM1261" s="291"/>
      <c r="UCN1261" s="291"/>
      <c r="UCO1261" s="291"/>
      <c r="UCP1261" s="291"/>
      <c r="UCQ1261" s="291"/>
      <c r="UCR1261" s="291"/>
      <c r="UCS1261" s="291"/>
      <c r="UCT1261" s="291"/>
      <c r="UCU1261" s="291"/>
      <c r="UCV1261" s="291"/>
      <c r="UCW1261" s="291"/>
      <c r="UCX1261" s="291"/>
      <c r="UCY1261" s="291"/>
      <c r="UCZ1261" s="291"/>
      <c r="UDA1261" s="291"/>
      <c r="UDB1261" s="291"/>
      <c r="UDC1261" s="291"/>
      <c r="UDD1261" s="291"/>
      <c r="UDE1261" s="291"/>
      <c r="UDF1261" s="291"/>
      <c r="UDG1261" s="291"/>
      <c r="UDH1261" s="291"/>
      <c r="UDI1261" s="291"/>
      <c r="UDJ1261" s="291"/>
      <c r="UDK1261" s="291"/>
      <c r="UDL1261" s="291"/>
      <c r="UDM1261" s="291"/>
      <c r="UDN1261" s="291"/>
      <c r="UDO1261" s="291"/>
      <c r="UDP1261" s="291"/>
      <c r="UDQ1261" s="291"/>
      <c r="UDR1261" s="291"/>
      <c r="UDS1261" s="291"/>
      <c r="UDT1261" s="291"/>
      <c r="UDU1261" s="291"/>
      <c r="UDV1261" s="291"/>
      <c r="UDW1261" s="291"/>
      <c r="UDX1261" s="291"/>
      <c r="UDY1261" s="291"/>
      <c r="UDZ1261" s="291"/>
      <c r="UEA1261" s="291"/>
      <c r="UEB1261" s="291"/>
      <c r="UEC1261" s="291"/>
      <c r="UED1261" s="291"/>
      <c r="UEE1261" s="291"/>
      <c r="UEF1261" s="291"/>
      <c r="UEG1261" s="291"/>
      <c r="UEH1261" s="291"/>
      <c r="UEI1261" s="291"/>
      <c r="UEJ1261" s="291"/>
      <c r="UEK1261" s="291"/>
      <c r="UEL1261" s="291"/>
      <c r="UEM1261" s="291"/>
      <c r="UEN1261" s="291"/>
      <c r="UEO1261" s="291"/>
      <c r="UEP1261" s="291"/>
      <c r="UEQ1261" s="291"/>
      <c r="UER1261" s="291"/>
      <c r="UES1261" s="291"/>
      <c r="UET1261" s="291"/>
      <c r="UEU1261" s="291"/>
      <c r="UEV1261" s="291"/>
      <c r="UEW1261" s="291"/>
      <c r="UEX1261" s="291"/>
      <c r="UEY1261" s="291"/>
      <c r="UEZ1261" s="291"/>
      <c r="UFA1261" s="291"/>
      <c r="UFB1261" s="291"/>
      <c r="UFC1261" s="291"/>
      <c r="UFD1261" s="291"/>
      <c r="UFE1261" s="291"/>
      <c r="UFF1261" s="291"/>
      <c r="UFG1261" s="291"/>
      <c r="UFH1261" s="291"/>
      <c r="UFI1261" s="291"/>
      <c r="UFJ1261" s="291"/>
      <c r="UFK1261" s="291"/>
      <c r="UFL1261" s="291"/>
      <c r="UFM1261" s="291"/>
      <c r="UFN1261" s="291"/>
      <c r="UFO1261" s="291"/>
      <c r="UFP1261" s="291"/>
      <c r="UFQ1261" s="291"/>
      <c r="UFR1261" s="291"/>
      <c r="UFS1261" s="291"/>
      <c r="UFT1261" s="291"/>
      <c r="UFU1261" s="291"/>
      <c r="UFV1261" s="291"/>
      <c r="UFW1261" s="291"/>
      <c r="UFX1261" s="291"/>
      <c r="UFY1261" s="291"/>
      <c r="UFZ1261" s="291"/>
      <c r="UGA1261" s="291"/>
      <c r="UGB1261" s="291"/>
      <c r="UGC1261" s="291"/>
      <c r="UGD1261" s="291"/>
      <c r="UGE1261" s="291"/>
      <c r="UGF1261" s="291"/>
      <c r="UGG1261" s="291"/>
      <c r="UGH1261" s="291"/>
      <c r="UGI1261" s="291"/>
      <c r="UGJ1261" s="291"/>
      <c r="UGK1261" s="291"/>
      <c r="UGL1261" s="291"/>
      <c r="UGM1261" s="291"/>
      <c r="UGN1261" s="291"/>
      <c r="UGO1261" s="291"/>
      <c r="UGP1261" s="291"/>
      <c r="UGQ1261" s="291"/>
      <c r="UGR1261" s="291"/>
      <c r="UGS1261" s="291"/>
      <c r="UGT1261" s="291"/>
      <c r="UGU1261" s="291"/>
      <c r="UGV1261" s="291"/>
      <c r="UGW1261" s="291"/>
      <c r="UGX1261" s="291"/>
      <c r="UGY1261" s="291"/>
      <c r="UGZ1261" s="291"/>
      <c r="UHA1261" s="291"/>
      <c r="UHB1261" s="291"/>
      <c r="UHC1261" s="291"/>
      <c r="UHD1261" s="291"/>
      <c r="UHE1261" s="291"/>
      <c r="UHF1261" s="291"/>
      <c r="UHG1261" s="291"/>
      <c r="UHH1261" s="291"/>
      <c r="UHI1261" s="291"/>
      <c r="UHJ1261" s="291"/>
      <c r="UHK1261" s="291"/>
      <c r="UHL1261" s="291"/>
      <c r="UHM1261" s="291"/>
      <c r="UHN1261" s="291"/>
      <c r="UHO1261" s="291"/>
      <c r="UHP1261" s="291"/>
      <c r="UHQ1261" s="291"/>
      <c r="UHR1261" s="291"/>
      <c r="UHS1261" s="291"/>
      <c r="UHT1261" s="291"/>
      <c r="UHU1261" s="291"/>
      <c r="UHV1261" s="291"/>
      <c r="UHW1261" s="291"/>
      <c r="UHX1261" s="291"/>
      <c r="UHY1261" s="291"/>
      <c r="UHZ1261" s="291"/>
      <c r="UIA1261" s="291"/>
      <c r="UIB1261" s="291"/>
      <c r="UIC1261" s="291"/>
      <c r="UID1261" s="291"/>
      <c r="UIE1261" s="291"/>
      <c r="UIF1261" s="291"/>
      <c r="UIG1261" s="291"/>
      <c r="UIH1261" s="291"/>
      <c r="UII1261" s="291"/>
      <c r="UIJ1261" s="291"/>
      <c r="UIK1261" s="291"/>
      <c r="UIL1261" s="291"/>
      <c r="UIM1261" s="291"/>
      <c r="UIN1261" s="291"/>
      <c r="UIO1261" s="291"/>
      <c r="UIP1261" s="291"/>
      <c r="UIQ1261" s="291"/>
      <c r="UIR1261" s="291"/>
      <c r="UIS1261" s="291"/>
      <c r="UIT1261" s="291"/>
      <c r="UIU1261" s="291"/>
      <c r="UIV1261" s="291"/>
      <c r="UIW1261" s="291"/>
      <c r="UIX1261" s="291"/>
      <c r="UIY1261" s="291"/>
      <c r="UIZ1261" s="291"/>
      <c r="UJA1261" s="291"/>
      <c r="UJB1261" s="291"/>
      <c r="UJC1261" s="291"/>
      <c r="UJD1261" s="291"/>
      <c r="UJE1261" s="291"/>
      <c r="UJF1261" s="291"/>
      <c r="UJG1261" s="291"/>
      <c r="UJH1261" s="291"/>
      <c r="UJI1261" s="291"/>
      <c r="UJJ1261" s="291"/>
      <c r="UJK1261" s="291"/>
      <c r="UJL1261" s="291"/>
      <c r="UJM1261" s="291"/>
      <c r="UJN1261" s="291"/>
      <c r="UJO1261" s="291"/>
      <c r="UJP1261" s="291"/>
      <c r="UJQ1261" s="291"/>
      <c r="UJR1261" s="291"/>
      <c r="UJS1261" s="291"/>
      <c r="UJT1261" s="291"/>
      <c r="UJU1261" s="291"/>
      <c r="UJV1261" s="291"/>
      <c r="UJW1261" s="291"/>
      <c r="UJX1261" s="291"/>
      <c r="UJY1261" s="291"/>
      <c r="UJZ1261" s="291"/>
      <c r="UKA1261" s="291"/>
      <c r="UKB1261" s="291"/>
      <c r="UKC1261" s="291"/>
      <c r="UKD1261" s="291"/>
      <c r="UKE1261" s="291"/>
      <c r="UKF1261" s="291"/>
      <c r="UKG1261" s="291"/>
      <c r="UKH1261" s="291"/>
      <c r="UKI1261" s="291"/>
      <c r="UKJ1261" s="291"/>
      <c r="UKK1261" s="291"/>
      <c r="UKL1261" s="291"/>
      <c r="UKM1261" s="291"/>
      <c r="UKN1261" s="291"/>
      <c r="UKO1261" s="291"/>
      <c r="UKP1261" s="291"/>
      <c r="UKQ1261" s="291"/>
      <c r="UKR1261" s="291"/>
      <c r="UKS1261" s="291"/>
      <c r="UKT1261" s="291"/>
      <c r="UKU1261" s="291"/>
      <c r="UKV1261" s="291"/>
      <c r="UKW1261" s="291"/>
      <c r="UKX1261" s="291"/>
      <c r="UKY1261" s="291"/>
      <c r="UKZ1261" s="291"/>
      <c r="ULA1261" s="291"/>
      <c r="ULB1261" s="291"/>
      <c r="ULC1261" s="291"/>
      <c r="ULD1261" s="291"/>
      <c r="ULE1261" s="291"/>
      <c r="ULF1261" s="291"/>
      <c r="ULG1261" s="291"/>
      <c r="ULH1261" s="291"/>
      <c r="ULI1261" s="291"/>
      <c r="ULJ1261" s="291"/>
      <c r="ULK1261" s="291"/>
      <c r="ULL1261" s="291"/>
      <c r="ULM1261" s="291"/>
      <c r="ULN1261" s="291"/>
      <c r="ULO1261" s="291"/>
      <c r="ULP1261" s="291"/>
      <c r="ULQ1261" s="291"/>
      <c r="ULR1261" s="291"/>
      <c r="ULS1261" s="291"/>
      <c r="ULT1261" s="291"/>
      <c r="ULU1261" s="291"/>
      <c r="ULV1261" s="291"/>
      <c r="ULW1261" s="291"/>
      <c r="ULX1261" s="291"/>
      <c r="ULY1261" s="291"/>
      <c r="ULZ1261" s="291"/>
      <c r="UMA1261" s="291"/>
      <c r="UMB1261" s="291"/>
      <c r="UMC1261" s="291"/>
      <c r="UMD1261" s="291"/>
      <c r="UME1261" s="291"/>
      <c r="UMF1261" s="291"/>
      <c r="UMG1261" s="291"/>
      <c r="UMH1261" s="291"/>
      <c r="UMI1261" s="291"/>
      <c r="UMJ1261" s="291"/>
      <c r="UMK1261" s="291"/>
      <c r="UML1261" s="291"/>
      <c r="UMM1261" s="291"/>
      <c r="UMN1261" s="291"/>
      <c r="UMO1261" s="291"/>
      <c r="UMP1261" s="291"/>
      <c r="UMQ1261" s="291"/>
      <c r="UMR1261" s="291"/>
      <c r="UMS1261" s="291"/>
      <c r="UMT1261" s="291"/>
      <c r="UMU1261" s="291"/>
      <c r="UMV1261" s="291"/>
      <c r="UMW1261" s="291"/>
      <c r="UMX1261" s="291"/>
      <c r="UMY1261" s="291"/>
      <c r="UMZ1261" s="291"/>
      <c r="UNA1261" s="291"/>
      <c r="UNB1261" s="291"/>
      <c r="UNC1261" s="291"/>
      <c r="UND1261" s="291"/>
      <c r="UNE1261" s="291"/>
      <c r="UNF1261" s="291"/>
      <c r="UNG1261" s="291"/>
      <c r="UNH1261" s="291"/>
      <c r="UNI1261" s="291"/>
      <c r="UNJ1261" s="291"/>
      <c r="UNK1261" s="291"/>
      <c r="UNL1261" s="291"/>
      <c r="UNM1261" s="291"/>
      <c r="UNN1261" s="291"/>
      <c r="UNO1261" s="291"/>
      <c r="UNP1261" s="291"/>
      <c r="UNQ1261" s="291"/>
      <c r="UNR1261" s="291"/>
      <c r="UNS1261" s="291"/>
      <c r="UNT1261" s="291"/>
      <c r="UNU1261" s="291"/>
      <c r="UNV1261" s="291"/>
      <c r="UNW1261" s="291"/>
      <c r="UNX1261" s="291"/>
      <c r="UNY1261" s="291"/>
      <c r="UNZ1261" s="291"/>
      <c r="UOA1261" s="291"/>
      <c r="UOB1261" s="291"/>
      <c r="UOC1261" s="291"/>
      <c r="UOD1261" s="291"/>
      <c r="UOE1261" s="291"/>
      <c r="UOF1261" s="291"/>
      <c r="UOG1261" s="291"/>
      <c r="UOH1261" s="291"/>
      <c r="UOI1261" s="291"/>
      <c r="UOJ1261" s="291"/>
      <c r="UOK1261" s="291"/>
      <c r="UOL1261" s="291"/>
      <c r="UOM1261" s="291"/>
      <c r="UON1261" s="291"/>
      <c r="UOO1261" s="291"/>
      <c r="UOP1261" s="291"/>
      <c r="UOQ1261" s="291"/>
      <c r="UOR1261" s="291"/>
      <c r="UOS1261" s="291"/>
      <c r="UOT1261" s="291"/>
      <c r="UOU1261" s="291"/>
      <c r="UOV1261" s="291"/>
      <c r="UOW1261" s="291"/>
      <c r="UOX1261" s="291"/>
      <c r="UOY1261" s="291"/>
      <c r="UOZ1261" s="291"/>
      <c r="UPA1261" s="291"/>
      <c r="UPB1261" s="291"/>
      <c r="UPC1261" s="291"/>
      <c r="UPD1261" s="291"/>
      <c r="UPE1261" s="291"/>
      <c r="UPF1261" s="291"/>
      <c r="UPG1261" s="291"/>
      <c r="UPH1261" s="291"/>
      <c r="UPI1261" s="291"/>
      <c r="UPJ1261" s="291"/>
      <c r="UPK1261" s="291"/>
      <c r="UPL1261" s="291"/>
      <c r="UPM1261" s="291"/>
      <c r="UPN1261" s="291"/>
      <c r="UPO1261" s="291"/>
      <c r="UPP1261" s="291"/>
      <c r="UPQ1261" s="291"/>
      <c r="UPR1261" s="291"/>
      <c r="UPS1261" s="291"/>
      <c r="UPT1261" s="291"/>
      <c r="UPU1261" s="291"/>
      <c r="UPV1261" s="291"/>
      <c r="UPW1261" s="291"/>
      <c r="UPX1261" s="291"/>
      <c r="UPY1261" s="291"/>
      <c r="UPZ1261" s="291"/>
      <c r="UQA1261" s="291"/>
      <c r="UQB1261" s="291"/>
      <c r="UQC1261" s="291"/>
      <c r="UQD1261" s="291"/>
      <c r="UQE1261" s="291"/>
      <c r="UQF1261" s="291"/>
      <c r="UQG1261" s="291"/>
      <c r="UQH1261" s="291"/>
      <c r="UQI1261" s="291"/>
      <c r="UQJ1261" s="291"/>
      <c r="UQK1261" s="291"/>
      <c r="UQL1261" s="291"/>
      <c r="UQM1261" s="291"/>
      <c r="UQN1261" s="291"/>
      <c r="UQO1261" s="291"/>
      <c r="UQP1261" s="291"/>
      <c r="UQQ1261" s="291"/>
      <c r="UQR1261" s="291"/>
      <c r="UQS1261" s="291"/>
      <c r="UQT1261" s="291"/>
      <c r="UQU1261" s="291"/>
      <c r="UQV1261" s="291"/>
      <c r="UQW1261" s="291"/>
      <c r="UQX1261" s="291"/>
      <c r="UQY1261" s="291"/>
      <c r="UQZ1261" s="291"/>
      <c r="URA1261" s="291"/>
      <c r="URB1261" s="291"/>
      <c r="URC1261" s="291"/>
      <c r="URD1261" s="291"/>
      <c r="URE1261" s="291"/>
      <c r="URF1261" s="291"/>
      <c r="URG1261" s="291"/>
      <c r="URH1261" s="291"/>
      <c r="URI1261" s="291"/>
      <c r="URJ1261" s="291"/>
      <c r="URK1261" s="291"/>
      <c r="URL1261" s="291"/>
      <c r="URM1261" s="291"/>
      <c r="URN1261" s="291"/>
      <c r="URO1261" s="291"/>
      <c r="URP1261" s="291"/>
      <c r="URQ1261" s="291"/>
      <c r="URR1261" s="291"/>
      <c r="URS1261" s="291"/>
      <c r="URT1261" s="291"/>
      <c r="URU1261" s="291"/>
      <c r="URV1261" s="291"/>
      <c r="URW1261" s="291"/>
      <c r="URX1261" s="291"/>
      <c r="URY1261" s="291"/>
      <c r="URZ1261" s="291"/>
      <c r="USA1261" s="291"/>
      <c r="USB1261" s="291"/>
      <c r="USC1261" s="291"/>
      <c r="USD1261" s="291"/>
      <c r="USE1261" s="291"/>
      <c r="USF1261" s="291"/>
      <c r="USG1261" s="291"/>
      <c r="USH1261" s="291"/>
      <c r="USI1261" s="291"/>
      <c r="USJ1261" s="291"/>
      <c r="USK1261" s="291"/>
      <c r="USL1261" s="291"/>
      <c r="USM1261" s="291"/>
      <c r="USN1261" s="291"/>
      <c r="USO1261" s="291"/>
      <c r="USP1261" s="291"/>
      <c r="USQ1261" s="291"/>
      <c r="USR1261" s="291"/>
      <c r="USS1261" s="291"/>
      <c r="UST1261" s="291"/>
      <c r="USU1261" s="291"/>
      <c r="USV1261" s="291"/>
      <c r="USW1261" s="291"/>
      <c r="USX1261" s="291"/>
      <c r="USY1261" s="291"/>
      <c r="USZ1261" s="291"/>
      <c r="UTA1261" s="291"/>
      <c r="UTB1261" s="291"/>
      <c r="UTC1261" s="291"/>
      <c r="UTD1261" s="291"/>
      <c r="UTE1261" s="291"/>
      <c r="UTF1261" s="291"/>
      <c r="UTG1261" s="291"/>
      <c r="UTH1261" s="291"/>
      <c r="UTI1261" s="291"/>
      <c r="UTJ1261" s="291"/>
      <c r="UTK1261" s="291"/>
      <c r="UTL1261" s="291"/>
      <c r="UTM1261" s="291"/>
      <c r="UTN1261" s="291"/>
      <c r="UTO1261" s="291"/>
      <c r="UTP1261" s="291"/>
      <c r="UTQ1261" s="291"/>
      <c r="UTR1261" s="291"/>
      <c r="UTS1261" s="291"/>
      <c r="UTT1261" s="291"/>
      <c r="UTU1261" s="291"/>
      <c r="UTV1261" s="291"/>
      <c r="UTW1261" s="291"/>
      <c r="UTX1261" s="291"/>
      <c r="UTY1261" s="291"/>
      <c r="UTZ1261" s="291"/>
      <c r="UUA1261" s="291"/>
      <c r="UUB1261" s="291"/>
      <c r="UUC1261" s="291"/>
      <c r="UUD1261" s="291"/>
      <c r="UUE1261" s="291"/>
      <c r="UUF1261" s="291"/>
      <c r="UUG1261" s="291"/>
      <c r="UUH1261" s="291"/>
      <c r="UUI1261" s="291"/>
      <c r="UUJ1261" s="291"/>
      <c r="UUK1261" s="291"/>
      <c r="UUL1261" s="291"/>
      <c r="UUM1261" s="291"/>
      <c r="UUN1261" s="291"/>
      <c r="UUO1261" s="291"/>
      <c r="UUP1261" s="291"/>
      <c r="UUQ1261" s="291"/>
      <c r="UUR1261" s="291"/>
      <c r="UUS1261" s="291"/>
      <c r="UUT1261" s="291"/>
      <c r="UUU1261" s="291"/>
      <c r="UUV1261" s="291"/>
      <c r="UUW1261" s="291"/>
      <c r="UUX1261" s="291"/>
      <c r="UUY1261" s="291"/>
      <c r="UUZ1261" s="291"/>
      <c r="UVA1261" s="291"/>
      <c r="UVB1261" s="291"/>
      <c r="UVC1261" s="291"/>
      <c r="UVD1261" s="291"/>
      <c r="UVE1261" s="291"/>
      <c r="UVF1261" s="291"/>
      <c r="UVG1261" s="291"/>
      <c r="UVH1261" s="291"/>
      <c r="UVI1261" s="291"/>
      <c r="UVJ1261" s="291"/>
      <c r="UVK1261" s="291"/>
      <c r="UVL1261" s="291"/>
      <c r="UVM1261" s="291"/>
      <c r="UVN1261" s="291"/>
      <c r="UVO1261" s="291"/>
      <c r="UVP1261" s="291"/>
      <c r="UVQ1261" s="291"/>
      <c r="UVR1261" s="291"/>
      <c r="UVS1261" s="291"/>
      <c r="UVT1261" s="291"/>
      <c r="UVU1261" s="291"/>
      <c r="UVV1261" s="291"/>
      <c r="UVW1261" s="291"/>
      <c r="UVX1261" s="291"/>
      <c r="UVY1261" s="291"/>
      <c r="UVZ1261" s="291"/>
      <c r="UWA1261" s="291"/>
      <c r="UWB1261" s="291"/>
      <c r="UWC1261" s="291"/>
      <c r="UWD1261" s="291"/>
      <c r="UWE1261" s="291"/>
      <c r="UWF1261" s="291"/>
      <c r="UWG1261" s="291"/>
      <c r="UWH1261" s="291"/>
      <c r="UWI1261" s="291"/>
      <c r="UWJ1261" s="291"/>
      <c r="UWK1261" s="291"/>
      <c r="UWL1261" s="291"/>
      <c r="UWM1261" s="291"/>
      <c r="UWN1261" s="291"/>
      <c r="UWO1261" s="291"/>
      <c r="UWP1261" s="291"/>
      <c r="UWQ1261" s="291"/>
      <c r="UWR1261" s="291"/>
      <c r="UWS1261" s="291"/>
      <c r="UWT1261" s="291"/>
      <c r="UWU1261" s="291"/>
      <c r="UWV1261" s="291"/>
      <c r="UWW1261" s="291"/>
      <c r="UWX1261" s="291"/>
      <c r="UWY1261" s="291"/>
      <c r="UWZ1261" s="291"/>
      <c r="UXA1261" s="291"/>
      <c r="UXB1261" s="291"/>
      <c r="UXC1261" s="291"/>
      <c r="UXD1261" s="291"/>
      <c r="UXE1261" s="291"/>
      <c r="UXF1261" s="291"/>
      <c r="UXG1261" s="291"/>
      <c r="UXH1261" s="291"/>
      <c r="UXI1261" s="291"/>
      <c r="UXJ1261" s="291"/>
      <c r="UXK1261" s="291"/>
      <c r="UXL1261" s="291"/>
      <c r="UXM1261" s="291"/>
      <c r="UXN1261" s="291"/>
      <c r="UXO1261" s="291"/>
      <c r="UXP1261" s="291"/>
      <c r="UXQ1261" s="291"/>
      <c r="UXR1261" s="291"/>
      <c r="UXS1261" s="291"/>
      <c r="UXT1261" s="291"/>
      <c r="UXU1261" s="291"/>
      <c r="UXV1261" s="291"/>
      <c r="UXW1261" s="291"/>
      <c r="UXX1261" s="291"/>
      <c r="UXY1261" s="291"/>
      <c r="UXZ1261" s="291"/>
      <c r="UYA1261" s="291"/>
      <c r="UYB1261" s="291"/>
      <c r="UYC1261" s="291"/>
      <c r="UYD1261" s="291"/>
      <c r="UYE1261" s="291"/>
      <c r="UYF1261" s="291"/>
      <c r="UYG1261" s="291"/>
      <c r="UYH1261" s="291"/>
      <c r="UYI1261" s="291"/>
      <c r="UYJ1261" s="291"/>
      <c r="UYK1261" s="291"/>
      <c r="UYL1261" s="291"/>
      <c r="UYM1261" s="291"/>
      <c r="UYN1261" s="291"/>
      <c r="UYO1261" s="291"/>
      <c r="UYP1261" s="291"/>
      <c r="UYQ1261" s="291"/>
      <c r="UYR1261" s="291"/>
      <c r="UYS1261" s="291"/>
      <c r="UYT1261" s="291"/>
      <c r="UYU1261" s="291"/>
      <c r="UYV1261" s="291"/>
      <c r="UYW1261" s="291"/>
      <c r="UYX1261" s="291"/>
      <c r="UYY1261" s="291"/>
      <c r="UYZ1261" s="291"/>
      <c r="UZA1261" s="291"/>
      <c r="UZB1261" s="291"/>
      <c r="UZC1261" s="291"/>
      <c r="UZD1261" s="291"/>
      <c r="UZE1261" s="291"/>
      <c r="UZF1261" s="291"/>
      <c r="UZG1261" s="291"/>
      <c r="UZH1261" s="291"/>
      <c r="UZI1261" s="291"/>
      <c r="UZJ1261" s="291"/>
      <c r="UZK1261" s="291"/>
      <c r="UZL1261" s="291"/>
      <c r="UZM1261" s="291"/>
      <c r="UZN1261" s="291"/>
      <c r="UZO1261" s="291"/>
      <c r="UZP1261" s="291"/>
      <c r="UZQ1261" s="291"/>
      <c r="UZR1261" s="291"/>
      <c r="UZS1261" s="291"/>
      <c r="UZT1261" s="291"/>
      <c r="UZU1261" s="291"/>
      <c r="UZV1261" s="291"/>
      <c r="UZW1261" s="291"/>
      <c r="UZX1261" s="291"/>
      <c r="UZY1261" s="291"/>
      <c r="UZZ1261" s="291"/>
      <c r="VAA1261" s="291"/>
      <c r="VAB1261" s="291"/>
      <c r="VAC1261" s="291"/>
      <c r="VAD1261" s="291"/>
      <c r="VAE1261" s="291"/>
      <c r="VAF1261" s="291"/>
      <c r="VAG1261" s="291"/>
      <c r="VAH1261" s="291"/>
      <c r="VAI1261" s="291"/>
      <c r="VAJ1261" s="291"/>
      <c r="VAK1261" s="291"/>
      <c r="VAL1261" s="291"/>
      <c r="VAM1261" s="291"/>
      <c r="VAN1261" s="291"/>
      <c r="VAO1261" s="291"/>
      <c r="VAP1261" s="291"/>
      <c r="VAQ1261" s="291"/>
      <c r="VAR1261" s="291"/>
      <c r="VAS1261" s="291"/>
      <c r="VAT1261" s="291"/>
      <c r="VAU1261" s="291"/>
      <c r="VAV1261" s="291"/>
      <c r="VAW1261" s="291"/>
      <c r="VAX1261" s="291"/>
      <c r="VAY1261" s="291"/>
      <c r="VAZ1261" s="291"/>
      <c r="VBA1261" s="291"/>
      <c r="VBB1261" s="291"/>
      <c r="VBC1261" s="291"/>
      <c r="VBD1261" s="291"/>
      <c r="VBE1261" s="291"/>
      <c r="VBF1261" s="291"/>
      <c r="VBG1261" s="291"/>
      <c r="VBH1261" s="291"/>
      <c r="VBI1261" s="291"/>
      <c r="VBJ1261" s="291"/>
      <c r="VBK1261" s="291"/>
      <c r="VBL1261" s="291"/>
      <c r="VBM1261" s="291"/>
      <c r="VBN1261" s="291"/>
      <c r="VBO1261" s="291"/>
      <c r="VBP1261" s="291"/>
      <c r="VBQ1261" s="291"/>
      <c r="VBR1261" s="291"/>
      <c r="VBS1261" s="291"/>
      <c r="VBT1261" s="291"/>
      <c r="VBU1261" s="291"/>
      <c r="VBV1261" s="291"/>
      <c r="VBW1261" s="291"/>
      <c r="VBX1261" s="291"/>
      <c r="VBY1261" s="291"/>
      <c r="VBZ1261" s="291"/>
      <c r="VCA1261" s="291"/>
      <c r="VCB1261" s="291"/>
      <c r="VCC1261" s="291"/>
      <c r="VCD1261" s="291"/>
      <c r="VCE1261" s="291"/>
      <c r="VCF1261" s="291"/>
      <c r="VCG1261" s="291"/>
      <c r="VCH1261" s="291"/>
      <c r="VCI1261" s="291"/>
      <c r="VCJ1261" s="291"/>
      <c r="VCK1261" s="291"/>
      <c r="VCL1261" s="291"/>
      <c r="VCM1261" s="291"/>
      <c r="VCN1261" s="291"/>
      <c r="VCO1261" s="291"/>
      <c r="VCP1261" s="291"/>
      <c r="VCQ1261" s="291"/>
      <c r="VCR1261" s="291"/>
      <c r="VCS1261" s="291"/>
      <c r="VCT1261" s="291"/>
      <c r="VCU1261" s="291"/>
      <c r="VCV1261" s="291"/>
      <c r="VCW1261" s="291"/>
      <c r="VCX1261" s="291"/>
      <c r="VCY1261" s="291"/>
      <c r="VCZ1261" s="291"/>
      <c r="VDA1261" s="291"/>
      <c r="VDB1261" s="291"/>
      <c r="VDC1261" s="291"/>
      <c r="VDD1261" s="291"/>
      <c r="VDE1261" s="291"/>
      <c r="VDF1261" s="291"/>
      <c r="VDG1261" s="291"/>
      <c r="VDH1261" s="291"/>
      <c r="VDI1261" s="291"/>
      <c r="VDJ1261" s="291"/>
      <c r="VDK1261" s="291"/>
      <c r="VDL1261" s="291"/>
      <c r="VDM1261" s="291"/>
      <c r="VDN1261" s="291"/>
      <c r="VDO1261" s="291"/>
      <c r="VDP1261" s="291"/>
      <c r="VDQ1261" s="291"/>
      <c r="VDR1261" s="291"/>
      <c r="VDS1261" s="291"/>
      <c r="VDT1261" s="291"/>
      <c r="VDU1261" s="291"/>
      <c r="VDV1261" s="291"/>
      <c r="VDW1261" s="291"/>
      <c r="VDX1261" s="291"/>
      <c r="VDY1261" s="291"/>
      <c r="VDZ1261" s="291"/>
      <c r="VEA1261" s="291"/>
      <c r="VEB1261" s="291"/>
      <c r="VEC1261" s="291"/>
      <c r="VED1261" s="291"/>
      <c r="VEE1261" s="291"/>
      <c r="VEF1261" s="291"/>
      <c r="VEG1261" s="291"/>
      <c r="VEH1261" s="291"/>
      <c r="VEI1261" s="291"/>
      <c r="VEJ1261" s="291"/>
      <c r="VEK1261" s="291"/>
      <c r="VEL1261" s="291"/>
      <c r="VEM1261" s="291"/>
      <c r="VEN1261" s="291"/>
      <c r="VEO1261" s="291"/>
      <c r="VEP1261" s="291"/>
      <c r="VEQ1261" s="291"/>
      <c r="VER1261" s="291"/>
      <c r="VES1261" s="291"/>
      <c r="VET1261" s="291"/>
      <c r="VEU1261" s="291"/>
      <c r="VEV1261" s="291"/>
      <c r="VEW1261" s="291"/>
      <c r="VEX1261" s="291"/>
      <c r="VEY1261" s="291"/>
      <c r="VEZ1261" s="291"/>
      <c r="VFA1261" s="291"/>
      <c r="VFB1261" s="291"/>
      <c r="VFC1261" s="291"/>
      <c r="VFD1261" s="291"/>
      <c r="VFE1261" s="291"/>
      <c r="VFF1261" s="291"/>
      <c r="VFG1261" s="291"/>
      <c r="VFH1261" s="291"/>
      <c r="VFI1261" s="291"/>
      <c r="VFJ1261" s="291"/>
      <c r="VFK1261" s="291"/>
      <c r="VFL1261" s="291"/>
      <c r="VFM1261" s="291"/>
      <c r="VFN1261" s="291"/>
      <c r="VFO1261" s="291"/>
      <c r="VFP1261" s="291"/>
      <c r="VFQ1261" s="291"/>
      <c r="VFR1261" s="291"/>
      <c r="VFS1261" s="291"/>
      <c r="VFT1261" s="291"/>
      <c r="VFU1261" s="291"/>
      <c r="VFV1261" s="291"/>
      <c r="VFW1261" s="291"/>
      <c r="VFX1261" s="291"/>
      <c r="VFY1261" s="291"/>
      <c r="VFZ1261" s="291"/>
      <c r="VGA1261" s="291"/>
      <c r="VGB1261" s="291"/>
      <c r="VGC1261" s="291"/>
      <c r="VGD1261" s="291"/>
      <c r="VGE1261" s="291"/>
      <c r="VGF1261" s="291"/>
      <c r="VGG1261" s="291"/>
      <c r="VGH1261" s="291"/>
      <c r="VGI1261" s="291"/>
      <c r="VGJ1261" s="291"/>
      <c r="VGK1261" s="291"/>
      <c r="VGL1261" s="291"/>
      <c r="VGM1261" s="291"/>
      <c r="VGN1261" s="291"/>
      <c r="VGO1261" s="291"/>
      <c r="VGP1261" s="291"/>
      <c r="VGQ1261" s="291"/>
      <c r="VGR1261" s="291"/>
      <c r="VGS1261" s="291"/>
      <c r="VGT1261" s="291"/>
      <c r="VGU1261" s="291"/>
      <c r="VGV1261" s="291"/>
      <c r="VGW1261" s="291"/>
      <c r="VGX1261" s="291"/>
      <c r="VGY1261" s="291"/>
      <c r="VGZ1261" s="291"/>
      <c r="VHA1261" s="291"/>
      <c r="VHB1261" s="291"/>
      <c r="VHC1261" s="291"/>
      <c r="VHD1261" s="291"/>
      <c r="VHE1261" s="291"/>
      <c r="VHF1261" s="291"/>
      <c r="VHG1261" s="291"/>
      <c r="VHH1261" s="291"/>
      <c r="VHI1261" s="291"/>
      <c r="VHJ1261" s="291"/>
      <c r="VHK1261" s="291"/>
      <c r="VHL1261" s="291"/>
      <c r="VHM1261" s="291"/>
      <c r="VHN1261" s="291"/>
      <c r="VHO1261" s="291"/>
      <c r="VHP1261" s="291"/>
      <c r="VHQ1261" s="291"/>
      <c r="VHR1261" s="291"/>
      <c r="VHS1261" s="291"/>
      <c r="VHT1261" s="291"/>
      <c r="VHU1261" s="291"/>
      <c r="VHV1261" s="291"/>
      <c r="VHW1261" s="291"/>
      <c r="VHX1261" s="291"/>
      <c r="VHY1261" s="291"/>
      <c r="VHZ1261" s="291"/>
      <c r="VIA1261" s="291"/>
      <c r="VIB1261" s="291"/>
      <c r="VIC1261" s="291"/>
      <c r="VID1261" s="291"/>
      <c r="VIE1261" s="291"/>
      <c r="VIF1261" s="291"/>
      <c r="VIG1261" s="291"/>
      <c r="VIH1261" s="291"/>
      <c r="VII1261" s="291"/>
      <c r="VIJ1261" s="291"/>
      <c r="VIK1261" s="291"/>
      <c r="VIL1261" s="291"/>
      <c r="VIM1261" s="291"/>
      <c r="VIN1261" s="291"/>
      <c r="VIO1261" s="291"/>
      <c r="VIP1261" s="291"/>
      <c r="VIQ1261" s="291"/>
      <c r="VIR1261" s="291"/>
      <c r="VIS1261" s="291"/>
      <c r="VIT1261" s="291"/>
      <c r="VIU1261" s="291"/>
      <c r="VIV1261" s="291"/>
      <c r="VIW1261" s="291"/>
      <c r="VIX1261" s="291"/>
      <c r="VIY1261" s="291"/>
      <c r="VIZ1261" s="291"/>
      <c r="VJA1261" s="291"/>
      <c r="VJB1261" s="291"/>
      <c r="VJC1261" s="291"/>
      <c r="VJD1261" s="291"/>
      <c r="VJE1261" s="291"/>
      <c r="VJF1261" s="291"/>
      <c r="VJG1261" s="291"/>
      <c r="VJH1261" s="291"/>
      <c r="VJI1261" s="291"/>
      <c r="VJJ1261" s="291"/>
      <c r="VJK1261" s="291"/>
      <c r="VJL1261" s="291"/>
      <c r="VJM1261" s="291"/>
      <c r="VJN1261" s="291"/>
      <c r="VJO1261" s="291"/>
      <c r="VJP1261" s="291"/>
      <c r="VJQ1261" s="291"/>
      <c r="VJR1261" s="291"/>
      <c r="VJS1261" s="291"/>
      <c r="VJT1261" s="291"/>
      <c r="VJU1261" s="291"/>
      <c r="VJV1261" s="291"/>
      <c r="VJW1261" s="291"/>
      <c r="VJX1261" s="291"/>
      <c r="VJY1261" s="291"/>
      <c r="VJZ1261" s="291"/>
      <c r="VKA1261" s="291"/>
      <c r="VKB1261" s="291"/>
      <c r="VKC1261" s="291"/>
      <c r="VKD1261" s="291"/>
      <c r="VKE1261" s="291"/>
      <c r="VKF1261" s="291"/>
      <c r="VKG1261" s="291"/>
      <c r="VKH1261" s="291"/>
      <c r="VKI1261" s="291"/>
      <c r="VKJ1261" s="291"/>
      <c r="VKK1261" s="291"/>
      <c r="VKL1261" s="291"/>
      <c r="VKM1261" s="291"/>
      <c r="VKN1261" s="291"/>
      <c r="VKO1261" s="291"/>
      <c r="VKP1261" s="291"/>
      <c r="VKQ1261" s="291"/>
      <c r="VKR1261" s="291"/>
      <c r="VKS1261" s="291"/>
      <c r="VKT1261" s="291"/>
      <c r="VKU1261" s="291"/>
      <c r="VKV1261" s="291"/>
      <c r="VKW1261" s="291"/>
      <c r="VKX1261" s="291"/>
      <c r="VKY1261" s="291"/>
      <c r="VKZ1261" s="291"/>
      <c r="VLA1261" s="291"/>
      <c r="VLB1261" s="291"/>
      <c r="VLC1261" s="291"/>
      <c r="VLD1261" s="291"/>
      <c r="VLE1261" s="291"/>
      <c r="VLF1261" s="291"/>
      <c r="VLG1261" s="291"/>
      <c r="VLH1261" s="291"/>
      <c r="VLI1261" s="291"/>
      <c r="VLJ1261" s="291"/>
      <c r="VLK1261" s="291"/>
      <c r="VLL1261" s="291"/>
      <c r="VLM1261" s="291"/>
      <c r="VLN1261" s="291"/>
      <c r="VLO1261" s="291"/>
      <c r="VLP1261" s="291"/>
      <c r="VLQ1261" s="291"/>
      <c r="VLR1261" s="291"/>
      <c r="VLS1261" s="291"/>
      <c r="VLT1261" s="291"/>
      <c r="VLU1261" s="291"/>
      <c r="VLV1261" s="291"/>
      <c r="VLW1261" s="291"/>
      <c r="VLX1261" s="291"/>
      <c r="VLY1261" s="291"/>
      <c r="VLZ1261" s="291"/>
      <c r="VMA1261" s="291"/>
      <c r="VMB1261" s="291"/>
      <c r="VMC1261" s="291"/>
      <c r="VMD1261" s="291"/>
      <c r="VME1261" s="291"/>
      <c r="VMF1261" s="291"/>
      <c r="VMG1261" s="291"/>
      <c r="VMH1261" s="291"/>
      <c r="VMI1261" s="291"/>
      <c r="VMJ1261" s="291"/>
      <c r="VMK1261" s="291"/>
      <c r="VML1261" s="291"/>
      <c r="VMM1261" s="291"/>
      <c r="VMN1261" s="291"/>
      <c r="VMO1261" s="291"/>
      <c r="VMP1261" s="291"/>
      <c r="VMQ1261" s="291"/>
      <c r="VMR1261" s="291"/>
      <c r="VMS1261" s="291"/>
      <c r="VMT1261" s="291"/>
      <c r="VMU1261" s="291"/>
      <c r="VMV1261" s="291"/>
      <c r="VMW1261" s="291"/>
      <c r="VMX1261" s="291"/>
      <c r="VMY1261" s="291"/>
      <c r="VMZ1261" s="291"/>
      <c r="VNA1261" s="291"/>
      <c r="VNB1261" s="291"/>
      <c r="VNC1261" s="291"/>
      <c r="VND1261" s="291"/>
      <c r="VNE1261" s="291"/>
      <c r="VNF1261" s="291"/>
      <c r="VNG1261" s="291"/>
      <c r="VNH1261" s="291"/>
      <c r="VNI1261" s="291"/>
      <c r="VNJ1261" s="291"/>
      <c r="VNK1261" s="291"/>
      <c r="VNL1261" s="291"/>
      <c r="VNM1261" s="291"/>
      <c r="VNN1261" s="291"/>
      <c r="VNO1261" s="291"/>
      <c r="VNP1261" s="291"/>
      <c r="VNQ1261" s="291"/>
      <c r="VNR1261" s="291"/>
      <c r="VNS1261" s="291"/>
      <c r="VNT1261" s="291"/>
      <c r="VNU1261" s="291"/>
      <c r="VNV1261" s="291"/>
      <c r="VNW1261" s="291"/>
      <c r="VNX1261" s="291"/>
      <c r="VNY1261" s="291"/>
      <c r="VNZ1261" s="291"/>
      <c r="VOA1261" s="291"/>
      <c r="VOB1261" s="291"/>
      <c r="VOC1261" s="291"/>
      <c r="VOD1261" s="291"/>
      <c r="VOE1261" s="291"/>
      <c r="VOF1261" s="291"/>
      <c r="VOG1261" s="291"/>
      <c r="VOH1261" s="291"/>
      <c r="VOI1261" s="291"/>
      <c r="VOJ1261" s="291"/>
      <c r="VOK1261" s="291"/>
      <c r="VOL1261" s="291"/>
      <c r="VOM1261" s="291"/>
      <c r="VON1261" s="291"/>
      <c r="VOO1261" s="291"/>
      <c r="VOP1261" s="291"/>
      <c r="VOQ1261" s="291"/>
      <c r="VOR1261" s="291"/>
      <c r="VOS1261" s="291"/>
      <c r="VOT1261" s="291"/>
      <c r="VOU1261" s="291"/>
      <c r="VOV1261" s="291"/>
      <c r="VOW1261" s="291"/>
      <c r="VOX1261" s="291"/>
      <c r="VOY1261" s="291"/>
      <c r="VOZ1261" s="291"/>
      <c r="VPA1261" s="291"/>
      <c r="VPB1261" s="291"/>
      <c r="VPC1261" s="291"/>
      <c r="VPD1261" s="291"/>
      <c r="VPE1261" s="291"/>
      <c r="VPF1261" s="291"/>
      <c r="VPG1261" s="291"/>
      <c r="VPH1261" s="291"/>
      <c r="VPI1261" s="291"/>
      <c r="VPJ1261" s="291"/>
      <c r="VPK1261" s="291"/>
      <c r="VPL1261" s="291"/>
      <c r="VPM1261" s="291"/>
      <c r="VPN1261" s="291"/>
      <c r="VPO1261" s="291"/>
      <c r="VPP1261" s="291"/>
      <c r="VPQ1261" s="291"/>
      <c r="VPR1261" s="291"/>
      <c r="VPS1261" s="291"/>
      <c r="VPT1261" s="291"/>
      <c r="VPU1261" s="291"/>
      <c r="VPV1261" s="291"/>
      <c r="VPW1261" s="291"/>
      <c r="VPX1261" s="291"/>
      <c r="VPY1261" s="291"/>
      <c r="VPZ1261" s="291"/>
      <c r="VQA1261" s="291"/>
      <c r="VQB1261" s="291"/>
      <c r="VQC1261" s="291"/>
      <c r="VQD1261" s="291"/>
      <c r="VQE1261" s="291"/>
      <c r="VQF1261" s="291"/>
      <c r="VQG1261" s="291"/>
      <c r="VQH1261" s="291"/>
      <c r="VQI1261" s="291"/>
      <c r="VQJ1261" s="291"/>
      <c r="VQK1261" s="291"/>
      <c r="VQL1261" s="291"/>
      <c r="VQM1261" s="291"/>
      <c r="VQN1261" s="291"/>
      <c r="VQO1261" s="291"/>
      <c r="VQP1261" s="291"/>
      <c r="VQQ1261" s="291"/>
      <c r="VQR1261" s="291"/>
      <c r="VQS1261" s="291"/>
      <c r="VQT1261" s="291"/>
      <c r="VQU1261" s="291"/>
      <c r="VQV1261" s="291"/>
      <c r="VQW1261" s="291"/>
      <c r="VQX1261" s="291"/>
      <c r="VQY1261" s="291"/>
      <c r="VQZ1261" s="291"/>
      <c r="VRA1261" s="291"/>
      <c r="VRB1261" s="291"/>
      <c r="VRC1261" s="291"/>
      <c r="VRD1261" s="291"/>
      <c r="VRE1261" s="291"/>
      <c r="VRF1261" s="291"/>
      <c r="VRG1261" s="291"/>
      <c r="VRH1261" s="291"/>
      <c r="VRI1261" s="291"/>
      <c r="VRJ1261" s="291"/>
      <c r="VRK1261" s="291"/>
      <c r="VRL1261" s="291"/>
      <c r="VRM1261" s="291"/>
      <c r="VRN1261" s="291"/>
      <c r="VRO1261" s="291"/>
      <c r="VRP1261" s="291"/>
      <c r="VRQ1261" s="291"/>
      <c r="VRR1261" s="291"/>
      <c r="VRS1261" s="291"/>
      <c r="VRT1261" s="291"/>
      <c r="VRU1261" s="291"/>
      <c r="VRV1261" s="291"/>
      <c r="VRW1261" s="291"/>
      <c r="VRX1261" s="291"/>
      <c r="VRY1261" s="291"/>
      <c r="VRZ1261" s="291"/>
      <c r="VSA1261" s="291"/>
      <c r="VSB1261" s="291"/>
      <c r="VSC1261" s="291"/>
      <c r="VSD1261" s="291"/>
      <c r="VSE1261" s="291"/>
      <c r="VSF1261" s="291"/>
      <c r="VSG1261" s="291"/>
      <c r="VSH1261" s="291"/>
      <c r="VSI1261" s="291"/>
      <c r="VSJ1261" s="291"/>
      <c r="VSK1261" s="291"/>
      <c r="VSL1261" s="291"/>
      <c r="VSM1261" s="291"/>
      <c r="VSN1261" s="291"/>
      <c r="VSO1261" s="291"/>
      <c r="VSP1261" s="291"/>
      <c r="VSQ1261" s="291"/>
      <c r="VSR1261" s="291"/>
      <c r="VSS1261" s="291"/>
      <c r="VST1261" s="291"/>
      <c r="VSU1261" s="291"/>
      <c r="VSV1261" s="291"/>
      <c r="VSW1261" s="291"/>
      <c r="VSX1261" s="291"/>
      <c r="VSY1261" s="291"/>
      <c r="VSZ1261" s="291"/>
      <c r="VTA1261" s="291"/>
      <c r="VTB1261" s="291"/>
      <c r="VTC1261" s="291"/>
      <c r="VTD1261" s="291"/>
      <c r="VTE1261" s="291"/>
      <c r="VTF1261" s="291"/>
      <c r="VTG1261" s="291"/>
      <c r="VTH1261" s="291"/>
      <c r="VTI1261" s="291"/>
      <c r="VTJ1261" s="291"/>
      <c r="VTK1261" s="291"/>
      <c r="VTL1261" s="291"/>
      <c r="VTM1261" s="291"/>
      <c r="VTN1261" s="291"/>
      <c r="VTO1261" s="291"/>
      <c r="VTP1261" s="291"/>
      <c r="VTQ1261" s="291"/>
      <c r="VTR1261" s="291"/>
      <c r="VTS1261" s="291"/>
      <c r="VTT1261" s="291"/>
      <c r="VTU1261" s="291"/>
      <c r="VTV1261" s="291"/>
      <c r="VTW1261" s="291"/>
      <c r="VTX1261" s="291"/>
      <c r="VTY1261" s="291"/>
      <c r="VTZ1261" s="291"/>
      <c r="VUA1261" s="291"/>
      <c r="VUB1261" s="291"/>
      <c r="VUC1261" s="291"/>
      <c r="VUD1261" s="291"/>
      <c r="VUE1261" s="291"/>
      <c r="VUF1261" s="291"/>
      <c r="VUG1261" s="291"/>
      <c r="VUH1261" s="291"/>
      <c r="VUI1261" s="291"/>
      <c r="VUJ1261" s="291"/>
      <c r="VUK1261" s="291"/>
      <c r="VUL1261" s="291"/>
      <c r="VUM1261" s="291"/>
      <c r="VUN1261" s="291"/>
      <c r="VUO1261" s="291"/>
      <c r="VUP1261" s="291"/>
      <c r="VUQ1261" s="291"/>
      <c r="VUR1261" s="291"/>
      <c r="VUS1261" s="291"/>
      <c r="VUT1261" s="291"/>
      <c r="VUU1261" s="291"/>
      <c r="VUV1261" s="291"/>
      <c r="VUW1261" s="291"/>
      <c r="VUX1261" s="291"/>
      <c r="VUY1261" s="291"/>
      <c r="VUZ1261" s="291"/>
      <c r="VVA1261" s="291"/>
      <c r="VVB1261" s="291"/>
      <c r="VVC1261" s="291"/>
      <c r="VVD1261" s="291"/>
      <c r="VVE1261" s="291"/>
      <c r="VVF1261" s="291"/>
      <c r="VVG1261" s="291"/>
      <c r="VVH1261" s="291"/>
      <c r="VVI1261" s="291"/>
      <c r="VVJ1261" s="291"/>
      <c r="VVK1261" s="291"/>
      <c r="VVL1261" s="291"/>
      <c r="VVM1261" s="291"/>
      <c r="VVN1261" s="291"/>
      <c r="VVO1261" s="291"/>
      <c r="VVP1261" s="291"/>
      <c r="VVQ1261" s="291"/>
      <c r="VVR1261" s="291"/>
      <c r="VVS1261" s="291"/>
      <c r="VVT1261" s="291"/>
      <c r="VVU1261" s="291"/>
      <c r="VVV1261" s="291"/>
      <c r="VVW1261" s="291"/>
      <c r="VVX1261" s="291"/>
      <c r="VVY1261" s="291"/>
      <c r="VVZ1261" s="291"/>
      <c r="VWA1261" s="291"/>
      <c r="VWB1261" s="291"/>
      <c r="VWC1261" s="291"/>
      <c r="VWD1261" s="291"/>
      <c r="VWE1261" s="291"/>
      <c r="VWF1261" s="291"/>
      <c r="VWG1261" s="291"/>
      <c r="VWH1261" s="291"/>
      <c r="VWI1261" s="291"/>
      <c r="VWJ1261" s="291"/>
      <c r="VWK1261" s="291"/>
      <c r="VWL1261" s="291"/>
      <c r="VWM1261" s="291"/>
      <c r="VWN1261" s="291"/>
      <c r="VWO1261" s="291"/>
      <c r="VWP1261" s="291"/>
      <c r="VWQ1261" s="291"/>
      <c r="VWR1261" s="291"/>
      <c r="VWS1261" s="291"/>
      <c r="VWT1261" s="291"/>
      <c r="VWU1261" s="291"/>
      <c r="VWV1261" s="291"/>
      <c r="VWW1261" s="291"/>
      <c r="VWX1261" s="291"/>
      <c r="VWY1261" s="291"/>
      <c r="VWZ1261" s="291"/>
      <c r="VXA1261" s="291"/>
      <c r="VXB1261" s="291"/>
      <c r="VXC1261" s="291"/>
      <c r="VXD1261" s="291"/>
      <c r="VXE1261" s="291"/>
      <c r="VXF1261" s="291"/>
      <c r="VXG1261" s="291"/>
      <c r="VXH1261" s="291"/>
      <c r="VXI1261" s="291"/>
      <c r="VXJ1261" s="291"/>
      <c r="VXK1261" s="291"/>
      <c r="VXL1261" s="291"/>
      <c r="VXM1261" s="291"/>
      <c r="VXN1261" s="291"/>
      <c r="VXO1261" s="291"/>
      <c r="VXP1261" s="291"/>
      <c r="VXQ1261" s="291"/>
      <c r="VXR1261" s="291"/>
      <c r="VXS1261" s="291"/>
      <c r="VXT1261" s="291"/>
      <c r="VXU1261" s="291"/>
      <c r="VXV1261" s="291"/>
      <c r="VXW1261" s="291"/>
      <c r="VXX1261" s="291"/>
      <c r="VXY1261" s="291"/>
      <c r="VXZ1261" s="291"/>
      <c r="VYA1261" s="291"/>
      <c r="VYB1261" s="291"/>
      <c r="VYC1261" s="291"/>
      <c r="VYD1261" s="291"/>
      <c r="VYE1261" s="291"/>
      <c r="VYF1261" s="291"/>
      <c r="VYG1261" s="291"/>
      <c r="VYH1261" s="291"/>
      <c r="VYI1261" s="291"/>
      <c r="VYJ1261" s="291"/>
      <c r="VYK1261" s="291"/>
      <c r="VYL1261" s="291"/>
      <c r="VYM1261" s="291"/>
      <c r="VYN1261" s="291"/>
      <c r="VYO1261" s="291"/>
      <c r="VYP1261" s="291"/>
      <c r="VYQ1261" s="291"/>
      <c r="VYR1261" s="291"/>
      <c r="VYS1261" s="291"/>
      <c r="VYT1261" s="291"/>
      <c r="VYU1261" s="291"/>
      <c r="VYV1261" s="291"/>
      <c r="VYW1261" s="291"/>
      <c r="VYX1261" s="291"/>
      <c r="VYY1261" s="291"/>
      <c r="VYZ1261" s="291"/>
      <c r="VZA1261" s="291"/>
      <c r="VZB1261" s="291"/>
      <c r="VZC1261" s="291"/>
      <c r="VZD1261" s="291"/>
      <c r="VZE1261" s="291"/>
      <c r="VZF1261" s="291"/>
      <c r="VZG1261" s="291"/>
      <c r="VZH1261" s="291"/>
      <c r="VZI1261" s="291"/>
      <c r="VZJ1261" s="291"/>
      <c r="VZK1261" s="291"/>
      <c r="VZL1261" s="291"/>
      <c r="VZM1261" s="291"/>
      <c r="VZN1261" s="291"/>
      <c r="VZO1261" s="291"/>
      <c r="VZP1261" s="291"/>
      <c r="VZQ1261" s="291"/>
      <c r="VZR1261" s="291"/>
      <c r="VZS1261" s="291"/>
      <c r="VZT1261" s="291"/>
      <c r="VZU1261" s="291"/>
      <c r="VZV1261" s="291"/>
      <c r="VZW1261" s="291"/>
      <c r="VZX1261" s="291"/>
      <c r="VZY1261" s="291"/>
      <c r="VZZ1261" s="291"/>
      <c r="WAA1261" s="291"/>
      <c r="WAB1261" s="291"/>
      <c r="WAC1261" s="291"/>
      <c r="WAD1261" s="291"/>
      <c r="WAE1261" s="291"/>
      <c r="WAF1261" s="291"/>
      <c r="WAG1261" s="291"/>
      <c r="WAH1261" s="291"/>
      <c r="WAI1261" s="291"/>
      <c r="WAJ1261" s="291"/>
      <c r="WAK1261" s="291"/>
      <c r="WAL1261" s="291"/>
      <c r="WAM1261" s="291"/>
      <c r="WAN1261" s="291"/>
      <c r="WAO1261" s="291"/>
      <c r="WAP1261" s="291"/>
      <c r="WAQ1261" s="291"/>
      <c r="WAR1261" s="291"/>
      <c r="WAS1261" s="291"/>
      <c r="WAT1261" s="291"/>
      <c r="WAU1261" s="291"/>
      <c r="WAV1261" s="291"/>
      <c r="WAW1261" s="291"/>
      <c r="WAX1261" s="291"/>
      <c r="WAY1261" s="291"/>
      <c r="WAZ1261" s="291"/>
      <c r="WBA1261" s="291"/>
      <c r="WBB1261" s="291"/>
      <c r="WBC1261" s="291"/>
      <c r="WBD1261" s="291"/>
      <c r="WBE1261" s="291"/>
      <c r="WBF1261" s="291"/>
      <c r="WBG1261" s="291"/>
      <c r="WBH1261" s="291"/>
      <c r="WBI1261" s="291"/>
      <c r="WBJ1261" s="291"/>
      <c r="WBK1261" s="291"/>
      <c r="WBL1261" s="291"/>
      <c r="WBM1261" s="291"/>
      <c r="WBN1261" s="291"/>
      <c r="WBO1261" s="291"/>
      <c r="WBP1261" s="291"/>
      <c r="WBQ1261" s="291"/>
      <c r="WBR1261" s="291"/>
      <c r="WBS1261" s="291"/>
      <c r="WBT1261" s="291"/>
      <c r="WBU1261" s="291"/>
      <c r="WBV1261" s="291"/>
      <c r="WBW1261" s="291"/>
      <c r="WBX1261" s="291"/>
      <c r="WBY1261" s="291"/>
      <c r="WBZ1261" s="291"/>
      <c r="WCA1261" s="291"/>
      <c r="WCB1261" s="291"/>
      <c r="WCC1261" s="291"/>
      <c r="WCD1261" s="291"/>
      <c r="WCE1261" s="291"/>
      <c r="WCF1261" s="291"/>
      <c r="WCG1261" s="291"/>
      <c r="WCH1261" s="291"/>
      <c r="WCI1261" s="291"/>
      <c r="WCJ1261" s="291"/>
      <c r="WCK1261" s="291"/>
      <c r="WCL1261" s="291"/>
      <c r="WCM1261" s="291"/>
      <c r="WCN1261" s="291"/>
      <c r="WCO1261" s="291"/>
      <c r="WCP1261" s="291"/>
      <c r="WCQ1261" s="291"/>
      <c r="WCR1261" s="291"/>
      <c r="WCS1261" s="291"/>
      <c r="WCT1261" s="291"/>
      <c r="WCU1261" s="291"/>
      <c r="WCV1261" s="291"/>
      <c r="WCW1261" s="291"/>
      <c r="WCX1261" s="291"/>
      <c r="WCY1261" s="291"/>
      <c r="WCZ1261" s="291"/>
      <c r="WDA1261" s="291"/>
      <c r="WDB1261" s="291"/>
      <c r="WDC1261" s="291"/>
      <c r="WDD1261" s="291"/>
      <c r="WDE1261" s="291"/>
      <c r="WDF1261" s="291"/>
      <c r="WDG1261" s="291"/>
      <c r="WDH1261" s="291"/>
      <c r="WDI1261" s="291"/>
      <c r="WDJ1261" s="291"/>
      <c r="WDK1261" s="291"/>
      <c r="WDL1261" s="291"/>
      <c r="WDM1261" s="291"/>
      <c r="WDN1261" s="291"/>
      <c r="WDO1261" s="291"/>
      <c r="WDP1261" s="291"/>
      <c r="WDQ1261" s="291"/>
      <c r="WDR1261" s="291"/>
      <c r="WDS1261" s="291"/>
      <c r="WDT1261" s="291"/>
      <c r="WDU1261" s="291"/>
      <c r="WDV1261" s="291"/>
      <c r="WDW1261" s="291"/>
      <c r="WDX1261" s="291"/>
      <c r="WDY1261" s="291"/>
      <c r="WDZ1261" s="291"/>
      <c r="WEA1261" s="291"/>
      <c r="WEB1261" s="291"/>
      <c r="WEC1261" s="291"/>
      <c r="WED1261" s="291"/>
      <c r="WEE1261" s="291"/>
      <c r="WEF1261" s="291"/>
      <c r="WEG1261" s="291"/>
      <c r="WEH1261" s="291"/>
      <c r="WEI1261" s="291"/>
      <c r="WEJ1261" s="291"/>
      <c r="WEK1261" s="291"/>
      <c r="WEL1261" s="291"/>
      <c r="WEM1261" s="291"/>
      <c r="WEN1261" s="291"/>
      <c r="WEO1261" s="291"/>
      <c r="WEP1261" s="291"/>
      <c r="WEQ1261" s="291"/>
      <c r="WER1261" s="291"/>
      <c r="WES1261" s="291"/>
      <c r="WET1261" s="291"/>
      <c r="WEU1261" s="291"/>
      <c r="WEV1261" s="291"/>
      <c r="WEW1261" s="291"/>
      <c r="WEX1261" s="291"/>
      <c r="WEY1261" s="291"/>
      <c r="WEZ1261" s="291"/>
      <c r="WFA1261" s="291"/>
      <c r="WFB1261" s="291"/>
      <c r="WFC1261" s="291"/>
      <c r="WFD1261" s="291"/>
      <c r="WFE1261" s="291"/>
      <c r="WFF1261" s="291"/>
      <c r="WFG1261" s="291"/>
      <c r="WFH1261" s="291"/>
      <c r="WFI1261" s="291"/>
      <c r="WFJ1261" s="291"/>
      <c r="WFK1261" s="291"/>
      <c r="WFL1261" s="291"/>
      <c r="WFM1261" s="291"/>
      <c r="WFN1261" s="291"/>
      <c r="WFO1261" s="291"/>
      <c r="WFP1261" s="291"/>
      <c r="WFQ1261" s="291"/>
      <c r="WFR1261" s="291"/>
      <c r="WFS1261" s="291"/>
      <c r="WFT1261" s="291"/>
      <c r="WFU1261" s="291"/>
      <c r="WFV1261" s="291"/>
      <c r="WFW1261" s="291"/>
      <c r="WFX1261" s="291"/>
      <c r="WFY1261" s="291"/>
      <c r="WFZ1261" s="291"/>
      <c r="WGA1261" s="291"/>
      <c r="WGB1261" s="291"/>
      <c r="WGC1261" s="291"/>
      <c r="WGD1261" s="291"/>
      <c r="WGE1261" s="291"/>
      <c r="WGF1261" s="291"/>
      <c r="WGG1261" s="291"/>
      <c r="WGH1261" s="291"/>
      <c r="WGI1261" s="291"/>
      <c r="WGJ1261" s="291"/>
      <c r="WGK1261" s="291"/>
      <c r="WGL1261" s="291"/>
      <c r="WGM1261" s="291"/>
      <c r="WGN1261" s="291"/>
      <c r="WGO1261" s="291"/>
      <c r="WGP1261" s="291"/>
      <c r="WGQ1261" s="291"/>
      <c r="WGR1261" s="291"/>
      <c r="WGS1261" s="291"/>
      <c r="WGT1261" s="291"/>
      <c r="WGU1261" s="291"/>
      <c r="WGV1261" s="291"/>
      <c r="WGW1261" s="291"/>
      <c r="WGX1261" s="291"/>
      <c r="WGY1261" s="291"/>
      <c r="WGZ1261" s="291"/>
      <c r="WHA1261" s="291"/>
      <c r="WHB1261" s="291"/>
      <c r="WHC1261" s="291"/>
      <c r="WHD1261" s="291"/>
      <c r="WHE1261" s="291"/>
      <c r="WHF1261" s="291"/>
      <c r="WHG1261" s="291"/>
      <c r="WHH1261" s="291"/>
      <c r="WHI1261" s="291"/>
      <c r="WHJ1261" s="291"/>
      <c r="WHK1261" s="291"/>
      <c r="WHL1261" s="291"/>
      <c r="WHM1261" s="291"/>
      <c r="WHN1261" s="291"/>
      <c r="WHO1261" s="291"/>
      <c r="WHP1261" s="291"/>
      <c r="WHQ1261" s="291"/>
      <c r="WHR1261" s="291"/>
      <c r="WHS1261" s="291"/>
      <c r="WHT1261" s="291"/>
      <c r="WHU1261" s="291"/>
      <c r="WHV1261" s="291"/>
      <c r="WHW1261" s="291"/>
      <c r="WHX1261" s="291"/>
      <c r="WHY1261" s="291"/>
      <c r="WHZ1261" s="291"/>
      <c r="WIA1261" s="291"/>
      <c r="WIB1261" s="291"/>
      <c r="WIC1261" s="291"/>
      <c r="WID1261" s="291"/>
      <c r="WIE1261" s="291"/>
      <c r="WIF1261" s="291"/>
      <c r="WIG1261" s="291"/>
      <c r="WIH1261" s="291"/>
      <c r="WII1261" s="291"/>
      <c r="WIJ1261" s="291"/>
      <c r="WIK1261" s="291"/>
      <c r="WIL1261" s="291"/>
      <c r="WIM1261" s="291"/>
      <c r="WIN1261" s="291"/>
      <c r="WIO1261" s="291"/>
      <c r="WIP1261" s="291"/>
      <c r="WIQ1261" s="291"/>
      <c r="WIR1261" s="291"/>
      <c r="WIS1261" s="291"/>
      <c r="WIT1261" s="291"/>
      <c r="WIU1261" s="291"/>
      <c r="WIV1261" s="291"/>
      <c r="WIW1261" s="291"/>
      <c r="WIX1261" s="291"/>
      <c r="WIY1261" s="291"/>
      <c r="WIZ1261" s="291"/>
      <c r="WJA1261" s="291"/>
      <c r="WJB1261" s="291"/>
      <c r="WJC1261" s="291"/>
      <c r="WJD1261" s="291"/>
      <c r="WJE1261" s="291"/>
      <c r="WJF1261" s="291"/>
      <c r="WJG1261" s="291"/>
      <c r="WJH1261" s="291"/>
      <c r="WJI1261" s="291"/>
      <c r="WJJ1261" s="291"/>
      <c r="WJK1261" s="291"/>
      <c r="WJL1261" s="291"/>
      <c r="WJM1261" s="291"/>
      <c r="WJN1261" s="291"/>
      <c r="WJO1261" s="291"/>
      <c r="WJP1261" s="291"/>
      <c r="WJQ1261" s="291"/>
      <c r="WJR1261" s="291"/>
      <c r="WJS1261" s="291"/>
      <c r="WJT1261" s="291"/>
      <c r="WJU1261" s="291"/>
      <c r="WJV1261" s="291"/>
      <c r="WJW1261" s="291"/>
      <c r="WJX1261" s="291"/>
      <c r="WJY1261" s="291"/>
      <c r="WJZ1261" s="291"/>
      <c r="WKA1261" s="291"/>
      <c r="WKB1261" s="291"/>
      <c r="WKC1261" s="291"/>
      <c r="WKD1261" s="291"/>
      <c r="WKE1261" s="291"/>
      <c r="WKF1261" s="291"/>
      <c r="WKG1261" s="291"/>
      <c r="WKH1261" s="291"/>
      <c r="WKI1261" s="291"/>
      <c r="WKJ1261" s="291"/>
      <c r="WKK1261" s="291"/>
      <c r="WKL1261" s="291"/>
      <c r="WKM1261" s="291"/>
      <c r="WKN1261" s="291"/>
      <c r="WKO1261" s="291"/>
      <c r="WKP1261" s="291"/>
      <c r="WKQ1261" s="291"/>
      <c r="WKR1261" s="291"/>
      <c r="WKS1261" s="291"/>
      <c r="WKT1261" s="291"/>
      <c r="WKU1261" s="291"/>
      <c r="WKV1261" s="291"/>
      <c r="WKW1261" s="291"/>
      <c r="WKX1261" s="291"/>
      <c r="WKY1261" s="291"/>
      <c r="WKZ1261" s="291"/>
      <c r="WLA1261" s="291"/>
      <c r="WLB1261" s="291"/>
      <c r="WLC1261" s="291"/>
      <c r="WLD1261" s="291"/>
      <c r="WLE1261" s="291"/>
      <c r="WLF1261" s="291"/>
      <c r="WLG1261" s="291"/>
      <c r="WLH1261" s="291"/>
      <c r="WLI1261" s="291"/>
      <c r="WLJ1261" s="291"/>
      <c r="WLK1261" s="291"/>
      <c r="WLL1261" s="291"/>
      <c r="WLM1261" s="291"/>
      <c r="WLN1261" s="291"/>
      <c r="WLO1261" s="291"/>
      <c r="WLP1261" s="291"/>
      <c r="WLQ1261" s="291"/>
      <c r="WLR1261" s="291"/>
      <c r="WLS1261" s="291"/>
      <c r="WLT1261" s="291"/>
      <c r="WLU1261" s="291"/>
      <c r="WLV1261" s="291"/>
      <c r="WLW1261" s="291"/>
      <c r="WLX1261" s="291"/>
      <c r="WLY1261" s="291"/>
      <c r="WLZ1261" s="291"/>
      <c r="WMA1261" s="291"/>
      <c r="WMB1261" s="291"/>
      <c r="WMC1261" s="291"/>
      <c r="WMD1261" s="291"/>
      <c r="WME1261" s="291"/>
      <c r="WMF1261" s="291"/>
      <c r="WMG1261" s="291"/>
      <c r="WMH1261" s="291"/>
      <c r="WMI1261" s="291"/>
      <c r="WMJ1261" s="291"/>
      <c r="WMK1261" s="291"/>
      <c r="WML1261" s="291"/>
      <c r="WMM1261" s="291"/>
      <c r="WMN1261" s="291"/>
      <c r="WMO1261" s="291"/>
      <c r="WMP1261" s="291"/>
      <c r="WMQ1261" s="291"/>
      <c r="WMR1261" s="291"/>
      <c r="WMS1261" s="291"/>
      <c r="WMT1261" s="291"/>
      <c r="WMU1261" s="291"/>
      <c r="WMV1261" s="291"/>
      <c r="WMW1261" s="291"/>
      <c r="WMX1261" s="291"/>
      <c r="WMY1261" s="291"/>
      <c r="WMZ1261" s="291"/>
      <c r="WNA1261" s="291"/>
      <c r="WNB1261" s="291"/>
      <c r="WNC1261" s="291"/>
      <c r="WND1261" s="291"/>
      <c r="WNE1261" s="291"/>
      <c r="WNF1261" s="291"/>
      <c r="WNG1261" s="291"/>
      <c r="WNH1261" s="291"/>
      <c r="WNI1261" s="291"/>
      <c r="WNJ1261" s="291"/>
      <c r="WNK1261" s="291"/>
      <c r="WNL1261" s="291"/>
      <c r="WNM1261" s="291"/>
      <c r="WNN1261" s="291"/>
      <c r="WNO1261" s="291"/>
      <c r="WNP1261" s="291"/>
      <c r="WNQ1261" s="291"/>
      <c r="WNR1261" s="291"/>
      <c r="WNS1261" s="291"/>
      <c r="WNT1261" s="291"/>
      <c r="WNU1261" s="291"/>
      <c r="WNV1261" s="291"/>
      <c r="WNW1261" s="291"/>
      <c r="WNX1261" s="291"/>
      <c r="WNY1261" s="291"/>
      <c r="WNZ1261" s="291"/>
      <c r="WOA1261" s="291"/>
      <c r="WOB1261" s="291"/>
      <c r="WOC1261" s="291"/>
      <c r="WOD1261" s="291"/>
      <c r="WOE1261" s="291"/>
      <c r="WOF1261" s="291"/>
      <c r="WOG1261" s="291"/>
      <c r="WOH1261" s="291"/>
      <c r="WOI1261" s="291"/>
      <c r="WOJ1261" s="291"/>
      <c r="WOK1261" s="291"/>
      <c r="WOL1261" s="291"/>
      <c r="WOM1261" s="291"/>
      <c r="WON1261" s="291"/>
      <c r="WOO1261" s="291"/>
      <c r="WOP1261" s="291"/>
      <c r="WOQ1261" s="291"/>
      <c r="WOR1261" s="291"/>
      <c r="WOS1261" s="291"/>
      <c r="WOT1261" s="291"/>
      <c r="WOU1261" s="291"/>
      <c r="WOV1261" s="291"/>
      <c r="WOW1261" s="291"/>
      <c r="WOX1261" s="291"/>
      <c r="WOY1261" s="291"/>
      <c r="WOZ1261" s="291"/>
      <c r="WPA1261" s="291"/>
      <c r="WPB1261" s="291"/>
      <c r="WPC1261" s="291"/>
      <c r="WPD1261" s="291"/>
      <c r="WPE1261" s="291"/>
      <c r="WPF1261" s="291"/>
      <c r="WPG1261" s="291"/>
      <c r="WPH1261" s="291"/>
      <c r="WPI1261" s="291"/>
      <c r="WPJ1261" s="291"/>
      <c r="WPK1261" s="291"/>
      <c r="WPL1261" s="291"/>
      <c r="WPM1261" s="291"/>
      <c r="WPN1261" s="291"/>
      <c r="WPO1261" s="291"/>
      <c r="WPP1261" s="291"/>
      <c r="WPQ1261" s="291"/>
      <c r="WPR1261" s="291"/>
      <c r="WPS1261" s="291"/>
      <c r="WPT1261" s="291"/>
      <c r="WPU1261" s="291"/>
      <c r="WPV1261" s="291"/>
      <c r="WPW1261" s="291"/>
      <c r="WPX1261" s="291"/>
      <c r="WPY1261" s="291"/>
      <c r="WPZ1261" s="291"/>
      <c r="WQA1261" s="291"/>
      <c r="WQB1261" s="291"/>
      <c r="WQC1261" s="291"/>
      <c r="WQD1261" s="291"/>
      <c r="WQE1261" s="291"/>
      <c r="WQF1261" s="291"/>
      <c r="WQG1261" s="291"/>
      <c r="WQH1261" s="291"/>
      <c r="WQI1261" s="291"/>
      <c r="WQJ1261" s="291"/>
      <c r="WQK1261" s="291"/>
      <c r="WQL1261" s="291"/>
      <c r="WQM1261" s="291"/>
      <c r="WQN1261" s="291"/>
      <c r="WQO1261" s="291"/>
      <c r="WQP1261" s="291"/>
      <c r="WQQ1261" s="291"/>
      <c r="WQR1261" s="291"/>
      <c r="WQS1261" s="291"/>
      <c r="WQT1261" s="291"/>
      <c r="WQU1261" s="291"/>
      <c r="WQV1261" s="291"/>
      <c r="WQW1261" s="291"/>
      <c r="WQX1261" s="291"/>
      <c r="WQY1261" s="291"/>
      <c r="WQZ1261" s="291"/>
      <c r="WRA1261" s="291"/>
      <c r="WRB1261" s="291"/>
      <c r="WRC1261" s="291"/>
      <c r="WRD1261" s="291"/>
      <c r="WRE1261" s="291"/>
      <c r="WRF1261" s="291"/>
      <c r="WRG1261" s="291"/>
      <c r="WRH1261" s="291"/>
      <c r="WRI1261" s="291"/>
      <c r="WRJ1261" s="291"/>
      <c r="WRK1261" s="291"/>
      <c r="WRL1261" s="291"/>
      <c r="WRM1261" s="291"/>
      <c r="WRN1261" s="291"/>
      <c r="WRO1261" s="291"/>
      <c r="WRP1261" s="291"/>
      <c r="WRQ1261" s="291"/>
      <c r="WRR1261" s="291"/>
      <c r="WRS1261" s="291"/>
      <c r="WRT1261" s="291"/>
      <c r="WRU1261" s="291"/>
      <c r="WRV1261" s="291"/>
      <c r="WRW1261" s="291"/>
      <c r="WRX1261" s="291"/>
      <c r="WRY1261" s="291"/>
      <c r="WRZ1261" s="291"/>
      <c r="WSA1261" s="291"/>
      <c r="WSB1261" s="291"/>
      <c r="WSC1261" s="291"/>
      <c r="WSD1261" s="291"/>
      <c r="WSE1261" s="291"/>
      <c r="WSF1261" s="291"/>
      <c r="WSG1261" s="291"/>
      <c r="WSH1261" s="291"/>
      <c r="WSI1261" s="291"/>
      <c r="WSJ1261" s="291"/>
      <c r="WSK1261" s="291"/>
      <c r="WSL1261" s="291"/>
      <c r="WSM1261" s="291"/>
      <c r="WSN1261" s="291"/>
      <c r="WSO1261" s="291"/>
      <c r="WSP1261" s="291"/>
      <c r="WSQ1261" s="291"/>
      <c r="WSR1261" s="291"/>
      <c r="WSS1261" s="291"/>
      <c r="WST1261" s="291"/>
      <c r="WSU1261" s="291"/>
      <c r="WSV1261" s="291"/>
      <c r="WSW1261" s="291"/>
      <c r="WSX1261" s="291"/>
      <c r="WSY1261" s="291"/>
      <c r="WSZ1261" s="291"/>
      <c r="WTA1261" s="291"/>
      <c r="WTB1261" s="291"/>
      <c r="WTC1261" s="291"/>
      <c r="WTD1261" s="291"/>
      <c r="WTE1261" s="291"/>
      <c r="WTF1261" s="291"/>
      <c r="WTG1261" s="291"/>
      <c r="WTH1261" s="291"/>
      <c r="WTI1261" s="291"/>
      <c r="WTJ1261" s="291"/>
      <c r="WTK1261" s="291"/>
      <c r="WTL1261" s="291"/>
      <c r="WTM1261" s="291"/>
      <c r="WTN1261" s="291"/>
      <c r="WTO1261" s="291"/>
      <c r="WTP1261" s="291"/>
      <c r="WTQ1261" s="291"/>
      <c r="WTR1261" s="291"/>
      <c r="WTS1261" s="291"/>
      <c r="WTT1261" s="291"/>
      <c r="WTU1261" s="291"/>
      <c r="WTV1261" s="291"/>
      <c r="WTW1261" s="291"/>
      <c r="WTX1261" s="291"/>
      <c r="WTY1261" s="291"/>
      <c r="WTZ1261" s="291"/>
      <c r="WUA1261" s="291"/>
      <c r="WUB1261" s="291"/>
      <c r="WUC1261" s="291"/>
      <c r="WUD1261" s="291"/>
      <c r="WUE1261" s="291"/>
      <c r="WUF1261" s="291"/>
      <c r="WUG1261" s="291"/>
      <c r="WUH1261" s="291"/>
      <c r="WUI1261" s="291"/>
      <c r="WUJ1261" s="291"/>
      <c r="WUK1261" s="291"/>
      <c r="WUL1261" s="291"/>
      <c r="WUM1261" s="291"/>
      <c r="WUN1261" s="291"/>
      <c r="WUO1261" s="291"/>
      <c r="WUP1261" s="291"/>
      <c r="WUQ1261" s="291"/>
      <c r="WUR1261" s="291"/>
      <c r="WUS1261" s="291"/>
      <c r="WUT1261" s="291"/>
      <c r="WUU1261" s="291"/>
      <c r="WUV1261" s="291"/>
      <c r="WUW1261" s="291"/>
      <c r="WUX1261" s="291"/>
      <c r="WUY1261" s="291"/>
      <c r="WUZ1261" s="291"/>
      <c r="WVA1261" s="291"/>
      <c r="WVB1261" s="291"/>
      <c r="WVC1261" s="291"/>
      <c r="WVD1261" s="291"/>
      <c r="WVE1261" s="291"/>
      <c r="WVF1261" s="291"/>
      <c r="WVG1261" s="291"/>
      <c r="WVH1261" s="291"/>
      <c r="WVI1261" s="291"/>
      <c r="WVJ1261" s="291"/>
      <c r="WVK1261" s="291"/>
      <c r="WVL1261" s="291"/>
      <c r="WVM1261" s="291"/>
      <c r="WVN1261" s="291"/>
      <c r="WVO1261" s="291"/>
      <c r="WVP1261" s="291"/>
      <c r="WVQ1261" s="291"/>
      <c r="WVR1261" s="291"/>
      <c r="WVS1261" s="291"/>
      <c r="WVT1261" s="291"/>
      <c r="WVU1261" s="291"/>
      <c r="WVV1261" s="291"/>
      <c r="WVW1261" s="291"/>
      <c r="WVX1261" s="291"/>
      <c r="WVY1261" s="291"/>
      <c r="WVZ1261" s="291"/>
      <c r="WWA1261" s="291"/>
      <c r="WWB1261" s="291"/>
      <c r="WWC1261" s="291"/>
      <c r="WWD1261" s="291"/>
      <c r="WWE1261" s="291"/>
      <c r="WWF1261" s="291"/>
      <c r="WWG1261" s="291"/>
      <c r="WWH1261" s="291"/>
      <c r="WWI1261" s="291"/>
      <c r="WWJ1261" s="291"/>
      <c r="WWK1261" s="291"/>
      <c r="WWL1261" s="291"/>
      <c r="WWM1261" s="291"/>
      <c r="WWN1261" s="291"/>
      <c r="WWO1261" s="291"/>
      <c r="WWP1261" s="291"/>
      <c r="WWQ1261" s="291"/>
      <c r="WWR1261" s="291"/>
      <c r="WWS1261" s="291"/>
      <c r="WWT1261" s="291"/>
      <c r="WWU1261" s="291"/>
      <c r="WWV1261" s="291"/>
      <c r="WWW1261" s="291"/>
      <c r="WWX1261" s="291"/>
      <c r="WWY1261" s="291"/>
      <c r="WWZ1261" s="291"/>
      <c r="WXA1261" s="291"/>
      <c r="WXB1261" s="291"/>
      <c r="WXC1261" s="291"/>
      <c r="WXD1261" s="291"/>
      <c r="WXE1261" s="291"/>
      <c r="WXF1261" s="291"/>
      <c r="WXG1261" s="291"/>
      <c r="WXH1261" s="291"/>
      <c r="WXI1261" s="291"/>
      <c r="WXJ1261" s="291"/>
      <c r="WXK1261" s="291"/>
      <c r="WXL1261" s="291"/>
      <c r="WXM1261" s="291"/>
      <c r="WXN1261" s="291"/>
      <c r="WXO1261" s="291"/>
      <c r="WXP1261" s="291"/>
      <c r="WXQ1261" s="291"/>
      <c r="WXR1261" s="291"/>
      <c r="WXS1261" s="291"/>
      <c r="WXT1261" s="291"/>
      <c r="WXU1261" s="291"/>
      <c r="WXV1261" s="291"/>
      <c r="WXW1261" s="291"/>
      <c r="WXX1261" s="291"/>
      <c r="WXY1261" s="291"/>
      <c r="WXZ1261" s="291"/>
      <c r="WYA1261" s="291"/>
      <c r="WYB1261" s="291"/>
      <c r="WYC1261" s="291"/>
      <c r="WYD1261" s="291"/>
      <c r="WYE1261" s="291"/>
      <c r="WYF1261" s="291"/>
      <c r="WYG1261" s="291"/>
      <c r="WYH1261" s="291"/>
      <c r="WYI1261" s="291"/>
      <c r="WYJ1261" s="291"/>
      <c r="WYK1261" s="291"/>
      <c r="WYL1261" s="291"/>
      <c r="WYM1261" s="291"/>
      <c r="WYN1261" s="291"/>
      <c r="WYO1261" s="291"/>
      <c r="WYP1261" s="291"/>
      <c r="WYQ1261" s="291"/>
      <c r="WYR1261" s="291"/>
      <c r="WYS1261" s="291"/>
      <c r="WYT1261" s="291"/>
      <c r="WYU1261" s="291"/>
      <c r="WYV1261" s="291"/>
      <c r="WYW1261" s="291"/>
      <c r="WYX1261" s="291"/>
      <c r="WYY1261" s="291"/>
      <c r="WYZ1261" s="291"/>
      <c r="WZA1261" s="291"/>
      <c r="WZB1261" s="291"/>
      <c r="WZC1261" s="291"/>
      <c r="WZD1261" s="291"/>
      <c r="WZE1261" s="291"/>
      <c r="WZF1261" s="291"/>
      <c r="WZG1261" s="291"/>
      <c r="WZH1261" s="291"/>
      <c r="WZI1261" s="291"/>
      <c r="WZJ1261" s="291"/>
      <c r="WZK1261" s="291"/>
      <c r="WZL1261" s="291"/>
      <c r="WZM1261" s="291"/>
      <c r="WZN1261" s="291"/>
      <c r="WZO1261" s="291"/>
      <c r="WZP1261" s="291"/>
      <c r="WZQ1261" s="291"/>
      <c r="WZR1261" s="291"/>
      <c r="WZS1261" s="291"/>
      <c r="WZT1261" s="291"/>
      <c r="WZU1261" s="291"/>
      <c r="WZV1261" s="291"/>
      <c r="WZW1261" s="291"/>
      <c r="WZX1261" s="291"/>
      <c r="WZY1261" s="291"/>
      <c r="WZZ1261" s="291"/>
      <c r="XAA1261" s="291"/>
      <c r="XAB1261" s="291"/>
      <c r="XAC1261" s="291"/>
      <c r="XAD1261" s="291"/>
      <c r="XAE1261" s="291"/>
      <c r="XAF1261" s="291"/>
      <c r="XAG1261" s="291"/>
      <c r="XAH1261" s="291"/>
      <c r="XAI1261" s="291"/>
      <c r="XAJ1261" s="291"/>
      <c r="XAK1261" s="291"/>
      <c r="XAL1261" s="291"/>
      <c r="XAM1261" s="291"/>
      <c r="XAN1261" s="291"/>
      <c r="XAO1261" s="291"/>
      <c r="XAP1261" s="291"/>
      <c r="XAQ1261" s="291"/>
      <c r="XAR1261" s="291"/>
      <c r="XAS1261" s="291"/>
      <c r="XAT1261" s="291"/>
      <c r="XAU1261" s="291"/>
      <c r="XAV1261" s="291"/>
      <c r="XAW1261" s="291"/>
      <c r="XAX1261" s="291"/>
      <c r="XAY1261" s="291"/>
      <c r="XAZ1261" s="291"/>
      <c r="XBA1261" s="291"/>
      <c r="XBB1261" s="291"/>
      <c r="XBC1261" s="291"/>
      <c r="XBD1261" s="291"/>
      <c r="XBE1261" s="291"/>
      <c r="XBF1261" s="291"/>
      <c r="XBG1261" s="291"/>
      <c r="XBH1261" s="291"/>
      <c r="XBI1261" s="291"/>
      <c r="XBJ1261" s="291"/>
      <c r="XBK1261" s="291"/>
      <c r="XBL1261" s="291"/>
      <c r="XBM1261" s="291"/>
      <c r="XBN1261" s="291"/>
      <c r="XBO1261" s="291"/>
      <c r="XBP1261" s="291"/>
      <c r="XBQ1261" s="291"/>
      <c r="XBR1261" s="291"/>
      <c r="XBS1261" s="291"/>
      <c r="XBT1261" s="291"/>
      <c r="XBU1261" s="291"/>
      <c r="XBV1261" s="291"/>
      <c r="XBW1261" s="291"/>
      <c r="XBX1261" s="291"/>
      <c r="XBY1261" s="291"/>
      <c r="XBZ1261" s="291"/>
      <c r="XCA1261" s="291"/>
      <c r="XCB1261" s="291"/>
      <c r="XCC1261" s="291"/>
      <c r="XCD1261" s="291"/>
      <c r="XCE1261" s="291"/>
      <c r="XCF1261" s="291"/>
      <c r="XCG1261" s="291"/>
      <c r="XCH1261" s="291"/>
      <c r="XCI1261" s="291"/>
      <c r="XCJ1261" s="291"/>
      <c r="XCK1261" s="291"/>
      <c r="XCL1261" s="291"/>
      <c r="XCM1261" s="291"/>
      <c r="XCN1261" s="291"/>
      <c r="XCO1261" s="291"/>
      <c r="XCP1261" s="291"/>
      <c r="XCQ1261" s="291"/>
      <c r="XCR1261" s="291"/>
      <c r="XCS1261" s="291"/>
      <c r="XCT1261" s="291"/>
      <c r="XCU1261" s="291"/>
      <c r="XCV1261" s="291"/>
      <c r="XCW1261" s="291"/>
      <c r="XCX1261" s="291"/>
      <c r="XCY1261" s="291"/>
      <c r="XCZ1261" s="291"/>
      <c r="XDA1261" s="291"/>
      <c r="XDB1261" s="291"/>
      <c r="XDC1261" s="291"/>
      <c r="XDD1261" s="291"/>
      <c r="XDE1261" s="291"/>
      <c r="XDF1261" s="291"/>
      <c r="XDG1261" s="291"/>
      <c r="XDH1261" s="291"/>
      <c r="XDI1261" s="291"/>
      <c r="XDJ1261" s="291"/>
      <c r="XDK1261" s="291"/>
      <c r="XDL1261" s="291"/>
      <c r="XDM1261" s="291"/>
      <c r="XDN1261" s="291"/>
      <c r="XDO1261" s="291"/>
      <c r="XDP1261" s="291"/>
      <c r="XDQ1261" s="291"/>
      <c r="XDR1261" s="291"/>
      <c r="XDS1261" s="291"/>
      <c r="XDT1261" s="291"/>
      <c r="XDU1261" s="291"/>
      <c r="XDV1261" s="291"/>
      <c r="XDW1261" s="291"/>
      <c r="XDX1261" s="291"/>
      <c r="XDY1261" s="291"/>
      <c r="XDZ1261" s="291"/>
      <c r="XEA1261" s="291"/>
      <c r="XEB1261" s="291"/>
      <c r="XEC1261" s="291"/>
      <c r="XED1261" s="291"/>
      <c r="XEE1261" s="291"/>
      <c r="XEF1261" s="291"/>
      <c r="XEG1261" s="291"/>
      <c r="XEH1261" s="291"/>
      <c r="XEI1261" s="291"/>
      <c r="XEJ1261" s="291"/>
      <c r="XEK1261" s="291"/>
      <c r="XEL1261" s="291"/>
      <c r="XEM1261" s="291"/>
      <c r="XEN1261" s="291"/>
      <c r="XEO1261" s="291"/>
      <c r="XEP1261" s="291"/>
      <c r="XEQ1261" s="291"/>
      <c r="XER1261" s="291"/>
      <c r="XES1261" s="291"/>
      <c r="XET1261" s="291"/>
      <c r="XEU1261" s="291"/>
      <c r="XEV1261" s="291"/>
      <c r="XEW1261" s="291"/>
      <c r="XEX1261" s="291"/>
      <c r="XEY1261" s="291"/>
      <c r="XEZ1261" s="291"/>
      <c r="XFA1261" s="291"/>
      <c r="XFB1261" s="291"/>
      <c r="XFC1261" s="291"/>
    </row>
    <row r="1262" spans="1:16383" x14ac:dyDescent="0.25">
      <c r="A1262" s="295"/>
      <c r="B1262" s="295"/>
      <c r="C1262" s="295"/>
      <c r="D1262" s="297"/>
      <c r="E1262" s="298"/>
      <c r="F1262" s="299"/>
      <c r="G1262" s="295"/>
      <c r="H1262" s="295"/>
      <c r="I1262" s="295"/>
      <c r="J1262" s="295"/>
      <c r="K1262" s="295"/>
      <c r="L1262" s="295"/>
      <c r="M1262" s="295"/>
      <c r="N1262" s="295"/>
      <c r="O1262" s="295"/>
      <c r="P1262" s="295"/>
      <c r="Q1262" s="295"/>
      <c r="R1262" s="295"/>
      <c r="S1262" s="303"/>
      <c r="T1262" s="299"/>
      <c r="U1262" s="299"/>
      <c r="V1262" s="299"/>
      <c r="W1262" s="299"/>
      <c r="X1262" s="299"/>
      <c r="Y1262" s="272"/>
      <c r="Z1262" s="291"/>
      <c r="AA1262" s="291"/>
      <c r="AB1262" s="291"/>
      <c r="AC1262" s="291"/>
      <c r="AD1262" s="291"/>
      <c r="AE1262" s="291"/>
      <c r="AF1262" s="291"/>
      <c r="AG1262" s="291"/>
      <c r="AH1262" s="291"/>
      <c r="AI1262" s="291"/>
      <c r="AJ1262" s="291"/>
      <c r="AK1262" s="291"/>
      <c r="AL1262" s="291"/>
      <c r="AM1262" s="291"/>
      <c r="AN1262" s="291"/>
      <c r="AO1262" s="291"/>
      <c r="AP1262" s="291"/>
      <c r="AQ1262" s="291"/>
      <c r="AR1262" s="291"/>
      <c r="AS1262" s="291"/>
      <c r="AT1262" s="291"/>
      <c r="AU1262" s="291"/>
      <c r="AV1262" s="291"/>
      <c r="AW1262" s="291"/>
      <c r="AX1262" s="291"/>
      <c r="AY1262" s="291"/>
      <c r="AZ1262" s="291"/>
      <c r="BA1262" s="291"/>
      <c r="BB1262" s="291"/>
      <c r="BC1262" s="291"/>
      <c r="BD1262" s="291"/>
      <c r="BE1262" s="291"/>
      <c r="BF1262" s="291"/>
      <c r="BG1262" s="291"/>
      <c r="BH1262" s="291"/>
      <c r="BI1262" s="291"/>
      <c r="BJ1262" s="291"/>
      <c r="BK1262" s="291"/>
      <c r="BL1262" s="291"/>
      <c r="BM1262" s="291"/>
      <c r="BN1262" s="291"/>
      <c r="BO1262" s="291"/>
      <c r="BP1262" s="291"/>
      <c r="BQ1262" s="291"/>
      <c r="BR1262" s="291"/>
      <c r="BS1262" s="291"/>
      <c r="BT1262" s="291"/>
      <c r="BU1262" s="291"/>
      <c r="BV1262" s="291"/>
      <c r="BW1262" s="291"/>
      <c r="BX1262" s="291"/>
      <c r="BY1262" s="291"/>
      <c r="BZ1262" s="291"/>
      <c r="CA1262" s="291"/>
      <c r="CB1262" s="291"/>
      <c r="CC1262" s="291"/>
      <c r="CD1262" s="291"/>
      <c r="CE1262" s="291"/>
      <c r="CF1262" s="291"/>
      <c r="CG1262" s="291"/>
      <c r="CH1262" s="291"/>
      <c r="CI1262" s="291"/>
      <c r="CJ1262" s="291"/>
      <c r="CK1262" s="291"/>
      <c r="CL1262" s="291"/>
      <c r="CM1262" s="291"/>
      <c r="CN1262" s="291"/>
      <c r="CO1262" s="291"/>
      <c r="CP1262" s="291"/>
      <c r="CQ1262" s="291"/>
      <c r="CR1262" s="291"/>
      <c r="CS1262" s="291"/>
      <c r="CT1262" s="291"/>
      <c r="CU1262" s="291"/>
      <c r="CV1262" s="291"/>
      <c r="CW1262" s="291"/>
      <c r="CX1262" s="291"/>
      <c r="CY1262" s="291"/>
      <c r="CZ1262" s="291"/>
      <c r="DA1262" s="291"/>
      <c r="DB1262" s="291"/>
      <c r="DC1262" s="291"/>
      <c r="DD1262" s="291"/>
      <c r="DE1262" s="291"/>
      <c r="DF1262" s="291"/>
      <c r="DG1262" s="291"/>
      <c r="DH1262" s="291"/>
      <c r="DI1262" s="291"/>
      <c r="DJ1262" s="291"/>
      <c r="DK1262" s="291"/>
      <c r="DL1262" s="291"/>
      <c r="DM1262" s="291"/>
      <c r="DN1262" s="291"/>
      <c r="DO1262" s="291"/>
      <c r="DP1262" s="291"/>
      <c r="DQ1262" s="291"/>
      <c r="DR1262" s="291"/>
      <c r="DS1262" s="291"/>
      <c r="DT1262" s="291"/>
      <c r="DU1262" s="291"/>
      <c r="DV1262" s="291"/>
      <c r="DW1262" s="291"/>
      <c r="DX1262" s="291"/>
      <c r="DY1262" s="291"/>
      <c r="DZ1262" s="291"/>
      <c r="EA1262" s="291"/>
      <c r="EB1262" s="291"/>
      <c r="EC1262" s="291"/>
      <c r="ED1262" s="291"/>
      <c r="EE1262" s="291"/>
      <c r="EF1262" s="291"/>
      <c r="EG1262" s="291"/>
      <c r="EH1262" s="291"/>
      <c r="EI1262" s="291"/>
      <c r="EJ1262" s="291"/>
      <c r="EK1262" s="291"/>
      <c r="EL1262" s="291"/>
      <c r="EM1262" s="291"/>
      <c r="EN1262" s="291"/>
      <c r="EO1262" s="291"/>
      <c r="EP1262" s="291"/>
      <c r="EQ1262" s="291"/>
      <c r="ER1262" s="291"/>
      <c r="ES1262" s="291"/>
      <c r="ET1262" s="291"/>
      <c r="EU1262" s="291"/>
      <c r="EV1262" s="291"/>
      <c r="EW1262" s="291"/>
      <c r="EX1262" s="291"/>
      <c r="EY1262" s="291"/>
      <c r="EZ1262" s="291"/>
      <c r="FA1262" s="291"/>
      <c r="FB1262" s="291"/>
      <c r="FC1262" s="291"/>
      <c r="FD1262" s="291"/>
      <c r="FE1262" s="291"/>
      <c r="FF1262" s="291"/>
      <c r="FG1262" s="291"/>
      <c r="FH1262" s="291"/>
      <c r="FI1262" s="291"/>
      <c r="FJ1262" s="291"/>
      <c r="FK1262" s="291"/>
      <c r="FL1262" s="291"/>
      <c r="FM1262" s="291"/>
      <c r="FN1262" s="291"/>
      <c r="FO1262" s="291"/>
      <c r="FP1262" s="291"/>
      <c r="FQ1262" s="291"/>
      <c r="FR1262" s="291"/>
      <c r="FS1262" s="291"/>
      <c r="FT1262" s="291"/>
      <c r="FU1262" s="291"/>
      <c r="FV1262" s="291"/>
      <c r="FW1262" s="291"/>
      <c r="FX1262" s="291"/>
      <c r="FY1262" s="291"/>
      <c r="FZ1262" s="291"/>
      <c r="GA1262" s="291"/>
      <c r="GB1262" s="291"/>
      <c r="GC1262" s="291"/>
      <c r="GD1262" s="291"/>
      <c r="GE1262" s="291"/>
      <c r="GF1262" s="291"/>
      <c r="GG1262" s="291"/>
      <c r="GH1262" s="291"/>
      <c r="GI1262" s="291"/>
      <c r="GJ1262" s="291"/>
      <c r="GK1262" s="291"/>
      <c r="GL1262" s="291"/>
      <c r="GM1262" s="291"/>
      <c r="GN1262" s="291"/>
      <c r="GO1262" s="291"/>
      <c r="GP1262" s="291"/>
      <c r="GQ1262" s="291"/>
      <c r="GR1262" s="291"/>
      <c r="GS1262" s="291"/>
      <c r="GT1262" s="291"/>
      <c r="GU1262" s="291"/>
      <c r="GV1262" s="291"/>
      <c r="GW1262" s="291"/>
      <c r="GX1262" s="291"/>
      <c r="GY1262" s="291"/>
      <c r="GZ1262" s="291"/>
      <c r="HA1262" s="291"/>
      <c r="HB1262" s="291"/>
      <c r="HC1262" s="291"/>
      <c r="HD1262" s="291"/>
      <c r="HE1262" s="291"/>
      <c r="HF1262" s="291"/>
      <c r="HG1262" s="291"/>
      <c r="HH1262" s="291"/>
      <c r="HI1262" s="291"/>
      <c r="HJ1262" s="291"/>
      <c r="HK1262" s="291"/>
      <c r="HL1262" s="291"/>
      <c r="HM1262" s="291"/>
      <c r="HN1262" s="291"/>
      <c r="HO1262" s="291"/>
      <c r="HP1262" s="291"/>
      <c r="HQ1262" s="291"/>
      <c r="HR1262" s="291"/>
      <c r="HS1262" s="291"/>
      <c r="HT1262" s="291"/>
      <c r="HU1262" s="291"/>
      <c r="HV1262" s="291"/>
      <c r="HW1262" s="291"/>
      <c r="HX1262" s="291"/>
      <c r="HY1262" s="291"/>
      <c r="HZ1262" s="291"/>
      <c r="IA1262" s="291"/>
      <c r="IB1262" s="291"/>
      <c r="IC1262" s="291"/>
      <c r="ID1262" s="291"/>
      <c r="IE1262" s="291"/>
      <c r="IF1262" s="291"/>
      <c r="IG1262" s="291"/>
      <c r="IH1262" s="291"/>
      <c r="II1262" s="291"/>
      <c r="IJ1262" s="291"/>
      <c r="IK1262" s="291"/>
      <c r="IL1262" s="291"/>
      <c r="IM1262" s="291"/>
      <c r="IN1262" s="291"/>
      <c r="IO1262" s="291"/>
      <c r="IP1262" s="291"/>
      <c r="IQ1262" s="291"/>
      <c r="IR1262" s="291"/>
      <c r="IS1262" s="291"/>
      <c r="IT1262" s="291"/>
      <c r="IU1262" s="291"/>
      <c r="IV1262" s="291"/>
      <c r="IW1262" s="291"/>
      <c r="IX1262" s="291"/>
      <c r="IY1262" s="291"/>
      <c r="IZ1262" s="291"/>
      <c r="JA1262" s="291"/>
      <c r="JB1262" s="291"/>
      <c r="JC1262" s="291"/>
      <c r="JD1262" s="291"/>
      <c r="JE1262" s="291"/>
      <c r="JF1262" s="291"/>
      <c r="JG1262" s="291"/>
      <c r="JH1262" s="291"/>
      <c r="JI1262" s="291"/>
      <c r="JJ1262" s="291"/>
      <c r="JK1262" s="291"/>
      <c r="JL1262" s="291"/>
      <c r="JM1262" s="291"/>
      <c r="JN1262" s="291"/>
      <c r="JO1262" s="291"/>
      <c r="JP1262" s="291"/>
      <c r="JQ1262" s="291"/>
      <c r="JR1262" s="291"/>
      <c r="JS1262" s="291"/>
      <c r="JT1262" s="291"/>
      <c r="JU1262" s="291"/>
      <c r="JV1262" s="291"/>
      <c r="JW1262" s="291"/>
      <c r="JX1262" s="291"/>
      <c r="JY1262" s="291"/>
      <c r="JZ1262" s="291"/>
      <c r="KA1262" s="291"/>
      <c r="KB1262" s="291"/>
      <c r="KC1262" s="291"/>
      <c r="KD1262" s="291"/>
      <c r="KE1262" s="291"/>
      <c r="KF1262" s="291"/>
      <c r="KG1262" s="291"/>
      <c r="KH1262" s="291"/>
      <c r="KI1262" s="291"/>
      <c r="KJ1262" s="291"/>
      <c r="KK1262" s="291"/>
      <c r="KL1262" s="291"/>
      <c r="KM1262" s="291"/>
      <c r="KN1262" s="291"/>
      <c r="KO1262" s="291"/>
      <c r="KP1262" s="291"/>
      <c r="KQ1262" s="291"/>
      <c r="KR1262" s="291"/>
      <c r="KS1262" s="291"/>
      <c r="KT1262" s="291"/>
      <c r="KU1262" s="291"/>
      <c r="KV1262" s="291"/>
      <c r="KW1262" s="291"/>
      <c r="KX1262" s="291"/>
      <c r="KY1262" s="291"/>
      <c r="KZ1262" s="291"/>
      <c r="LA1262" s="291"/>
      <c r="LB1262" s="291"/>
      <c r="LC1262" s="291"/>
      <c r="LD1262" s="291"/>
      <c r="LE1262" s="291"/>
      <c r="LF1262" s="291"/>
      <c r="LG1262" s="291"/>
      <c r="LH1262" s="291"/>
      <c r="LI1262" s="291"/>
      <c r="LJ1262" s="291"/>
      <c r="LK1262" s="291"/>
      <c r="LL1262" s="291"/>
      <c r="LM1262" s="291"/>
      <c r="LN1262" s="291"/>
      <c r="LO1262" s="291"/>
      <c r="LP1262" s="291"/>
      <c r="LQ1262" s="291"/>
      <c r="LR1262" s="291"/>
      <c r="LS1262" s="291"/>
      <c r="LT1262" s="291"/>
      <c r="LU1262" s="291"/>
      <c r="LV1262" s="291"/>
      <c r="LW1262" s="291"/>
      <c r="LX1262" s="291"/>
      <c r="LY1262" s="291"/>
      <c r="LZ1262" s="291"/>
      <c r="MA1262" s="291"/>
      <c r="MB1262" s="291"/>
      <c r="MC1262" s="291"/>
      <c r="MD1262" s="291"/>
      <c r="ME1262" s="291"/>
      <c r="MF1262" s="291"/>
      <c r="MG1262" s="291"/>
      <c r="MH1262" s="291"/>
      <c r="MI1262" s="291"/>
      <c r="MJ1262" s="291"/>
      <c r="MK1262" s="291"/>
      <c r="ML1262" s="291"/>
      <c r="MM1262" s="291"/>
      <c r="MN1262" s="291"/>
      <c r="MO1262" s="291"/>
      <c r="MP1262" s="291"/>
      <c r="MQ1262" s="291"/>
      <c r="MR1262" s="291"/>
      <c r="MS1262" s="291"/>
      <c r="MT1262" s="291"/>
      <c r="MU1262" s="291"/>
      <c r="MV1262" s="291"/>
      <c r="MW1262" s="291"/>
      <c r="MX1262" s="291"/>
      <c r="MY1262" s="291"/>
      <c r="MZ1262" s="291"/>
      <c r="NA1262" s="291"/>
      <c r="NB1262" s="291"/>
      <c r="NC1262" s="291"/>
      <c r="ND1262" s="291"/>
      <c r="NE1262" s="291"/>
      <c r="NF1262" s="291"/>
      <c r="NG1262" s="291"/>
      <c r="NH1262" s="291"/>
      <c r="NI1262" s="291"/>
      <c r="NJ1262" s="291"/>
      <c r="NK1262" s="291"/>
      <c r="NL1262" s="291"/>
      <c r="NM1262" s="291"/>
      <c r="NN1262" s="291"/>
      <c r="NO1262" s="291"/>
      <c r="NP1262" s="291"/>
      <c r="NQ1262" s="291"/>
      <c r="NR1262" s="291"/>
      <c r="NS1262" s="291"/>
      <c r="NT1262" s="291"/>
      <c r="NU1262" s="291"/>
      <c r="NV1262" s="291"/>
      <c r="NW1262" s="291"/>
      <c r="NX1262" s="291"/>
      <c r="NY1262" s="291"/>
      <c r="NZ1262" s="291"/>
      <c r="OA1262" s="291"/>
      <c r="OB1262" s="291"/>
      <c r="OC1262" s="291"/>
      <c r="OD1262" s="291"/>
      <c r="OE1262" s="291"/>
      <c r="OF1262" s="291"/>
      <c r="OG1262" s="291"/>
      <c r="OH1262" s="291"/>
      <c r="OI1262" s="291"/>
      <c r="OJ1262" s="291"/>
      <c r="OK1262" s="291"/>
      <c r="OL1262" s="291"/>
      <c r="OM1262" s="291"/>
      <c r="ON1262" s="291"/>
      <c r="OO1262" s="291"/>
      <c r="OP1262" s="291"/>
      <c r="OQ1262" s="291"/>
      <c r="OR1262" s="291"/>
      <c r="OS1262" s="291"/>
      <c r="OT1262" s="291"/>
      <c r="OU1262" s="291"/>
      <c r="OV1262" s="291"/>
      <c r="OW1262" s="291"/>
      <c r="OX1262" s="291"/>
      <c r="OY1262" s="291"/>
      <c r="OZ1262" s="291"/>
      <c r="PA1262" s="291"/>
      <c r="PB1262" s="291"/>
      <c r="PC1262" s="291"/>
      <c r="PD1262" s="291"/>
      <c r="PE1262" s="291"/>
      <c r="PF1262" s="291"/>
      <c r="PG1262" s="291"/>
      <c r="PH1262" s="291"/>
      <c r="PI1262" s="291"/>
      <c r="PJ1262" s="291"/>
      <c r="PK1262" s="291"/>
      <c r="PL1262" s="291"/>
      <c r="PM1262" s="291"/>
      <c r="PN1262" s="291"/>
      <c r="PO1262" s="291"/>
      <c r="PP1262" s="291"/>
      <c r="PQ1262" s="291"/>
      <c r="PR1262" s="291"/>
      <c r="PS1262" s="291"/>
      <c r="PT1262" s="291"/>
      <c r="PU1262" s="291"/>
      <c r="PV1262" s="291"/>
      <c r="PW1262" s="291"/>
      <c r="PX1262" s="291"/>
      <c r="PY1262" s="291"/>
      <c r="PZ1262" s="291"/>
      <c r="QA1262" s="291"/>
      <c r="QB1262" s="291"/>
      <c r="QC1262" s="291"/>
      <c r="QD1262" s="291"/>
      <c r="QE1262" s="291"/>
      <c r="QF1262" s="291"/>
      <c r="QG1262" s="291"/>
      <c r="QH1262" s="291"/>
      <c r="QI1262" s="291"/>
      <c r="QJ1262" s="291"/>
      <c r="QK1262" s="291"/>
      <c r="QL1262" s="291"/>
      <c r="QM1262" s="291"/>
      <c r="QN1262" s="291"/>
      <c r="QO1262" s="291"/>
      <c r="QP1262" s="291"/>
      <c r="QQ1262" s="291"/>
      <c r="QR1262" s="291"/>
      <c r="QS1262" s="291"/>
      <c r="QT1262" s="291"/>
      <c r="QU1262" s="291"/>
      <c r="QV1262" s="291"/>
      <c r="QW1262" s="291"/>
      <c r="QX1262" s="291"/>
      <c r="QY1262" s="291"/>
      <c r="QZ1262" s="291"/>
      <c r="RA1262" s="291"/>
      <c r="RB1262" s="291"/>
      <c r="RC1262" s="291"/>
      <c r="RD1262" s="291"/>
      <c r="RE1262" s="291"/>
      <c r="RF1262" s="291"/>
      <c r="RG1262" s="291"/>
      <c r="RH1262" s="291"/>
      <c r="RI1262" s="291"/>
      <c r="RJ1262" s="291"/>
      <c r="RK1262" s="291"/>
      <c r="RL1262" s="291"/>
      <c r="RM1262" s="291"/>
      <c r="RN1262" s="291"/>
      <c r="RO1262" s="291"/>
      <c r="RP1262" s="291"/>
      <c r="RQ1262" s="291"/>
      <c r="RR1262" s="291"/>
      <c r="RS1262" s="291"/>
      <c r="RT1262" s="291"/>
      <c r="RU1262" s="291"/>
      <c r="RV1262" s="291"/>
      <c r="RW1262" s="291"/>
      <c r="RX1262" s="291"/>
      <c r="RY1262" s="291"/>
      <c r="RZ1262" s="291"/>
      <c r="SA1262" s="291"/>
      <c r="SB1262" s="291"/>
      <c r="SC1262" s="291"/>
      <c r="SD1262" s="291"/>
      <c r="SE1262" s="291"/>
      <c r="SF1262" s="291"/>
      <c r="SG1262" s="291"/>
      <c r="SH1262" s="291"/>
      <c r="SI1262" s="291"/>
      <c r="SJ1262" s="291"/>
      <c r="SK1262" s="291"/>
      <c r="SL1262" s="291"/>
      <c r="SM1262" s="291"/>
      <c r="SN1262" s="291"/>
      <c r="SO1262" s="291"/>
      <c r="SP1262" s="291"/>
      <c r="SQ1262" s="291"/>
      <c r="SR1262" s="291"/>
      <c r="SS1262" s="291"/>
      <c r="ST1262" s="291"/>
      <c r="SU1262" s="291"/>
      <c r="SV1262" s="291"/>
      <c r="SW1262" s="291"/>
      <c r="SX1262" s="291"/>
      <c r="SY1262" s="291"/>
      <c r="SZ1262" s="291"/>
      <c r="TA1262" s="291"/>
      <c r="TB1262" s="291"/>
      <c r="TC1262" s="291"/>
      <c r="TD1262" s="291"/>
      <c r="TE1262" s="291"/>
      <c r="TF1262" s="291"/>
      <c r="TG1262" s="291"/>
      <c r="TH1262" s="291"/>
      <c r="TI1262" s="291"/>
      <c r="TJ1262" s="291"/>
      <c r="TK1262" s="291"/>
      <c r="TL1262" s="291"/>
      <c r="TM1262" s="291"/>
      <c r="TN1262" s="291"/>
      <c r="TO1262" s="291"/>
      <c r="TP1262" s="291"/>
      <c r="TQ1262" s="291"/>
      <c r="TR1262" s="291"/>
      <c r="TS1262" s="291"/>
      <c r="TT1262" s="291"/>
      <c r="TU1262" s="291"/>
      <c r="TV1262" s="291"/>
      <c r="TW1262" s="291"/>
      <c r="TX1262" s="291"/>
      <c r="TY1262" s="291"/>
      <c r="TZ1262" s="291"/>
      <c r="UA1262" s="291"/>
      <c r="UB1262" s="291"/>
      <c r="UC1262" s="291"/>
      <c r="UD1262" s="291"/>
      <c r="UE1262" s="291"/>
      <c r="UF1262" s="291"/>
      <c r="UG1262" s="291"/>
      <c r="UH1262" s="291"/>
      <c r="UI1262" s="291"/>
      <c r="UJ1262" s="291"/>
      <c r="UK1262" s="291"/>
      <c r="UL1262" s="291"/>
      <c r="UM1262" s="291"/>
      <c r="UN1262" s="291"/>
      <c r="UO1262" s="291"/>
      <c r="UP1262" s="291"/>
      <c r="UQ1262" s="291"/>
      <c r="UR1262" s="291"/>
      <c r="US1262" s="291"/>
      <c r="UT1262" s="291"/>
      <c r="UU1262" s="291"/>
      <c r="UV1262" s="291"/>
      <c r="UW1262" s="291"/>
      <c r="UX1262" s="291"/>
      <c r="UY1262" s="291"/>
      <c r="UZ1262" s="291"/>
      <c r="VA1262" s="291"/>
      <c r="VB1262" s="291"/>
      <c r="VC1262" s="291"/>
      <c r="VD1262" s="291"/>
      <c r="VE1262" s="291"/>
      <c r="VF1262" s="291"/>
      <c r="VG1262" s="291"/>
      <c r="VH1262" s="291"/>
      <c r="VI1262" s="291"/>
      <c r="VJ1262" s="291"/>
      <c r="VK1262" s="291"/>
      <c r="VL1262" s="291"/>
      <c r="VM1262" s="291"/>
      <c r="VN1262" s="291"/>
      <c r="VO1262" s="291"/>
      <c r="VP1262" s="291"/>
      <c r="VQ1262" s="291"/>
      <c r="VR1262" s="291"/>
      <c r="VS1262" s="291"/>
      <c r="VT1262" s="291"/>
      <c r="VU1262" s="291"/>
      <c r="VV1262" s="291"/>
      <c r="VW1262" s="291"/>
      <c r="VX1262" s="291"/>
      <c r="VY1262" s="291"/>
      <c r="VZ1262" s="291"/>
      <c r="WA1262" s="291"/>
      <c r="WB1262" s="291"/>
      <c r="WC1262" s="291"/>
      <c r="WD1262" s="291"/>
      <c r="WE1262" s="291"/>
      <c r="WF1262" s="291"/>
      <c r="WG1262" s="291"/>
      <c r="WH1262" s="291"/>
      <c r="WI1262" s="291"/>
      <c r="WJ1262" s="291"/>
      <c r="WK1262" s="291"/>
      <c r="WL1262" s="291"/>
      <c r="WM1262" s="291"/>
      <c r="WN1262" s="291"/>
      <c r="WO1262" s="291"/>
      <c r="WP1262" s="291"/>
      <c r="WQ1262" s="291"/>
      <c r="WR1262" s="291"/>
      <c r="WS1262" s="291"/>
      <c r="WT1262" s="291"/>
      <c r="WU1262" s="291"/>
      <c r="WV1262" s="291"/>
      <c r="WW1262" s="291"/>
      <c r="WX1262" s="291"/>
      <c r="WY1262" s="291"/>
      <c r="WZ1262" s="291"/>
      <c r="XA1262" s="291"/>
      <c r="XB1262" s="291"/>
      <c r="XC1262" s="291"/>
      <c r="XD1262" s="291"/>
      <c r="XE1262" s="291"/>
      <c r="XF1262" s="291"/>
      <c r="XG1262" s="291"/>
      <c r="XH1262" s="291"/>
      <c r="XI1262" s="291"/>
      <c r="XJ1262" s="291"/>
      <c r="XK1262" s="291"/>
      <c r="XL1262" s="291"/>
      <c r="XM1262" s="291"/>
      <c r="XN1262" s="291"/>
      <c r="XO1262" s="291"/>
      <c r="XP1262" s="291"/>
      <c r="XQ1262" s="291"/>
      <c r="XR1262" s="291"/>
      <c r="XS1262" s="291"/>
      <c r="XT1262" s="291"/>
      <c r="XU1262" s="291"/>
      <c r="XV1262" s="291"/>
      <c r="XW1262" s="291"/>
      <c r="XX1262" s="291"/>
      <c r="XY1262" s="291"/>
      <c r="XZ1262" s="291"/>
      <c r="YA1262" s="291"/>
      <c r="YB1262" s="291"/>
      <c r="YC1262" s="291"/>
      <c r="YD1262" s="291"/>
      <c r="YE1262" s="291"/>
      <c r="YF1262" s="291"/>
      <c r="YG1262" s="291"/>
      <c r="YH1262" s="291"/>
      <c r="YI1262" s="291"/>
      <c r="YJ1262" s="291"/>
      <c r="YK1262" s="291"/>
      <c r="YL1262" s="291"/>
      <c r="YM1262" s="291"/>
      <c r="YN1262" s="291"/>
      <c r="YO1262" s="291"/>
      <c r="YP1262" s="291"/>
      <c r="YQ1262" s="291"/>
      <c r="YR1262" s="291"/>
      <c r="YS1262" s="291"/>
      <c r="YT1262" s="291"/>
      <c r="YU1262" s="291"/>
      <c r="YV1262" s="291"/>
      <c r="YW1262" s="291"/>
      <c r="YX1262" s="291"/>
      <c r="YY1262" s="291"/>
      <c r="YZ1262" s="291"/>
      <c r="ZA1262" s="291"/>
      <c r="ZB1262" s="291"/>
      <c r="ZC1262" s="291"/>
      <c r="ZD1262" s="291"/>
      <c r="ZE1262" s="291"/>
      <c r="ZF1262" s="291"/>
      <c r="ZG1262" s="291"/>
      <c r="ZH1262" s="291"/>
      <c r="ZI1262" s="291"/>
      <c r="ZJ1262" s="291"/>
      <c r="ZK1262" s="291"/>
      <c r="ZL1262" s="291"/>
      <c r="ZM1262" s="291"/>
      <c r="ZN1262" s="291"/>
      <c r="ZO1262" s="291"/>
      <c r="ZP1262" s="291"/>
      <c r="ZQ1262" s="291"/>
      <c r="ZR1262" s="291"/>
      <c r="ZS1262" s="291"/>
      <c r="ZT1262" s="291"/>
      <c r="ZU1262" s="291"/>
      <c r="ZV1262" s="291"/>
      <c r="ZW1262" s="291"/>
      <c r="ZX1262" s="291"/>
      <c r="ZY1262" s="291"/>
      <c r="ZZ1262" s="291"/>
      <c r="AAA1262" s="291"/>
      <c r="AAB1262" s="291"/>
      <c r="AAC1262" s="291"/>
      <c r="AAD1262" s="291"/>
      <c r="AAE1262" s="291"/>
      <c r="AAF1262" s="291"/>
      <c r="AAG1262" s="291"/>
      <c r="AAH1262" s="291"/>
      <c r="AAI1262" s="291"/>
      <c r="AAJ1262" s="291"/>
      <c r="AAK1262" s="291"/>
      <c r="AAL1262" s="291"/>
      <c r="AAM1262" s="291"/>
      <c r="AAN1262" s="291"/>
      <c r="AAO1262" s="291"/>
      <c r="AAP1262" s="291"/>
      <c r="AAQ1262" s="291"/>
      <c r="AAR1262" s="291"/>
      <c r="AAS1262" s="291"/>
      <c r="AAT1262" s="291"/>
      <c r="AAU1262" s="291"/>
      <c r="AAV1262" s="291"/>
      <c r="AAW1262" s="291"/>
      <c r="AAX1262" s="291"/>
      <c r="AAY1262" s="291"/>
      <c r="AAZ1262" s="291"/>
      <c r="ABA1262" s="291"/>
      <c r="ABB1262" s="291"/>
      <c r="ABC1262" s="291"/>
      <c r="ABD1262" s="291"/>
      <c r="ABE1262" s="291"/>
      <c r="ABF1262" s="291"/>
      <c r="ABG1262" s="291"/>
      <c r="ABH1262" s="291"/>
      <c r="ABI1262" s="291"/>
      <c r="ABJ1262" s="291"/>
      <c r="ABK1262" s="291"/>
      <c r="ABL1262" s="291"/>
      <c r="ABM1262" s="291"/>
      <c r="ABN1262" s="291"/>
      <c r="ABO1262" s="291"/>
      <c r="ABP1262" s="291"/>
      <c r="ABQ1262" s="291"/>
      <c r="ABR1262" s="291"/>
      <c r="ABS1262" s="291"/>
      <c r="ABT1262" s="291"/>
      <c r="ABU1262" s="291"/>
      <c r="ABV1262" s="291"/>
      <c r="ABW1262" s="291"/>
      <c r="ABX1262" s="291"/>
      <c r="ABY1262" s="291"/>
      <c r="ABZ1262" s="291"/>
      <c r="ACA1262" s="291"/>
      <c r="ACB1262" s="291"/>
      <c r="ACC1262" s="291"/>
      <c r="ACD1262" s="291"/>
      <c r="ACE1262" s="291"/>
      <c r="ACF1262" s="291"/>
      <c r="ACG1262" s="291"/>
      <c r="ACH1262" s="291"/>
      <c r="ACI1262" s="291"/>
      <c r="ACJ1262" s="291"/>
      <c r="ACK1262" s="291"/>
      <c r="ACL1262" s="291"/>
      <c r="ACM1262" s="291"/>
      <c r="ACN1262" s="291"/>
      <c r="ACO1262" s="291"/>
      <c r="ACP1262" s="291"/>
      <c r="ACQ1262" s="291"/>
      <c r="ACR1262" s="291"/>
      <c r="ACS1262" s="291"/>
      <c r="ACT1262" s="291"/>
      <c r="ACU1262" s="291"/>
      <c r="ACV1262" s="291"/>
      <c r="ACW1262" s="291"/>
      <c r="ACX1262" s="291"/>
      <c r="ACY1262" s="291"/>
      <c r="ACZ1262" s="291"/>
      <c r="ADA1262" s="291"/>
      <c r="ADB1262" s="291"/>
      <c r="ADC1262" s="291"/>
      <c r="ADD1262" s="291"/>
      <c r="ADE1262" s="291"/>
      <c r="ADF1262" s="291"/>
      <c r="ADG1262" s="291"/>
      <c r="ADH1262" s="291"/>
      <c r="ADI1262" s="291"/>
      <c r="ADJ1262" s="291"/>
      <c r="ADK1262" s="291"/>
      <c r="ADL1262" s="291"/>
      <c r="ADM1262" s="291"/>
      <c r="ADN1262" s="291"/>
      <c r="ADO1262" s="291"/>
      <c r="ADP1262" s="291"/>
      <c r="ADQ1262" s="291"/>
      <c r="ADR1262" s="291"/>
      <c r="ADS1262" s="291"/>
      <c r="ADT1262" s="291"/>
      <c r="ADU1262" s="291"/>
      <c r="ADV1262" s="291"/>
      <c r="ADW1262" s="291"/>
      <c r="ADX1262" s="291"/>
      <c r="ADY1262" s="291"/>
      <c r="ADZ1262" s="291"/>
      <c r="AEA1262" s="291"/>
      <c r="AEB1262" s="291"/>
      <c r="AEC1262" s="291"/>
      <c r="AED1262" s="291"/>
      <c r="AEE1262" s="291"/>
      <c r="AEF1262" s="291"/>
      <c r="AEG1262" s="291"/>
      <c r="AEH1262" s="291"/>
      <c r="AEI1262" s="291"/>
      <c r="AEJ1262" s="291"/>
      <c r="AEK1262" s="291"/>
      <c r="AEL1262" s="291"/>
      <c r="AEM1262" s="291"/>
      <c r="AEN1262" s="291"/>
      <c r="AEO1262" s="291"/>
      <c r="AEP1262" s="291"/>
      <c r="AEQ1262" s="291"/>
      <c r="AER1262" s="291"/>
      <c r="AES1262" s="291"/>
      <c r="AET1262" s="291"/>
      <c r="AEU1262" s="291"/>
      <c r="AEV1262" s="291"/>
      <c r="AEW1262" s="291"/>
      <c r="AEX1262" s="291"/>
      <c r="AEY1262" s="291"/>
      <c r="AEZ1262" s="291"/>
      <c r="AFA1262" s="291"/>
      <c r="AFB1262" s="291"/>
      <c r="AFC1262" s="291"/>
      <c r="AFD1262" s="291"/>
      <c r="AFE1262" s="291"/>
      <c r="AFF1262" s="291"/>
      <c r="AFG1262" s="291"/>
      <c r="AFH1262" s="291"/>
      <c r="AFI1262" s="291"/>
      <c r="AFJ1262" s="291"/>
      <c r="AFK1262" s="291"/>
      <c r="AFL1262" s="291"/>
      <c r="AFM1262" s="291"/>
      <c r="AFN1262" s="291"/>
      <c r="AFO1262" s="291"/>
      <c r="AFP1262" s="291"/>
      <c r="AFQ1262" s="291"/>
      <c r="AFR1262" s="291"/>
      <c r="AFS1262" s="291"/>
      <c r="AFT1262" s="291"/>
      <c r="AFU1262" s="291"/>
      <c r="AFV1262" s="291"/>
      <c r="AFW1262" s="291"/>
      <c r="AFX1262" s="291"/>
      <c r="AFY1262" s="291"/>
      <c r="AFZ1262" s="291"/>
      <c r="AGA1262" s="291"/>
      <c r="AGB1262" s="291"/>
      <c r="AGC1262" s="291"/>
      <c r="AGD1262" s="291"/>
      <c r="AGE1262" s="291"/>
      <c r="AGF1262" s="291"/>
      <c r="AGG1262" s="291"/>
      <c r="AGH1262" s="291"/>
      <c r="AGI1262" s="291"/>
      <c r="AGJ1262" s="291"/>
      <c r="AGK1262" s="291"/>
      <c r="AGL1262" s="291"/>
      <c r="AGM1262" s="291"/>
      <c r="AGN1262" s="291"/>
      <c r="AGO1262" s="291"/>
      <c r="AGP1262" s="291"/>
      <c r="AGQ1262" s="291"/>
      <c r="AGR1262" s="291"/>
      <c r="AGS1262" s="291"/>
      <c r="AGT1262" s="291"/>
      <c r="AGU1262" s="291"/>
      <c r="AGV1262" s="291"/>
      <c r="AGW1262" s="291"/>
      <c r="AGX1262" s="291"/>
      <c r="AGY1262" s="291"/>
      <c r="AGZ1262" s="291"/>
      <c r="AHA1262" s="291"/>
      <c r="AHB1262" s="291"/>
      <c r="AHC1262" s="291"/>
      <c r="AHD1262" s="291"/>
      <c r="AHE1262" s="291"/>
      <c r="AHF1262" s="291"/>
      <c r="AHG1262" s="291"/>
      <c r="AHH1262" s="291"/>
      <c r="AHI1262" s="291"/>
      <c r="AHJ1262" s="291"/>
      <c r="AHK1262" s="291"/>
      <c r="AHL1262" s="291"/>
      <c r="AHM1262" s="291"/>
      <c r="AHN1262" s="291"/>
      <c r="AHO1262" s="291"/>
      <c r="AHP1262" s="291"/>
      <c r="AHQ1262" s="291"/>
      <c r="AHR1262" s="291"/>
      <c r="AHS1262" s="291"/>
      <c r="AHT1262" s="291"/>
      <c r="AHU1262" s="291"/>
      <c r="AHV1262" s="291"/>
      <c r="AHW1262" s="291"/>
      <c r="AHX1262" s="291"/>
      <c r="AHY1262" s="291"/>
      <c r="AHZ1262" s="291"/>
      <c r="AIA1262" s="291"/>
      <c r="AIB1262" s="291"/>
      <c r="AIC1262" s="291"/>
      <c r="AID1262" s="291"/>
      <c r="AIE1262" s="291"/>
      <c r="AIF1262" s="291"/>
      <c r="AIG1262" s="291"/>
      <c r="AIH1262" s="291"/>
      <c r="AII1262" s="291"/>
      <c r="AIJ1262" s="291"/>
      <c r="AIK1262" s="291"/>
      <c r="AIL1262" s="291"/>
      <c r="AIM1262" s="291"/>
      <c r="AIN1262" s="291"/>
      <c r="AIO1262" s="291"/>
      <c r="AIP1262" s="291"/>
      <c r="AIQ1262" s="291"/>
      <c r="AIR1262" s="291"/>
      <c r="AIS1262" s="291"/>
      <c r="AIT1262" s="291"/>
      <c r="AIU1262" s="291"/>
      <c r="AIV1262" s="291"/>
      <c r="AIW1262" s="291"/>
      <c r="AIX1262" s="291"/>
      <c r="AIY1262" s="291"/>
      <c r="AIZ1262" s="291"/>
      <c r="AJA1262" s="291"/>
      <c r="AJB1262" s="291"/>
      <c r="AJC1262" s="291"/>
      <c r="AJD1262" s="291"/>
      <c r="AJE1262" s="291"/>
      <c r="AJF1262" s="291"/>
      <c r="AJG1262" s="291"/>
      <c r="AJH1262" s="291"/>
      <c r="AJI1262" s="291"/>
      <c r="AJJ1262" s="291"/>
      <c r="AJK1262" s="291"/>
      <c r="AJL1262" s="291"/>
      <c r="AJM1262" s="291"/>
      <c r="AJN1262" s="291"/>
      <c r="AJO1262" s="291"/>
      <c r="AJP1262" s="291"/>
      <c r="AJQ1262" s="291"/>
      <c r="AJR1262" s="291"/>
      <c r="AJS1262" s="291"/>
      <c r="AJT1262" s="291"/>
      <c r="AJU1262" s="291"/>
      <c r="AJV1262" s="291"/>
      <c r="AJW1262" s="291"/>
      <c r="AJX1262" s="291"/>
      <c r="AJY1262" s="291"/>
      <c r="AJZ1262" s="291"/>
      <c r="AKA1262" s="291"/>
      <c r="AKB1262" s="291"/>
      <c r="AKC1262" s="291"/>
      <c r="AKD1262" s="291"/>
      <c r="AKE1262" s="291"/>
      <c r="AKF1262" s="291"/>
      <c r="AKG1262" s="291"/>
      <c r="AKH1262" s="291"/>
      <c r="AKI1262" s="291"/>
      <c r="AKJ1262" s="291"/>
      <c r="AKK1262" s="291"/>
      <c r="AKL1262" s="291"/>
      <c r="AKM1262" s="291"/>
      <c r="AKN1262" s="291"/>
      <c r="AKO1262" s="291"/>
      <c r="AKP1262" s="291"/>
      <c r="AKQ1262" s="291"/>
      <c r="AKR1262" s="291"/>
      <c r="AKS1262" s="291"/>
      <c r="AKT1262" s="291"/>
      <c r="AKU1262" s="291"/>
      <c r="AKV1262" s="291"/>
      <c r="AKW1262" s="291"/>
      <c r="AKX1262" s="291"/>
      <c r="AKY1262" s="291"/>
      <c r="AKZ1262" s="291"/>
      <c r="ALA1262" s="291"/>
      <c r="ALB1262" s="291"/>
      <c r="ALC1262" s="291"/>
      <c r="ALD1262" s="291"/>
      <c r="ALE1262" s="291"/>
      <c r="ALF1262" s="291"/>
      <c r="ALG1262" s="291"/>
      <c r="ALH1262" s="291"/>
      <c r="ALI1262" s="291"/>
      <c r="ALJ1262" s="291"/>
      <c r="ALK1262" s="291"/>
      <c r="ALL1262" s="291"/>
      <c r="ALM1262" s="291"/>
      <c r="ALN1262" s="291"/>
      <c r="ALO1262" s="291"/>
      <c r="ALP1262" s="291"/>
      <c r="ALQ1262" s="291"/>
      <c r="ALR1262" s="291"/>
      <c r="ALS1262" s="291"/>
      <c r="ALT1262" s="291"/>
      <c r="ALU1262" s="291"/>
      <c r="ALV1262" s="291"/>
      <c r="ALW1262" s="291"/>
      <c r="ALX1262" s="291"/>
      <c r="ALY1262" s="291"/>
      <c r="ALZ1262" s="291"/>
      <c r="AMA1262" s="291"/>
      <c r="AMB1262" s="291"/>
      <c r="AMC1262" s="291"/>
      <c r="AMD1262" s="291"/>
      <c r="AME1262" s="291"/>
      <c r="AMF1262" s="291"/>
      <c r="AMG1262" s="291"/>
      <c r="AMH1262" s="291"/>
      <c r="AMI1262" s="291"/>
      <c r="AMJ1262" s="291"/>
      <c r="AMK1262" s="291"/>
      <c r="AML1262" s="291"/>
      <c r="AMM1262" s="291"/>
      <c r="AMN1262" s="291"/>
      <c r="AMO1262" s="291"/>
      <c r="AMP1262" s="291"/>
      <c r="AMQ1262" s="291"/>
      <c r="AMR1262" s="291"/>
      <c r="AMS1262" s="291"/>
      <c r="AMT1262" s="291"/>
      <c r="AMU1262" s="291"/>
      <c r="AMV1262" s="291"/>
      <c r="AMW1262" s="291"/>
      <c r="AMX1262" s="291"/>
      <c r="AMY1262" s="291"/>
      <c r="AMZ1262" s="291"/>
      <c r="ANA1262" s="291"/>
      <c r="ANB1262" s="291"/>
      <c r="ANC1262" s="291"/>
      <c r="AND1262" s="291"/>
      <c r="ANE1262" s="291"/>
      <c r="ANF1262" s="291"/>
      <c r="ANG1262" s="291"/>
      <c r="ANH1262" s="291"/>
      <c r="ANI1262" s="291"/>
      <c r="ANJ1262" s="291"/>
      <c r="ANK1262" s="291"/>
      <c r="ANL1262" s="291"/>
      <c r="ANM1262" s="291"/>
      <c r="ANN1262" s="291"/>
      <c r="ANO1262" s="291"/>
      <c r="ANP1262" s="291"/>
      <c r="ANQ1262" s="291"/>
      <c r="ANR1262" s="291"/>
      <c r="ANS1262" s="291"/>
      <c r="ANT1262" s="291"/>
      <c r="ANU1262" s="291"/>
      <c r="ANV1262" s="291"/>
      <c r="ANW1262" s="291"/>
      <c r="ANX1262" s="291"/>
      <c r="ANY1262" s="291"/>
      <c r="ANZ1262" s="291"/>
      <c r="AOA1262" s="291"/>
      <c r="AOB1262" s="291"/>
      <c r="AOC1262" s="291"/>
      <c r="AOD1262" s="291"/>
      <c r="AOE1262" s="291"/>
      <c r="AOF1262" s="291"/>
      <c r="AOG1262" s="291"/>
      <c r="AOH1262" s="291"/>
      <c r="AOI1262" s="291"/>
      <c r="AOJ1262" s="291"/>
      <c r="AOK1262" s="291"/>
      <c r="AOL1262" s="291"/>
      <c r="AOM1262" s="291"/>
      <c r="AON1262" s="291"/>
      <c r="AOO1262" s="291"/>
      <c r="AOP1262" s="291"/>
      <c r="AOQ1262" s="291"/>
      <c r="AOR1262" s="291"/>
      <c r="AOS1262" s="291"/>
      <c r="AOT1262" s="291"/>
      <c r="AOU1262" s="291"/>
      <c r="AOV1262" s="291"/>
      <c r="AOW1262" s="291"/>
      <c r="AOX1262" s="291"/>
      <c r="AOY1262" s="291"/>
      <c r="AOZ1262" s="291"/>
      <c r="APA1262" s="291"/>
      <c r="APB1262" s="291"/>
      <c r="APC1262" s="291"/>
      <c r="APD1262" s="291"/>
      <c r="APE1262" s="291"/>
      <c r="APF1262" s="291"/>
      <c r="APG1262" s="291"/>
      <c r="APH1262" s="291"/>
      <c r="API1262" s="291"/>
      <c r="APJ1262" s="291"/>
      <c r="APK1262" s="291"/>
      <c r="APL1262" s="291"/>
      <c r="APM1262" s="291"/>
      <c r="APN1262" s="291"/>
      <c r="APO1262" s="291"/>
      <c r="APP1262" s="291"/>
      <c r="APQ1262" s="291"/>
      <c r="APR1262" s="291"/>
      <c r="APS1262" s="291"/>
      <c r="APT1262" s="291"/>
      <c r="APU1262" s="291"/>
      <c r="APV1262" s="291"/>
      <c r="APW1262" s="291"/>
      <c r="APX1262" s="291"/>
      <c r="APY1262" s="291"/>
      <c r="APZ1262" s="291"/>
      <c r="AQA1262" s="291"/>
      <c r="AQB1262" s="291"/>
      <c r="AQC1262" s="291"/>
      <c r="AQD1262" s="291"/>
      <c r="AQE1262" s="291"/>
      <c r="AQF1262" s="291"/>
      <c r="AQG1262" s="291"/>
      <c r="AQH1262" s="291"/>
      <c r="AQI1262" s="291"/>
      <c r="AQJ1262" s="291"/>
      <c r="AQK1262" s="291"/>
      <c r="AQL1262" s="291"/>
      <c r="AQM1262" s="291"/>
      <c r="AQN1262" s="291"/>
      <c r="AQO1262" s="291"/>
      <c r="AQP1262" s="291"/>
      <c r="AQQ1262" s="291"/>
      <c r="AQR1262" s="291"/>
      <c r="AQS1262" s="291"/>
      <c r="AQT1262" s="291"/>
      <c r="AQU1262" s="291"/>
      <c r="AQV1262" s="291"/>
      <c r="AQW1262" s="291"/>
      <c r="AQX1262" s="291"/>
      <c r="AQY1262" s="291"/>
      <c r="AQZ1262" s="291"/>
      <c r="ARA1262" s="291"/>
      <c r="ARB1262" s="291"/>
      <c r="ARC1262" s="291"/>
      <c r="ARD1262" s="291"/>
      <c r="ARE1262" s="291"/>
      <c r="ARF1262" s="291"/>
      <c r="ARG1262" s="291"/>
      <c r="ARH1262" s="291"/>
      <c r="ARI1262" s="291"/>
      <c r="ARJ1262" s="291"/>
      <c r="ARK1262" s="291"/>
      <c r="ARL1262" s="291"/>
      <c r="ARM1262" s="291"/>
      <c r="ARN1262" s="291"/>
      <c r="ARO1262" s="291"/>
      <c r="ARP1262" s="291"/>
      <c r="ARQ1262" s="291"/>
      <c r="ARR1262" s="291"/>
      <c r="ARS1262" s="291"/>
      <c r="ART1262" s="291"/>
      <c r="ARU1262" s="291"/>
      <c r="ARV1262" s="291"/>
      <c r="ARW1262" s="291"/>
      <c r="ARX1262" s="291"/>
      <c r="ARY1262" s="291"/>
      <c r="ARZ1262" s="291"/>
      <c r="ASA1262" s="291"/>
      <c r="ASB1262" s="291"/>
      <c r="ASC1262" s="291"/>
      <c r="ASD1262" s="291"/>
      <c r="ASE1262" s="291"/>
      <c r="ASF1262" s="291"/>
      <c r="ASG1262" s="291"/>
      <c r="ASH1262" s="291"/>
      <c r="ASI1262" s="291"/>
      <c r="ASJ1262" s="291"/>
      <c r="ASK1262" s="291"/>
      <c r="ASL1262" s="291"/>
      <c r="ASM1262" s="291"/>
      <c r="ASN1262" s="291"/>
      <c r="ASO1262" s="291"/>
      <c r="ASP1262" s="291"/>
      <c r="ASQ1262" s="291"/>
      <c r="ASR1262" s="291"/>
      <c r="ASS1262" s="291"/>
      <c r="AST1262" s="291"/>
      <c r="ASU1262" s="291"/>
      <c r="ASV1262" s="291"/>
      <c r="ASW1262" s="291"/>
      <c r="ASX1262" s="291"/>
      <c r="ASY1262" s="291"/>
      <c r="ASZ1262" s="291"/>
      <c r="ATA1262" s="291"/>
      <c r="ATB1262" s="291"/>
      <c r="ATC1262" s="291"/>
      <c r="ATD1262" s="291"/>
      <c r="ATE1262" s="291"/>
      <c r="ATF1262" s="291"/>
      <c r="ATG1262" s="291"/>
      <c r="ATH1262" s="291"/>
      <c r="ATI1262" s="291"/>
      <c r="ATJ1262" s="291"/>
      <c r="ATK1262" s="291"/>
      <c r="ATL1262" s="291"/>
      <c r="ATM1262" s="291"/>
      <c r="ATN1262" s="291"/>
      <c r="ATO1262" s="291"/>
      <c r="ATP1262" s="291"/>
      <c r="ATQ1262" s="291"/>
      <c r="ATR1262" s="291"/>
      <c r="ATS1262" s="291"/>
      <c r="ATT1262" s="291"/>
      <c r="ATU1262" s="291"/>
      <c r="ATV1262" s="291"/>
      <c r="ATW1262" s="291"/>
      <c r="ATX1262" s="291"/>
      <c r="ATY1262" s="291"/>
      <c r="ATZ1262" s="291"/>
      <c r="AUA1262" s="291"/>
      <c r="AUB1262" s="291"/>
      <c r="AUC1262" s="291"/>
      <c r="AUD1262" s="291"/>
      <c r="AUE1262" s="291"/>
      <c r="AUF1262" s="291"/>
      <c r="AUG1262" s="291"/>
      <c r="AUH1262" s="291"/>
      <c r="AUI1262" s="291"/>
      <c r="AUJ1262" s="291"/>
      <c r="AUK1262" s="291"/>
      <c r="AUL1262" s="291"/>
      <c r="AUM1262" s="291"/>
      <c r="AUN1262" s="291"/>
      <c r="AUO1262" s="291"/>
      <c r="AUP1262" s="291"/>
      <c r="AUQ1262" s="291"/>
      <c r="AUR1262" s="291"/>
      <c r="AUS1262" s="291"/>
      <c r="AUT1262" s="291"/>
      <c r="AUU1262" s="291"/>
      <c r="AUV1262" s="291"/>
      <c r="AUW1262" s="291"/>
      <c r="AUX1262" s="291"/>
      <c r="AUY1262" s="291"/>
      <c r="AUZ1262" s="291"/>
      <c r="AVA1262" s="291"/>
      <c r="AVB1262" s="291"/>
      <c r="AVC1262" s="291"/>
      <c r="AVD1262" s="291"/>
      <c r="AVE1262" s="291"/>
      <c r="AVF1262" s="291"/>
      <c r="AVG1262" s="291"/>
      <c r="AVH1262" s="291"/>
      <c r="AVI1262" s="291"/>
      <c r="AVJ1262" s="291"/>
      <c r="AVK1262" s="291"/>
      <c r="AVL1262" s="291"/>
      <c r="AVM1262" s="291"/>
      <c r="AVN1262" s="291"/>
      <c r="AVO1262" s="291"/>
      <c r="AVP1262" s="291"/>
      <c r="AVQ1262" s="291"/>
      <c r="AVR1262" s="291"/>
      <c r="AVS1262" s="291"/>
      <c r="AVT1262" s="291"/>
      <c r="AVU1262" s="291"/>
      <c r="AVV1262" s="291"/>
      <c r="AVW1262" s="291"/>
      <c r="AVX1262" s="291"/>
      <c r="AVY1262" s="291"/>
      <c r="AVZ1262" s="291"/>
      <c r="AWA1262" s="291"/>
      <c r="AWB1262" s="291"/>
      <c r="AWC1262" s="291"/>
      <c r="AWD1262" s="291"/>
      <c r="AWE1262" s="291"/>
      <c r="AWF1262" s="291"/>
      <c r="AWG1262" s="291"/>
      <c r="AWH1262" s="291"/>
      <c r="AWI1262" s="291"/>
      <c r="AWJ1262" s="291"/>
      <c r="AWK1262" s="291"/>
      <c r="AWL1262" s="291"/>
      <c r="AWM1262" s="291"/>
      <c r="AWN1262" s="291"/>
      <c r="AWO1262" s="291"/>
      <c r="AWP1262" s="291"/>
      <c r="AWQ1262" s="291"/>
      <c r="AWR1262" s="291"/>
      <c r="AWS1262" s="291"/>
      <c r="AWT1262" s="291"/>
      <c r="AWU1262" s="291"/>
      <c r="AWV1262" s="291"/>
      <c r="AWW1262" s="291"/>
      <c r="AWX1262" s="291"/>
      <c r="AWY1262" s="291"/>
      <c r="AWZ1262" s="291"/>
      <c r="AXA1262" s="291"/>
      <c r="AXB1262" s="291"/>
      <c r="AXC1262" s="291"/>
      <c r="AXD1262" s="291"/>
      <c r="AXE1262" s="291"/>
      <c r="AXF1262" s="291"/>
      <c r="AXG1262" s="291"/>
      <c r="AXH1262" s="291"/>
      <c r="AXI1262" s="291"/>
      <c r="AXJ1262" s="291"/>
      <c r="AXK1262" s="291"/>
      <c r="AXL1262" s="291"/>
      <c r="AXM1262" s="291"/>
      <c r="AXN1262" s="291"/>
      <c r="AXO1262" s="291"/>
      <c r="AXP1262" s="291"/>
      <c r="AXQ1262" s="291"/>
      <c r="AXR1262" s="291"/>
      <c r="AXS1262" s="291"/>
      <c r="AXT1262" s="291"/>
      <c r="AXU1262" s="291"/>
      <c r="AXV1262" s="291"/>
      <c r="AXW1262" s="291"/>
      <c r="AXX1262" s="291"/>
      <c r="AXY1262" s="291"/>
      <c r="AXZ1262" s="291"/>
      <c r="AYA1262" s="291"/>
      <c r="AYB1262" s="291"/>
      <c r="AYC1262" s="291"/>
      <c r="AYD1262" s="291"/>
      <c r="AYE1262" s="291"/>
      <c r="AYF1262" s="291"/>
      <c r="AYG1262" s="291"/>
      <c r="AYH1262" s="291"/>
      <c r="AYI1262" s="291"/>
      <c r="AYJ1262" s="291"/>
      <c r="AYK1262" s="291"/>
      <c r="AYL1262" s="291"/>
      <c r="AYM1262" s="291"/>
      <c r="AYN1262" s="291"/>
      <c r="AYO1262" s="291"/>
      <c r="AYP1262" s="291"/>
      <c r="AYQ1262" s="291"/>
      <c r="AYR1262" s="291"/>
      <c r="AYS1262" s="291"/>
      <c r="AYT1262" s="291"/>
      <c r="AYU1262" s="291"/>
      <c r="AYV1262" s="291"/>
      <c r="AYW1262" s="291"/>
      <c r="AYX1262" s="291"/>
      <c r="AYY1262" s="291"/>
      <c r="AYZ1262" s="291"/>
      <c r="AZA1262" s="291"/>
      <c r="AZB1262" s="291"/>
      <c r="AZC1262" s="291"/>
      <c r="AZD1262" s="291"/>
      <c r="AZE1262" s="291"/>
      <c r="AZF1262" s="291"/>
      <c r="AZG1262" s="291"/>
      <c r="AZH1262" s="291"/>
      <c r="AZI1262" s="291"/>
      <c r="AZJ1262" s="291"/>
      <c r="AZK1262" s="291"/>
      <c r="AZL1262" s="291"/>
      <c r="AZM1262" s="291"/>
      <c r="AZN1262" s="291"/>
      <c r="AZO1262" s="291"/>
      <c r="AZP1262" s="291"/>
      <c r="AZQ1262" s="291"/>
      <c r="AZR1262" s="291"/>
      <c r="AZS1262" s="291"/>
      <c r="AZT1262" s="291"/>
      <c r="AZU1262" s="291"/>
      <c r="AZV1262" s="291"/>
      <c r="AZW1262" s="291"/>
      <c r="AZX1262" s="291"/>
      <c r="AZY1262" s="291"/>
      <c r="AZZ1262" s="291"/>
      <c r="BAA1262" s="291"/>
      <c r="BAB1262" s="291"/>
      <c r="BAC1262" s="291"/>
      <c r="BAD1262" s="291"/>
      <c r="BAE1262" s="291"/>
      <c r="BAF1262" s="291"/>
      <c r="BAG1262" s="291"/>
      <c r="BAH1262" s="291"/>
      <c r="BAI1262" s="291"/>
      <c r="BAJ1262" s="291"/>
      <c r="BAK1262" s="291"/>
      <c r="BAL1262" s="291"/>
      <c r="BAM1262" s="291"/>
      <c r="BAN1262" s="291"/>
      <c r="BAO1262" s="291"/>
      <c r="BAP1262" s="291"/>
      <c r="BAQ1262" s="291"/>
      <c r="BAR1262" s="291"/>
      <c r="BAS1262" s="291"/>
      <c r="BAT1262" s="291"/>
      <c r="BAU1262" s="291"/>
      <c r="BAV1262" s="291"/>
      <c r="BAW1262" s="291"/>
      <c r="BAX1262" s="291"/>
      <c r="BAY1262" s="291"/>
      <c r="BAZ1262" s="291"/>
      <c r="BBA1262" s="291"/>
      <c r="BBB1262" s="291"/>
      <c r="BBC1262" s="291"/>
      <c r="BBD1262" s="291"/>
      <c r="BBE1262" s="291"/>
      <c r="BBF1262" s="291"/>
      <c r="BBG1262" s="291"/>
      <c r="BBH1262" s="291"/>
      <c r="BBI1262" s="291"/>
      <c r="BBJ1262" s="291"/>
      <c r="BBK1262" s="291"/>
      <c r="BBL1262" s="291"/>
      <c r="BBM1262" s="291"/>
      <c r="BBN1262" s="291"/>
      <c r="BBO1262" s="291"/>
      <c r="BBP1262" s="291"/>
      <c r="BBQ1262" s="291"/>
      <c r="BBR1262" s="291"/>
      <c r="BBS1262" s="291"/>
      <c r="BBT1262" s="291"/>
      <c r="BBU1262" s="291"/>
      <c r="BBV1262" s="291"/>
      <c r="BBW1262" s="291"/>
      <c r="BBX1262" s="291"/>
      <c r="BBY1262" s="291"/>
      <c r="BBZ1262" s="291"/>
      <c r="BCA1262" s="291"/>
      <c r="BCB1262" s="291"/>
      <c r="BCC1262" s="291"/>
      <c r="BCD1262" s="291"/>
      <c r="BCE1262" s="291"/>
      <c r="BCF1262" s="291"/>
      <c r="BCG1262" s="291"/>
      <c r="BCH1262" s="291"/>
      <c r="BCI1262" s="291"/>
      <c r="BCJ1262" s="291"/>
      <c r="BCK1262" s="291"/>
      <c r="BCL1262" s="291"/>
      <c r="BCM1262" s="291"/>
      <c r="BCN1262" s="291"/>
      <c r="BCO1262" s="291"/>
      <c r="BCP1262" s="291"/>
      <c r="BCQ1262" s="291"/>
      <c r="BCR1262" s="291"/>
      <c r="BCS1262" s="291"/>
      <c r="BCT1262" s="291"/>
      <c r="BCU1262" s="291"/>
      <c r="BCV1262" s="291"/>
      <c r="BCW1262" s="291"/>
      <c r="BCX1262" s="291"/>
      <c r="BCY1262" s="291"/>
      <c r="BCZ1262" s="291"/>
      <c r="BDA1262" s="291"/>
      <c r="BDB1262" s="291"/>
      <c r="BDC1262" s="291"/>
      <c r="BDD1262" s="291"/>
      <c r="BDE1262" s="291"/>
      <c r="BDF1262" s="291"/>
      <c r="BDG1262" s="291"/>
      <c r="BDH1262" s="291"/>
      <c r="BDI1262" s="291"/>
      <c r="BDJ1262" s="291"/>
      <c r="BDK1262" s="291"/>
      <c r="BDL1262" s="291"/>
      <c r="BDM1262" s="291"/>
      <c r="BDN1262" s="291"/>
      <c r="BDO1262" s="291"/>
      <c r="BDP1262" s="291"/>
      <c r="BDQ1262" s="291"/>
      <c r="BDR1262" s="291"/>
      <c r="BDS1262" s="291"/>
      <c r="BDT1262" s="291"/>
      <c r="BDU1262" s="291"/>
      <c r="BDV1262" s="291"/>
      <c r="BDW1262" s="291"/>
      <c r="BDX1262" s="291"/>
      <c r="BDY1262" s="291"/>
      <c r="BDZ1262" s="291"/>
      <c r="BEA1262" s="291"/>
      <c r="BEB1262" s="291"/>
      <c r="BEC1262" s="291"/>
      <c r="BED1262" s="291"/>
      <c r="BEE1262" s="291"/>
      <c r="BEF1262" s="291"/>
      <c r="BEG1262" s="291"/>
      <c r="BEH1262" s="291"/>
      <c r="BEI1262" s="291"/>
      <c r="BEJ1262" s="291"/>
      <c r="BEK1262" s="291"/>
      <c r="BEL1262" s="291"/>
      <c r="BEM1262" s="291"/>
      <c r="BEN1262" s="291"/>
      <c r="BEO1262" s="291"/>
      <c r="BEP1262" s="291"/>
      <c r="BEQ1262" s="291"/>
      <c r="BER1262" s="291"/>
      <c r="BES1262" s="291"/>
      <c r="BET1262" s="291"/>
      <c r="BEU1262" s="291"/>
      <c r="BEV1262" s="291"/>
      <c r="BEW1262" s="291"/>
      <c r="BEX1262" s="291"/>
      <c r="BEY1262" s="291"/>
      <c r="BEZ1262" s="291"/>
      <c r="BFA1262" s="291"/>
      <c r="BFB1262" s="291"/>
      <c r="BFC1262" s="291"/>
      <c r="BFD1262" s="291"/>
      <c r="BFE1262" s="291"/>
      <c r="BFF1262" s="291"/>
      <c r="BFG1262" s="291"/>
      <c r="BFH1262" s="291"/>
      <c r="BFI1262" s="291"/>
      <c r="BFJ1262" s="291"/>
      <c r="BFK1262" s="291"/>
      <c r="BFL1262" s="291"/>
      <c r="BFM1262" s="291"/>
      <c r="BFN1262" s="291"/>
      <c r="BFO1262" s="291"/>
      <c r="BFP1262" s="291"/>
      <c r="BFQ1262" s="291"/>
      <c r="BFR1262" s="291"/>
      <c r="BFS1262" s="291"/>
      <c r="BFT1262" s="291"/>
      <c r="BFU1262" s="291"/>
      <c r="BFV1262" s="291"/>
      <c r="BFW1262" s="291"/>
      <c r="BFX1262" s="291"/>
      <c r="BFY1262" s="291"/>
      <c r="BFZ1262" s="291"/>
      <c r="BGA1262" s="291"/>
      <c r="BGB1262" s="291"/>
      <c r="BGC1262" s="291"/>
      <c r="BGD1262" s="291"/>
      <c r="BGE1262" s="291"/>
      <c r="BGF1262" s="291"/>
      <c r="BGG1262" s="291"/>
      <c r="BGH1262" s="291"/>
      <c r="BGI1262" s="291"/>
      <c r="BGJ1262" s="291"/>
      <c r="BGK1262" s="291"/>
      <c r="BGL1262" s="291"/>
      <c r="BGM1262" s="291"/>
      <c r="BGN1262" s="291"/>
      <c r="BGO1262" s="291"/>
      <c r="BGP1262" s="291"/>
      <c r="BGQ1262" s="291"/>
      <c r="BGR1262" s="291"/>
      <c r="BGS1262" s="291"/>
      <c r="BGT1262" s="291"/>
      <c r="BGU1262" s="291"/>
      <c r="BGV1262" s="291"/>
      <c r="BGW1262" s="291"/>
      <c r="BGX1262" s="291"/>
      <c r="BGY1262" s="291"/>
      <c r="BGZ1262" s="291"/>
      <c r="BHA1262" s="291"/>
      <c r="BHB1262" s="291"/>
      <c r="BHC1262" s="291"/>
      <c r="BHD1262" s="291"/>
      <c r="BHE1262" s="291"/>
      <c r="BHF1262" s="291"/>
      <c r="BHG1262" s="291"/>
      <c r="BHH1262" s="291"/>
      <c r="BHI1262" s="291"/>
      <c r="BHJ1262" s="291"/>
      <c r="BHK1262" s="291"/>
      <c r="BHL1262" s="291"/>
      <c r="BHM1262" s="291"/>
      <c r="BHN1262" s="291"/>
      <c r="BHO1262" s="291"/>
      <c r="BHP1262" s="291"/>
      <c r="BHQ1262" s="291"/>
      <c r="BHR1262" s="291"/>
      <c r="BHS1262" s="291"/>
      <c r="BHT1262" s="291"/>
      <c r="BHU1262" s="291"/>
      <c r="BHV1262" s="291"/>
      <c r="BHW1262" s="291"/>
      <c r="BHX1262" s="291"/>
      <c r="BHY1262" s="291"/>
      <c r="BHZ1262" s="291"/>
      <c r="BIA1262" s="291"/>
      <c r="BIB1262" s="291"/>
      <c r="BIC1262" s="291"/>
      <c r="BID1262" s="291"/>
      <c r="BIE1262" s="291"/>
      <c r="BIF1262" s="291"/>
      <c r="BIG1262" s="291"/>
      <c r="BIH1262" s="291"/>
      <c r="BII1262" s="291"/>
      <c r="BIJ1262" s="291"/>
      <c r="BIK1262" s="291"/>
      <c r="BIL1262" s="291"/>
      <c r="BIM1262" s="291"/>
      <c r="BIN1262" s="291"/>
      <c r="BIO1262" s="291"/>
      <c r="BIP1262" s="291"/>
      <c r="BIQ1262" s="291"/>
      <c r="BIR1262" s="291"/>
      <c r="BIS1262" s="291"/>
      <c r="BIT1262" s="291"/>
      <c r="BIU1262" s="291"/>
      <c r="BIV1262" s="291"/>
      <c r="BIW1262" s="291"/>
      <c r="BIX1262" s="291"/>
      <c r="BIY1262" s="291"/>
      <c r="BIZ1262" s="291"/>
      <c r="BJA1262" s="291"/>
      <c r="BJB1262" s="291"/>
      <c r="BJC1262" s="291"/>
      <c r="BJD1262" s="291"/>
      <c r="BJE1262" s="291"/>
      <c r="BJF1262" s="291"/>
      <c r="BJG1262" s="291"/>
      <c r="BJH1262" s="291"/>
      <c r="BJI1262" s="291"/>
      <c r="BJJ1262" s="291"/>
      <c r="BJK1262" s="291"/>
      <c r="BJL1262" s="291"/>
      <c r="BJM1262" s="291"/>
      <c r="BJN1262" s="291"/>
      <c r="BJO1262" s="291"/>
      <c r="BJP1262" s="291"/>
      <c r="BJQ1262" s="291"/>
      <c r="BJR1262" s="291"/>
      <c r="BJS1262" s="291"/>
      <c r="BJT1262" s="291"/>
      <c r="BJU1262" s="291"/>
      <c r="BJV1262" s="291"/>
      <c r="BJW1262" s="291"/>
      <c r="BJX1262" s="291"/>
      <c r="BJY1262" s="291"/>
      <c r="BJZ1262" s="291"/>
      <c r="BKA1262" s="291"/>
      <c r="BKB1262" s="291"/>
      <c r="BKC1262" s="291"/>
      <c r="BKD1262" s="291"/>
      <c r="BKE1262" s="291"/>
      <c r="BKF1262" s="291"/>
      <c r="BKG1262" s="291"/>
      <c r="BKH1262" s="291"/>
      <c r="BKI1262" s="291"/>
      <c r="BKJ1262" s="291"/>
      <c r="BKK1262" s="291"/>
      <c r="BKL1262" s="291"/>
      <c r="BKM1262" s="291"/>
      <c r="BKN1262" s="291"/>
      <c r="BKO1262" s="291"/>
      <c r="BKP1262" s="291"/>
      <c r="BKQ1262" s="291"/>
      <c r="BKR1262" s="291"/>
      <c r="BKS1262" s="291"/>
      <c r="BKT1262" s="291"/>
      <c r="BKU1262" s="291"/>
      <c r="BKV1262" s="291"/>
      <c r="BKW1262" s="291"/>
      <c r="BKX1262" s="291"/>
      <c r="BKY1262" s="291"/>
      <c r="BKZ1262" s="291"/>
      <c r="BLA1262" s="291"/>
      <c r="BLB1262" s="291"/>
      <c r="BLC1262" s="291"/>
      <c r="BLD1262" s="291"/>
      <c r="BLE1262" s="291"/>
      <c r="BLF1262" s="291"/>
      <c r="BLG1262" s="291"/>
      <c r="BLH1262" s="291"/>
      <c r="BLI1262" s="291"/>
      <c r="BLJ1262" s="291"/>
      <c r="BLK1262" s="291"/>
      <c r="BLL1262" s="291"/>
      <c r="BLM1262" s="291"/>
      <c r="BLN1262" s="291"/>
      <c r="BLO1262" s="291"/>
      <c r="BLP1262" s="291"/>
      <c r="BLQ1262" s="291"/>
      <c r="BLR1262" s="291"/>
      <c r="BLS1262" s="291"/>
      <c r="BLT1262" s="291"/>
      <c r="BLU1262" s="291"/>
      <c r="BLV1262" s="291"/>
      <c r="BLW1262" s="291"/>
      <c r="BLX1262" s="291"/>
      <c r="BLY1262" s="291"/>
      <c r="BLZ1262" s="291"/>
      <c r="BMA1262" s="291"/>
      <c r="BMB1262" s="291"/>
      <c r="BMC1262" s="291"/>
      <c r="BMD1262" s="291"/>
      <c r="BME1262" s="291"/>
      <c r="BMF1262" s="291"/>
      <c r="BMG1262" s="291"/>
      <c r="BMH1262" s="291"/>
      <c r="BMI1262" s="291"/>
      <c r="BMJ1262" s="291"/>
      <c r="BMK1262" s="291"/>
      <c r="BML1262" s="291"/>
      <c r="BMM1262" s="291"/>
      <c r="BMN1262" s="291"/>
      <c r="BMO1262" s="291"/>
      <c r="BMP1262" s="291"/>
      <c r="BMQ1262" s="291"/>
      <c r="BMR1262" s="291"/>
      <c r="BMS1262" s="291"/>
      <c r="BMT1262" s="291"/>
      <c r="BMU1262" s="291"/>
      <c r="BMV1262" s="291"/>
      <c r="BMW1262" s="291"/>
      <c r="BMX1262" s="291"/>
      <c r="BMY1262" s="291"/>
      <c r="BMZ1262" s="291"/>
      <c r="BNA1262" s="291"/>
      <c r="BNB1262" s="291"/>
      <c r="BNC1262" s="291"/>
      <c r="BND1262" s="291"/>
      <c r="BNE1262" s="291"/>
      <c r="BNF1262" s="291"/>
      <c r="BNG1262" s="291"/>
      <c r="BNH1262" s="291"/>
      <c r="BNI1262" s="291"/>
      <c r="BNJ1262" s="291"/>
      <c r="BNK1262" s="291"/>
      <c r="BNL1262" s="291"/>
      <c r="BNM1262" s="291"/>
      <c r="BNN1262" s="291"/>
      <c r="BNO1262" s="291"/>
      <c r="BNP1262" s="291"/>
      <c r="BNQ1262" s="291"/>
      <c r="BNR1262" s="291"/>
      <c r="BNS1262" s="291"/>
      <c r="BNT1262" s="291"/>
      <c r="BNU1262" s="291"/>
      <c r="BNV1262" s="291"/>
      <c r="BNW1262" s="291"/>
      <c r="BNX1262" s="291"/>
      <c r="BNY1262" s="291"/>
      <c r="BNZ1262" s="291"/>
      <c r="BOA1262" s="291"/>
      <c r="BOB1262" s="291"/>
      <c r="BOC1262" s="291"/>
      <c r="BOD1262" s="291"/>
      <c r="BOE1262" s="291"/>
      <c r="BOF1262" s="291"/>
      <c r="BOG1262" s="291"/>
      <c r="BOH1262" s="291"/>
      <c r="BOI1262" s="291"/>
      <c r="BOJ1262" s="291"/>
      <c r="BOK1262" s="291"/>
      <c r="BOL1262" s="291"/>
      <c r="BOM1262" s="291"/>
      <c r="BON1262" s="291"/>
      <c r="BOO1262" s="291"/>
      <c r="BOP1262" s="291"/>
      <c r="BOQ1262" s="291"/>
      <c r="BOR1262" s="291"/>
      <c r="BOS1262" s="291"/>
      <c r="BOT1262" s="291"/>
      <c r="BOU1262" s="291"/>
      <c r="BOV1262" s="291"/>
      <c r="BOW1262" s="291"/>
      <c r="BOX1262" s="291"/>
      <c r="BOY1262" s="291"/>
      <c r="BOZ1262" s="291"/>
      <c r="BPA1262" s="291"/>
      <c r="BPB1262" s="291"/>
      <c r="BPC1262" s="291"/>
      <c r="BPD1262" s="291"/>
      <c r="BPE1262" s="291"/>
      <c r="BPF1262" s="291"/>
      <c r="BPG1262" s="291"/>
      <c r="BPH1262" s="291"/>
      <c r="BPI1262" s="291"/>
      <c r="BPJ1262" s="291"/>
      <c r="BPK1262" s="291"/>
      <c r="BPL1262" s="291"/>
      <c r="BPM1262" s="291"/>
      <c r="BPN1262" s="291"/>
      <c r="BPO1262" s="291"/>
      <c r="BPP1262" s="291"/>
      <c r="BPQ1262" s="291"/>
      <c r="BPR1262" s="291"/>
      <c r="BPS1262" s="291"/>
      <c r="BPT1262" s="291"/>
      <c r="BPU1262" s="291"/>
      <c r="BPV1262" s="291"/>
      <c r="BPW1262" s="291"/>
      <c r="BPX1262" s="291"/>
      <c r="BPY1262" s="291"/>
      <c r="BPZ1262" s="291"/>
      <c r="BQA1262" s="291"/>
      <c r="BQB1262" s="291"/>
      <c r="BQC1262" s="291"/>
      <c r="BQD1262" s="291"/>
      <c r="BQE1262" s="291"/>
      <c r="BQF1262" s="291"/>
      <c r="BQG1262" s="291"/>
      <c r="BQH1262" s="291"/>
      <c r="BQI1262" s="291"/>
      <c r="BQJ1262" s="291"/>
      <c r="BQK1262" s="291"/>
      <c r="BQL1262" s="291"/>
      <c r="BQM1262" s="291"/>
      <c r="BQN1262" s="291"/>
      <c r="BQO1262" s="291"/>
      <c r="BQP1262" s="291"/>
      <c r="BQQ1262" s="291"/>
      <c r="BQR1262" s="291"/>
      <c r="BQS1262" s="291"/>
      <c r="BQT1262" s="291"/>
      <c r="BQU1262" s="291"/>
      <c r="BQV1262" s="291"/>
      <c r="BQW1262" s="291"/>
      <c r="BQX1262" s="291"/>
      <c r="BQY1262" s="291"/>
      <c r="BQZ1262" s="291"/>
      <c r="BRA1262" s="291"/>
      <c r="BRB1262" s="291"/>
      <c r="BRC1262" s="291"/>
      <c r="BRD1262" s="291"/>
      <c r="BRE1262" s="291"/>
      <c r="BRF1262" s="291"/>
      <c r="BRG1262" s="291"/>
      <c r="BRH1262" s="291"/>
      <c r="BRI1262" s="291"/>
      <c r="BRJ1262" s="291"/>
      <c r="BRK1262" s="291"/>
      <c r="BRL1262" s="291"/>
      <c r="BRM1262" s="291"/>
      <c r="BRN1262" s="291"/>
      <c r="BRO1262" s="291"/>
      <c r="BRP1262" s="291"/>
      <c r="BRQ1262" s="291"/>
      <c r="BRR1262" s="291"/>
      <c r="BRS1262" s="291"/>
      <c r="BRT1262" s="291"/>
      <c r="BRU1262" s="291"/>
      <c r="BRV1262" s="291"/>
      <c r="BRW1262" s="291"/>
      <c r="BRX1262" s="291"/>
      <c r="BRY1262" s="291"/>
      <c r="BRZ1262" s="291"/>
      <c r="BSA1262" s="291"/>
      <c r="BSB1262" s="291"/>
      <c r="BSC1262" s="291"/>
      <c r="BSD1262" s="291"/>
      <c r="BSE1262" s="291"/>
      <c r="BSF1262" s="291"/>
      <c r="BSG1262" s="291"/>
      <c r="BSH1262" s="291"/>
      <c r="BSI1262" s="291"/>
      <c r="BSJ1262" s="291"/>
      <c r="BSK1262" s="291"/>
      <c r="BSL1262" s="291"/>
      <c r="BSM1262" s="291"/>
      <c r="BSN1262" s="291"/>
      <c r="BSO1262" s="291"/>
      <c r="BSP1262" s="291"/>
      <c r="BSQ1262" s="291"/>
      <c r="BSR1262" s="291"/>
      <c r="BSS1262" s="291"/>
      <c r="BST1262" s="291"/>
      <c r="BSU1262" s="291"/>
      <c r="BSV1262" s="291"/>
      <c r="BSW1262" s="291"/>
      <c r="BSX1262" s="291"/>
      <c r="BSY1262" s="291"/>
      <c r="BSZ1262" s="291"/>
      <c r="BTA1262" s="291"/>
      <c r="BTB1262" s="291"/>
      <c r="BTC1262" s="291"/>
      <c r="BTD1262" s="291"/>
      <c r="BTE1262" s="291"/>
      <c r="BTF1262" s="291"/>
      <c r="BTG1262" s="291"/>
      <c r="BTH1262" s="291"/>
      <c r="BTI1262" s="291"/>
      <c r="BTJ1262" s="291"/>
      <c r="BTK1262" s="291"/>
      <c r="BTL1262" s="291"/>
      <c r="BTM1262" s="291"/>
      <c r="BTN1262" s="291"/>
      <c r="BTO1262" s="291"/>
      <c r="BTP1262" s="291"/>
      <c r="BTQ1262" s="291"/>
      <c r="BTR1262" s="291"/>
      <c r="BTS1262" s="291"/>
      <c r="BTT1262" s="291"/>
      <c r="BTU1262" s="291"/>
      <c r="BTV1262" s="291"/>
      <c r="BTW1262" s="291"/>
      <c r="BTX1262" s="291"/>
      <c r="BTY1262" s="291"/>
      <c r="BTZ1262" s="291"/>
      <c r="BUA1262" s="291"/>
      <c r="BUB1262" s="291"/>
      <c r="BUC1262" s="291"/>
      <c r="BUD1262" s="291"/>
      <c r="BUE1262" s="291"/>
      <c r="BUF1262" s="291"/>
      <c r="BUG1262" s="291"/>
      <c r="BUH1262" s="291"/>
      <c r="BUI1262" s="291"/>
      <c r="BUJ1262" s="291"/>
      <c r="BUK1262" s="291"/>
      <c r="BUL1262" s="291"/>
      <c r="BUM1262" s="291"/>
      <c r="BUN1262" s="291"/>
      <c r="BUO1262" s="291"/>
      <c r="BUP1262" s="291"/>
      <c r="BUQ1262" s="291"/>
      <c r="BUR1262" s="291"/>
      <c r="BUS1262" s="291"/>
      <c r="BUT1262" s="291"/>
      <c r="BUU1262" s="291"/>
      <c r="BUV1262" s="291"/>
      <c r="BUW1262" s="291"/>
      <c r="BUX1262" s="291"/>
      <c r="BUY1262" s="291"/>
      <c r="BUZ1262" s="291"/>
      <c r="BVA1262" s="291"/>
      <c r="BVB1262" s="291"/>
      <c r="BVC1262" s="291"/>
      <c r="BVD1262" s="291"/>
      <c r="BVE1262" s="291"/>
      <c r="BVF1262" s="291"/>
      <c r="BVG1262" s="291"/>
      <c r="BVH1262" s="291"/>
      <c r="BVI1262" s="291"/>
      <c r="BVJ1262" s="291"/>
      <c r="BVK1262" s="291"/>
      <c r="BVL1262" s="291"/>
      <c r="BVM1262" s="291"/>
      <c r="BVN1262" s="291"/>
      <c r="BVO1262" s="291"/>
      <c r="BVP1262" s="291"/>
      <c r="BVQ1262" s="291"/>
      <c r="BVR1262" s="291"/>
      <c r="BVS1262" s="291"/>
      <c r="BVT1262" s="291"/>
      <c r="BVU1262" s="291"/>
      <c r="BVV1262" s="291"/>
      <c r="BVW1262" s="291"/>
      <c r="BVX1262" s="291"/>
      <c r="BVY1262" s="291"/>
      <c r="BVZ1262" s="291"/>
      <c r="BWA1262" s="291"/>
      <c r="BWB1262" s="291"/>
      <c r="BWC1262" s="291"/>
      <c r="BWD1262" s="291"/>
      <c r="BWE1262" s="291"/>
      <c r="BWF1262" s="291"/>
      <c r="BWG1262" s="291"/>
      <c r="BWH1262" s="291"/>
      <c r="BWI1262" s="291"/>
      <c r="BWJ1262" s="291"/>
      <c r="BWK1262" s="291"/>
      <c r="BWL1262" s="291"/>
      <c r="BWM1262" s="291"/>
      <c r="BWN1262" s="291"/>
      <c r="BWO1262" s="291"/>
      <c r="BWP1262" s="291"/>
      <c r="BWQ1262" s="291"/>
      <c r="BWR1262" s="291"/>
      <c r="BWS1262" s="291"/>
      <c r="BWT1262" s="291"/>
      <c r="BWU1262" s="291"/>
      <c r="BWV1262" s="291"/>
      <c r="BWW1262" s="291"/>
      <c r="BWX1262" s="291"/>
      <c r="BWY1262" s="291"/>
      <c r="BWZ1262" s="291"/>
      <c r="BXA1262" s="291"/>
      <c r="BXB1262" s="291"/>
      <c r="BXC1262" s="291"/>
      <c r="BXD1262" s="291"/>
      <c r="BXE1262" s="291"/>
      <c r="BXF1262" s="291"/>
      <c r="BXG1262" s="291"/>
      <c r="BXH1262" s="291"/>
      <c r="BXI1262" s="291"/>
      <c r="BXJ1262" s="291"/>
      <c r="BXK1262" s="291"/>
      <c r="BXL1262" s="291"/>
      <c r="BXM1262" s="291"/>
      <c r="BXN1262" s="291"/>
      <c r="BXO1262" s="291"/>
      <c r="BXP1262" s="291"/>
      <c r="BXQ1262" s="291"/>
      <c r="BXR1262" s="291"/>
      <c r="BXS1262" s="291"/>
      <c r="BXT1262" s="291"/>
      <c r="BXU1262" s="291"/>
      <c r="BXV1262" s="291"/>
      <c r="BXW1262" s="291"/>
      <c r="BXX1262" s="291"/>
      <c r="BXY1262" s="291"/>
      <c r="BXZ1262" s="291"/>
      <c r="BYA1262" s="291"/>
      <c r="BYB1262" s="291"/>
      <c r="BYC1262" s="291"/>
      <c r="BYD1262" s="291"/>
      <c r="BYE1262" s="291"/>
      <c r="BYF1262" s="291"/>
      <c r="BYG1262" s="291"/>
      <c r="BYH1262" s="291"/>
      <c r="BYI1262" s="291"/>
      <c r="BYJ1262" s="291"/>
      <c r="BYK1262" s="291"/>
      <c r="BYL1262" s="291"/>
      <c r="BYM1262" s="291"/>
      <c r="BYN1262" s="291"/>
      <c r="BYO1262" s="291"/>
      <c r="BYP1262" s="291"/>
      <c r="BYQ1262" s="291"/>
      <c r="BYR1262" s="291"/>
      <c r="BYS1262" s="291"/>
      <c r="BYT1262" s="291"/>
      <c r="BYU1262" s="291"/>
      <c r="BYV1262" s="291"/>
      <c r="BYW1262" s="291"/>
      <c r="BYX1262" s="291"/>
      <c r="BYY1262" s="291"/>
      <c r="BYZ1262" s="291"/>
      <c r="BZA1262" s="291"/>
      <c r="BZB1262" s="291"/>
      <c r="BZC1262" s="291"/>
      <c r="BZD1262" s="291"/>
      <c r="BZE1262" s="291"/>
      <c r="BZF1262" s="291"/>
      <c r="BZG1262" s="291"/>
      <c r="BZH1262" s="291"/>
      <c r="BZI1262" s="291"/>
      <c r="BZJ1262" s="291"/>
      <c r="BZK1262" s="291"/>
      <c r="BZL1262" s="291"/>
      <c r="BZM1262" s="291"/>
      <c r="BZN1262" s="291"/>
      <c r="BZO1262" s="291"/>
      <c r="BZP1262" s="291"/>
      <c r="BZQ1262" s="291"/>
      <c r="BZR1262" s="291"/>
      <c r="BZS1262" s="291"/>
      <c r="BZT1262" s="291"/>
      <c r="BZU1262" s="291"/>
      <c r="BZV1262" s="291"/>
      <c r="BZW1262" s="291"/>
      <c r="BZX1262" s="291"/>
      <c r="BZY1262" s="291"/>
      <c r="BZZ1262" s="291"/>
      <c r="CAA1262" s="291"/>
      <c r="CAB1262" s="291"/>
      <c r="CAC1262" s="291"/>
      <c r="CAD1262" s="291"/>
      <c r="CAE1262" s="291"/>
      <c r="CAF1262" s="291"/>
      <c r="CAG1262" s="291"/>
      <c r="CAH1262" s="291"/>
      <c r="CAI1262" s="291"/>
      <c r="CAJ1262" s="291"/>
      <c r="CAK1262" s="291"/>
      <c r="CAL1262" s="291"/>
      <c r="CAM1262" s="291"/>
      <c r="CAN1262" s="291"/>
      <c r="CAO1262" s="291"/>
      <c r="CAP1262" s="291"/>
      <c r="CAQ1262" s="291"/>
      <c r="CAR1262" s="291"/>
      <c r="CAS1262" s="291"/>
      <c r="CAT1262" s="291"/>
      <c r="CAU1262" s="291"/>
      <c r="CAV1262" s="291"/>
      <c r="CAW1262" s="291"/>
      <c r="CAX1262" s="291"/>
      <c r="CAY1262" s="291"/>
      <c r="CAZ1262" s="291"/>
      <c r="CBA1262" s="291"/>
      <c r="CBB1262" s="291"/>
      <c r="CBC1262" s="291"/>
      <c r="CBD1262" s="291"/>
      <c r="CBE1262" s="291"/>
      <c r="CBF1262" s="291"/>
      <c r="CBG1262" s="291"/>
      <c r="CBH1262" s="291"/>
      <c r="CBI1262" s="291"/>
      <c r="CBJ1262" s="291"/>
      <c r="CBK1262" s="291"/>
      <c r="CBL1262" s="291"/>
      <c r="CBM1262" s="291"/>
      <c r="CBN1262" s="291"/>
      <c r="CBO1262" s="291"/>
      <c r="CBP1262" s="291"/>
      <c r="CBQ1262" s="291"/>
      <c r="CBR1262" s="291"/>
      <c r="CBS1262" s="291"/>
      <c r="CBT1262" s="291"/>
      <c r="CBU1262" s="291"/>
      <c r="CBV1262" s="291"/>
      <c r="CBW1262" s="291"/>
      <c r="CBX1262" s="291"/>
      <c r="CBY1262" s="291"/>
      <c r="CBZ1262" s="291"/>
      <c r="CCA1262" s="291"/>
      <c r="CCB1262" s="291"/>
      <c r="CCC1262" s="291"/>
      <c r="CCD1262" s="291"/>
      <c r="CCE1262" s="291"/>
      <c r="CCF1262" s="291"/>
      <c r="CCG1262" s="291"/>
      <c r="CCH1262" s="291"/>
      <c r="CCI1262" s="291"/>
      <c r="CCJ1262" s="291"/>
      <c r="CCK1262" s="291"/>
      <c r="CCL1262" s="291"/>
      <c r="CCM1262" s="291"/>
      <c r="CCN1262" s="291"/>
      <c r="CCO1262" s="291"/>
      <c r="CCP1262" s="291"/>
      <c r="CCQ1262" s="291"/>
      <c r="CCR1262" s="291"/>
      <c r="CCS1262" s="291"/>
      <c r="CCT1262" s="291"/>
      <c r="CCU1262" s="291"/>
      <c r="CCV1262" s="291"/>
      <c r="CCW1262" s="291"/>
      <c r="CCX1262" s="291"/>
      <c r="CCY1262" s="291"/>
      <c r="CCZ1262" s="291"/>
      <c r="CDA1262" s="291"/>
      <c r="CDB1262" s="291"/>
      <c r="CDC1262" s="291"/>
      <c r="CDD1262" s="291"/>
      <c r="CDE1262" s="291"/>
      <c r="CDF1262" s="291"/>
      <c r="CDG1262" s="291"/>
      <c r="CDH1262" s="291"/>
      <c r="CDI1262" s="291"/>
      <c r="CDJ1262" s="291"/>
      <c r="CDK1262" s="291"/>
      <c r="CDL1262" s="291"/>
      <c r="CDM1262" s="291"/>
      <c r="CDN1262" s="291"/>
      <c r="CDO1262" s="291"/>
      <c r="CDP1262" s="291"/>
      <c r="CDQ1262" s="291"/>
      <c r="CDR1262" s="291"/>
      <c r="CDS1262" s="291"/>
      <c r="CDT1262" s="291"/>
      <c r="CDU1262" s="291"/>
      <c r="CDV1262" s="291"/>
      <c r="CDW1262" s="291"/>
      <c r="CDX1262" s="291"/>
      <c r="CDY1262" s="291"/>
      <c r="CDZ1262" s="291"/>
      <c r="CEA1262" s="291"/>
      <c r="CEB1262" s="291"/>
      <c r="CEC1262" s="291"/>
      <c r="CED1262" s="291"/>
      <c r="CEE1262" s="291"/>
      <c r="CEF1262" s="291"/>
      <c r="CEG1262" s="291"/>
      <c r="CEH1262" s="291"/>
      <c r="CEI1262" s="291"/>
      <c r="CEJ1262" s="291"/>
      <c r="CEK1262" s="291"/>
      <c r="CEL1262" s="291"/>
      <c r="CEM1262" s="291"/>
      <c r="CEN1262" s="291"/>
      <c r="CEO1262" s="291"/>
      <c r="CEP1262" s="291"/>
      <c r="CEQ1262" s="291"/>
      <c r="CER1262" s="291"/>
      <c r="CES1262" s="291"/>
      <c r="CET1262" s="291"/>
      <c r="CEU1262" s="291"/>
      <c r="CEV1262" s="291"/>
      <c r="CEW1262" s="291"/>
      <c r="CEX1262" s="291"/>
      <c r="CEY1262" s="291"/>
      <c r="CEZ1262" s="291"/>
      <c r="CFA1262" s="291"/>
      <c r="CFB1262" s="291"/>
      <c r="CFC1262" s="291"/>
      <c r="CFD1262" s="291"/>
      <c r="CFE1262" s="291"/>
      <c r="CFF1262" s="291"/>
      <c r="CFG1262" s="291"/>
      <c r="CFH1262" s="291"/>
      <c r="CFI1262" s="291"/>
      <c r="CFJ1262" s="291"/>
      <c r="CFK1262" s="291"/>
      <c r="CFL1262" s="291"/>
      <c r="CFM1262" s="291"/>
      <c r="CFN1262" s="291"/>
      <c r="CFO1262" s="291"/>
      <c r="CFP1262" s="291"/>
      <c r="CFQ1262" s="291"/>
      <c r="CFR1262" s="291"/>
      <c r="CFS1262" s="291"/>
      <c r="CFT1262" s="291"/>
      <c r="CFU1262" s="291"/>
      <c r="CFV1262" s="291"/>
      <c r="CFW1262" s="291"/>
      <c r="CFX1262" s="291"/>
      <c r="CFY1262" s="291"/>
      <c r="CFZ1262" s="291"/>
      <c r="CGA1262" s="291"/>
      <c r="CGB1262" s="291"/>
      <c r="CGC1262" s="291"/>
      <c r="CGD1262" s="291"/>
      <c r="CGE1262" s="291"/>
      <c r="CGF1262" s="291"/>
      <c r="CGG1262" s="291"/>
      <c r="CGH1262" s="291"/>
      <c r="CGI1262" s="291"/>
      <c r="CGJ1262" s="291"/>
      <c r="CGK1262" s="291"/>
      <c r="CGL1262" s="291"/>
      <c r="CGM1262" s="291"/>
      <c r="CGN1262" s="291"/>
      <c r="CGO1262" s="291"/>
      <c r="CGP1262" s="291"/>
      <c r="CGQ1262" s="291"/>
      <c r="CGR1262" s="291"/>
      <c r="CGS1262" s="291"/>
      <c r="CGT1262" s="291"/>
      <c r="CGU1262" s="291"/>
      <c r="CGV1262" s="291"/>
      <c r="CGW1262" s="291"/>
      <c r="CGX1262" s="291"/>
      <c r="CGY1262" s="291"/>
      <c r="CGZ1262" s="291"/>
      <c r="CHA1262" s="291"/>
      <c r="CHB1262" s="291"/>
      <c r="CHC1262" s="291"/>
      <c r="CHD1262" s="291"/>
      <c r="CHE1262" s="291"/>
      <c r="CHF1262" s="291"/>
      <c r="CHG1262" s="291"/>
      <c r="CHH1262" s="291"/>
      <c r="CHI1262" s="291"/>
      <c r="CHJ1262" s="291"/>
      <c r="CHK1262" s="291"/>
      <c r="CHL1262" s="291"/>
      <c r="CHM1262" s="291"/>
      <c r="CHN1262" s="291"/>
      <c r="CHO1262" s="291"/>
      <c r="CHP1262" s="291"/>
      <c r="CHQ1262" s="291"/>
      <c r="CHR1262" s="291"/>
      <c r="CHS1262" s="291"/>
      <c r="CHT1262" s="291"/>
      <c r="CHU1262" s="291"/>
      <c r="CHV1262" s="291"/>
      <c r="CHW1262" s="291"/>
      <c r="CHX1262" s="291"/>
      <c r="CHY1262" s="291"/>
      <c r="CHZ1262" s="291"/>
      <c r="CIA1262" s="291"/>
      <c r="CIB1262" s="291"/>
      <c r="CIC1262" s="291"/>
      <c r="CID1262" s="291"/>
      <c r="CIE1262" s="291"/>
      <c r="CIF1262" s="291"/>
      <c r="CIG1262" s="291"/>
      <c r="CIH1262" s="291"/>
      <c r="CII1262" s="291"/>
      <c r="CIJ1262" s="291"/>
      <c r="CIK1262" s="291"/>
      <c r="CIL1262" s="291"/>
      <c r="CIM1262" s="291"/>
      <c r="CIN1262" s="291"/>
      <c r="CIO1262" s="291"/>
      <c r="CIP1262" s="291"/>
      <c r="CIQ1262" s="291"/>
      <c r="CIR1262" s="291"/>
      <c r="CIS1262" s="291"/>
      <c r="CIT1262" s="291"/>
      <c r="CIU1262" s="291"/>
      <c r="CIV1262" s="291"/>
      <c r="CIW1262" s="291"/>
      <c r="CIX1262" s="291"/>
      <c r="CIY1262" s="291"/>
      <c r="CIZ1262" s="291"/>
      <c r="CJA1262" s="291"/>
      <c r="CJB1262" s="291"/>
      <c r="CJC1262" s="291"/>
      <c r="CJD1262" s="291"/>
      <c r="CJE1262" s="291"/>
      <c r="CJF1262" s="291"/>
      <c r="CJG1262" s="291"/>
      <c r="CJH1262" s="291"/>
      <c r="CJI1262" s="291"/>
      <c r="CJJ1262" s="291"/>
      <c r="CJK1262" s="291"/>
      <c r="CJL1262" s="291"/>
      <c r="CJM1262" s="291"/>
      <c r="CJN1262" s="291"/>
      <c r="CJO1262" s="291"/>
      <c r="CJP1262" s="291"/>
      <c r="CJQ1262" s="291"/>
      <c r="CJR1262" s="291"/>
      <c r="CJS1262" s="291"/>
      <c r="CJT1262" s="291"/>
      <c r="CJU1262" s="291"/>
      <c r="CJV1262" s="291"/>
      <c r="CJW1262" s="291"/>
      <c r="CJX1262" s="291"/>
      <c r="CJY1262" s="291"/>
      <c r="CJZ1262" s="291"/>
      <c r="CKA1262" s="291"/>
      <c r="CKB1262" s="291"/>
      <c r="CKC1262" s="291"/>
      <c r="CKD1262" s="291"/>
      <c r="CKE1262" s="291"/>
      <c r="CKF1262" s="291"/>
      <c r="CKG1262" s="291"/>
      <c r="CKH1262" s="291"/>
      <c r="CKI1262" s="291"/>
      <c r="CKJ1262" s="291"/>
      <c r="CKK1262" s="291"/>
      <c r="CKL1262" s="291"/>
      <c r="CKM1262" s="291"/>
      <c r="CKN1262" s="291"/>
      <c r="CKO1262" s="291"/>
      <c r="CKP1262" s="291"/>
      <c r="CKQ1262" s="291"/>
      <c r="CKR1262" s="291"/>
      <c r="CKS1262" s="291"/>
      <c r="CKT1262" s="291"/>
      <c r="CKU1262" s="291"/>
      <c r="CKV1262" s="291"/>
      <c r="CKW1262" s="291"/>
      <c r="CKX1262" s="291"/>
      <c r="CKY1262" s="291"/>
      <c r="CKZ1262" s="291"/>
      <c r="CLA1262" s="291"/>
      <c r="CLB1262" s="291"/>
      <c r="CLC1262" s="291"/>
      <c r="CLD1262" s="291"/>
      <c r="CLE1262" s="291"/>
      <c r="CLF1262" s="291"/>
      <c r="CLG1262" s="291"/>
      <c r="CLH1262" s="291"/>
      <c r="CLI1262" s="291"/>
      <c r="CLJ1262" s="291"/>
      <c r="CLK1262" s="291"/>
      <c r="CLL1262" s="291"/>
      <c r="CLM1262" s="291"/>
      <c r="CLN1262" s="291"/>
      <c r="CLO1262" s="291"/>
      <c r="CLP1262" s="291"/>
      <c r="CLQ1262" s="291"/>
      <c r="CLR1262" s="291"/>
      <c r="CLS1262" s="291"/>
      <c r="CLT1262" s="291"/>
      <c r="CLU1262" s="291"/>
      <c r="CLV1262" s="291"/>
      <c r="CLW1262" s="291"/>
      <c r="CLX1262" s="291"/>
      <c r="CLY1262" s="291"/>
      <c r="CLZ1262" s="291"/>
      <c r="CMA1262" s="291"/>
      <c r="CMB1262" s="291"/>
      <c r="CMC1262" s="291"/>
      <c r="CMD1262" s="291"/>
      <c r="CME1262" s="291"/>
      <c r="CMF1262" s="291"/>
      <c r="CMG1262" s="291"/>
      <c r="CMH1262" s="291"/>
      <c r="CMI1262" s="291"/>
      <c r="CMJ1262" s="291"/>
      <c r="CMK1262" s="291"/>
      <c r="CML1262" s="291"/>
      <c r="CMM1262" s="291"/>
      <c r="CMN1262" s="291"/>
      <c r="CMO1262" s="291"/>
      <c r="CMP1262" s="291"/>
      <c r="CMQ1262" s="291"/>
      <c r="CMR1262" s="291"/>
      <c r="CMS1262" s="291"/>
      <c r="CMT1262" s="291"/>
      <c r="CMU1262" s="291"/>
      <c r="CMV1262" s="291"/>
      <c r="CMW1262" s="291"/>
      <c r="CMX1262" s="291"/>
      <c r="CMY1262" s="291"/>
      <c r="CMZ1262" s="291"/>
      <c r="CNA1262" s="291"/>
      <c r="CNB1262" s="291"/>
      <c r="CNC1262" s="291"/>
      <c r="CND1262" s="291"/>
      <c r="CNE1262" s="291"/>
      <c r="CNF1262" s="291"/>
      <c r="CNG1262" s="291"/>
      <c r="CNH1262" s="291"/>
      <c r="CNI1262" s="291"/>
      <c r="CNJ1262" s="291"/>
      <c r="CNK1262" s="291"/>
      <c r="CNL1262" s="291"/>
      <c r="CNM1262" s="291"/>
      <c r="CNN1262" s="291"/>
      <c r="CNO1262" s="291"/>
      <c r="CNP1262" s="291"/>
      <c r="CNQ1262" s="291"/>
      <c r="CNR1262" s="291"/>
      <c r="CNS1262" s="291"/>
      <c r="CNT1262" s="291"/>
      <c r="CNU1262" s="291"/>
      <c r="CNV1262" s="291"/>
      <c r="CNW1262" s="291"/>
      <c r="CNX1262" s="291"/>
      <c r="CNY1262" s="291"/>
      <c r="CNZ1262" s="291"/>
      <c r="COA1262" s="291"/>
      <c r="COB1262" s="291"/>
      <c r="COC1262" s="291"/>
      <c r="COD1262" s="291"/>
      <c r="COE1262" s="291"/>
      <c r="COF1262" s="291"/>
      <c r="COG1262" s="291"/>
      <c r="COH1262" s="291"/>
      <c r="COI1262" s="291"/>
      <c r="COJ1262" s="291"/>
      <c r="COK1262" s="291"/>
      <c r="COL1262" s="291"/>
      <c r="COM1262" s="291"/>
      <c r="CON1262" s="291"/>
      <c r="COO1262" s="291"/>
      <c r="COP1262" s="291"/>
      <c r="COQ1262" s="291"/>
      <c r="COR1262" s="291"/>
      <c r="COS1262" s="291"/>
      <c r="COT1262" s="291"/>
      <c r="COU1262" s="291"/>
      <c r="COV1262" s="291"/>
      <c r="COW1262" s="291"/>
      <c r="COX1262" s="291"/>
      <c r="COY1262" s="291"/>
      <c r="COZ1262" s="291"/>
      <c r="CPA1262" s="291"/>
      <c r="CPB1262" s="291"/>
      <c r="CPC1262" s="291"/>
      <c r="CPD1262" s="291"/>
      <c r="CPE1262" s="291"/>
      <c r="CPF1262" s="291"/>
      <c r="CPG1262" s="291"/>
      <c r="CPH1262" s="291"/>
      <c r="CPI1262" s="291"/>
      <c r="CPJ1262" s="291"/>
      <c r="CPK1262" s="291"/>
      <c r="CPL1262" s="291"/>
      <c r="CPM1262" s="291"/>
      <c r="CPN1262" s="291"/>
      <c r="CPO1262" s="291"/>
      <c r="CPP1262" s="291"/>
      <c r="CPQ1262" s="291"/>
      <c r="CPR1262" s="291"/>
      <c r="CPS1262" s="291"/>
      <c r="CPT1262" s="291"/>
      <c r="CPU1262" s="291"/>
      <c r="CPV1262" s="291"/>
      <c r="CPW1262" s="291"/>
      <c r="CPX1262" s="291"/>
      <c r="CPY1262" s="291"/>
      <c r="CPZ1262" s="291"/>
      <c r="CQA1262" s="291"/>
      <c r="CQB1262" s="291"/>
      <c r="CQC1262" s="291"/>
      <c r="CQD1262" s="291"/>
      <c r="CQE1262" s="291"/>
      <c r="CQF1262" s="291"/>
      <c r="CQG1262" s="291"/>
      <c r="CQH1262" s="291"/>
      <c r="CQI1262" s="291"/>
      <c r="CQJ1262" s="291"/>
      <c r="CQK1262" s="291"/>
      <c r="CQL1262" s="291"/>
      <c r="CQM1262" s="291"/>
      <c r="CQN1262" s="291"/>
      <c r="CQO1262" s="291"/>
      <c r="CQP1262" s="291"/>
      <c r="CQQ1262" s="291"/>
      <c r="CQR1262" s="291"/>
      <c r="CQS1262" s="291"/>
      <c r="CQT1262" s="291"/>
      <c r="CQU1262" s="291"/>
      <c r="CQV1262" s="291"/>
      <c r="CQW1262" s="291"/>
      <c r="CQX1262" s="291"/>
      <c r="CQY1262" s="291"/>
      <c r="CQZ1262" s="291"/>
      <c r="CRA1262" s="291"/>
      <c r="CRB1262" s="291"/>
      <c r="CRC1262" s="291"/>
      <c r="CRD1262" s="291"/>
      <c r="CRE1262" s="291"/>
      <c r="CRF1262" s="291"/>
      <c r="CRG1262" s="291"/>
      <c r="CRH1262" s="291"/>
      <c r="CRI1262" s="291"/>
      <c r="CRJ1262" s="291"/>
      <c r="CRK1262" s="291"/>
      <c r="CRL1262" s="291"/>
      <c r="CRM1262" s="291"/>
      <c r="CRN1262" s="291"/>
      <c r="CRO1262" s="291"/>
      <c r="CRP1262" s="291"/>
      <c r="CRQ1262" s="291"/>
      <c r="CRR1262" s="291"/>
      <c r="CRS1262" s="291"/>
      <c r="CRT1262" s="291"/>
      <c r="CRU1262" s="291"/>
      <c r="CRV1262" s="291"/>
      <c r="CRW1262" s="291"/>
      <c r="CRX1262" s="291"/>
      <c r="CRY1262" s="291"/>
      <c r="CRZ1262" s="291"/>
      <c r="CSA1262" s="291"/>
      <c r="CSB1262" s="291"/>
      <c r="CSC1262" s="291"/>
      <c r="CSD1262" s="291"/>
      <c r="CSE1262" s="291"/>
      <c r="CSF1262" s="291"/>
      <c r="CSG1262" s="291"/>
      <c r="CSH1262" s="291"/>
      <c r="CSI1262" s="291"/>
      <c r="CSJ1262" s="291"/>
      <c r="CSK1262" s="291"/>
      <c r="CSL1262" s="291"/>
      <c r="CSM1262" s="291"/>
      <c r="CSN1262" s="291"/>
      <c r="CSO1262" s="291"/>
      <c r="CSP1262" s="291"/>
      <c r="CSQ1262" s="291"/>
      <c r="CSR1262" s="291"/>
      <c r="CSS1262" s="291"/>
      <c r="CST1262" s="291"/>
      <c r="CSU1262" s="291"/>
      <c r="CSV1262" s="291"/>
      <c r="CSW1262" s="291"/>
      <c r="CSX1262" s="291"/>
      <c r="CSY1262" s="291"/>
      <c r="CSZ1262" s="291"/>
      <c r="CTA1262" s="291"/>
      <c r="CTB1262" s="291"/>
      <c r="CTC1262" s="291"/>
      <c r="CTD1262" s="291"/>
      <c r="CTE1262" s="291"/>
      <c r="CTF1262" s="291"/>
      <c r="CTG1262" s="291"/>
      <c r="CTH1262" s="291"/>
      <c r="CTI1262" s="291"/>
      <c r="CTJ1262" s="291"/>
      <c r="CTK1262" s="291"/>
      <c r="CTL1262" s="291"/>
      <c r="CTM1262" s="291"/>
      <c r="CTN1262" s="291"/>
      <c r="CTO1262" s="291"/>
      <c r="CTP1262" s="291"/>
      <c r="CTQ1262" s="291"/>
      <c r="CTR1262" s="291"/>
      <c r="CTS1262" s="291"/>
      <c r="CTT1262" s="291"/>
      <c r="CTU1262" s="291"/>
      <c r="CTV1262" s="291"/>
      <c r="CTW1262" s="291"/>
      <c r="CTX1262" s="291"/>
      <c r="CTY1262" s="291"/>
      <c r="CTZ1262" s="291"/>
      <c r="CUA1262" s="291"/>
      <c r="CUB1262" s="291"/>
      <c r="CUC1262" s="291"/>
      <c r="CUD1262" s="291"/>
      <c r="CUE1262" s="291"/>
      <c r="CUF1262" s="291"/>
      <c r="CUG1262" s="291"/>
      <c r="CUH1262" s="291"/>
      <c r="CUI1262" s="291"/>
      <c r="CUJ1262" s="291"/>
      <c r="CUK1262" s="291"/>
      <c r="CUL1262" s="291"/>
      <c r="CUM1262" s="291"/>
      <c r="CUN1262" s="291"/>
      <c r="CUO1262" s="291"/>
      <c r="CUP1262" s="291"/>
      <c r="CUQ1262" s="291"/>
      <c r="CUR1262" s="291"/>
      <c r="CUS1262" s="291"/>
      <c r="CUT1262" s="291"/>
      <c r="CUU1262" s="291"/>
      <c r="CUV1262" s="291"/>
      <c r="CUW1262" s="291"/>
      <c r="CUX1262" s="291"/>
      <c r="CUY1262" s="291"/>
      <c r="CUZ1262" s="291"/>
      <c r="CVA1262" s="291"/>
      <c r="CVB1262" s="291"/>
      <c r="CVC1262" s="291"/>
      <c r="CVD1262" s="291"/>
      <c r="CVE1262" s="291"/>
      <c r="CVF1262" s="291"/>
      <c r="CVG1262" s="291"/>
      <c r="CVH1262" s="291"/>
      <c r="CVI1262" s="291"/>
      <c r="CVJ1262" s="291"/>
      <c r="CVK1262" s="291"/>
      <c r="CVL1262" s="291"/>
      <c r="CVM1262" s="291"/>
      <c r="CVN1262" s="291"/>
      <c r="CVO1262" s="291"/>
      <c r="CVP1262" s="291"/>
      <c r="CVQ1262" s="291"/>
      <c r="CVR1262" s="291"/>
      <c r="CVS1262" s="291"/>
      <c r="CVT1262" s="291"/>
      <c r="CVU1262" s="291"/>
      <c r="CVV1262" s="291"/>
      <c r="CVW1262" s="291"/>
      <c r="CVX1262" s="291"/>
      <c r="CVY1262" s="291"/>
      <c r="CVZ1262" s="291"/>
      <c r="CWA1262" s="291"/>
      <c r="CWB1262" s="291"/>
      <c r="CWC1262" s="291"/>
      <c r="CWD1262" s="291"/>
      <c r="CWE1262" s="291"/>
      <c r="CWF1262" s="291"/>
      <c r="CWG1262" s="291"/>
      <c r="CWH1262" s="291"/>
      <c r="CWI1262" s="291"/>
      <c r="CWJ1262" s="291"/>
      <c r="CWK1262" s="291"/>
      <c r="CWL1262" s="291"/>
      <c r="CWM1262" s="291"/>
      <c r="CWN1262" s="291"/>
      <c r="CWO1262" s="291"/>
      <c r="CWP1262" s="291"/>
      <c r="CWQ1262" s="291"/>
      <c r="CWR1262" s="291"/>
      <c r="CWS1262" s="291"/>
      <c r="CWT1262" s="291"/>
      <c r="CWU1262" s="291"/>
      <c r="CWV1262" s="291"/>
      <c r="CWW1262" s="291"/>
      <c r="CWX1262" s="291"/>
      <c r="CWY1262" s="291"/>
      <c r="CWZ1262" s="291"/>
      <c r="CXA1262" s="291"/>
      <c r="CXB1262" s="291"/>
      <c r="CXC1262" s="291"/>
      <c r="CXD1262" s="291"/>
      <c r="CXE1262" s="291"/>
      <c r="CXF1262" s="291"/>
      <c r="CXG1262" s="291"/>
      <c r="CXH1262" s="291"/>
      <c r="CXI1262" s="291"/>
      <c r="CXJ1262" s="291"/>
      <c r="CXK1262" s="291"/>
      <c r="CXL1262" s="291"/>
      <c r="CXM1262" s="291"/>
      <c r="CXN1262" s="291"/>
      <c r="CXO1262" s="291"/>
      <c r="CXP1262" s="291"/>
      <c r="CXQ1262" s="291"/>
      <c r="CXR1262" s="291"/>
      <c r="CXS1262" s="291"/>
      <c r="CXT1262" s="291"/>
      <c r="CXU1262" s="291"/>
      <c r="CXV1262" s="291"/>
      <c r="CXW1262" s="291"/>
      <c r="CXX1262" s="291"/>
      <c r="CXY1262" s="291"/>
      <c r="CXZ1262" s="291"/>
      <c r="CYA1262" s="291"/>
      <c r="CYB1262" s="291"/>
      <c r="CYC1262" s="291"/>
      <c r="CYD1262" s="291"/>
      <c r="CYE1262" s="291"/>
      <c r="CYF1262" s="291"/>
      <c r="CYG1262" s="291"/>
      <c r="CYH1262" s="291"/>
      <c r="CYI1262" s="291"/>
      <c r="CYJ1262" s="291"/>
      <c r="CYK1262" s="291"/>
      <c r="CYL1262" s="291"/>
      <c r="CYM1262" s="291"/>
      <c r="CYN1262" s="291"/>
      <c r="CYO1262" s="291"/>
      <c r="CYP1262" s="291"/>
      <c r="CYQ1262" s="291"/>
      <c r="CYR1262" s="291"/>
      <c r="CYS1262" s="291"/>
      <c r="CYT1262" s="291"/>
      <c r="CYU1262" s="291"/>
      <c r="CYV1262" s="291"/>
      <c r="CYW1262" s="291"/>
      <c r="CYX1262" s="291"/>
      <c r="CYY1262" s="291"/>
      <c r="CYZ1262" s="291"/>
      <c r="CZA1262" s="291"/>
      <c r="CZB1262" s="291"/>
      <c r="CZC1262" s="291"/>
      <c r="CZD1262" s="291"/>
      <c r="CZE1262" s="291"/>
      <c r="CZF1262" s="291"/>
      <c r="CZG1262" s="291"/>
      <c r="CZH1262" s="291"/>
      <c r="CZI1262" s="291"/>
      <c r="CZJ1262" s="291"/>
      <c r="CZK1262" s="291"/>
      <c r="CZL1262" s="291"/>
      <c r="CZM1262" s="291"/>
      <c r="CZN1262" s="291"/>
      <c r="CZO1262" s="291"/>
      <c r="CZP1262" s="291"/>
      <c r="CZQ1262" s="291"/>
      <c r="CZR1262" s="291"/>
      <c r="CZS1262" s="291"/>
      <c r="CZT1262" s="291"/>
      <c r="CZU1262" s="291"/>
      <c r="CZV1262" s="291"/>
      <c r="CZW1262" s="291"/>
      <c r="CZX1262" s="291"/>
      <c r="CZY1262" s="291"/>
      <c r="CZZ1262" s="291"/>
      <c r="DAA1262" s="291"/>
      <c r="DAB1262" s="291"/>
      <c r="DAC1262" s="291"/>
      <c r="DAD1262" s="291"/>
      <c r="DAE1262" s="291"/>
      <c r="DAF1262" s="291"/>
      <c r="DAG1262" s="291"/>
      <c r="DAH1262" s="291"/>
      <c r="DAI1262" s="291"/>
      <c r="DAJ1262" s="291"/>
      <c r="DAK1262" s="291"/>
      <c r="DAL1262" s="291"/>
      <c r="DAM1262" s="291"/>
      <c r="DAN1262" s="291"/>
      <c r="DAO1262" s="291"/>
      <c r="DAP1262" s="291"/>
      <c r="DAQ1262" s="291"/>
      <c r="DAR1262" s="291"/>
      <c r="DAS1262" s="291"/>
      <c r="DAT1262" s="291"/>
      <c r="DAU1262" s="291"/>
      <c r="DAV1262" s="291"/>
      <c r="DAW1262" s="291"/>
      <c r="DAX1262" s="291"/>
      <c r="DAY1262" s="291"/>
      <c r="DAZ1262" s="291"/>
      <c r="DBA1262" s="291"/>
      <c r="DBB1262" s="291"/>
      <c r="DBC1262" s="291"/>
      <c r="DBD1262" s="291"/>
      <c r="DBE1262" s="291"/>
      <c r="DBF1262" s="291"/>
      <c r="DBG1262" s="291"/>
      <c r="DBH1262" s="291"/>
      <c r="DBI1262" s="291"/>
      <c r="DBJ1262" s="291"/>
      <c r="DBK1262" s="291"/>
      <c r="DBL1262" s="291"/>
      <c r="DBM1262" s="291"/>
      <c r="DBN1262" s="291"/>
      <c r="DBO1262" s="291"/>
      <c r="DBP1262" s="291"/>
      <c r="DBQ1262" s="291"/>
      <c r="DBR1262" s="291"/>
      <c r="DBS1262" s="291"/>
      <c r="DBT1262" s="291"/>
      <c r="DBU1262" s="291"/>
      <c r="DBV1262" s="291"/>
      <c r="DBW1262" s="291"/>
      <c r="DBX1262" s="291"/>
      <c r="DBY1262" s="291"/>
      <c r="DBZ1262" s="291"/>
      <c r="DCA1262" s="291"/>
      <c r="DCB1262" s="291"/>
      <c r="DCC1262" s="291"/>
      <c r="DCD1262" s="291"/>
      <c r="DCE1262" s="291"/>
      <c r="DCF1262" s="291"/>
      <c r="DCG1262" s="291"/>
      <c r="DCH1262" s="291"/>
      <c r="DCI1262" s="291"/>
      <c r="DCJ1262" s="291"/>
      <c r="DCK1262" s="291"/>
      <c r="DCL1262" s="291"/>
      <c r="DCM1262" s="291"/>
      <c r="DCN1262" s="291"/>
      <c r="DCO1262" s="291"/>
      <c r="DCP1262" s="291"/>
      <c r="DCQ1262" s="291"/>
      <c r="DCR1262" s="291"/>
      <c r="DCS1262" s="291"/>
      <c r="DCT1262" s="291"/>
      <c r="DCU1262" s="291"/>
      <c r="DCV1262" s="291"/>
      <c r="DCW1262" s="291"/>
      <c r="DCX1262" s="291"/>
      <c r="DCY1262" s="291"/>
      <c r="DCZ1262" s="291"/>
      <c r="DDA1262" s="291"/>
      <c r="DDB1262" s="291"/>
      <c r="DDC1262" s="291"/>
      <c r="DDD1262" s="291"/>
      <c r="DDE1262" s="291"/>
      <c r="DDF1262" s="291"/>
      <c r="DDG1262" s="291"/>
      <c r="DDH1262" s="291"/>
      <c r="DDI1262" s="291"/>
      <c r="DDJ1262" s="291"/>
      <c r="DDK1262" s="291"/>
      <c r="DDL1262" s="291"/>
      <c r="DDM1262" s="291"/>
      <c r="DDN1262" s="291"/>
      <c r="DDO1262" s="291"/>
      <c r="DDP1262" s="291"/>
      <c r="DDQ1262" s="291"/>
      <c r="DDR1262" s="291"/>
      <c r="DDS1262" s="291"/>
      <c r="DDT1262" s="291"/>
      <c r="DDU1262" s="291"/>
      <c r="DDV1262" s="291"/>
      <c r="DDW1262" s="291"/>
      <c r="DDX1262" s="291"/>
      <c r="DDY1262" s="291"/>
      <c r="DDZ1262" s="291"/>
      <c r="DEA1262" s="291"/>
      <c r="DEB1262" s="291"/>
      <c r="DEC1262" s="291"/>
      <c r="DED1262" s="291"/>
      <c r="DEE1262" s="291"/>
      <c r="DEF1262" s="291"/>
      <c r="DEG1262" s="291"/>
      <c r="DEH1262" s="291"/>
      <c r="DEI1262" s="291"/>
      <c r="DEJ1262" s="291"/>
      <c r="DEK1262" s="291"/>
      <c r="DEL1262" s="291"/>
      <c r="DEM1262" s="291"/>
      <c r="DEN1262" s="291"/>
      <c r="DEO1262" s="291"/>
      <c r="DEP1262" s="291"/>
      <c r="DEQ1262" s="291"/>
      <c r="DER1262" s="291"/>
      <c r="DES1262" s="291"/>
      <c r="DET1262" s="291"/>
      <c r="DEU1262" s="291"/>
      <c r="DEV1262" s="291"/>
      <c r="DEW1262" s="291"/>
      <c r="DEX1262" s="291"/>
      <c r="DEY1262" s="291"/>
      <c r="DEZ1262" s="291"/>
      <c r="DFA1262" s="291"/>
      <c r="DFB1262" s="291"/>
      <c r="DFC1262" s="291"/>
      <c r="DFD1262" s="291"/>
      <c r="DFE1262" s="291"/>
      <c r="DFF1262" s="291"/>
      <c r="DFG1262" s="291"/>
      <c r="DFH1262" s="291"/>
      <c r="DFI1262" s="291"/>
      <c r="DFJ1262" s="291"/>
      <c r="DFK1262" s="291"/>
      <c r="DFL1262" s="291"/>
      <c r="DFM1262" s="291"/>
      <c r="DFN1262" s="291"/>
      <c r="DFO1262" s="291"/>
      <c r="DFP1262" s="291"/>
      <c r="DFQ1262" s="291"/>
      <c r="DFR1262" s="291"/>
      <c r="DFS1262" s="291"/>
      <c r="DFT1262" s="291"/>
      <c r="DFU1262" s="291"/>
      <c r="DFV1262" s="291"/>
      <c r="DFW1262" s="291"/>
      <c r="DFX1262" s="291"/>
      <c r="DFY1262" s="291"/>
      <c r="DFZ1262" s="291"/>
      <c r="DGA1262" s="291"/>
      <c r="DGB1262" s="291"/>
      <c r="DGC1262" s="291"/>
      <c r="DGD1262" s="291"/>
      <c r="DGE1262" s="291"/>
      <c r="DGF1262" s="291"/>
      <c r="DGG1262" s="291"/>
      <c r="DGH1262" s="291"/>
      <c r="DGI1262" s="291"/>
      <c r="DGJ1262" s="291"/>
      <c r="DGK1262" s="291"/>
      <c r="DGL1262" s="291"/>
      <c r="DGM1262" s="291"/>
      <c r="DGN1262" s="291"/>
      <c r="DGO1262" s="291"/>
      <c r="DGP1262" s="291"/>
      <c r="DGQ1262" s="291"/>
      <c r="DGR1262" s="291"/>
      <c r="DGS1262" s="291"/>
      <c r="DGT1262" s="291"/>
      <c r="DGU1262" s="291"/>
      <c r="DGV1262" s="291"/>
      <c r="DGW1262" s="291"/>
      <c r="DGX1262" s="291"/>
      <c r="DGY1262" s="291"/>
      <c r="DGZ1262" s="291"/>
      <c r="DHA1262" s="291"/>
      <c r="DHB1262" s="291"/>
      <c r="DHC1262" s="291"/>
      <c r="DHD1262" s="291"/>
      <c r="DHE1262" s="291"/>
      <c r="DHF1262" s="291"/>
      <c r="DHG1262" s="291"/>
      <c r="DHH1262" s="291"/>
      <c r="DHI1262" s="291"/>
      <c r="DHJ1262" s="291"/>
      <c r="DHK1262" s="291"/>
      <c r="DHL1262" s="291"/>
      <c r="DHM1262" s="291"/>
      <c r="DHN1262" s="291"/>
      <c r="DHO1262" s="291"/>
      <c r="DHP1262" s="291"/>
      <c r="DHQ1262" s="291"/>
      <c r="DHR1262" s="291"/>
      <c r="DHS1262" s="291"/>
      <c r="DHT1262" s="291"/>
      <c r="DHU1262" s="291"/>
      <c r="DHV1262" s="291"/>
      <c r="DHW1262" s="291"/>
      <c r="DHX1262" s="291"/>
      <c r="DHY1262" s="291"/>
      <c r="DHZ1262" s="291"/>
      <c r="DIA1262" s="291"/>
      <c r="DIB1262" s="291"/>
      <c r="DIC1262" s="291"/>
      <c r="DID1262" s="291"/>
      <c r="DIE1262" s="291"/>
      <c r="DIF1262" s="291"/>
      <c r="DIG1262" s="291"/>
      <c r="DIH1262" s="291"/>
      <c r="DII1262" s="291"/>
      <c r="DIJ1262" s="291"/>
      <c r="DIK1262" s="291"/>
      <c r="DIL1262" s="291"/>
      <c r="DIM1262" s="291"/>
      <c r="DIN1262" s="291"/>
      <c r="DIO1262" s="291"/>
      <c r="DIP1262" s="291"/>
      <c r="DIQ1262" s="291"/>
      <c r="DIR1262" s="291"/>
      <c r="DIS1262" s="291"/>
      <c r="DIT1262" s="291"/>
      <c r="DIU1262" s="291"/>
      <c r="DIV1262" s="291"/>
      <c r="DIW1262" s="291"/>
      <c r="DIX1262" s="291"/>
      <c r="DIY1262" s="291"/>
      <c r="DIZ1262" s="291"/>
      <c r="DJA1262" s="291"/>
      <c r="DJB1262" s="291"/>
      <c r="DJC1262" s="291"/>
      <c r="DJD1262" s="291"/>
      <c r="DJE1262" s="291"/>
      <c r="DJF1262" s="291"/>
      <c r="DJG1262" s="291"/>
      <c r="DJH1262" s="291"/>
      <c r="DJI1262" s="291"/>
      <c r="DJJ1262" s="291"/>
      <c r="DJK1262" s="291"/>
      <c r="DJL1262" s="291"/>
      <c r="DJM1262" s="291"/>
      <c r="DJN1262" s="291"/>
      <c r="DJO1262" s="291"/>
      <c r="DJP1262" s="291"/>
      <c r="DJQ1262" s="291"/>
      <c r="DJR1262" s="291"/>
      <c r="DJS1262" s="291"/>
      <c r="DJT1262" s="291"/>
      <c r="DJU1262" s="291"/>
      <c r="DJV1262" s="291"/>
      <c r="DJW1262" s="291"/>
      <c r="DJX1262" s="291"/>
      <c r="DJY1262" s="291"/>
      <c r="DJZ1262" s="291"/>
      <c r="DKA1262" s="291"/>
      <c r="DKB1262" s="291"/>
      <c r="DKC1262" s="291"/>
      <c r="DKD1262" s="291"/>
      <c r="DKE1262" s="291"/>
      <c r="DKF1262" s="291"/>
      <c r="DKG1262" s="291"/>
      <c r="DKH1262" s="291"/>
      <c r="DKI1262" s="291"/>
      <c r="DKJ1262" s="291"/>
      <c r="DKK1262" s="291"/>
      <c r="DKL1262" s="291"/>
      <c r="DKM1262" s="291"/>
      <c r="DKN1262" s="291"/>
      <c r="DKO1262" s="291"/>
      <c r="DKP1262" s="291"/>
      <c r="DKQ1262" s="291"/>
      <c r="DKR1262" s="291"/>
      <c r="DKS1262" s="291"/>
      <c r="DKT1262" s="291"/>
      <c r="DKU1262" s="291"/>
      <c r="DKV1262" s="291"/>
      <c r="DKW1262" s="291"/>
      <c r="DKX1262" s="291"/>
      <c r="DKY1262" s="291"/>
      <c r="DKZ1262" s="291"/>
      <c r="DLA1262" s="291"/>
      <c r="DLB1262" s="291"/>
      <c r="DLC1262" s="291"/>
      <c r="DLD1262" s="291"/>
      <c r="DLE1262" s="291"/>
      <c r="DLF1262" s="291"/>
      <c r="DLG1262" s="291"/>
      <c r="DLH1262" s="291"/>
      <c r="DLI1262" s="291"/>
      <c r="DLJ1262" s="291"/>
      <c r="DLK1262" s="291"/>
      <c r="DLL1262" s="291"/>
      <c r="DLM1262" s="291"/>
      <c r="DLN1262" s="291"/>
      <c r="DLO1262" s="291"/>
      <c r="DLP1262" s="291"/>
      <c r="DLQ1262" s="291"/>
      <c r="DLR1262" s="291"/>
      <c r="DLS1262" s="291"/>
      <c r="DLT1262" s="291"/>
      <c r="DLU1262" s="291"/>
      <c r="DLV1262" s="291"/>
      <c r="DLW1262" s="291"/>
      <c r="DLX1262" s="291"/>
      <c r="DLY1262" s="291"/>
      <c r="DLZ1262" s="291"/>
      <c r="DMA1262" s="291"/>
      <c r="DMB1262" s="291"/>
      <c r="DMC1262" s="291"/>
      <c r="DMD1262" s="291"/>
      <c r="DME1262" s="291"/>
      <c r="DMF1262" s="291"/>
      <c r="DMG1262" s="291"/>
      <c r="DMH1262" s="291"/>
      <c r="DMI1262" s="291"/>
      <c r="DMJ1262" s="291"/>
      <c r="DMK1262" s="291"/>
      <c r="DML1262" s="291"/>
      <c r="DMM1262" s="291"/>
      <c r="DMN1262" s="291"/>
      <c r="DMO1262" s="291"/>
      <c r="DMP1262" s="291"/>
      <c r="DMQ1262" s="291"/>
      <c r="DMR1262" s="291"/>
      <c r="DMS1262" s="291"/>
      <c r="DMT1262" s="291"/>
      <c r="DMU1262" s="291"/>
      <c r="DMV1262" s="291"/>
      <c r="DMW1262" s="291"/>
      <c r="DMX1262" s="291"/>
      <c r="DMY1262" s="291"/>
      <c r="DMZ1262" s="291"/>
      <c r="DNA1262" s="291"/>
      <c r="DNB1262" s="291"/>
      <c r="DNC1262" s="291"/>
      <c r="DND1262" s="291"/>
      <c r="DNE1262" s="291"/>
      <c r="DNF1262" s="291"/>
      <c r="DNG1262" s="291"/>
      <c r="DNH1262" s="291"/>
      <c r="DNI1262" s="291"/>
      <c r="DNJ1262" s="291"/>
      <c r="DNK1262" s="291"/>
      <c r="DNL1262" s="291"/>
      <c r="DNM1262" s="291"/>
      <c r="DNN1262" s="291"/>
      <c r="DNO1262" s="291"/>
      <c r="DNP1262" s="291"/>
      <c r="DNQ1262" s="291"/>
      <c r="DNR1262" s="291"/>
      <c r="DNS1262" s="291"/>
      <c r="DNT1262" s="291"/>
      <c r="DNU1262" s="291"/>
      <c r="DNV1262" s="291"/>
      <c r="DNW1262" s="291"/>
      <c r="DNX1262" s="291"/>
      <c r="DNY1262" s="291"/>
      <c r="DNZ1262" s="291"/>
      <c r="DOA1262" s="291"/>
      <c r="DOB1262" s="291"/>
      <c r="DOC1262" s="291"/>
      <c r="DOD1262" s="291"/>
      <c r="DOE1262" s="291"/>
      <c r="DOF1262" s="291"/>
      <c r="DOG1262" s="291"/>
      <c r="DOH1262" s="291"/>
      <c r="DOI1262" s="291"/>
      <c r="DOJ1262" s="291"/>
      <c r="DOK1262" s="291"/>
      <c r="DOL1262" s="291"/>
      <c r="DOM1262" s="291"/>
      <c r="DON1262" s="291"/>
      <c r="DOO1262" s="291"/>
      <c r="DOP1262" s="291"/>
      <c r="DOQ1262" s="291"/>
      <c r="DOR1262" s="291"/>
      <c r="DOS1262" s="291"/>
      <c r="DOT1262" s="291"/>
      <c r="DOU1262" s="291"/>
      <c r="DOV1262" s="291"/>
      <c r="DOW1262" s="291"/>
      <c r="DOX1262" s="291"/>
      <c r="DOY1262" s="291"/>
      <c r="DOZ1262" s="291"/>
      <c r="DPA1262" s="291"/>
      <c r="DPB1262" s="291"/>
      <c r="DPC1262" s="291"/>
      <c r="DPD1262" s="291"/>
      <c r="DPE1262" s="291"/>
      <c r="DPF1262" s="291"/>
      <c r="DPG1262" s="291"/>
      <c r="DPH1262" s="291"/>
      <c r="DPI1262" s="291"/>
      <c r="DPJ1262" s="291"/>
      <c r="DPK1262" s="291"/>
      <c r="DPL1262" s="291"/>
      <c r="DPM1262" s="291"/>
      <c r="DPN1262" s="291"/>
      <c r="DPO1262" s="291"/>
      <c r="DPP1262" s="291"/>
      <c r="DPQ1262" s="291"/>
      <c r="DPR1262" s="291"/>
      <c r="DPS1262" s="291"/>
      <c r="DPT1262" s="291"/>
      <c r="DPU1262" s="291"/>
      <c r="DPV1262" s="291"/>
      <c r="DPW1262" s="291"/>
      <c r="DPX1262" s="291"/>
      <c r="DPY1262" s="291"/>
      <c r="DPZ1262" s="291"/>
      <c r="DQA1262" s="291"/>
      <c r="DQB1262" s="291"/>
      <c r="DQC1262" s="291"/>
      <c r="DQD1262" s="291"/>
      <c r="DQE1262" s="291"/>
      <c r="DQF1262" s="291"/>
      <c r="DQG1262" s="291"/>
      <c r="DQH1262" s="291"/>
      <c r="DQI1262" s="291"/>
      <c r="DQJ1262" s="291"/>
      <c r="DQK1262" s="291"/>
      <c r="DQL1262" s="291"/>
      <c r="DQM1262" s="291"/>
      <c r="DQN1262" s="291"/>
      <c r="DQO1262" s="291"/>
      <c r="DQP1262" s="291"/>
      <c r="DQQ1262" s="291"/>
      <c r="DQR1262" s="291"/>
      <c r="DQS1262" s="291"/>
      <c r="DQT1262" s="291"/>
      <c r="DQU1262" s="291"/>
      <c r="DQV1262" s="291"/>
      <c r="DQW1262" s="291"/>
      <c r="DQX1262" s="291"/>
      <c r="DQY1262" s="291"/>
      <c r="DQZ1262" s="291"/>
      <c r="DRA1262" s="291"/>
      <c r="DRB1262" s="291"/>
      <c r="DRC1262" s="291"/>
      <c r="DRD1262" s="291"/>
      <c r="DRE1262" s="291"/>
      <c r="DRF1262" s="291"/>
      <c r="DRG1262" s="291"/>
      <c r="DRH1262" s="291"/>
      <c r="DRI1262" s="291"/>
      <c r="DRJ1262" s="291"/>
      <c r="DRK1262" s="291"/>
      <c r="DRL1262" s="291"/>
      <c r="DRM1262" s="291"/>
      <c r="DRN1262" s="291"/>
      <c r="DRO1262" s="291"/>
      <c r="DRP1262" s="291"/>
      <c r="DRQ1262" s="291"/>
      <c r="DRR1262" s="291"/>
      <c r="DRS1262" s="291"/>
      <c r="DRT1262" s="291"/>
      <c r="DRU1262" s="291"/>
      <c r="DRV1262" s="291"/>
      <c r="DRW1262" s="291"/>
      <c r="DRX1262" s="291"/>
      <c r="DRY1262" s="291"/>
      <c r="DRZ1262" s="291"/>
      <c r="DSA1262" s="291"/>
      <c r="DSB1262" s="291"/>
      <c r="DSC1262" s="291"/>
      <c r="DSD1262" s="291"/>
      <c r="DSE1262" s="291"/>
      <c r="DSF1262" s="291"/>
      <c r="DSG1262" s="291"/>
      <c r="DSH1262" s="291"/>
      <c r="DSI1262" s="291"/>
      <c r="DSJ1262" s="291"/>
      <c r="DSK1262" s="291"/>
      <c r="DSL1262" s="291"/>
      <c r="DSM1262" s="291"/>
      <c r="DSN1262" s="291"/>
      <c r="DSO1262" s="291"/>
      <c r="DSP1262" s="291"/>
      <c r="DSQ1262" s="291"/>
      <c r="DSR1262" s="291"/>
      <c r="DSS1262" s="291"/>
      <c r="DST1262" s="291"/>
      <c r="DSU1262" s="291"/>
      <c r="DSV1262" s="291"/>
      <c r="DSW1262" s="291"/>
      <c r="DSX1262" s="291"/>
      <c r="DSY1262" s="291"/>
      <c r="DSZ1262" s="291"/>
      <c r="DTA1262" s="291"/>
      <c r="DTB1262" s="291"/>
      <c r="DTC1262" s="291"/>
      <c r="DTD1262" s="291"/>
      <c r="DTE1262" s="291"/>
      <c r="DTF1262" s="291"/>
      <c r="DTG1262" s="291"/>
      <c r="DTH1262" s="291"/>
      <c r="DTI1262" s="291"/>
      <c r="DTJ1262" s="291"/>
      <c r="DTK1262" s="291"/>
      <c r="DTL1262" s="291"/>
      <c r="DTM1262" s="291"/>
      <c r="DTN1262" s="291"/>
      <c r="DTO1262" s="291"/>
      <c r="DTP1262" s="291"/>
      <c r="DTQ1262" s="291"/>
      <c r="DTR1262" s="291"/>
      <c r="DTS1262" s="291"/>
      <c r="DTT1262" s="291"/>
      <c r="DTU1262" s="291"/>
      <c r="DTV1262" s="291"/>
      <c r="DTW1262" s="291"/>
      <c r="DTX1262" s="291"/>
      <c r="DTY1262" s="291"/>
      <c r="DTZ1262" s="291"/>
      <c r="DUA1262" s="291"/>
      <c r="DUB1262" s="291"/>
      <c r="DUC1262" s="291"/>
      <c r="DUD1262" s="291"/>
      <c r="DUE1262" s="291"/>
      <c r="DUF1262" s="291"/>
      <c r="DUG1262" s="291"/>
      <c r="DUH1262" s="291"/>
      <c r="DUI1262" s="291"/>
      <c r="DUJ1262" s="291"/>
      <c r="DUK1262" s="291"/>
      <c r="DUL1262" s="291"/>
      <c r="DUM1262" s="291"/>
      <c r="DUN1262" s="291"/>
      <c r="DUO1262" s="291"/>
      <c r="DUP1262" s="291"/>
      <c r="DUQ1262" s="291"/>
      <c r="DUR1262" s="291"/>
      <c r="DUS1262" s="291"/>
      <c r="DUT1262" s="291"/>
      <c r="DUU1262" s="291"/>
      <c r="DUV1262" s="291"/>
      <c r="DUW1262" s="291"/>
      <c r="DUX1262" s="291"/>
      <c r="DUY1262" s="291"/>
      <c r="DUZ1262" s="291"/>
      <c r="DVA1262" s="291"/>
      <c r="DVB1262" s="291"/>
      <c r="DVC1262" s="291"/>
      <c r="DVD1262" s="291"/>
      <c r="DVE1262" s="291"/>
      <c r="DVF1262" s="291"/>
      <c r="DVG1262" s="291"/>
      <c r="DVH1262" s="291"/>
      <c r="DVI1262" s="291"/>
      <c r="DVJ1262" s="291"/>
      <c r="DVK1262" s="291"/>
      <c r="DVL1262" s="291"/>
      <c r="DVM1262" s="291"/>
      <c r="DVN1262" s="291"/>
      <c r="DVO1262" s="291"/>
      <c r="DVP1262" s="291"/>
      <c r="DVQ1262" s="291"/>
      <c r="DVR1262" s="291"/>
      <c r="DVS1262" s="291"/>
      <c r="DVT1262" s="291"/>
      <c r="DVU1262" s="291"/>
      <c r="DVV1262" s="291"/>
      <c r="DVW1262" s="291"/>
      <c r="DVX1262" s="291"/>
      <c r="DVY1262" s="291"/>
      <c r="DVZ1262" s="291"/>
      <c r="DWA1262" s="291"/>
      <c r="DWB1262" s="291"/>
      <c r="DWC1262" s="291"/>
      <c r="DWD1262" s="291"/>
      <c r="DWE1262" s="291"/>
      <c r="DWF1262" s="291"/>
      <c r="DWG1262" s="291"/>
      <c r="DWH1262" s="291"/>
      <c r="DWI1262" s="291"/>
      <c r="DWJ1262" s="291"/>
      <c r="DWK1262" s="291"/>
      <c r="DWL1262" s="291"/>
      <c r="DWM1262" s="291"/>
      <c r="DWN1262" s="291"/>
      <c r="DWO1262" s="291"/>
      <c r="DWP1262" s="291"/>
      <c r="DWQ1262" s="291"/>
      <c r="DWR1262" s="291"/>
      <c r="DWS1262" s="291"/>
      <c r="DWT1262" s="291"/>
      <c r="DWU1262" s="291"/>
      <c r="DWV1262" s="291"/>
      <c r="DWW1262" s="291"/>
      <c r="DWX1262" s="291"/>
      <c r="DWY1262" s="291"/>
      <c r="DWZ1262" s="291"/>
      <c r="DXA1262" s="291"/>
      <c r="DXB1262" s="291"/>
      <c r="DXC1262" s="291"/>
      <c r="DXD1262" s="291"/>
      <c r="DXE1262" s="291"/>
      <c r="DXF1262" s="291"/>
      <c r="DXG1262" s="291"/>
      <c r="DXH1262" s="291"/>
      <c r="DXI1262" s="291"/>
      <c r="DXJ1262" s="291"/>
      <c r="DXK1262" s="291"/>
      <c r="DXL1262" s="291"/>
      <c r="DXM1262" s="291"/>
      <c r="DXN1262" s="291"/>
      <c r="DXO1262" s="291"/>
      <c r="DXP1262" s="291"/>
      <c r="DXQ1262" s="291"/>
      <c r="DXR1262" s="291"/>
      <c r="DXS1262" s="291"/>
      <c r="DXT1262" s="291"/>
      <c r="DXU1262" s="291"/>
      <c r="DXV1262" s="291"/>
      <c r="DXW1262" s="291"/>
      <c r="DXX1262" s="291"/>
      <c r="DXY1262" s="291"/>
      <c r="DXZ1262" s="291"/>
      <c r="DYA1262" s="291"/>
      <c r="DYB1262" s="291"/>
      <c r="DYC1262" s="291"/>
      <c r="DYD1262" s="291"/>
      <c r="DYE1262" s="291"/>
      <c r="DYF1262" s="291"/>
      <c r="DYG1262" s="291"/>
      <c r="DYH1262" s="291"/>
      <c r="DYI1262" s="291"/>
      <c r="DYJ1262" s="291"/>
      <c r="DYK1262" s="291"/>
      <c r="DYL1262" s="291"/>
      <c r="DYM1262" s="291"/>
      <c r="DYN1262" s="291"/>
      <c r="DYO1262" s="291"/>
      <c r="DYP1262" s="291"/>
      <c r="DYQ1262" s="291"/>
      <c r="DYR1262" s="291"/>
      <c r="DYS1262" s="291"/>
      <c r="DYT1262" s="291"/>
      <c r="DYU1262" s="291"/>
      <c r="DYV1262" s="291"/>
      <c r="DYW1262" s="291"/>
      <c r="DYX1262" s="291"/>
      <c r="DYY1262" s="291"/>
      <c r="DYZ1262" s="291"/>
      <c r="DZA1262" s="291"/>
      <c r="DZB1262" s="291"/>
      <c r="DZC1262" s="291"/>
      <c r="DZD1262" s="291"/>
      <c r="DZE1262" s="291"/>
      <c r="DZF1262" s="291"/>
      <c r="DZG1262" s="291"/>
      <c r="DZH1262" s="291"/>
      <c r="DZI1262" s="291"/>
      <c r="DZJ1262" s="291"/>
      <c r="DZK1262" s="291"/>
      <c r="DZL1262" s="291"/>
      <c r="DZM1262" s="291"/>
      <c r="DZN1262" s="291"/>
      <c r="DZO1262" s="291"/>
      <c r="DZP1262" s="291"/>
      <c r="DZQ1262" s="291"/>
      <c r="DZR1262" s="291"/>
      <c r="DZS1262" s="291"/>
      <c r="DZT1262" s="291"/>
      <c r="DZU1262" s="291"/>
      <c r="DZV1262" s="291"/>
      <c r="DZW1262" s="291"/>
      <c r="DZX1262" s="291"/>
      <c r="DZY1262" s="291"/>
      <c r="DZZ1262" s="291"/>
      <c r="EAA1262" s="291"/>
      <c r="EAB1262" s="291"/>
      <c r="EAC1262" s="291"/>
      <c r="EAD1262" s="291"/>
      <c r="EAE1262" s="291"/>
      <c r="EAF1262" s="291"/>
      <c r="EAG1262" s="291"/>
      <c r="EAH1262" s="291"/>
      <c r="EAI1262" s="291"/>
      <c r="EAJ1262" s="291"/>
      <c r="EAK1262" s="291"/>
      <c r="EAL1262" s="291"/>
      <c r="EAM1262" s="291"/>
      <c r="EAN1262" s="291"/>
      <c r="EAO1262" s="291"/>
      <c r="EAP1262" s="291"/>
      <c r="EAQ1262" s="291"/>
      <c r="EAR1262" s="291"/>
      <c r="EAS1262" s="291"/>
      <c r="EAT1262" s="291"/>
      <c r="EAU1262" s="291"/>
      <c r="EAV1262" s="291"/>
      <c r="EAW1262" s="291"/>
      <c r="EAX1262" s="291"/>
      <c r="EAY1262" s="291"/>
      <c r="EAZ1262" s="291"/>
      <c r="EBA1262" s="291"/>
      <c r="EBB1262" s="291"/>
      <c r="EBC1262" s="291"/>
      <c r="EBD1262" s="291"/>
      <c r="EBE1262" s="291"/>
      <c r="EBF1262" s="291"/>
      <c r="EBG1262" s="291"/>
      <c r="EBH1262" s="291"/>
      <c r="EBI1262" s="291"/>
      <c r="EBJ1262" s="291"/>
      <c r="EBK1262" s="291"/>
      <c r="EBL1262" s="291"/>
      <c r="EBM1262" s="291"/>
      <c r="EBN1262" s="291"/>
      <c r="EBO1262" s="291"/>
      <c r="EBP1262" s="291"/>
      <c r="EBQ1262" s="291"/>
      <c r="EBR1262" s="291"/>
      <c r="EBS1262" s="291"/>
      <c r="EBT1262" s="291"/>
      <c r="EBU1262" s="291"/>
      <c r="EBV1262" s="291"/>
      <c r="EBW1262" s="291"/>
      <c r="EBX1262" s="291"/>
      <c r="EBY1262" s="291"/>
      <c r="EBZ1262" s="291"/>
      <c r="ECA1262" s="291"/>
      <c r="ECB1262" s="291"/>
      <c r="ECC1262" s="291"/>
      <c r="ECD1262" s="291"/>
      <c r="ECE1262" s="291"/>
      <c r="ECF1262" s="291"/>
      <c r="ECG1262" s="291"/>
      <c r="ECH1262" s="291"/>
      <c r="ECI1262" s="291"/>
      <c r="ECJ1262" s="291"/>
      <c r="ECK1262" s="291"/>
      <c r="ECL1262" s="291"/>
      <c r="ECM1262" s="291"/>
      <c r="ECN1262" s="291"/>
      <c r="ECO1262" s="291"/>
      <c r="ECP1262" s="291"/>
      <c r="ECQ1262" s="291"/>
      <c r="ECR1262" s="291"/>
      <c r="ECS1262" s="291"/>
      <c r="ECT1262" s="291"/>
      <c r="ECU1262" s="291"/>
      <c r="ECV1262" s="291"/>
      <c r="ECW1262" s="291"/>
      <c r="ECX1262" s="291"/>
      <c r="ECY1262" s="291"/>
      <c r="ECZ1262" s="291"/>
      <c r="EDA1262" s="291"/>
      <c r="EDB1262" s="291"/>
      <c r="EDC1262" s="291"/>
      <c r="EDD1262" s="291"/>
      <c r="EDE1262" s="291"/>
      <c r="EDF1262" s="291"/>
      <c r="EDG1262" s="291"/>
      <c r="EDH1262" s="291"/>
      <c r="EDI1262" s="291"/>
      <c r="EDJ1262" s="291"/>
      <c r="EDK1262" s="291"/>
      <c r="EDL1262" s="291"/>
      <c r="EDM1262" s="291"/>
      <c r="EDN1262" s="291"/>
      <c r="EDO1262" s="291"/>
      <c r="EDP1262" s="291"/>
      <c r="EDQ1262" s="291"/>
      <c r="EDR1262" s="291"/>
      <c r="EDS1262" s="291"/>
      <c r="EDT1262" s="291"/>
      <c r="EDU1262" s="291"/>
      <c r="EDV1262" s="291"/>
      <c r="EDW1262" s="291"/>
      <c r="EDX1262" s="291"/>
      <c r="EDY1262" s="291"/>
      <c r="EDZ1262" s="291"/>
      <c r="EEA1262" s="291"/>
      <c r="EEB1262" s="291"/>
      <c r="EEC1262" s="291"/>
      <c r="EED1262" s="291"/>
      <c r="EEE1262" s="291"/>
      <c r="EEF1262" s="291"/>
      <c r="EEG1262" s="291"/>
      <c r="EEH1262" s="291"/>
      <c r="EEI1262" s="291"/>
      <c r="EEJ1262" s="291"/>
      <c r="EEK1262" s="291"/>
      <c r="EEL1262" s="291"/>
      <c r="EEM1262" s="291"/>
      <c r="EEN1262" s="291"/>
      <c r="EEO1262" s="291"/>
      <c r="EEP1262" s="291"/>
      <c r="EEQ1262" s="291"/>
      <c r="EER1262" s="291"/>
      <c r="EES1262" s="291"/>
      <c r="EET1262" s="291"/>
      <c r="EEU1262" s="291"/>
      <c r="EEV1262" s="291"/>
      <c r="EEW1262" s="291"/>
      <c r="EEX1262" s="291"/>
      <c r="EEY1262" s="291"/>
      <c r="EEZ1262" s="291"/>
      <c r="EFA1262" s="291"/>
      <c r="EFB1262" s="291"/>
      <c r="EFC1262" s="291"/>
      <c r="EFD1262" s="291"/>
      <c r="EFE1262" s="291"/>
      <c r="EFF1262" s="291"/>
      <c r="EFG1262" s="291"/>
      <c r="EFH1262" s="291"/>
      <c r="EFI1262" s="291"/>
      <c r="EFJ1262" s="291"/>
      <c r="EFK1262" s="291"/>
      <c r="EFL1262" s="291"/>
      <c r="EFM1262" s="291"/>
      <c r="EFN1262" s="291"/>
      <c r="EFO1262" s="291"/>
      <c r="EFP1262" s="291"/>
      <c r="EFQ1262" s="291"/>
      <c r="EFR1262" s="291"/>
      <c r="EFS1262" s="291"/>
      <c r="EFT1262" s="291"/>
      <c r="EFU1262" s="291"/>
      <c r="EFV1262" s="291"/>
      <c r="EFW1262" s="291"/>
      <c r="EFX1262" s="291"/>
      <c r="EFY1262" s="291"/>
      <c r="EFZ1262" s="291"/>
      <c r="EGA1262" s="291"/>
      <c r="EGB1262" s="291"/>
      <c r="EGC1262" s="291"/>
      <c r="EGD1262" s="291"/>
      <c r="EGE1262" s="291"/>
      <c r="EGF1262" s="291"/>
      <c r="EGG1262" s="291"/>
      <c r="EGH1262" s="291"/>
      <c r="EGI1262" s="291"/>
      <c r="EGJ1262" s="291"/>
      <c r="EGK1262" s="291"/>
      <c r="EGL1262" s="291"/>
      <c r="EGM1262" s="291"/>
      <c r="EGN1262" s="291"/>
      <c r="EGO1262" s="291"/>
      <c r="EGP1262" s="291"/>
      <c r="EGQ1262" s="291"/>
      <c r="EGR1262" s="291"/>
      <c r="EGS1262" s="291"/>
      <c r="EGT1262" s="291"/>
      <c r="EGU1262" s="291"/>
      <c r="EGV1262" s="291"/>
      <c r="EGW1262" s="291"/>
      <c r="EGX1262" s="291"/>
      <c r="EGY1262" s="291"/>
      <c r="EGZ1262" s="291"/>
      <c r="EHA1262" s="291"/>
      <c r="EHB1262" s="291"/>
      <c r="EHC1262" s="291"/>
      <c r="EHD1262" s="291"/>
      <c r="EHE1262" s="291"/>
      <c r="EHF1262" s="291"/>
      <c r="EHG1262" s="291"/>
      <c r="EHH1262" s="291"/>
      <c r="EHI1262" s="291"/>
      <c r="EHJ1262" s="291"/>
      <c r="EHK1262" s="291"/>
      <c r="EHL1262" s="291"/>
      <c r="EHM1262" s="291"/>
      <c r="EHN1262" s="291"/>
      <c r="EHO1262" s="291"/>
      <c r="EHP1262" s="291"/>
      <c r="EHQ1262" s="291"/>
      <c r="EHR1262" s="291"/>
      <c r="EHS1262" s="291"/>
      <c r="EHT1262" s="291"/>
      <c r="EHU1262" s="291"/>
      <c r="EHV1262" s="291"/>
      <c r="EHW1262" s="291"/>
      <c r="EHX1262" s="291"/>
      <c r="EHY1262" s="291"/>
      <c r="EHZ1262" s="291"/>
      <c r="EIA1262" s="291"/>
      <c r="EIB1262" s="291"/>
      <c r="EIC1262" s="291"/>
      <c r="EID1262" s="291"/>
      <c r="EIE1262" s="291"/>
      <c r="EIF1262" s="291"/>
      <c r="EIG1262" s="291"/>
      <c r="EIH1262" s="291"/>
      <c r="EII1262" s="291"/>
      <c r="EIJ1262" s="291"/>
      <c r="EIK1262" s="291"/>
      <c r="EIL1262" s="291"/>
      <c r="EIM1262" s="291"/>
      <c r="EIN1262" s="291"/>
      <c r="EIO1262" s="291"/>
      <c r="EIP1262" s="291"/>
      <c r="EIQ1262" s="291"/>
      <c r="EIR1262" s="291"/>
      <c r="EIS1262" s="291"/>
      <c r="EIT1262" s="291"/>
      <c r="EIU1262" s="291"/>
      <c r="EIV1262" s="291"/>
      <c r="EIW1262" s="291"/>
      <c r="EIX1262" s="291"/>
      <c r="EIY1262" s="291"/>
      <c r="EIZ1262" s="291"/>
      <c r="EJA1262" s="291"/>
      <c r="EJB1262" s="291"/>
      <c r="EJC1262" s="291"/>
      <c r="EJD1262" s="291"/>
      <c r="EJE1262" s="291"/>
      <c r="EJF1262" s="291"/>
      <c r="EJG1262" s="291"/>
      <c r="EJH1262" s="291"/>
      <c r="EJI1262" s="291"/>
      <c r="EJJ1262" s="291"/>
      <c r="EJK1262" s="291"/>
      <c r="EJL1262" s="291"/>
      <c r="EJM1262" s="291"/>
      <c r="EJN1262" s="291"/>
      <c r="EJO1262" s="291"/>
      <c r="EJP1262" s="291"/>
      <c r="EJQ1262" s="291"/>
      <c r="EJR1262" s="291"/>
      <c r="EJS1262" s="291"/>
      <c r="EJT1262" s="291"/>
      <c r="EJU1262" s="291"/>
      <c r="EJV1262" s="291"/>
      <c r="EJW1262" s="291"/>
      <c r="EJX1262" s="291"/>
      <c r="EJY1262" s="291"/>
      <c r="EJZ1262" s="291"/>
      <c r="EKA1262" s="291"/>
      <c r="EKB1262" s="291"/>
      <c r="EKC1262" s="291"/>
      <c r="EKD1262" s="291"/>
      <c r="EKE1262" s="291"/>
      <c r="EKF1262" s="291"/>
      <c r="EKG1262" s="291"/>
      <c r="EKH1262" s="291"/>
      <c r="EKI1262" s="291"/>
      <c r="EKJ1262" s="291"/>
      <c r="EKK1262" s="291"/>
      <c r="EKL1262" s="291"/>
      <c r="EKM1262" s="291"/>
      <c r="EKN1262" s="291"/>
      <c r="EKO1262" s="291"/>
      <c r="EKP1262" s="291"/>
      <c r="EKQ1262" s="291"/>
      <c r="EKR1262" s="291"/>
      <c r="EKS1262" s="291"/>
      <c r="EKT1262" s="291"/>
      <c r="EKU1262" s="291"/>
      <c r="EKV1262" s="291"/>
      <c r="EKW1262" s="291"/>
      <c r="EKX1262" s="291"/>
      <c r="EKY1262" s="291"/>
      <c r="EKZ1262" s="291"/>
      <c r="ELA1262" s="291"/>
      <c r="ELB1262" s="291"/>
      <c r="ELC1262" s="291"/>
      <c r="ELD1262" s="291"/>
      <c r="ELE1262" s="291"/>
      <c r="ELF1262" s="291"/>
      <c r="ELG1262" s="291"/>
      <c r="ELH1262" s="291"/>
      <c r="ELI1262" s="291"/>
      <c r="ELJ1262" s="291"/>
      <c r="ELK1262" s="291"/>
      <c r="ELL1262" s="291"/>
      <c r="ELM1262" s="291"/>
      <c r="ELN1262" s="291"/>
      <c r="ELO1262" s="291"/>
      <c r="ELP1262" s="291"/>
      <c r="ELQ1262" s="291"/>
      <c r="ELR1262" s="291"/>
      <c r="ELS1262" s="291"/>
      <c r="ELT1262" s="291"/>
      <c r="ELU1262" s="291"/>
      <c r="ELV1262" s="291"/>
      <c r="ELW1262" s="291"/>
      <c r="ELX1262" s="291"/>
      <c r="ELY1262" s="291"/>
      <c r="ELZ1262" s="291"/>
      <c r="EMA1262" s="291"/>
      <c r="EMB1262" s="291"/>
      <c r="EMC1262" s="291"/>
      <c r="EMD1262" s="291"/>
      <c r="EME1262" s="291"/>
      <c r="EMF1262" s="291"/>
      <c r="EMG1262" s="291"/>
      <c r="EMH1262" s="291"/>
      <c r="EMI1262" s="291"/>
      <c r="EMJ1262" s="291"/>
      <c r="EMK1262" s="291"/>
      <c r="EML1262" s="291"/>
      <c r="EMM1262" s="291"/>
      <c r="EMN1262" s="291"/>
      <c r="EMO1262" s="291"/>
      <c r="EMP1262" s="291"/>
      <c r="EMQ1262" s="291"/>
      <c r="EMR1262" s="291"/>
      <c r="EMS1262" s="291"/>
      <c r="EMT1262" s="291"/>
      <c r="EMU1262" s="291"/>
      <c r="EMV1262" s="291"/>
      <c r="EMW1262" s="291"/>
      <c r="EMX1262" s="291"/>
      <c r="EMY1262" s="291"/>
      <c r="EMZ1262" s="291"/>
      <c r="ENA1262" s="291"/>
      <c r="ENB1262" s="291"/>
      <c r="ENC1262" s="291"/>
      <c r="END1262" s="291"/>
      <c r="ENE1262" s="291"/>
      <c r="ENF1262" s="291"/>
      <c r="ENG1262" s="291"/>
      <c r="ENH1262" s="291"/>
      <c r="ENI1262" s="291"/>
      <c r="ENJ1262" s="291"/>
      <c r="ENK1262" s="291"/>
      <c r="ENL1262" s="291"/>
      <c r="ENM1262" s="291"/>
      <c r="ENN1262" s="291"/>
      <c r="ENO1262" s="291"/>
      <c r="ENP1262" s="291"/>
      <c r="ENQ1262" s="291"/>
      <c r="ENR1262" s="291"/>
      <c r="ENS1262" s="291"/>
      <c r="ENT1262" s="291"/>
      <c r="ENU1262" s="291"/>
      <c r="ENV1262" s="291"/>
      <c r="ENW1262" s="291"/>
      <c r="ENX1262" s="291"/>
      <c r="ENY1262" s="291"/>
      <c r="ENZ1262" s="291"/>
      <c r="EOA1262" s="291"/>
      <c r="EOB1262" s="291"/>
      <c r="EOC1262" s="291"/>
      <c r="EOD1262" s="291"/>
      <c r="EOE1262" s="291"/>
      <c r="EOF1262" s="291"/>
      <c r="EOG1262" s="291"/>
      <c r="EOH1262" s="291"/>
      <c r="EOI1262" s="291"/>
      <c r="EOJ1262" s="291"/>
      <c r="EOK1262" s="291"/>
      <c r="EOL1262" s="291"/>
      <c r="EOM1262" s="291"/>
      <c r="EON1262" s="291"/>
      <c r="EOO1262" s="291"/>
      <c r="EOP1262" s="291"/>
      <c r="EOQ1262" s="291"/>
      <c r="EOR1262" s="291"/>
      <c r="EOS1262" s="291"/>
      <c r="EOT1262" s="291"/>
      <c r="EOU1262" s="291"/>
      <c r="EOV1262" s="291"/>
      <c r="EOW1262" s="291"/>
      <c r="EOX1262" s="291"/>
      <c r="EOY1262" s="291"/>
      <c r="EOZ1262" s="291"/>
      <c r="EPA1262" s="291"/>
      <c r="EPB1262" s="291"/>
      <c r="EPC1262" s="291"/>
      <c r="EPD1262" s="291"/>
      <c r="EPE1262" s="291"/>
      <c r="EPF1262" s="291"/>
      <c r="EPG1262" s="291"/>
      <c r="EPH1262" s="291"/>
      <c r="EPI1262" s="291"/>
      <c r="EPJ1262" s="291"/>
      <c r="EPK1262" s="291"/>
      <c r="EPL1262" s="291"/>
      <c r="EPM1262" s="291"/>
      <c r="EPN1262" s="291"/>
      <c r="EPO1262" s="291"/>
      <c r="EPP1262" s="291"/>
      <c r="EPQ1262" s="291"/>
      <c r="EPR1262" s="291"/>
      <c r="EPS1262" s="291"/>
      <c r="EPT1262" s="291"/>
      <c r="EPU1262" s="291"/>
      <c r="EPV1262" s="291"/>
      <c r="EPW1262" s="291"/>
      <c r="EPX1262" s="291"/>
      <c r="EPY1262" s="291"/>
      <c r="EPZ1262" s="291"/>
      <c r="EQA1262" s="291"/>
      <c r="EQB1262" s="291"/>
      <c r="EQC1262" s="291"/>
      <c r="EQD1262" s="291"/>
      <c r="EQE1262" s="291"/>
      <c r="EQF1262" s="291"/>
      <c r="EQG1262" s="291"/>
      <c r="EQH1262" s="291"/>
      <c r="EQI1262" s="291"/>
      <c r="EQJ1262" s="291"/>
      <c r="EQK1262" s="291"/>
      <c r="EQL1262" s="291"/>
      <c r="EQM1262" s="291"/>
      <c r="EQN1262" s="291"/>
      <c r="EQO1262" s="291"/>
      <c r="EQP1262" s="291"/>
      <c r="EQQ1262" s="291"/>
      <c r="EQR1262" s="291"/>
      <c r="EQS1262" s="291"/>
      <c r="EQT1262" s="291"/>
      <c r="EQU1262" s="291"/>
      <c r="EQV1262" s="291"/>
      <c r="EQW1262" s="291"/>
      <c r="EQX1262" s="291"/>
      <c r="EQY1262" s="291"/>
      <c r="EQZ1262" s="291"/>
      <c r="ERA1262" s="291"/>
      <c r="ERB1262" s="291"/>
      <c r="ERC1262" s="291"/>
      <c r="ERD1262" s="291"/>
      <c r="ERE1262" s="291"/>
      <c r="ERF1262" s="291"/>
      <c r="ERG1262" s="291"/>
      <c r="ERH1262" s="291"/>
      <c r="ERI1262" s="291"/>
      <c r="ERJ1262" s="291"/>
      <c r="ERK1262" s="291"/>
      <c r="ERL1262" s="291"/>
      <c r="ERM1262" s="291"/>
      <c r="ERN1262" s="291"/>
      <c r="ERO1262" s="291"/>
      <c r="ERP1262" s="291"/>
      <c r="ERQ1262" s="291"/>
      <c r="ERR1262" s="291"/>
      <c r="ERS1262" s="291"/>
      <c r="ERT1262" s="291"/>
      <c r="ERU1262" s="291"/>
      <c r="ERV1262" s="291"/>
      <c r="ERW1262" s="291"/>
      <c r="ERX1262" s="291"/>
      <c r="ERY1262" s="291"/>
      <c r="ERZ1262" s="291"/>
      <c r="ESA1262" s="291"/>
      <c r="ESB1262" s="291"/>
      <c r="ESC1262" s="291"/>
      <c r="ESD1262" s="291"/>
      <c r="ESE1262" s="291"/>
      <c r="ESF1262" s="291"/>
      <c r="ESG1262" s="291"/>
      <c r="ESH1262" s="291"/>
      <c r="ESI1262" s="291"/>
      <c r="ESJ1262" s="291"/>
      <c r="ESK1262" s="291"/>
      <c r="ESL1262" s="291"/>
      <c r="ESM1262" s="291"/>
      <c r="ESN1262" s="291"/>
      <c r="ESO1262" s="291"/>
      <c r="ESP1262" s="291"/>
      <c r="ESQ1262" s="291"/>
      <c r="ESR1262" s="291"/>
      <c r="ESS1262" s="291"/>
      <c r="EST1262" s="291"/>
      <c r="ESU1262" s="291"/>
      <c r="ESV1262" s="291"/>
      <c r="ESW1262" s="291"/>
      <c r="ESX1262" s="291"/>
      <c r="ESY1262" s="291"/>
      <c r="ESZ1262" s="291"/>
      <c r="ETA1262" s="291"/>
      <c r="ETB1262" s="291"/>
      <c r="ETC1262" s="291"/>
      <c r="ETD1262" s="291"/>
      <c r="ETE1262" s="291"/>
      <c r="ETF1262" s="291"/>
      <c r="ETG1262" s="291"/>
      <c r="ETH1262" s="291"/>
      <c r="ETI1262" s="291"/>
      <c r="ETJ1262" s="291"/>
      <c r="ETK1262" s="291"/>
      <c r="ETL1262" s="291"/>
      <c r="ETM1262" s="291"/>
      <c r="ETN1262" s="291"/>
      <c r="ETO1262" s="291"/>
      <c r="ETP1262" s="291"/>
      <c r="ETQ1262" s="291"/>
      <c r="ETR1262" s="291"/>
      <c r="ETS1262" s="291"/>
      <c r="ETT1262" s="291"/>
      <c r="ETU1262" s="291"/>
      <c r="ETV1262" s="291"/>
      <c r="ETW1262" s="291"/>
      <c r="ETX1262" s="291"/>
      <c r="ETY1262" s="291"/>
      <c r="ETZ1262" s="291"/>
      <c r="EUA1262" s="291"/>
      <c r="EUB1262" s="291"/>
      <c r="EUC1262" s="291"/>
      <c r="EUD1262" s="291"/>
      <c r="EUE1262" s="291"/>
      <c r="EUF1262" s="291"/>
      <c r="EUG1262" s="291"/>
      <c r="EUH1262" s="291"/>
      <c r="EUI1262" s="291"/>
      <c r="EUJ1262" s="291"/>
      <c r="EUK1262" s="291"/>
      <c r="EUL1262" s="291"/>
      <c r="EUM1262" s="291"/>
      <c r="EUN1262" s="291"/>
      <c r="EUO1262" s="291"/>
      <c r="EUP1262" s="291"/>
      <c r="EUQ1262" s="291"/>
      <c r="EUR1262" s="291"/>
      <c r="EUS1262" s="291"/>
      <c r="EUT1262" s="291"/>
      <c r="EUU1262" s="291"/>
      <c r="EUV1262" s="291"/>
      <c r="EUW1262" s="291"/>
      <c r="EUX1262" s="291"/>
      <c r="EUY1262" s="291"/>
      <c r="EUZ1262" s="291"/>
      <c r="EVA1262" s="291"/>
      <c r="EVB1262" s="291"/>
      <c r="EVC1262" s="291"/>
      <c r="EVD1262" s="291"/>
      <c r="EVE1262" s="291"/>
      <c r="EVF1262" s="291"/>
      <c r="EVG1262" s="291"/>
      <c r="EVH1262" s="291"/>
      <c r="EVI1262" s="291"/>
      <c r="EVJ1262" s="291"/>
      <c r="EVK1262" s="291"/>
      <c r="EVL1262" s="291"/>
      <c r="EVM1262" s="291"/>
      <c r="EVN1262" s="291"/>
      <c r="EVO1262" s="291"/>
      <c r="EVP1262" s="291"/>
      <c r="EVQ1262" s="291"/>
      <c r="EVR1262" s="291"/>
      <c r="EVS1262" s="291"/>
      <c r="EVT1262" s="291"/>
      <c r="EVU1262" s="291"/>
      <c r="EVV1262" s="291"/>
      <c r="EVW1262" s="291"/>
      <c r="EVX1262" s="291"/>
      <c r="EVY1262" s="291"/>
      <c r="EVZ1262" s="291"/>
      <c r="EWA1262" s="291"/>
      <c r="EWB1262" s="291"/>
      <c r="EWC1262" s="291"/>
      <c r="EWD1262" s="291"/>
      <c r="EWE1262" s="291"/>
      <c r="EWF1262" s="291"/>
      <c r="EWG1262" s="291"/>
      <c r="EWH1262" s="291"/>
      <c r="EWI1262" s="291"/>
      <c r="EWJ1262" s="291"/>
      <c r="EWK1262" s="291"/>
      <c r="EWL1262" s="291"/>
      <c r="EWM1262" s="291"/>
      <c r="EWN1262" s="291"/>
      <c r="EWO1262" s="291"/>
      <c r="EWP1262" s="291"/>
      <c r="EWQ1262" s="291"/>
      <c r="EWR1262" s="291"/>
      <c r="EWS1262" s="291"/>
      <c r="EWT1262" s="291"/>
      <c r="EWU1262" s="291"/>
      <c r="EWV1262" s="291"/>
      <c r="EWW1262" s="291"/>
      <c r="EWX1262" s="291"/>
      <c r="EWY1262" s="291"/>
      <c r="EWZ1262" s="291"/>
      <c r="EXA1262" s="291"/>
      <c r="EXB1262" s="291"/>
      <c r="EXC1262" s="291"/>
      <c r="EXD1262" s="291"/>
      <c r="EXE1262" s="291"/>
      <c r="EXF1262" s="291"/>
      <c r="EXG1262" s="291"/>
      <c r="EXH1262" s="291"/>
      <c r="EXI1262" s="291"/>
      <c r="EXJ1262" s="291"/>
      <c r="EXK1262" s="291"/>
      <c r="EXL1262" s="291"/>
      <c r="EXM1262" s="291"/>
      <c r="EXN1262" s="291"/>
      <c r="EXO1262" s="291"/>
      <c r="EXP1262" s="291"/>
      <c r="EXQ1262" s="291"/>
      <c r="EXR1262" s="291"/>
      <c r="EXS1262" s="291"/>
      <c r="EXT1262" s="291"/>
      <c r="EXU1262" s="291"/>
      <c r="EXV1262" s="291"/>
      <c r="EXW1262" s="291"/>
      <c r="EXX1262" s="291"/>
      <c r="EXY1262" s="291"/>
      <c r="EXZ1262" s="291"/>
      <c r="EYA1262" s="291"/>
      <c r="EYB1262" s="291"/>
      <c r="EYC1262" s="291"/>
      <c r="EYD1262" s="291"/>
      <c r="EYE1262" s="291"/>
      <c r="EYF1262" s="291"/>
      <c r="EYG1262" s="291"/>
      <c r="EYH1262" s="291"/>
      <c r="EYI1262" s="291"/>
      <c r="EYJ1262" s="291"/>
      <c r="EYK1262" s="291"/>
      <c r="EYL1262" s="291"/>
      <c r="EYM1262" s="291"/>
      <c r="EYN1262" s="291"/>
      <c r="EYO1262" s="291"/>
      <c r="EYP1262" s="291"/>
      <c r="EYQ1262" s="291"/>
      <c r="EYR1262" s="291"/>
      <c r="EYS1262" s="291"/>
      <c r="EYT1262" s="291"/>
      <c r="EYU1262" s="291"/>
      <c r="EYV1262" s="291"/>
      <c r="EYW1262" s="291"/>
      <c r="EYX1262" s="291"/>
      <c r="EYY1262" s="291"/>
      <c r="EYZ1262" s="291"/>
      <c r="EZA1262" s="291"/>
      <c r="EZB1262" s="291"/>
      <c r="EZC1262" s="291"/>
      <c r="EZD1262" s="291"/>
      <c r="EZE1262" s="291"/>
      <c r="EZF1262" s="291"/>
      <c r="EZG1262" s="291"/>
      <c r="EZH1262" s="291"/>
      <c r="EZI1262" s="291"/>
      <c r="EZJ1262" s="291"/>
      <c r="EZK1262" s="291"/>
      <c r="EZL1262" s="291"/>
      <c r="EZM1262" s="291"/>
      <c r="EZN1262" s="291"/>
      <c r="EZO1262" s="291"/>
      <c r="EZP1262" s="291"/>
      <c r="EZQ1262" s="291"/>
      <c r="EZR1262" s="291"/>
      <c r="EZS1262" s="291"/>
      <c r="EZT1262" s="291"/>
      <c r="EZU1262" s="291"/>
      <c r="EZV1262" s="291"/>
      <c r="EZW1262" s="291"/>
      <c r="EZX1262" s="291"/>
      <c r="EZY1262" s="291"/>
      <c r="EZZ1262" s="291"/>
      <c r="FAA1262" s="291"/>
      <c r="FAB1262" s="291"/>
      <c r="FAC1262" s="291"/>
      <c r="FAD1262" s="291"/>
      <c r="FAE1262" s="291"/>
      <c r="FAF1262" s="291"/>
      <c r="FAG1262" s="291"/>
      <c r="FAH1262" s="291"/>
      <c r="FAI1262" s="291"/>
      <c r="FAJ1262" s="291"/>
      <c r="FAK1262" s="291"/>
      <c r="FAL1262" s="291"/>
      <c r="FAM1262" s="291"/>
      <c r="FAN1262" s="291"/>
      <c r="FAO1262" s="291"/>
      <c r="FAP1262" s="291"/>
      <c r="FAQ1262" s="291"/>
      <c r="FAR1262" s="291"/>
      <c r="FAS1262" s="291"/>
      <c r="FAT1262" s="291"/>
      <c r="FAU1262" s="291"/>
      <c r="FAV1262" s="291"/>
      <c r="FAW1262" s="291"/>
      <c r="FAX1262" s="291"/>
      <c r="FAY1262" s="291"/>
      <c r="FAZ1262" s="291"/>
      <c r="FBA1262" s="291"/>
      <c r="FBB1262" s="291"/>
      <c r="FBC1262" s="291"/>
      <c r="FBD1262" s="291"/>
      <c r="FBE1262" s="291"/>
      <c r="FBF1262" s="291"/>
      <c r="FBG1262" s="291"/>
      <c r="FBH1262" s="291"/>
      <c r="FBI1262" s="291"/>
      <c r="FBJ1262" s="291"/>
      <c r="FBK1262" s="291"/>
      <c r="FBL1262" s="291"/>
      <c r="FBM1262" s="291"/>
      <c r="FBN1262" s="291"/>
      <c r="FBO1262" s="291"/>
      <c r="FBP1262" s="291"/>
      <c r="FBQ1262" s="291"/>
      <c r="FBR1262" s="291"/>
      <c r="FBS1262" s="291"/>
      <c r="FBT1262" s="291"/>
      <c r="FBU1262" s="291"/>
      <c r="FBV1262" s="291"/>
      <c r="FBW1262" s="291"/>
      <c r="FBX1262" s="291"/>
      <c r="FBY1262" s="291"/>
      <c r="FBZ1262" s="291"/>
      <c r="FCA1262" s="291"/>
      <c r="FCB1262" s="291"/>
      <c r="FCC1262" s="291"/>
      <c r="FCD1262" s="291"/>
      <c r="FCE1262" s="291"/>
      <c r="FCF1262" s="291"/>
      <c r="FCG1262" s="291"/>
      <c r="FCH1262" s="291"/>
      <c r="FCI1262" s="291"/>
      <c r="FCJ1262" s="291"/>
      <c r="FCK1262" s="291"/>
      <c r="FCL1262" s="291"/>
      <c r="FCM1262" s="291"/>
      <c r="FCN1262" s="291"/>
      <c r="FCO1262" s="291"/>
      <c r="FCP1262" s="291"/>
      <c r="FCQ1262" s="291"/>
      <c r="FCR1262" s="291"/>
      <c r="FCS1262" s="291"/>
      <c r="FCT1262" s="291"/>
      <c r="FCU1262" s="291"/>
      <c r="FCV1262" s="291"/>
      <c r="FCW1262" s="291"/>
      <c r="FCX1262" s="291"/>
      <c r="FCY1262" s="291"/>
      <c r="FCZ1262" s="291"/>
      <c r="FDA1262" s="291"/>
      <c r="FDB1262" s="291"/>
      <c r="FDC1262" s="291"/>
      <c r="FDD1262" s="291"/>
      <c r="FDE1262" s="291"/>
      <c r="FDF1262" s="291"/>
      <c r="FDG1262" s="291"/>
      <c r="FDH1262" s="291"/>
      <c r="FDI1262" s="291"/>
      <c r="FDJ1262" s="291"/>
      <c r="FDK1262" s="291"/>
      <c r="FDL1262" s="291"/>
      <c r="FDM1262" s="291"/>
      <c r="FDN1262" s="291"/>
      <c r="FDO1262" s="291"/>
      <c r="FDP1262" s="291"/>
      <c r="FDQ1262" s="291"/>
      <c r="FDR1262" s="291"/>
      <c r="FDS1262" s="291"/>
      <c r="FDT1262" s="291"/>
      <c r="FDU1262" s="291"/>
      <c r="FDV1262" s="291"/>
      <c r="FDW1262" s="291"/>
      <c r="FDX1262" s="291"/>
      <c r="FDY1262" s="291"/>
      <c r="FDZ1262" s="291"/>
      <c r="FEA1262" s="291"/>
      <c r="FEB1262" s="291"/>
      <c r="FEC1262" s="291"/>
      <c r="FED1262" s="291"/>
      <c r="FEE1262" s="291"/>
      <c r="FEF1262" s="291"/>
      <c r="FEG1262" s="291"/>
      <c r="FEH1262" s="291"/>
      <c r="FEI1262" s="291"/>
      <c r="FEJ1262" s="291"/>
      <c r="FEK1262" s="291"/>
      <c r="FEL1262" s="291"/>
      <c r="FEM1262" s="291"/>
      <c r="FEN1262" s="291"/>
      <c r="FEO1262" s="291"/>
      <c r="FEP1262" s="291"/>
      <c r="FEQ1262" s="291"/>
      <c r="FER1262" s="291"/>
      <c r="FES1262" s="291"/>
      <c r="FET1262" s="291"/>
      <c r="FEU1262" s="291"/>
      <c r="FEV1262" s="291"/>
      <c r="FEW1262" s="291"/>
      <c r="FEX1262" s="291"/>
      <c r="FEY1262" s="291"/>
      <c r="FEZ1262" s="291"/>
      <c r="FFA1262" s="291"/>
      <c r="FFB1262" s="291"/>
      <c r="FFC1262" s="291"/>
      <c r="FFD1262" s="291"/>
      <c r="FFE1262" s="291"/>
      <c r="FFF1262" s="291"/>
      <c r="FFG1262" s="291"/>
      <c r="FFH1262" s="291"/>
      <c r="FFI1262" s="291"/>
      <c r="FFJ1262" s="291"/>
      <c r="FFK1262" s="291"/>
      <c r="FFL1262" s="291"/>
      <c r="FFM1262" s="291"/>
      <c r="FFN1262" s="291"/>
      <c r="FFO1262" s="291"/>
      <c r="FFP1262" s="291"/>
      <c r="FFQ1262" s="291"/>
      <c r="FFR1262" s="291"/>
      <c r="FFS1262" s="291"/>
      <c r="FFT1262" s="291"/>
      <c r="FFU1262" s="291"/>
      <c r="FFV1262" s="291"/>
      <c r="FFW1262" s="291"/>
      <c r="FFX1262" s="291"/>
      <c r="FFY1262" s="291"/>
      <c r="FFZ1262" s="291"/>
      <c r="FGA1262" s="291"/>
      <c r="FGB1262" s="291"/>
      <c r="FGC1262" s="291"/>
      <c r="FGD1262" s="291"/>
      <c r="FGE1262" s="291"/>
      <c r="FGF1262" s="291"/>
      <c r="FGG1262" s="291"/>
      <c r="FGH1262" s="291"/>
      <c r="FGI1262" s="291"/>
      <c r="FGJ1262" s="291"/>
      <c r="FGK1262" s="291"/>
      <c r="FGL1262" s="291"/>
      <c r="FGM1262" s="291"/>
      <c r="FGN1262" s="291"/>
      <c r="FGO1262" s="291"/>
      <c r="FGP1262" s="291"/>
      <c r="FGQ1262" s="291"/>
      <c r="FGR1262" s="291"/>
      <c r="FGS1262" s="291"/>
      <c r="FGT1262" s="291"/>
      <c r="FGU1262" s="291"/>
      <c r="FGV1262" s="291"/>
      <c r="FGW1262" s="291"/>
      <c r="FGX1262" s="291"/>
      <c r="FGY1262" s="291"/>
      <c r="FGZ1262" s="291"/>
      <c r="FHA1262" s="291"/>
      <c r="FHB1262" s="291"/>
      <c r="FHC1262" s="291"/>
      <c r="FHD1262" s="291"/>
      <c r="FHE1262" s="291"/>
      <c r="FHF1262" s="291"/>
      <c r="FHG1262" s="291"/>
      <c r="FHH1262" s="291"/>
      <c r="FHI1262" s="291"/>
      <c r="FHJ1262" s="291"/>
      <c r="FHK1262" s="291"/>
      <c r="FHL1262" s="291"/>
      <c r="FHM1262" s="291"/>
      <c r="FHN1262" s="291"/>
      <c r="FHO1262" s="291"/>
      <c r="FHP1262" s="291"/>
      <c r="FHQ1262" s="291"/>
      <c r="FHR1262" s="291"/>
      <c r="FHS1262" s="291"/>
      <c r="FHT1262" s="291"/>
      <c r="FHU1262" s="291"/>
      <c r="FHV1262" s="291"/>
      <c r="FHW1262" s="291"/>
      <c r="FHX1262" s="291"/>
      <c r="FHY1262" s="291"/>
      <c r="FHZ1262" s="291"/>
      <c r="FIA1262" s="291"/>
      <c r="FIB1262" s="291"/>
      <c r="FIC1262" s="291"/>
      <c r="FID1262" s="291"/>
      <c r="FIE1262" s="291"/>
      <c r="FIF1262" s="291"/>
      <c r="FIG1262" s="291"/>
      <c r="FIH1262" s="291"/>
      <c r="FII1262" s="291"/>
      <c r="FIJ1262" s="291"/>
      <c r="FIK1262" s="291"/>
      <c r="FIL1262" s="291"/>
      <c r="FIM1262" s="291"/>
      <c r="FIN1262" s="291"/>
      <c r="FIO1262" s="291"/>
      <c r="FIP1262" s="291"/>
      <c r="FIQ1262" s="291"/>
      <c r="FIR1262" s="291"/>
      <c r="FIS1262" s="291"/>
      <c r="FIT1262" s="291"/>
      <c r="FIU1262" s="291"/>
      <c r="FIV1262" s="291"/>
      <c r="FIW1262" s="291"/>
      <c r="FIX1262" s="291"/>
      <c r="FIY1262" s="291"/>
      <c r="FIZ1262" s="291"/>
      <c r="FJA1262" s="291"/>
      <c r="FJB1262" s="291"/>
      <c r="FJC1262" s="291"/>
      <c r="FJD1262" s="291"/>
      <c r="FJE1262" s="291"/>
      <c r="FJF1262" s="291"/>
      <c r="FJG1262" s="291"/>
      <c r="FJH1262" s="291"/>
      <c r="FJI1262" s="291"/>
      <c r="FJJ1262" s="291"/>
      <c r="FJK1262" s="291"/>
      <c r="FJL1262" s="291"/>
      <c r="FJM1262" s="291"/>
      <c r="FJN1262" s="291"/>
      <c r="FJO1262" s="291"/>
      <c r="FJP1262" s="291"/>
      <c r="FJQ1262" s="291"/>
      <c r="FJR1262" s="291"/>
      <c r="FJS1262" s="291"/>
      <c r="FJT1262" s="291"/>
      <c r="FJU1262" s="291"/>
      <c r="FJV1262" s="291"/>
      <c r="FJW1262" s="291"/>
      <c r="FJX1262" s="291"/>
      <c r="FJY1262" s="291"/>
      <c r="FJZ1262" s="291"/>
      <c r="FKA1262" s="291"/>
      <c r="FKB1262" s="291"/>
      <c r="FKC1262" s="291"/>
      <c r="FKD1262" s="291"/>
      <c r="FKE1262" s="291"/>
      <c r="FKF1262" s="291"/>
      <c r="FKG1262" s="291"/>
      <c r="FKH1262" s="291"/>
      <c r="FKI1262" s="291"/>
      <c r="FKJ1262" s="291"/>
      <c r="FKK1262" s="291"/>
      <c r="FKL1262" s="291"/>
      <c r="FKM1262" s="291"/>
      <c r="FKN1262" s="291"/>
      <c r="FKO1262" s="291"/>
      <c r="FKP1262" s="291"/>
      <c r="FKQ1262" s="291"/>
      <c r="FKR1262" s="291"/>
      <c r="FKS1262" s="291"/>
      <c r="FKT1262" s="291"/>
      <c r="FKU1262" s="291"/>
      <c r="FKV1262" s="291"/>
      <c r="FKW1262" s="291"/>
      <c r="FKX1262" s="291"/>
      <c r="FKY1262" s="291"/>
      <c r="FKZ1262" s="291"/>
      <c r="FLA1262" s="291"/>
      <c r="FLB1262" s="291"/>
      <c r="FLC1262" s="291"/>
      <c r="FLD1262" s="291"/>
      <c r="FLE1262" s="291"/>
      <c r="FLF1262" s="291"/>
      <c r="FLG1262" s="291"/>
      <c r="FLH1262" s="291"/>
      <c r="FLI1262" s="291"/>
      <c r="FLJ1262" s="291"/>
      <c r="FLK1262" s="291"/>
      <c r="FLL1262" s="291"/>
      <c r="FLM1262" s="291"/>
      <c r="FLN1262" s="291"/>
      <c r="FLO1262" s="291"/>
      <c r="FLP1262" s="291"/>
      <c r="FLQ1262" s="291"/>
      <c r="FLR1262" s="291"/>
      <c r="FLS1262" s="291"/>
      <c r="FLT1262" s="291"/>
      <c r="FLU1262" s="291"/>
      <c r="FLV1262" s="291"/>
      <c r="FLW1262" s="291"/>
      <c r="FLX1262" s="291"/>
      <c r="FLY1262" s="291"/>
      <c r="FLZ1262" s="291"/>
      <c r="FMA1262" s="291"/>
      <c r="FMB1262" s="291"/>
      <c r="FMC1262" s="291"/>
      <c r="FMD1262" s="291"/>
      <c r="FME1262" s="291"/>
      <c r="FMF1262" s="291"/>
      <c r="FMG1262" s="291"/>
      <c r="FMH1262" s="291"/>
      <c r="FMI1262" s="291"/>
      <c r="FMJ1262" s="291"/>
      <c r="FMK1262" s="291"/>
      <c r="FML1262" s="291"/>
      <c r="FMM1262" s="291"/>
      <c r="FMN1262" s="291"/>
      <c r="FMO1262" s="291"/>
      <c r="FMP1262" s="291"/>
      <c r="FMQ1262" s="291"/>
      <c r="FMR1262" s="291"/>
      <c r="FMS1262" s="291"/>
      <c r="FMT1262" s="291"/>
      <c r="FMU1262" s="291"/>
      <c r="FMV1262" s="291"/>
      <c r="FMW1262" s="291"/>
      <c r="FMX1262" s="291"/>
      <c r="FMY1262" s="291"/>
      <c r="FMZ1262" s="291"/>
      <c r="FNA1262" s="291"/>
      <c r="FNB1262" s="291"/>
      <c r="FNC1262" s="291"/>
      <c r="FND1262" s="291"/>
      <c r="FNE1262" s="291"/>
      <c r="FNF1262" s="291"/>
      <c r="FNG1262" s="291"/>
      <c r="FNH1262" s="291"/>
      <c r="FNI1262" s="291"/>
      <c r="FNJ1262" s="291"/>
      <c r="FNK1262" s="291"/>
      <c r="FNL1262" s="291"/>
      <c r="FNM1262" s="291"/>
      <c r="FNN1262" s="291"/>
      <c r="FNO1262" s="291"/>
      <c r="FNP1262" s="291"/>
      <c r="FNQ1262" s="291"/>
      <c r="FNR1262" s="291"/>
      <c r="FNS1262" s="291"/>
      <c r="FNT1262" s="291"/>
      <c r="FNU1262" s="291"/>
      <c r="FNV1262" s="291"/>
      <c r="FNW1262" s="291"/>
      <c r="FNX1262" s="291"/>
      <c r="FNY1262" s="291"/>
      <c r="FNZ1262" s="291"/>
      <c r="FOA1262" s="291"/>
      <c r="FOB1262" s="291"/>
      <c r="FOC1262" s="291"/>
      <c r="FOD1262" s="291"/>
      <c r="FOE1262" s="291"/>
      <c r="FOF1262" s="291"/>
      <c r="FOG1262" s="291"/>
      <c r="FOH1262" s="291"/>
      <c r="FOI1262" s="291"/>
      <c r="FOJ1262" s="291"/>
      <c r="FOK1262" s="291"/>
      <c r="FOL1262" s="291"/>
      <c r="FOM1262" s="291"/>
      <c r="FON1262" s="291"/>
      <c r="FOO1262" s="291"/>
      <c r="FOP1262" s="291"/>
      <c r="FOQ1262" s="291"/>
      <c r="FOR1262" s="291"/>
      <c r="FOS1262" s="291"/>
      <c r="FOT1262" s="291"/>
      <c r="FOU1262" s="291"/>
      <c r="FOV1262" s="291"/>
      <c r="FOW1262" s="291"/>
      <c r="FOX1262" s="291"/>
      <c r="FOY1262" s="291"/>
      <c r="FOZ1262" s="291"/>
      <c r="FPA1262" s="291"/>
      <c r="FPB1262" s="291"/>
      <c r="FPC1262" s="291"/>
      <c r="FPD1262" s="291"/>
      <c r="FPE1262" s="291"/>
      <c r="FPF1262" s="291"/>
      <c r="FPG1262" s="291"/>
      <c r="FPH1262" s="291"/>
      <c r="FPI1262" s="291"/>
      <c r="FPJ1262" s="291"/>
      <c r="FPK1262" s="291"/>
      <c r="FPL1262" s="291"/>
      <c r="FPM1262" s="291"/>
      <c r="FPN1262" s="291"/>
      <c r="FPO1262" s="291"/>
      <c r="FPP1262" s="291"/>
      <c r="FPQ1262" s="291"/>
      <c r="FPR1262" s="291"/>
      <c r="FPS1262" s="291"/>
      <c r="FPT1262" s="291"/>
      <c r="FPU1262" s="291"/>
      <c r="FPV1262" s="291"/>
      <c r="FPW1262" s="291"/>
      <c r="FPX1262" s="291"/>
      <c r="FPY1262" s="291"/>
      <c r="FPZ1262" s="291"/>
      <c r="FQA1262" s="291"/>
      <c r="FQB1262" s="291"/>
      <c r="FQC1262" s="291"/>
      <c r="FQD1262" s="291"/>
      <c r="FQE1262" s="291"/>
      <c r="FQF1262" s="291"/>
      <c r="FQG1262" s="291"/>
      <c r="FQH1262" s="291"/>
      <c r="FQI1262" s="291"/>
      <c r="FQJ1262" s="291"/>
      <c r="FQK1262" s="291"/>
      <c r="FQL1262" s="291"/>
      <c r="FQM1262" s="291"/>
      <c r="FQN1262" s="291"/>
      <c r="FQO1262" s="291"/>
      <c r="FQP1262" s="291"/>
      <c r="FQQ1262" s="291"/>
      <c r="FQR1262" s="291"/>
      <c r="FQS1262" s="291"/>
      <c r="FQT1262" s="291"/>
      <c r="FQU1262" s="291"/>
      <c r="FQV1262" s="291"/>
      <c r="FQW1262" s="291"/>
      <c r="FQX1262" s="291"/>
      <c r="FQY1262" s="291"/>
      <c r="FQZ1262" s="291"/>
      <c r="FRA1262" s="291"/>
      <c r="FRB1262" s="291"/>
      <c r="FRC1262" s="291"/>
      <c r="FRD1262" s="291"/>
      <c r="FRE1262" s="291"/>
      <c r="FRF1262" s="291"/>
      <c r="FRG1262" s="291"/>
      <c r="FRH1262" s="291"/>
      <c r="FRI1262" s="291"/>
      <c r="FRJ1262" s="291"/>
      <c r="FRK1262" s="291"/>
      <c r="FRL1262" s="291"/>
      <c r="FRM1262" s="291"/>
      <c r="FRN1262" s="291"/>
      <c r="FRO1262" s="291"/>
      <c r="FRP1262" s="291"/>
      <c r="FRQ1262" s="291"/>
      <c r="FRR1262" s="291"/>
      <c r="FRS1262" s="291"/>
      <c r="FRT1262" s="291"/>
      <c r="FRU1262" s="291"/>
      <c r="FRV1262" s="291"/>
      <c r="FRW1262" s="291"/>
      <c r="FRX1262" s="291"/>
      <c r="FRY1262" s="291"/>
      <c r="FRZ1262" s="291"/>
      <c r="FSA1262" s="291"/>
      <c r="FSB1262" s="291"/>
      <c r="FSC1262" s="291"/>
      <c r="FSD1262" s="291"/>
      <c r="FSE1262" s="291"/>
      <c r="FSF1262" s="291"/>
      <c r="FSG1262" s="291"/>
      <c r="FSH1262" s="291"/>
      <c r="FSI1262" s="291"/>
      <c r="FSJ1262" s="291"/>
      <c r="FSK1262" s="291"/>
      <c r="FSL1262" s="291"/>
      <c r="FSM1262" s="291"/>
      <c r="FSN1262" s="291"/>
      <c r="FSO1262" s="291"/>
      <c r="FSP1262" s="291"/>
      <c r="FSQ1262" s="291"/>
      <c r="FSR1262" s="291"/>
      <c r="FSS1262" s="291"/>
      <c r="FST1262" s="291"/>
      <c r="FSU1262" s="291"/>
      <c r="FSV1262" s="291"/>
      <c r="FSW1262" s="291"/>
      <c r="FSX1262" s="291"/>
      <c r="FSY1262" s="291"/>
      <c r="FSZ1262" s="291"/>
      <c r="FTA1262" s="291"/>
      <c r="FTB1262" s="291"/>
      <c r="FTC1262" s="291"/>
      <c r="FTD1262" s="291"/>
      <c r="FTE1262" s="291"/>
      <c r="FTF1262" s="291"/>
      <c r="FTG1262" s="291"/>
      <c r="FTH1262" s="291"/>
      <c r="FTI1262" s="291"/>
      <c r="FTJ1262" s="291"/>
      <c r="FTK1262" s="291"/>
      <c r="FTL1262" s="291"/>
      <c r="FTM1262" s="291"/>
      <c r="FTN1262" s="291"/>
      <c r="FTO1262" s="291"/>
      <c r="FTP1262" s="291"/>
      <c r="FTQ1262" s="291"/>
      <c r="FTR1262" s="291"/>
      <c r="FTS1262" s="291"/>
      <c r="FTT1262" s="291"/>
      <c r="FTU1262" s="291"/>
      <c r="FTV1262" s="291"/>
      <c r="FTW1262" s="291"/>
      <c r="FTX1262" s="291"/>
      <c r="FTY1262" s="291"/>
      <c r="FTZ1262" s="291"/>
      <c r="FUA1262" s="291"/>
      <c r="FUB1262" s="291"/>
      <c r="FUC1262" s="291"/>
      <c r="FUD1262" s="291"/>
      <c r="FUE1262" s="291"/>
      <c r="FUF1262" s="291"/>
      <c r="FUG1262" s="291"/>
      <c r="FUH1262" s="291"/>
      <c r="FUI1262" s="291"/>
      <c r="FUJ1262" s="291"/>
      <c r="FUK1262" s="291"/>
      <c r="FUL1262" s="291"/>
      <c r="FUM1262" s="291"/>
      <c r="FUN1262" s="291"/>
      <c r="FUO1262" s="291"/>
      <c r="FUP1262" s="291"/>
      <c r="FUQ1262" s="291"/>
      <c r="FUR1262" s="291"/>
      <c r="FUS1262" s="291"/>
      <c r="FUT1262" s="291"/>
      <c r="FUU1262" s="291"/>
      <c r="FUV1262" s="291"/>
      <c r="FUW1262" s="291"/>
      <c r="FUX1262" s="291"/>
      <c r="FUY1262" s="291"/>
      <c r="FUZ1262" s="291"/>
      <c r="FVA1262" s="291"/>
      <c r="FVB1262" s="291"/>
      <c r="FVC1262" s="291"/>
      <c r="FVD1262" s="291"/>
      <c r="FVE1262" s="291"/>
      <c r="FVF1262" s="291"/>
      <c r="FVG1262" s="291"/>
      <c r="FVH1262" s="291"/>
      <c r="FVI1262" s="291"/>
      <c r="FVJ1262" s="291"/>
      <c r="FVK1262" s="291"/>
      <c r="FVL1262" s="291"/>
      <c r="FVM1262" s="291"/>
      <c r="FVN1262" s="291"/>
      <c r="FVO1262" s="291"/>
      <c r="FVP1262" s="291"/>
      <c r="FVQ1262" s="291"/>
      <c r="FVR1262" s="291"/>
      <c r="FVS1262" s="291"/>
      <c r="FVT1262" s="291"/>
      <c r="FVU1262" s="291"/>
      <c r="FVV1262" s="291"/>
      <c r="FVW1262" s="291"/>
      <c r="FVX1262" s="291"/>
      <c r="FVY1262" s="291"/>
      <c r="FVZ1262" s="291"/>
      <c r="FWA1262" s="291"/>
      <c r="FWB1262" s="291"/>
      <c r="FWC1262" s="291"/>
      <c r="FWD1262" s="291"/>
      <c r="FWE1262" s="291"/>
      <c r="FWF1262" s="291"/>
      <c r="FWG1262" s="291"/>
      <c r="FWH1262" s="291"/>
      <c r="FWI1262" s="291"/>
      <c r="FWJ1262" s="291"/>
      <c r="FWK1262" s="291"/>
      <c r="FWL1262" s="291"/>
      <c r="FWM1262" s="291"/>
      <c r="FWN1262" s="291"/>
      <c r="FWO1262" s="291"/>
      <c r="FWP1262" s="291"/>
      <c r="FWQ1262" s="291"/>
      <c r="FWR1262" s="291"/>
      <c r="FWS1262" s="291"/>
      <c r="FWT1262" s="291"/>
      <c r="FWU1262" s="291"/>
      <c r="FWV1262" s="291"/>
      <c r="FWW1262" s="291"/>
      <c r="FWX1262" s="291"/>
      <c r="FWY1262" s="291"/>
      <c r="FWZ1262" s="291"/>
      <c r="FXA1262" s="291"/>
      <c r="FXB1262" s="291"/>
      <c r="FXC1262" s="291"/>
      <c r="FXD1262" s="291"/>
      <c r="FXE1262" s="291"/>
      <c r="FXF1262" s="291"/>
      <c r="FXG1262" s="291"/>
      <c r="FXH1262" s="291"/>
      <c r="FXI1262" s="291"/>
      <c r="FXJ1262" s="291"/>
      <c r="FXK1262" s="291"/>
      <c r="FXL1262" s="291"/>
      <c r="FXM1262" s="291"/>
      <c r="FXN1262" s="291"/>
      <c r="FXO1262" s="291"/>
      <c r="FXP1262" s="291"/>
      <c r="FXQ1262" s="291"/>
      <c r="FXR1262" s="291"/>
      <c r="FXS1262" s="291"/>
      <c r="FXT1262" s="291"/>
      <c r="FXU1262" s="291"/>
      <c r="FXV1262" s="291"/>
      <c r="FXW1262" s="291"/>
      <c r="FXX1262" s="291"/>
      <c r="FXY1262" s="291"/>
      <c r="FXZ1262" s="291"/>
      <c r="FYA1262" s="291"/>
      <c r="FYB1262" s="291"/>
      <c r="FYC1262" s="291"/>
      <c r="FYD1262" s="291"/>
      <c r="FYE1262" s="291"/>
      <c r="FYF1262" s="291"/>
      <c r="FYG1262" s="291"/>
      <c r="FYH1262" s="291"/>
      <c r="FYI1262" s="291"/>
      <c r="FYJ1262" s="291"/>
      <c r="FYK1262" s="291"/>
      <c r="FYL1262" s="291"/>
      <c r="FYM1262" s="291"/>
      <c r="FYN1262" s="291"/>
      <c r="FYO1262" s="291"/>
      <c r="FYP1262" s="291"/>
      <c r="FYQ1262" s="291"/>
      <c r="FYR1262" s="291"/>
      <c r="FYS1262" s="291"/>
      <c r="FYT1262" s="291"/>
      <c r="FYU1262" s="291"/>
      <c r="FYV1262" s="291"/>
      <c r="FYW1262" s="291"/>
      <c r="FYX1262" s="291"/>
      <c r="FYY1262" s="291"/>
      <c r="FYZ1262" s="291"/>
      <c r="FZA1262" s="291"/>
      <c r="FZB1262" s="291"/>
      <c r="FZC1262" s="291"/>
      <c r="FZD1262" s="291"/>
      <c r="FZE1262" s="291"/>
      <c r="FZF1262" s="291"/>
      <c r="FZG1262" s="291"/>
      <c r="FZH1262" s="291"/>
      <c r="FZI1262" s="291"/>
      <c r="FZJ1262" s="291"/>
      <c r="FZK1262" s="291"/>
      <c r="FZL1262" s="291"/>
      <c r="FZM1262" s="291"/>
      <c r="FZN1262" s="291"/>
      <c r="FZO1262" s="291"/>
      <c r="FZP1262" s="291"/>
      <c r="FZQ1262" s="291"/>
      <c r="FZR1262" s="291"/>
      <c r="FZS1262" s="291"/>
      <c r="FZT1262" s="291"/>
      <c r="FZU1262" s="291"/>
      <c r="FZV1262" s="291"/>
      <c r="FZW1262" s="291"/>
      <c r="FZX1262" s="291"/>
      <c r="FZY1262" s="291"/>
      <c r="FZZ1262" s="291"/>
      <c r="GAA1262" s="291"/>
      <c r="GAB1262" s="291"/>
      <c r="GAC1262" s="291"/>
      <c r="GAD1262" s="291"/>
      <c r="GAE1262" s="291"/>
      <c r="GAF1262" s="291"/>
      <c r="GAG1262" s="291"/>
      <c r="GAH1262" s="291"/>
      <c r="GAI1262" s="291"/>
      <c r="GAJ1262" s="291"/>
      <c r="GAK1262" s="291"/>
      <c r="GAL1262" s="291"/>
      <c r="GAM1262" s="291"/>
      <c r="GAN1262" s="291"/>
      <c r="GAO1262" s="291"/>
      <c r="GAP1262" s="291"/>
      <c r="GAQ1262" s="291"/>
      <c r="GAR1262" s="291"/>
      <c r="GAS1262" s="291"/>
      <c r="GAT1262" s="291"/>
      <c r="GAU1262" s="291"/>
      <c r="GAV1262" s="291"/>
      <c r="GAW1262" s="291"/>
      <c r="GAX1262" s="291"/>
      <c r="GAY1262" s="291"/>
      <c r="GAZ1262" s="291"/>
      <c r="GBA1262" s="291"/>
      <c r="GBB1262" s="291"/>
      <c r="GBC1262" s="291"/>
      <c r="GBD1262" s="291"/>
      <c r="GBE1262" s="291"/>
      <c r="GBF1262" s="291"/>
      <c r="GBG1262" s="291"/>
      <c r="GBH1262" s="291"/>
      <c r="GBI1262" s="291"/>
      <c r="GBJ1262" s="291"/>
      <c r="GBK1262" s="291"/>
      <c r="GBL1262" s="291"/>
      <c r="GBM1262" s="291"/>
      <c r="GBN1262" s="291"/>
      <c r="GBO1262" s="291"/>
      <c r="GBP1262" s="291"/>
      <c r="GBQ1262" s="291"/>
      <c r="GBR1262" s="291"/>
      <c r="GBS1262" s="291"/>
      <c r="GBT1262" s="291"/>
      <c r="GBU1262" s="291"/>
      <c r="GBV1262" s="291"/>
      <c r="GBW1262" s="291"/>
      <c r="GBX1262" s="291"/>
      <c r="GBY1262" s="291"/>
      <c r="GBZ1262" s="291"/>
      <c r="GCA1262" s="291"/>
      <c r="GCB1262" s="291"/>
      <c r="GCC1262" s="291"/>
      <c r="GCD1262" s="291"/>
      <c r="GCE1262" s="291"/>
      <c r="GCF1262" s="291"/>
      <c r="GCG1262" s="291"/>
      <c r="GCH1262" s="291"/>
      <c r="GCI1262" s="291"/>
      <c r="GCJ1262" s="291"/>
      <c r="GCK1262" s="291"/>
      <c r="GCL1262" s="291"/>
      <c r="GCM1262" s="291"/>
      <c r="GCN1262" s="291"/>
      <c r="GCO1262" s="291"/>
      <c r="GCP1262" s="291"/>
      <c r="GCQ1262" s="291"/>
      <c r="GCR1262" s="291"/>
      <c r="GCS1262" s="291"/>
      <c r="GCT1262" s="291"/>
      <c r="GCU1262" s="291"/>
      <c r="GCV1262" s="291"/>
      <c r="GCW1262" s="291"/>
      <c r="GCX1262" s="291"/>
      <c r="GCY1262" s="291"/>
      <c r="GCZ1262" s="291"/>
      <c r="GDA1262" s="291"/>
      <c r="GDB1262" s="291"/>
      <c r="GDC1262" s="291"/>
      <c r="GDD1262" s="291"/>
      <c r="GDE1262" s="291"/>
      <c r="GDF1262" s="291"/>
      <c r="GDG1262" s="291"/>
      <c r="GDH1262" s="291"/>
      <c r="GDI1262" s="291"/>
      <c r="GDJ1262" s="291"/>
      <c r="GDK1262" s="291"/>
      <c r="GDL1262" s="291"/>
      <c r="GDM1262" s="291"/>
      <c r="GDN1262" s="291"/>
      <c r="GDO1262" s="291"/>
      <c r="GDP1262" s="291"/>
      <c r="GDQ1262" s="291"/>
      <c r="GDR1262" s="291"/>
      <c r="GDS1262" s="291"/>
      <c r="GDT1262" s="291"/>
      <c r="GDU1262" s="291"/>
      <c r="GDV1262" s="291"/>
      <c r="GDW1262" s="291"/>
      <c r="GDX1262" s="291"/>
      <c r="GDY1262" s="291"/>
      <c r="GDZ1262" s="291"/>
      <c r="GEA1262" s="291"/>
      <c r="GEB1262" s="291"/>
      <c r="GEC1262" s="291"/>
      <c r="GED1262" s="291"/>
      <c r="GEE1262" s="291"/>
      <c r="GEF1262" s="291"/>
      <c r="GEG1262" s="291"/>
      <c r="GEH1262" s="291"/>
      <c r="GEI1262" s="291"/>
      <c r="GEJ1262" s="291"/>
      <c r="GEK1262" s="291"/>
      <c r="GEL1262" s="291"/>
      <c r="GEM1262" s="291"/>
      <c r="GEN1262" s="291"/>
      <c r="GEO1262" s="291"/>
      <c r="GEP1262" s="291"/>
      <c r="GEQ1262" s="291"/>
      <c r="GER1262" s="291"/>
      <c r="GES1262" s="291"/>
      <c r="GET1262" s="291"/>
      <c r="GEU1262" s="291"/>
      <c r="GEV1262" s="291"/>
      <c r="GEW1262" s="291"/>
      <c r="GEX1262" s="291"/>
      <c r="GEY1262" s="291"/>
      <c r="GEZ1262" s="291"/>
      <c r="GFA1262" s="291"/>
      <c r="GFB1262" s="291"/>
      <c r="GFC1262" s="291"/>
      <c r="GFD1262" s="291"/>
      <c r="GFE1262" s="291"/>
      <c r="GFF1262" s="291"/>
      <c r="GFG1262" s="291"/>
      <c r="GFH1262" s="291"/>
      <c r="GFI1262" s="291"/>
      <c r="GFJ1262" s="291"/>
      <c r="GFK1262" s="291"/>
      <c r="GFL1262" s="291"/>
      <c r="GFM1262" s="291"/>
      <c r="GFN1262" s="291"/>
      <c r="GFO1262" s="291"/>
      <c r="GFP1262" s="291"/>
      <c r="GFQ1262" s="291"/>
      <c r="GFR1262" s="291"/>
      <c r="GFS1262" s="291"/>
      <c r="GFT1262" s="291"/>
      <c r="GFU1262" s="291"/>
      <c r="GFV1262" s="291"/>
      <c r="GFW1262" s="291"/>
      <c r="GFX1262" s="291"/>
      <c r="GFY1262" s="291"/>
      <c r="GFZ1262" s="291"/>
      <c r="GGA1262" s="291"/>
      <c r="GGB1262" s="291"/>
      <c r="GGC1262" s="291"/>
      <c r="GGD1262" s="291"/>
      <c r="GGE1262" s="291"/>
      <c r="GGF1262" s="291"/>
      <c r="GGG1262" s="291"/>
      <c r="GGH1262" s="291"/>
      <c r="GGI1262" s="291"/>
      <c r="GGJ1262" s="291"/>
      <c r="GGK1262" s="291"/>
      <c r="GGL1262" s="291"/>
      <c r="GGM1262" s="291"/>
      <c r="GGN1262" s="291"/>
      <c r="GGO1262" s="291"/>
      <c r="GGP1262" s="291"/>
      <c r="GGQ1262" s="291"/>
      <c r="GGR1262" s="291"/>
      <c r="GGS1262" s="291"/>
      <c r="GGT1262" s="291"/>
      <c r="GGU1262" s="291"/>
      <c r="GGV1262" s="291"/>
      <c r="GGW1262" s="291"/>
      <c r="GGX1262" s="291"/>
      <c r="GGY1262" s="291"/>
      <c r="GGZ1262" s="291"/>
      <c r="GHA1262" s="291"/>
      <c r="GHB1262" s="291"/>
      <c r="GHC1262" s="291"/>
      <c r="GHD1262" s="291"/>
      <c r="GHE1262" s="291"/>
      <c r="GHF1262" s="291"/>
      <c r="GHG1262" s="291"/>
      <c r="GHH1262" s="291"/>
      <c r="GHI1262" s="291"/>
      <c r="GHJ1262" s="291"/>
      <c r="GHK1262" s="291"/>
      <c r="GHL1262" s="291"/>
      <c r="GHM1262" s="291"/>
      <c r="GHN1262" s="291"/>
      <c r="GHO1262" s="291"/>
      <c r="GHP1262" s="291"/>
      <c r="GHQ1262" s="291"/>
      <c r="GHR1262" s="291"/>
      <c r="GHS1262" s="291"/>
      <c r="GHT1262" s="291"/>
      <c r="GHU1262" s="291"/>
      <c r="GHV1262" s="291"/>
      <c r="GHW1262" s="291"/>
      <c r="GHX1262" s="291"/>
      <c r="GHY1262" s="291"/>
      <c r="GHZ1262" s="291"/>
      <c r="GIA1262" s="291"/>
      <c r="GIB1262" s="291"/>
      <c r="GIC1262" s="291"/>
      <c r="GID1262" s="291"/>
      <c r="GIE1262" s="291"/>
      <c r="GIF1262" s="291"/>
      <c r="GIG1262" s="291"/>
      <c r="GIH1262" s="291"/>
      <c r="GII1262" s="291"/>
      <c r="GIJ1262" s="291"/>
      <c r="GIK1262" s="291"/>
      <c r="GIL1262" s="291"/>
      <c r="GIM1262" s="291"/>
      <c r="GIN1262" s="291"/>
      <c r="GIO1262" s="291"/>
      <c r="GIP1262" s="291"/>
      <c r="GIQ1262" s="291"/>
      <c r="GIR1262" s="291"/>
      <c r="GIS1262" s="291"/>
      <c r="GIT1262" s="291"/>
      <c r="GIU1262" s="291"/>
      <c r="GIV1262" s="291"/>
      <c r="GIW1262" s="291"/>
      <c r="GIX1262" s="291"/>
      <c r="GIY1262" s="291"/>
      <c r="GIZ1262" s="291"/>
      <c r="GJA1262" s="291"/>
      <c r="GJB1262" s="291"/>
      <c r="GJC1262" s="291"/>
      <c r="GJD1262" s="291"/>
      <c r="GJE1262" s="291"/>
      <c r="GJF1262" s="291"/>
      <c r="GJG1262" s="291"/>
      <c r="GJH1262" s="291"/>
      <c r="GJI1262" s="291"/>
      <c r="GJJ1262" s="291"/>
      <c r="GJK1262" s="291"/>
      <c r="GJL1262" s="291"/>
      <c r="GJM1262" s="291"/>
      <c r="GJN1262" s="291"/>
      <c r="GJO1262" s="291"/>
      <c r="GJP1262" s="291"/>
      <c r="GJQ1262" s="291"/>
      <c r="GJR1262" s="291"/>
      <c r="GJS1262" s="291"/>
      <c r="GJT1262" s="291"/>
      <c r="GJU1262" s="291"/>
      <c r="GJV1262" s="291"/>
      <c r="GJW1262" s="291"/>
      <c r="GJX1262" s="291"/>
      <c r="GJY1262" s="291"/>
      <c r="GJZ1262" s="291"/>
      <c r="GKA1262" s="291"/>
      <c r="GKB1262" s="291"/>
      <c r="GKC1262" s="291"/>
      <c r="GKD1262" s="291"/>
      <c r="GKE1262" s="291"/>
      <c r="GKF1262" s="291"/>
      <c r="GKG1262" s="291"/>
      <c r="GKH1262" s="291"/>
      <c r="GKI1262" s="291"/>
      <c r="GKJ1262" s="291"/>
      <c r="GKK1262" s="291"/>
      <c r="GKL1262" s="291"/>
      <c r="GKM1262" s="291"/>
      <c r="GKN1262" s="291"/>
      <c r="GKO1262" s="291"/>
      <c r="GKP1262" s="291"/>
      <c r="GKQ1262" s="291"/>
      <c r="GKR1262" s="291"/>
      <c r="GKS1262" s="291"/>
      <c r="GKT1262" s="291"/>
      <c r="GKU1262" s="291"/>
      <c r="GKV1262" s="291"/>
      <c r="GKW1262" s="291"/>
      <c r="GKX1262" s="291"/>
      <c r="GKY1262" s="291"/>
      <c r="GKZ1262" s="291"/>
      <c r="GLA1262" s="291"/>
      <c r="GLB1262" s="291"/>
      <c r="GLC1262" s="291"/>
      <c r="GLD1262" s="291"/>
      <c r="GLE1262" s="291"/>
      <c r="GLF1262" s="291"/>
      <c r="GLG1262" s="291"/>
      <c r="GLH1262" s="291"/>
      <c r="GLI1262" s="291"/>
      <c r="GLJ1262" s="291"/>
      <c r="GLK1262" s="291"/>
      <c r="GLL1262" s="291"/>
      <c r="GLM1262" s="291"/>
      <c r="GLN1262" s="291"/>
      <c r="GLO1262" s="291"/>
      <c r="GLP1262" s="291"/>
      <c r="GLQ1262" s="291"/>
      <c r="GLR1262" s="291"/>
      <c r="GLS1262" s="291"/>
      <c r="GLT1262" s="291"/>
      <c r="GLU1262" s="291"/>
      <c r="GLV1262" s="291"/>
      <c r="GLW1262" s="291"/>
      <c r="GLX1262" s="291"/>
      <c r="GLY1262" s="291"/>
      <c r="GLZ1262" s="291"/>
      <c r="GMA1262" s="291"/>
      <c r="GMB1262" s="291"/>
      <c r="GMC1262" s="291"/>
      <c r="GMD1262" s="291"/>
      <c r="GME1262" s="291"/>
      <c r="GMF1262" s="291"/>
      <c r="GMG1262" s="291"/>
      <c r="GMH1262" s="291"/>
      <c r="GMI1262" s="291"/>
      <c r="GMJ1262" s="291"/>
      <c r="GMK1262" s="291"/>
      <c r="GML1262" s="291"/>
      <c r="GMM1262" s="291"/>
      <c r="GMN1262" s="291"/>
      <c r="GMO1262" s="291"/>
      <c r="GMP1262" s="291"/>
      <c r="GMQ1262" s="291"/>
      <c r="GMR1262" s="291"/>
      <c r="GMS1262" s="291"/>
      <c r="GMT1262" s="291"/>
      <c r="GMU1262" s="291"/>
      <c r="GMV1262" s="291"/>
      <c r="GMW1262" s="291"/>
      <c r="GMX1262" s="291"/>
      <c r="GMY1262" s="291"/>
      <c r="GMZ1262" s="291"/>
      <c r="GNA1262" s="291"/>
      <c r="GNB1262" s="291"/>
      <c r="GNC1262" s="291"/>
      <c r="GND1262" s="291"/>
      <c r="GNE1262" s="291"/>
      <c r="GNF1262" s="291"/>
      <c r="GNG1262" s="291"/>
      <c r="GNH1262" s="291"/>
      <c r="GNI1262" s="291"/>
      <c r="GNJ1262" s="291"/>
      <c r="GNK1262" s="291"/>
      <c r="GNL1262" s="291"/>
      <c r="GNM1262" s="291"/>
      <c r="GNN1262" s="291"/>
      <c r="GNO1262" s="291"/>
      <c r="GNP1262" s="291"/>
      <c r="GNQ1262" s="291"/>
      <c r="GNR1262" s="291"/>
      <c r="GNS1262" s="291"/>
      <c r="GNT1262" s="291"/>
      <c r="GNU1262" s="291"/>
      <c r="GNV1262" s="291"/>
      <c r="GNW1262" s="291"/>
      <c r="GNX1262" s="291"/>
      <c r="GNY1262" s="291"/>
      <c r="GNZ1262" s="291"/>
      <c r="GOA1262" s="291"/>
      <c r="GOB1262" s="291"/>
      <c r="GOC1262" s="291"/>
      <c r="GOD1262" s="291"/>
      <c r="GOE1262" s="291"/>
      <c r="GOF1262" s="291"/>
      <c r="GOG1262" s="291"/>
      <c r="GOH1262" s="291"/>
      <c r="GOI1262" s="291"/>
      <c r="GOJ1262" s="291"/>
      <c r="GOK1262" s="291"/>
      <c r="GOL1262" s="291"/>
      <c r="GOM1262" s="291"/>
      <c r="GON1262" s="291"/>
      <c r="GOO1262" s="291"/>
      <c r="GOP1262" s="291"/>
      <c r="GOQ1262" s="291"/>
      <c r="GOR1262" s="291"/>
      <c r="GOS1262" s="291"/>
      <c r="GOT1262" s="291"/>
      <c r="GOU1262" s="291"/>
      <c r="GOV1262" s="291"/>
      <c r="GOW1262" s="291"/>
      <c r="GOX1262" s="291"/>
      <c r="GOY1262" s="291"/>
      <c r="GOZ1262" s="291"/>
      <c r="GPA1262" s="291"/>
      <c r="GPB1262" s="291"/>
      <c r="GPC1262" s="291"/>
      <c r="GPD1262" s="291"/>
      <c r="GPE1262" s="291"/>
      <c r="GPF1262" s="291"/>
      <c r="GPG1262" s="291"/>
      <c r="GPH1262" s="291"/>
      <c r="GPI1262" s="291"/>
      <c r="GPJ1262" s="291"/>
      <c r="GPK1262" s="291"/>
      <c r="GPL1262" s="291"/>
      <c r="GPM1262" s="291"/>
      <c r="GPN1262" s="291"/>
      <c r="GPO1262" s="291"/>
      <c r="GPP1262" s="291"/>
      <c r="GPQ1262" s="291"/>
      <c r="GPR1262" s="291"/>
      <c r="GPS1262" s="291"/>
      <c r="GPT1262" s="291"/>
      <c r="GPU1262" s="291"/>
      <c r="GPV1262" s="291"/>
      <c r="GPW1262" s="291"/>
      <c r="GPX1262" s="291"/>
      <c r="GPY1262" s="291"/>
      <c r="GPZ1262" s="291"/>
      <c r="GQA1262" s="291"/>
      <c r="GQB1262" s="291"/>
      <c r="GQC1262" s="291"/>
      <c r="GQD1262" s="291"/>
      <c r="GQE1262" s="291"/>
      <c r="GQF1262" s="291"/>
      <c r="GQG1262" s="291"/>
      <c r="GQH1262" s="291"/>
      <c r="GQI1262" s="291"/>
      <c r="GQJ1262" s="291"/>
      <c r="GQK1262" s="291"/>
      <c r="GQL1262" s="291"/>
      <c r="GQM1262" s="291"/>
      <c r="GQN1262" s="291"/>
      <c r="GQO1262" s="291"/>
      <c r="GQP1262" s="291"/>
      <c r="GQQ1262" s="291"/>
      <c r="GQR1262" s="291"/>
      <c r="GQS1262" s="291"/>
      <c r="GQT1262" s="291"/>
      <c r="GQU1262" s="291"/>
      <c r="GQV1262" s="291"/>
      <c r="GQW1262" s="291"/>
      <c r="GQX1262" s="291"/>
      <c r="GQY1262" s="291"/>
      <c r="GQZ1262" s="291"/>
      <c r="GRA1262" s="291"/>
      <c r="GRB1262" s="291"/>
      <c r="GRC1262" s="291"/>
      <c r="GRD1262" s="291"/>
      <c r="GRE1262" s="291"/>
      <c r="GRF1262" s="291"/>
      <c r="GRG1262" s="291"/>
      <c r="GRH1262" s="291"/>
      <c r="GRI1262" s="291"/>
      <c r="GRJ1262" s="291"/>
      <c r="GRK1262" s="291"/>
      <c r="GRL1262" s="291"/>
      <c r="GRM1262" s="291"/>
      <c r="GRN1262" s="291"/>
      <c r="GRO1262" s="291"/>
      <c r="GRP1262" s="291"/>
      <c r="GRQ1262" s="291"/>
      <c r="GRR1262" s="291"/>
      <c r="GRS1262" s="291"/>
      <c r="GRT1262" s="291"/>
      <c r="GRU1262" s="291"/>
      <c r="GRV1262" s="291"/>
      <c r="GRW1262" s="291"/>
      <c r="GRX1262" s="291"/>
      <c r="GRY1262" s="291"/>
      <c r="GRZ1262" s="291"/>
      <c r="GSA1262" s="291"/>
      <c r="GSB1262" s="291"/>
      <c r="GSC1262" s="291"/>
      <c r="GSD1262" s="291"/>
      <c r="GSE1262" s="291"/>
      <c r="GSF1262" s="291"/>
      <c r="GSG1262" s="291"/>
      <c r="GSH1262" s="291"/>
      <c r="GSI1262" s="291"/>
      <c r="GSJ1262" s="291"/>
      <c r="GSK1262" s="291"/>
      <c r="GSL1262" s="291"/>
      <c r="GSM1262" s="291"/>
      <c r="GSN1262" s="291"/>
      <c r="GSO1262" s="291"/>
      <c r="GSP1262" s="291"/>
      <c r="GSQ1262" s="291"/>
      <c r="GSR1262" s="291"/>
      <c r="GSS1262" s="291"/>
      <c r="GST1262" s="291"/>
      <c r="GSU1262" s="291"/>
      <c r="GSV1262" s="291"/>
      <c r="GSW1262" s="291"/>
      <c r="GSX1262" s="291"/>
      <c r="GSY1262" s="291"/>
      <c r="GSZ1262" s="291"/>
      <c r="GTA1262" s="291"/>
      <c r="GTB1262" s="291"/>
      <c r="GTC1262" s="291"/>
      <c r="GTD1262" s="291"/>
      <c r="GTE1262" s="291"/>
      <c r="GTF1262" s="291"/>
      <c r="GTG1262" s="291"/>
      <c r="GTH1262" s="291"/>
      <c r="GTI1262" s="291"/>
      <c r="GTJ1262" s="291"/>
      <c r="GTK1262" s="291"/>
      <c r="GTL1262" s="291"/>
      <c r="GTM1262" s="291"/>
      <c r="GTN1262" s="291"/>
      <c r="GTO1262" s="291"/>
      <c r="GTP1262" s="291"/>
      <c r="GTQ1262" s="291"/>
      <c r="GTR1262" s="291"/>
      <c r="GTS1262" s="291"/>
      <c r="GTT1262" s="291"/>
      <c r="GTU1262" s="291"/>
      <c r="GTV1262" s="291"/>
      <c r="GTW1262" s="291"/>
      <c r="GTX1262" s="291"/>
      <c r="GTY1262" s="291"/>
      <c r="GTZ1262" s="291"/>
      <c r="GUA1262" s="291"/>
      <c r="GUB1262" s="291"/>
      <c r="GUC1262" s="291"/>
      <c r="GUD1262" s="291"/>
      <c r="GUE1262" s="291"/>
      <c r="GUF1262" s="291"/>
      <c r="GUG1262" s="291"/>
      <c r="GUH1262" s="291"/>
      <c r="GUI1262" s="291"/>
      <c r="GUJ1262" s="291"/>
      <c r="GUK1262" s="291"/>
      <c r="GUL1262" s="291"/>
      <c r="GUM1262" s="291"/>
      <c r="GUN1262" s="291"/>
      <c r="GUO1262" s="291"/>
      <c r="GUP1262" s="291"/>
      <c r="GUQ1262" s="291"/>
      <c r="GUR1262" s="291"/>
      <c r="GUS1262" s="291"/>
      <c r="GUT1262" s="291"/>
      <c r="GUU1262" s="291"/>
      <c r="GUV1262" s="291"/>
      <c r="GUW1262" s="291"/>
      <c r="GUX1262" s="291"/>
      <c r="GUY1262" s="291"/>
      <c r="GUZ1262" s="291"/>
      <c r="GVA1262" s="291"/>
      <c r="GVB1262" s="291"/>
      <c r="GVC1262" s="291"/>
      <c r="GVD1262" s="291"/>
      <c r="GVE1262" s="291"/>
      <c r="GVF1262" s="291"/>
      <c r="GVG1262" s="291"/>
      <c r="GVH1262" s="291"/>
      <c r="GVI1262" s="291"/>
      <c r="GVJ1262" s="291"/>
      <c r="GVK1262" s="291"/>
      <c r="GVL1262" s="291"/>
      <c r="GVM1262" s="291"/>
      <c r="GVN1262" s="291"/>
      <c r="GVO1262" s="291"/>
      <c r="GVP1262" s="291"/>
      <c r="GVQ1262" s="291"/>
      <c r="GVR1262" s="291"/>
      <c r="GVS1262" s="291"/>
      <c r="GVT1262" s="291"/>
      <c r="GVU1262" s="291"/>
      <c r="GVV1262" s="291"/>
      <c r="GVW1262" s="291"/>
      <c r="GVX1262" s="291"/>
      <c r="GVY1262" s="291"/>
      <c r="GVZ1262" s="291"/>
      <c r="GWA1262" s="291"/>
      <c r="GWB1262" s="291"/>
      <c r="GWC1262" s="291"/>
      <c r="GWD1262" s="291"/>
      <c r="GWE1262" s="291"/>
      <c r="GWF1262" s="291"/>
      <c r="GWG1262" s="291"/>
      <c r="GWH1262" s="291"/>
      <c r="GWI1262" s="291"/>
      <c r="GWJ1262" s="291"/>
      <c r="GWK1262" s="291"/>
      <c r="GWL1262" s="291"/>
      <c r="GWM1262" s="291"/>
      <c r="GWN1262" s="291"/>
      <c r="GWO1262" s="291"/>
      <c r="GWP1262" s="291"/>
      <c r="GWQ1262" s="291"/>
      <c r="GWR1262" s="291"/>
      <c r="GWS1262" s="291"/>
      <c r="GWT1262" s="291"/>
      <c r="GWU1262" s="291"/>
      <c r="GWV1262" s="291"/>
      <c r="GWW1262" s="291"/>
      <c r="GWX1262" s="291"/>
      <c r="GWY1262" s="291"/>
      <c r="GWZ1262" s="291"/>
      <c r="GXA1262" s="291"/>
      <c r="GXB1262" s="291"/>
      <c r="GXC1262" s="291"/>
      <c r="GXD1262" s="291"/>
      <c r="GXE1262" s="291"/>
      <c r="GXF1262" s="291"/>
      <c r="GXG1262" s="291"/>
      <c r="GXH1262" s="291"/>
      <c r="GXI1262" s="291"/>
      <c r="GXJ1262" s="291"/>
      <c r="GXK1262" s="291"/>
      <c r="GXL1262" s="291"/>
      <c r="GXM1262" s="291"/>
      <c r="GXN1262" s="291"/>
      <c r="GXO1262" s="291"/>
      <c r="GXP1262" s="291"/>
      <c r="GXQ1262" s="291"/>
      <c r="GXR1262" s="291"/>
      <c r="GXS1262" s="291"/>
      <c r="GXT1262" s="291"/>
      <c r="GXU1262" s="291"/>
      <c r="GXV1262" s="291"/>
      <c r="GXW1262" s="291"/>
      <c r="GXX1262" s="291"/>
      <c r="GXY1262" s="291"/>
      <c r="GXZ1262" s="291"/>
      <c r="GYA1262" s="291"/>
      <c r="GYB1262" s="291"/>
      <c r="GYC1262" s="291"/>
      <c r="GYD1262" s="291"/>
      <c r="GYE1262" s="291"/>
      <c r="GYF1262" s="291"/>
      <c r="GYG1262" s="291"/>
      <c r="GYH1262" s="291"/>
      <c r="GYI1262" s="291"/>
      <c r="GYJ1262" s="291"/>
      <c r="GYK1262" s="291"/>
      <c r="GYL1262" s="291"/>
      <c r="GYM1262" s="291"/>
      <c r="GYN1262" s="291"/>
      <c r="GYO1262" s="291"/>
      <c r="GYP1262" s="291"/>
      <c r="GYQ1262" s="291"/>
      <c r="GYR1262" s="291"/>
      <c r="GYS1262" s="291"/>
      <c r="GYT1262" s="291"/>
      <c r="GYU1262" s="291"/>
      <c r="GYV1262" s="291"/>
      <c r="GYW1262" s="291"/>
      <c r="GYX1262" s="291"/>
      <c r="GYY1262" s="291"/>
      <c r="GYZ1262" s="291"/>
      <c r="GZA1262" s="291"/>
      <c r="GZB1262" s="291"/>
      <c r="GZC1262" s="291"/>
      <c r="GZD1262" s="291"/>
      <c r="GZE1262" s="291"/>
      <c r="GZF1262" s="291"/>
      <c r="GZG1262" s="291"/>
      <c r="GZH1262" s="291"/>
      <c r="GZI1262" s="291"/>
      <c r="GZJ1262" s="291"/>
      <c r="GZK1262" s="291"/>
      <c r="GZL1262" s="291"/>
      <c r="GZM1262" s="291"/>
      <c r="GZN1262" s="291"/>
      <c r="GZO1262" s="291"/>
      <c r="GZP1262" s="291"/>
      <c r="GZQ1262" s="291"/>
      <c r="GZR1262" s="291"/>
      <c r="GZS1262" s="291"/>
      <c r="GZT1262" s="291"/>
      <c r="GZU1262" s="291"/>
      <c r="GZV1262" s="291"/>
      <c r="GZW1262" s="291"/>
      <c r="GZX1262" s="291"/>
      <c r="GZY1262" s="291"/>
      <c r="GZZ1262" s="291"/>
      <c r="HAA1262" s="291"/>
      <c r="HAB1262" s="291"/>
      <c r="HAC1262" s="291"/>
      <c r="HAD1262" s="291"/>
      <c r="HAE1262" s="291"/>
      <c r="HAF1262" s="291"/>
      <c r="HAG1262" s="291"/>
      <c r="HAH1262" s="291"/>
      <c r="HAI1262" s="291"/>
      <c r="HAJ1262" s="291"/>
      <c r="HAK1262" s="291"/>
      <c r="HAL1262" s="291"/>
      <c r="HAM1262" s="291"/>
      <c r="HAN1262" s="291"/>
      <c r="HAO1262" s="291"/>
      <c r="HAP1262" s="291"/>
      <c r="HAQ1262" s="291"/>
      <c r="HAR1262" s="291"/>
      <c r="HAS1262" s="291"/>
      <c r="HAT1262" s="291"/>
      <c r="HAU1262" s="291"/>
      <c r="HAV1262" s="291"/>
      <c r="HAW1262" s="291"/>
      <c r="HAX1262" s="291"/>
      <c r="HAY1262" s="291"/>
      <c r="HAZ1262" s="291"/>
      <c r="HBA1262" s="291"/>
      <c r="HBB1262" s="291"/>
      <c r="HBC1262" s="291"/>
      <c r="HBD1262" s="291"/>
      <c r="HBE1262" s="291"/>
      <c r="HBF1262" s="291"/>
      <c r="HBG1262" s="291"/>
      <c r="HBH1262" s="291"/>
      <c r="HBI1262" s="291"/>
      <c r="HBJ1262" s="291"/>
      <c r="HBK1262" s="291"/>
      <c r="HBL1262" s="291"/>
      <c r="HBM1262" s="291"/>
      <c r="HBN1262" s="291"/>
      <c r="HBO1262" s="291"/>
      <c r="HBP1262" s="291"/>
      <c r="HBQ1262" s="291"/>
      <c r="HBR1262" s="291"/>
      <c r="HBS1262" s="291"/>
      <c r="HBT1262" s="291"/>
      <c r="HBU1262" s="291"/>
      <c r="HBV1262" s="291"/>
      <c r="HBW1262" s="291"/>
      <c r="HBX1262" s="291"/>
      <c r="HBY1262" s="291"/>
      <c r="HBZ1262" s="291"/>
      <c r="HCA1262" s="291"/>
      <c r="HCB1262" s="291"/>
      <c r="HCC1262" s="291"/>
      <c r="HCD1262" s="291"/>
      <c r="HCE1262" s="291"/>
      <c r="HCF1262" s="291"/>
      <c r="HCG1262" s="291"/>
      <c r="HCH1262" s="291"/>
      <c r="HCI1262" s="291"/>
      <c r="HCJ1262" s="291"/>
      <c r="HCK1262" s="291"/>
      <c r="HCL1262" s="291"/>
      <c r="HCM1262" s="291"/>
      <c r="HCN1262" s="291"/>
      <c r="HCO1262" s="291"/>
      <c r="HCP1262" s="291"/>
      <c r="HCQ1262" s="291"/>
      <c r="HCR1262" s="291"/>
      <c r="HCS1262" s="291"/>
      <c r="HCT1262" s="291"/>
      <c r="HCU1262" s="291"/>
      <c r="HCV1262" s="291"/>
      <c r="HCW1262" s="291"/>
      <c r="HCX1262" s="291"/>
      <c r="HCY1262" s="291"/>
      <c r="HCZ1262" s="291"/>
      <c r="HDA1262" s="291"/>
      <c r="HDB1262" s="291"/>
      <c r="HDC1262" s="291"/>
      <c r="HDD1262" s="291"/>
      <c r="HDE1262" s="291"/>
      <c r="HDF1262" s="291"/>
      <c r="HDG1262" s="291"/>
      <c r="HDH1262" s="291"/>
      <c r="HDI1262" s="291"/>
      <c r="HDJ1262" s="291"/>
      <c r="HDK1262" s="291"/>
      <c r="HDL1262" s="291"/>
      <c r="HDM1262" s="291"/>
      <c r="HDN1262" s="291"/>
      <c r="HDO1262" s="291"/>
      <c r="HDP1262" s="291"/>
      <c r="HDQ1262" s="291"/>
      <c r="HDR1262" s="291"/>
      <c r="HDS1262" s="291"/>
      <c r="HDT1262" s="291"/>
      <c r="HDU1262" s="291"/>
      <c r="HDV1262" s="291"/>
      <c r="HDW1262" s="291"/>
      <c r="HDX1262" s="291"/>
      <c r="HDY1262" s="291"/>
      <c r="HDZ1262" s="291"/>
      <c r="HEA1262" s="291"/>
      <c r="HEB1262" s="291"/>
      <c r="HEC1262" s="291"/>
      <c r="HED1262" s="291"/>
      <c r="HEE1262" s="291"/>
      <c r="HEF1262" s="291"/>
      <c r="HEG1262" s="291"/>
      <c r="HEH1262" s="291"/>
      <c r="HEI1262" s="291"/>
      <c r="HEJ1262" s="291"/>
      <c r="HEK1262" s="291"/>
      <c r="HEL1262" s="291"/>
      <c r="HEM1262" s="291"/>
      <c r="HEN1262" s="291"/>
      <c r="HEO1262" s="291"/>
      <c r="HEP1262" s="291"/>
      <c r="HEQ1262" s="291"/>
      <c r="HER1262" s="291"/>
      <c r="HES1262" s="291"/>
      <c r="HET1262" s="291"/>
      <c r="HEU1262" s="291"/>
      <c r="HEV1262" s="291"/>
      <c r="HEW1262" s="291"/>
      <c r="HEX1262" s="291"/>
      <c r="HEY1262" s="291"/>
      <c r="HEZ1262" s="291"/>
      <c r="HFA1262" s="291"/>
      <c r="HFB1262" s="291"/>
      <c r="HFC1262" s="291"/>
      <c r="HFD1262" s="291"/>
      <c r="HFE1262" s="291"/>
      <c r="HFF1262" s="291"/>
      <c r="HFG1262" s="291"/>
      <c r="HFH1262" s="291"/>
      <c r="HFI1262" s="291"/>
      <c r="HFJ1262" s="291"/>
      <c r="HFK1262" s="291"/>
      <c r="HFL1262" s="291"/>
      <c r="HFM1262" s="291"/>
      <c r="HFN1262" s="291"/>
      <c r="HFO1262" s="291"/>
      <c r="HFP1262" s="291"/>
      <c r="HFQ1262" s="291"/>
      <c r="HFR1262" s="291"/>
      <c r="HFS1262" s="291"/>
      <c r="HFT1262" s="291"/>
      <c r="HFU1262" s="291"/>
      <c r="HFV1262" s="291"/>
      <c r="HFW1262" s="291"/>
      <c r="HFX1262" s="291"/>
      <c r="HFY1262" s="291"/>
      <c r="HFZ1262" s="291"/>
      <c r="HGA1262" s="291"/>
      <c r="HGB1262" s="291"/>
      <c r="HGC1262" s="291"/>
      <c r="HGD1262" s="291"/>
      <c r="HGE1262" s="291"/>
      <c r="HGF1262" s="291"/>
      <c r="HGG1262" s="291"/>
      <c r="HGH1262" s="291"/>
      <c r="HGI1262" s="291"/>
      <c r="HGJ1262" s="291"/>
      <c r="HGK1262" s="291"/>
      <c r="HGL1262" s="291"/>
      <c r="HGM1262" s="291"/>
      <c r="HGN1262" s="291"/>
      <c r="HGO1262" s="291"/>
      <c r="HGP1262" s="291"/>
      <c r="HGQ1262" s="291"/>
      <c r="HGR1262" s="291"/>
      <c r="HGS1262" s="291"/>
      <c r="HGT1262" s="291"/>
      <c r="HGU1262" s="291"/>
      <c r="HGV1262" s="291"/>
      <c r="HGW1262" s="291"/>
      <c r="HGX1262" s="291"/>
      <c r="HGY1262" s="291"/>
      <c r="HGZ1262" s="291"/>
      <c r="HHA1262" s="291"/>
      <c r="HHB1262" s="291"/>
      <c r="HHC1262" s="291"/>
      <c r="HHD1262" s="291"/>
      <c r="HHE1262" s="291"/>
      <c r="HHF1262" s="291"/>
      <c r="HHG1262" s="291"/>
      <c r="HHH1262" s="291"/>
      <c r="HHI1262" s="291"/>
      <c r="HHJ1262" s="291"/>
      <c r="HHK1262" s="291"/>
      <c r="HHL1262" s="291"/>
      <c r="HHM1262" s="291"/>
      <c r="HHN1262" s="291"/>
      <c r="HHO1262" s="291"/>
      <c r="HHP1262" s="291"/>
      <c r="HHQ1262" s="291"/>
      <c r="HHR1262" s="291"/>
      <c r="HHS1262" s="291"/>
      <c r="HHT1262" s="291"/>
      <c r="HHU1262" s="291"/>
      <c r="HHV1262" s="291"/>
      <c r="HHW1262" s="291"/>
      <c r="HHX1262" s="291"/>
      <c r="HHY1262" s="291"/>
      <c r="HHZ1262" s="291"/>
      <c r="HIA1262" s="291"/>
      <c r="HIB1262" s="291"/>
      <c r="HIC1262" s="291"/>
      <c r="HID1262" s="291"/>
      <c r="HIE1262" s="291"/>
      <c r="HIF1262" s="291"/>
      <c r="HIG1262" s="291"/>
      <c r="HIH1262" s="291"/>
      <c r="HII1262" s="291"/>
      <c r="HIJ1262" s="291"/>
      <c r="HIK1262" s="291"/>
      <c r="HIL1262" s="291"/>
      <c r="HIM1262" s="291"/>
      <c r="HIN1262" s="291"/>
      <c r="HIO1262" s="291"/>
      <c r="HIP1262" s="291"/>
      <c r="HIQ1262" s="291"/>
      <c r="HIR1262" s="291"/>
      <c r="HIS1262" s="291"/>
      <c r="HIT1262" s="291"/>
      <c r="HIU1262" s="291"/>
      <c r="HIV1262" s="291"/>
      <c r="HIW1262" s="291"/>
      <c r="HIX1262" s="291"/>
      <c r="HIY1262" s="291"/>
      <c r="HIZ1262" s="291"/>
      <c r="HJA1262" s="291"/>
      <c r="HJB1262" s="291"/>
      <c r="HJC1262" s="291"/>
      <c r="HJD1262" s="291"/>
      <c r="HJE1262" s="291"/>
      <c r="HJF1262" s="291"/>
      <c r="HJG1262" s="291"/>
      <c r="HJH1262" s="291"/>
      <c r="HJI1262" s="291"/>
      <c r="HJJ1262" s="291"/>
      <c r="HJK1262" s="291"/>
      <c r="HJL1262" s="291"/>
      <c r="HJM1262" s="291"/>
      <c r="HJN1262" s="291"/>
      <c r="HJO1262" s="291"/>
      <c r="HJP1262" s="291"/>
      <c r="HJQ1262" s="291"/>
      <c r="HJR1262" s="291"/>
      <c r="HJS1262" s="291"/>
      <c r="HJT1262" s="291"/>
      <c r="HJU1262" s="291"/>
      <c r="HJV1262" s="291"/>
      <c r="HJW1262" s="291"/>
      <c r="HJX1262" s="291"/>
      <c r="HJY1262" s="291"/>
      <c r="HJZ1262" s="291"/>
      <c r="HKA1262" s="291"/>
      <c r="HKB1262" s="291"/>
      <c r="HKC1262" s="291"/>
      <c r="HKD1262" s="291"/>
      <c r="HKE1262" s="291"/>
      <c r="HKF1262" s="291"/>
      <c r="HKG1262" s="291"/>
      <c r="HKH1262" s="291"/>
      <c r="HKI1262" s="291"/>
      <c r="HKJ1262" s="291"/>
      <c r="HKK1262" s="291"/>
      <c r="HKL1262" s="291"/>
      <c r="HKM1262" s="291"/>
      <c r="HKN1262" s="291"/>
      <c r="HKO1262" s="291"/>
      <c r="HKP1262" s="291"/>
      <c r="HKQ1262" s="291"/>
      <c r="HKR1262" s="291"/>
      <c r="HKS1262" s="291"/>
      <c r="HKT1262" s="291"/>
      <c r="HKU1262" s="291"/>
      <c r="HKV1262" s="291"/>
      <c r="HKW1262" s="291"/>
      <c r="HKX1262" s="291"/>
      <c r="HKY1262" s="291"/>
      <c r="HKZ1262" s="291"/>
      <c r="HLA1262" s="291"/>
      <c r="HLB1262" s="291"/>
      <c r="HLC1262" s="291"/>
      <c r="HLD1262" s="291"/>
      <c r="HLE1262" s="291"/>
      <c r="HLF1262" s="291"/>
      <c r="HLG1262" s="291"/>
      <c r="HLH1262" s="291"/>
      <c r="HLI1262" s="291"/>
      <c r="HLJ1262" s="291"/>
      <c r="HLK1262" s="291"/>
      <c r="HLL1262" s="291"/>
      <c r="HLM1262" s="291"/>
      <c r="HLN1262" s="291"/>
      <c r="HLO1262" s="291"/>
      <c r="HLP1262" s="291"/>
      <c r="HLQ1262" s="291"/>
      <c r="HLR1262" s="291"/>
      <c r="HLS1262" s="291"/>
      <c r="HLT1262" s="291"/>
      <c r="HLU1262" s="291"/>
      <c r="HLV1262" s="291"/>
      <c r="HLW1262" s="291"/>
      <c r="HLX1262" s="291"/>
      <c r="HLY1262" s="291"/>
      <c r="HLZ1262" s="291"/>
      <c r="HMA1262" s="291"/>
      <c r="HMB1262" s="291"/>
      <c r="HMC1262" s="291"/>
      <c r="HMD1262" s="291"/>
      <c r="HME1262" s="291"/>
      <c r="HMF1262" s="291"/>
      <c r="HMG1262" s="291"/>
      <c r="HMH1262" s="291"/>
      <c r="HMI1262" s="291"/>
      <c r="HMJ1262" s="291"/>
      <c r="HMK1262" s="291"/>
      <c r="HML1262" s="291"/>
      <c r="HMM1262" s="291"/>
      <c r="HMN1262" s="291"/>
      <c r="HMO1262" s="291"/>
      <c r="HMP1262" s="291"/>
      <c r="HMQ1262" s="291"/>
      <c r="HMR1262" s="291"/>
      <c r="HMS1262" s="291"/>
      <c r="HMT1262" s="291"/>
      <c r="HMU1262" s="291"/>
      <c r="HMV1262" s="291"/>
      <c r="HMW1262" s="291"/>
      <c r="HMX1262" s="291"/>
      <c r="HMY1262" s="291"/>
      <c r="HMZ1262" s="291"/>
      <c r="HNA1262" s="291"/>
      <c r="HNB1262" s="291"/>
      <c r="HNC1262" s="291"/>
      <c r="HND1262" s="291"/>
      <c r="HNE1262" s="291"/>
      <c r="HNF1262" s="291"/>
      <c r="HNG1262" s="291"/>
      <c r="HNH1262" s="291"/>
      <c r="HNI1262" s="291"/>
      <c r="HNJ1262" s="291"/>
      <c r="HNK1262" s="291"/>
      <c r="HNL1262" s="291"/>
      <c r="HNM1262" s="291"/>
      <c r="HNN1262" s="291"/>
      <c r="HNO1262" s="291"/>
      <c r="HNP1262" s="291"/>
      <c r="HNQ1262" s="291"/>
      <c r="HNR1262" s="291"/>
      <c r="HNS1262" s="291"/>
      <c r="HNT1262" s="291"/>
      <c r="HNU1262" s="291"/>
      <c r="HNV1262" s="291"/>
      <c r="HNW1262" s="291"/>
      <c r="HNX1262" s="291"/>
      <c r="HNY1262" s="291"/>
      <c r="HNZ1262" s="291"/>
      <c r="HOA1262" s="291"/>
      <c r="HOB1262" s="291"/>
      <c r="HOC1262" s="291"/>
      <c r="HOD1262" s="291"/>
      <c r="HOE1262" s="291"/>
      <c r="HOF1262" s="291"/>
      <c r="HOG1262" s="291"/>
      <c r="HOH1262" s="291"/>
      <c r="HOI1262" s="291"/>
      <c r="HOJ1262" s="291"/>
      <c r="HOK1262" s="291"/>
      <c r="HOL1262" s="291"/>
      <c r="HOM1262" s="291"/>
      <c r="HON1262" s="291"/>
      <c r="HOO1262" s="291"/>
      <c r="HOP1262" s="291"/>
      <c r="HOQ1262" s="291"/>
      <c r="HOR1262" s="291"/>
      <c r="HOS1262" s="291"/>
      <c r="HOT1262" s="291"/>
      <c r="HOU1262" s="291"/>
      <c r="HOV1262" s="291"/>
      <c r="HOW1262" s="291"/>
      <c r="HOX1262" s="291"/>
      <c r="HOY1262" s="291"/>
      <c r="HOZ1262" s="291"/>
      <c r="HPA1262" s="291"/>
      <c r="HPB1262" s="291"/>
      <c r="HPC1262" s="291"/>
      <c r="HPD1262" s="291"/>
      <c r="HPE1262" s="291"/>
      <c r="HPF1262" s="291"/>
      <c r="HPG1262" s="291"/>
      <c r="HPH1262" s="291"/>
      <c r="HPI1262" s="291"/>
      <c r="HPJ1262" s="291"/>
      <c r="HPK1262" s="291"/>
      <c r="HPL1262" s="291"/>
      <c r="HPM1262" s="291"/>
      <c r="HPN1262" s="291"/>
      <c r="HPO1262" s="291"/>
      <c r="HPP1262" s="291"/>
      <c r="HPQ1262" s="291"/>
      <c r="HPR1262" s="291"/>
      <c r="HPS1262" s="291"/>
      <c r="HPT1262" s="291"/>
      <c r="HPU1262" s="291"/>
      <c r="HPV1262" s="291"/>
      <c r="HPW1262" s="291"/>
      <c r="HPX1262" s="291"/>
      <c r="HPY1262" s="291"/>
      <c r="HPZ1262" s="291"/>
      <c r="HQA1262" s="291"/>
      <c r="HQB1262" s="291"/>
      <c r="HQC1262" s="291"/>
      <c r="HQD1262" s="291"/>
      <c r="HQE1262" s="291"/>
      <c r="HQF1262" s="291"/>
      <c r="HQG1262" s="291"/>
      <c r="HQH1262" s="291"/>
      <c r="HQI1262" s="291"/>
      <c r="HQJ1262" s="291"/>
      <c r="HQK1262" s="291"/>
      <c r="HQL1262" s="291"/>
      <c r="HQM1262" s="291"/>
      <c r="HQN1262" s="291"/>
      <c r="HQO1262" s="291"/>
      <c r="HQP1262" s="291"/>
      <c r="HQQ1262" s="291"/>
      <c r="HQR1262" s="291"/>
      <c r="HQS1262" s="291"/>
      <c r="HQT1262" s="291"/>
      <c r="HQU1262" s="291"/>
      <c r="HQV1262" s="291"/>
      <c r="HQW1262" s="291"/>
      <c r="HQX1262" s="291"/>
      <c r="HQY1262" s="291"/>
      <c r="HQZ1262" s="291"/>
      <c r="HRA1262" s="291"/>
      <c r="HRB1262" s="291"/>
      <c r="HRC1262" s="291"/>
      <c r="HRD1262" s="291"/>
      <c r="HRE1262" s="291"/>
      <c r="HRF1262" s="291"/>
      <c r="HRG1262" s="291"/>
      <c r="HRH1262" s="291"/>
      <c r="HRI1262" s="291"/>
      <c r="HRJ1262" s="291"/>
      <c r="HRK1262" s="291"/>
      <c r="HRL1262" s="291"/>
      <c r="HRM1262" s="291"/>
      <c r="HRN1262" s="291"/>
      <c r="HRO1262" s="291"/>
      <c r="HRP1262" s="291"/>
      <c r="HRQ1262" s="291"/>
      <c r="HRR1262" s="291"/>
      <c r="HRS1262" s="291"/>
      <c r="HRT1262" s="291"/>
      <c r="HRU1262" s="291"/>
      <c r="HRV1262" s="291"/>
      <c r="HRW1262" s="291"/>
      <c r="HRX1262" s="291"/>
      <c r="HRY1262" s="291"/>
      <c r="HRZ1262" s="291"/>
      <c r="HSA1262" s="291"/>
      <c r="HSB1262" s="291"/>
      <c r="HSC1262" s="291"/>
      <c r="HSD1262" s="291"/>
      <c r="HSE1262" s="291"/>
      <c r="HSF1262" s="291"/>
      <c r="HSG1262" s="291"/>
      <c r="HSH1262" s="291"/>
      <c r="HSI1262" s="291"/>
      <c r="HSJ1262" s="291"/>
      <c r="HSK1262" s="291"/>
      <c r="HSL1262" s="291"/>
      <c r="HSM1262" s="291"/>
      <c r="HSN1262" s="291"/>
      <c r="HSO1262" s="291"/>
      <c r="HSP1262" s="291"/>
      <c r="HSQ1262" s="291"/>
      <c r="HSR1262" s="291"/>
      <c r="HSS1262" s="291"/>
      <c r="HST1262" s="291"/>
      <c r="HSU1262" s="291"/>
      <c r="HSV1262" s="291"/>
      <c r="HSW1262" s="291"/>
      <c r="HSX1262" s="291"/>
      <c r="HSY1262" s="291"/>
      <c r="HSZ1262" s="291"/>
      <c r="HTA1262" s="291"/>
      <c r="HTB1262" s="291"/>
      <c r="HTC1262" s="291"/>
      <c r="HTD1262" s="291"/>
      <c r="HTE1262" s="291"/>
      <c r="HTF1262" s="291"/>
      <c r="HTG1262" s="291"/>
      <c r="HTH1262" s="291"/>
      <c r="HTI1262" s="291"/>
      <c r="HTJ1262" s="291"/>
      <c r="HTK1262" s="291"/>
      <c r="HTL1262" s="291"/>
      <c r="HTM1262" s="291"/>
      <c r="HTN1262" s="291"/>
      <c r="HTO1262" s="291"/>
      <c r="HTP1262" s="291"/>
      <c r="HTQ1262" s="291"/>
      <c r="HTR1262" s="291"/>
      <c r="HTS1262" s="291"/>
      <c r="HTT1262" s="291"/>
      <c r="HTU1262" s="291"/>
      <c r="HTV1262" s="291"/>
      <c r="HTW1262" s="291"/>
      <c r="HTX1262" s="291"/>
      <c r="HTY1262" s="291"/>
      <c r="HTZ1262" s="291"/>
      <c r="HUA1262" s="291"/>
      <c r="HUB1262" s="291"/>
      <c r="HUC1262" s="291"/>
      <c r="HUD1262" s="291"/>
      <c r="HUE1262" s="291"/>
      <c r="HUF1262" s="291"/>
      <c r="HUG1262" s="291"/>
      <c r="HUH1262" s="291"/>
      <c r="HUI1262" s="291"/>
      <c r="HUJ1262" s="291"/>
      <c r="HUK1262" s="291"/>
      <c r="HUL1262" s="291"/>
      <c r="HUM1262" s="291"/>
      <c r="HUN1262" s="291"/>
      <c r="HUO1262" s="291"/>
      <c r="HUP1262" s="291"/>
      <c r="HUQ1262" s="291"/>
      <c r="HUR1262" s="291"/>
      <c r="HUS1262" s="291"/>
      <c r="HUT1262" s="291"/>
      <c r="HUU1262" s="291"/>
      <c r="HUV1262" s="291"/>
      <c r="HUW1262" s="291"/>
      <c r="HUX1262" s="291"/>
      <c r="HUY1262" s="291"/>
      <c r="HUZ1262" s="291"/>
      <c r="HVA1262" s="291"/>
      <c r="HVB1262" s="291"/>
      <c r="HVC1262" s="291"/>
      <c r="HVD1262" s="291"/>
      <c r="HVE1262" s="291"/>
      <c r="HVF1262" s="291"/>
      <c r="HVG1262" s="291"/>
      <c r="HVH1262" s="291"/>
      <c r="HVI1262" s="291"/>
      <c r="HVJ1262" s="291"/>
      <c r="HVK1262" s="291"/>
      <c r="HVL1262" s="291"/>
      <c r="HVM1262" s="291"/>
      <c r="HVN1262" s="291"/>
      <c r="HVO1262" s="291"/>
      <c r="HVP1262" s="291"/>
      <c r="HVQ1262" s="291"/>
      <c r="HVR1262" s="291"/>
      <c r="HVS1262" s="291"/>
      <c r="HVT1262" s="291"/>
      <c r="HVU1262" s="291"/>
      <c r="HVV1262" s="291"/>
      <c r="HVW1262" s="291"/>
      <c r="HVX1262" s="291"/>
      <c r="HVY1262" s="291"/>
      <c r="HVZ1262" s="291"/>
      <c r="HWA1262" s="291"/>
      <c r="HWB1262" s="291"/>
      <c r="HWC1262" s="291"/>
      <c r="HWD1262" s="291"/>
      <c r="HWE1262" s="291"/>
      <c r="HWF1262" s="291"/>
      <c r="HWG1262" s="291"/>
      <c r="HWH1262" s="291"/>
      <c r="HWI1262" s="291"/>
      <c r="HWJ1262" s="291"/>
      <c r="HWK1262" s="291"/>
      <c r="HWL1262" s="291"/>
      <c r="HWM1262" s="291"/>
      <c r="HWN1262" s="291"/>
      <c r="HWO1262" s="291"/>
      <c r="HWP1262" s="291"/>
      <c r="HWQ1262" s="291"/>
      <c r="HWR1262" s="291"/>
      <c r="HWS1262" s="291"/>
      <c r="HWT1262" s="291"/>
      <c r="HWU1262" s="291"/>
      <c r="HWV1262" s="291"/>
      <c r="HWW1262" s="291"/>
      <c r="HWX1262" s="291"/>
      <c r="HWY1262" s="291"/>
      <c r="HWZ1262" s="291"/>
      <c r="HXA1262" s="291"/>
      <c r="HXB1262" s="291"/>
      <c r="HXC1262" s="291"/>
      <c r="HXD1262" s="291"/>
      <c r="HXE1262" s="291"/>
      <c r="HXF1262" s="291"/>
      <c r="HXG1262" s="291"/>
      <c r="HXH1262" s="291"/>
      <c r="HXI1262" s="291"/>
      <c r="HXJ1262" s="291"/>
      <c r="HXK1262" s="291"/>
      <c r="HXL1262" s="291"/>
      <c r="HXM1262" s="291"/>
      <c r="HXN1262" s="291"/>
      <c r="HXO1262" s="291"/>
      <c r="HXP1262" s="291"/>
      <c r="HXQ1262" s="291"/>
      <c r="HXR1262" s="291"/>
      <c r="HXS1262" s="291"/>
      <c r="HXT1262" s="291"/>
      <c r="HXU1262" s="291"/>
      <c r="HXV1262" s="291"/>
      <c r="HXW1262" s="291"/>
      <c r="HXX1262" s="291"/>
      <c r="HXY1262" s="291"/>
      <c r="HXZ1262" s="291"/>
      <c r="HYA1262" s="291"/>
      <c r="HYB1262" s="291"/>
      <c r="HYC1262" s="291"/>
      <c r="HYD1262" s="291"/>
      <c r="HYE1262" s="291"/>
      <c r="HYF1262" s="291"/>
      <c r="HYG1262" s="291"/>
      <c r="HYH1262" s="291"/>
      <c r="HYI1262" s="291"/>
      <c r="HYJ1262" s="291"/>
      <c r="HYK1262" s="291"/>
      <c r="HYL1262" s="291"/>
      <c r="HYM1262" s="291"/>
      <c r="HYN1262" s="291"/>
      <c r="HYO1262" s="291"/>
      <c r="HYP1262" s="291"/>
      <c r="HYQ1262" s="291"/>
      <c r="HYR1262" s="291"/>
      <c r="HYS1262" s="291"/>
      <c r="HYT1262" s="291"/>
      <c r="HYU1262" s="291"/>
      <c r="HYV1262" s="291"/>
      <c r="HYW1262" s="291"/>
      <c r="HYX1262" s="291"/>
      <c r="HYY1262" s="291"/>
      <c r="HYZ1262" s="291"/>
      <c r="HZA1262" s="291"/>
      <c r="HZB1262" s="291"/>
      <c r="HZC1262" s="291"/>
      <c r="HZD1262" s="291"/>
      <c r="HZE1262" s="291"/>
      <c r="HZF1262" s="291"/>
      <c r="HZG1262" s="291"/>
      <c r="HZH1262" s="291"/>
      <c r="HZI1262" s="291"/>
      <c r="HZJ1262" s="291"/>
      <c r="HZK1262" s="291"/>
      <c r="HZL1262" s="291"/>
      <c r="HZM1262" s="291"/>
      <c r="HZN1262" s="291"/>
      <c r="HZO1262" s="291"/>
      <c r="HZP1262" s="291"/>
      <c r="HZQ1262" s="291"/>
      <c r="HZR1262" s="291"/>
      <c r="HZS1262" s="291"/>
      <c r="HZT1262" s="291"/>
      <c r="HZU1262" s="291"/>
      <c r="HZV1262" s="291"/>
      <c r="HZW1262" s="291"/>
      <c r="HZX1262" s="291"/>
      <c r="HZY1262" s="291"/>
      <c r="HZZ1262" s="291"/>
      <c r="IAA1262" s="291"/>
      <c r="IAB1262" s="291"/>
      <c r="IAC1262" s="291"/>
      <c r="IAD1262" s="291"/>
      <c r="IAE1262" s="291"/>
      <c r="IAF1262" s="291"/>
      <c r="IAG1262" s="291"/>
      <c r="IAH1262" s="291"/>
      <c r="IAI1262" s="291"/>
      <c r="IAJ1262" s="291"/>
      <c r="IAK1262" s="291"/>
      <c r="IAL1262" s="291"/>
      <c r="IAM1262" s="291"/>
      <c r="IAN1262" s="291"/>
      <c r="IAO1262" s="291"/>
      <c r="IAP1262" s="291"/>
      <c r="IAQ1262" s="291"/>
      <c r="IAR1262" s="291"/>
      <c r="IAS1262" s="291"/>
      <c r="IAT1262" s="291"/>
      <c r="IAU1262" s="291"/>
      <c r="IAV1262" s="291"/>
      <c r="IAW1262" s="291"/>
      <c r="IAX1262" s="291"/>
      <c r="IAY1262" s="291"/>
      <c r="IAZ1262" s="291"/>
      <c r="IBA1262" s="291"/>
      <c r="IBB1262" s="291"/>
      <c r="IBC1262" s="291"/>
      <c r="IBD1262" s="291"/>
      <c r="IBE1262" s="291"/>
      <c r="IBF1262" s="291"/>
      <c r="IBG1262" s="291"/>
      <c r="IBH1262" s="291"/>
      <c r="IBI1262" s="291"/>
      <c r="IBJ1262" s="291"/>
      <c r="IBK1262" s="291"/>
      <c r="IBL1262" s="291"/>
      <c r="IBM1262" s="291"/>
      <c r="IBN1262" s="291"/>
      <c r="IBO1262" s="291"/>
      <c r="IBP1262" s="291"/>
      <c r="IBQ1262" s="291"/>
      <c r="IBR1262" s="291"/>
      <c r="IBS1262" s="291"/>
      <c r="IBT1262" s="291"/>
      <c r="IBU1262" s="291"/>
      <c r="IBV1262" s="291"/>
      <c r="IBW1262" s="291"/>
      <c r="IBX1262" s="291"/>
      <c r="IBY1262" s="291"/>
      <c r="IBZ1262" s="291"/>
      <c r="ICA1262" s="291"/>
      <c r="ICB1262" s="291"/>
      <c r="ICC1262" s="291"/>
      <c r="ICD1262" s="291"/>
      <c r="ICE1262" s="291"/>
      <c r="ICF1262" s="291"/>
      <c r="ICG1262" s="291"/>
      <c r="ICH1262" s="291"/>
      <c r="ICI1262" s="291"/>
      <c r="ICJ1262" s="291"/>
      <c r="ICK1262" s="291"/>
      <c r="ICL1262" s="291"/>
      <c r="ICM1262" s="291"/>
      <c r="ICN1262" s="291"/>
      <c r="ICO1262" s="291"/>
      <c r="ICP1262" s="291"/>
      <c r="ICQ1262" s="291"/>
      <c r="ICR1262" s="291"/>
      <c r="ICS1262" s="291"/>
      <c r="ICT1262" s="291"/>
      <c r="ICU1262" s="291"/>
      <c r="ICV1262" s="291"/>
      <c r="ICW1262" s="291"/>
      <c r="ICX1262" s="291"/>
      <c r="ICY1262" s="291"/>
      <c r="ICZ1262" s="291"/>
      <c r="IDA1262" s="291"/>
      <c r="IDB1262" s="291"/>
      <c r="IDC1262" s="291"/>
      <c r="IDD1262" s="291"/>
      <c r="IDE1262" s="291"/>
      <c r="IDF1262" s="291"/>
      <c r="IDG1262" s="291"/>
      <c r="IDH1262" s="291"/>
      <c r="IDI1262" s="291"/>
      <c r="IDJ1262" s="291"/>
      <c r="IDK1262" s="291"/>
      <c r="IDL1262" s="291"/>
      <c r="IDM1262" s="291"/>
      <c r="IDN1262" s="291"/>
      <c r="IDO1262" s="291"/>
      <c r="IDP1262" s="291"/>
      <c r="IDQ1262" s="291"/>
      <c r="IDR1262" s="291"/>
      <c r="IDS1262" s="291"/>
      <c r="IDT1262" s="291"/>
      <c r="IDU1262" s="291"/>
      <c r="IDV1262" s="291"/>
      <c r="IDW1262" s="291"/>
      <c r="IDX1262" s="291"/>
      <c r="IDY1262" s="291"/>
      <c r="IDZ1262" s="291"/>
      <c r="IEA1262" s="291"/>
      <c r="IEB1262" s="291"/>
      <c r="IEC1262" s="291"/>
      <c r="IED1262" s="291"/>
      <c r="IEE1262" s="291"/>
      <c r="IEF1262" s="291"/>
      <c r="IEG1262" s="291"/>
      <c r="IEH1262" s="291"/>
      <c r="IEI1262" s="291"/>
      <c r="IEJ1262" s="291"/>
      <c r="IEK1262" s="291"/>
      <c r="IEL1262" s="291"/>
      <c r="IEM1262" s="291"/>
      <c r="IEN1262" s="291"/>
      <c r="IEO1262" s="291"/>
      <c r="IEP1262" s="291"/>
      <c r="IEQ1262" s="291"/>
      <c r="IER1262" s="291"/>
      <c r="IES1262" s="291"/>
      <c r="IET1262" s="291"/>
      <c r="IEU1262" s="291"/>
      <c r="IEV1262" s="291"/>
      <c r="IEW1262" s="291"/>
      <c r="IEX1262" s="291"/>
      <c r="IEY1262" s="291"/>
      <c r="IEZ1262" s="291"/>
      <c r="IFA1262" s="291"/>
      <c r="IFB1262" s="291"/>
      <c r="IFC1262" s="291"/>
      <c r="IFD1262" s="291"/>
      <c r="IFE1262" s="291"/>
      <c r="IFF1262" s="291"/>
      <c r="IFG1262" s="291"/>
      <c r="IFH1262" s="291"/>
      <c r="IFI1262" s="291"/>
      <c r="IFJ1262" s="291"/>
      <c r="IFK1262" s="291"/>
      <c r="IFL1262" s="291"/>
      <c r="IFM1262" s="291"/>
      <c r="IFN1262" s="291"/>
      <c r="IFO1262" s="291"/>
      <c r="IFP1262" s="291"/>
      <c r="IFQ1262" s="291"/>
      <c r="IFR1262" s="291"/>
      <c r="IFS1262" s="291"/>
      <c r="IFT1262" s="291"/>
      <c r="IFU1262" s="291"/>
      <c r="IFV1262" s="291"/>
      <c r="IFW1262" s="291"/>
      <c r="IFX1262" s="291"/>
      <c r="IFY1262" s="291"/>
      <c r="IFZ1262" s="291"/>
      <c r="IGA1262" s="291"/>
      <c r="IGB1262" s="291"/>
      <c r="IGC1262" s="291"/>
      <c r="IGD1262" s="291"/>
      <c r="IGE1262" s="291"/>
      <c r="IGF1262" s="291"/>
      <c r="IGG1262" s="291"/>
      <c r="IGH1262" s="291"/>
      <c r="IGI1262" s="291"/>
      <c r="IGJ1262" s="291"/>
      <c r="IGK1262" s="291"/>
      <c r="IGL1262" s="291"/>
      <c r="IGM1262" s="291"/>
      <c r="IGN1262" s="291"/>
      <c r="IGO1262" s="291"/>
      <c r="IGP1262" s="291"/>
      <c r="IGQ1262" s="291"/>
      <c r="IGR1262" s="291"/>
      <c r="IGS1262" s="291"/>
      <c r="IGT1262" s="291"/>
      <c r="IGU1262" s="291"/>
      <c r="IGV1262" s="291"/>
      <c r="IGW1262" s="291"/>
      <c r="IGX1262" s="291"/>
      <c r="IGY1262" s="291"/>
      <c r="IGZ1262" s="291"/>
      <c r="IHA1262" s="291"/>
      <c r="IHB1262" s="291"/>
      <c r="IHC1262" s="291"/>
      <c r="IHD1262" s="291"/>
      <c r="IHE1262" s="291"/>
      <c r="IHF1262" s="291"/>
      <c r="IHG1262" s="291"/>
      <c r="IHH1262" s="291"/>
      <c r="IHI1262" s="291"/>
      <c r="IHJ1262" s="291"/>
      <c r="IHK1262" s="291"/>
      <c r="IHL1262" s="291"/>
      <c r="IHM1262" s="291"/>
      <c r="IHN1262" s="291"/>
      <c r="IHO1262" s="291"/>
      <c r="IHP1262" s="291"/>
      <c r="IHQ1262" s="291"/>
      <c r="IHR1262" s="291"/>
      <c r="IHS1262" s="291"/>
      <c r="IHT1262" s="291"/>
      <c r="IHU1262" s="291"/>
      <c r="IHV1262" s="291"/>
      <c r="IHW1262" s="291"/>
      <c r="IHX1262" s="291"/>
      <c r="IHY1262" s="291"/>
      <c r="IHZ1262" s="291"/>
      <c r="IIA1262" s="291"/>
      <c r="IIB1262" s="291"/>
      <c r="IIC1262" s="291"/>
      <c r="IID1262" s="291"/>
      <c r="IIE1262" s="291"/>
      <c r="IIF1262" s="291"/>
      <c r="IIG1262" s="291"/>
      <c r="IIH1262" s="291"/>
      <c r="III1262" s="291"/>
      <c r="IIJ1262" s="291"/>
      <c r="IIK1262" s="291"/>
      <c r="IIL1262" s="291"/>
      <c r="IIM1262" s="291"/>
      <c r="IIN1262" s="291"/>
      <c r="IIO1262" s="291"/>
      <c r="IIP1262" s="291"/>
      <c r="IIQ1262" s="291"/>
      <c r="IIR1262" s="291"/>
      <c r="IIS1262" s="291"/>
      <c r="IIT1262" s="291"/>
      <c r="IIU1262" s="291"/>
      <c r="IIV1262" s="291"/>
      <c r="IIW1262" s="291"/>
      <c r="IIX1262" s="291"/>
      <c r="IIY1262" s="291"/>
      <c r="IIZ1262" s="291"/>
      <c r="IJA1262" s="291"/>
      <c r="IJB1262" s="291"/>
      <c r="IJC1262" s="291"/>
      <c r="IJD1262" s="291"/>
      <c r="IJE1262" s="291"/>
      <c r="IJF1262" s="291"/>
      <c r="IJG1262" s="291"/>
      <c r="IJH1262" s="291"/>
      <c r="IJI1262" s="291"/>
      <c r="IJJ1262" s="291"/>
      <c r="IJK1262" s="291"/>
      <c r="IJL1262" s="291"/>
      <c r="IJM1262" s="291"/>
      <c r="IJN1262" s="291"/>
      <c r="IJO1262" s="291"/>
      <c r="IJP1262" s="291"/>
      <c r="IJQ1262" s="291"/>
      <c r="IJR1262" s="291"/>
      <c r="IJS1262" s="291"/>
      <c r="IJT1262" s="291"/>
      <c r="IJU1262" s="291"/>
      <c r="IJV1262" s="291"/>
      <c r="IJW1262" s="291"/>
      <c r="IJX1262" s="291"/>
      <c r="IJY1262" s="291"/>
      <c r="IJZ1262" s="291"/>
      <c r="IKA1262" s="291"/>
      <c r="IKB1262" s="291"/>
      <c r="IKC1262" s="291"/>
      <c r="IKD1262" s="291"/>
      <c r="IKE1262" s="291"/>
      <c r="IKF1262" s="291"/>
      <c r="IKG1262" s="291"/>
      <c r="IKH1262" s="291"/>
      <c r="IKI1262" s="291"/>
      <c r="IKJ1262" s="291"/>
      <c r="IKK1262" s="291"/>
      <c r="IKL1262" s="291"/>
      <c r="IKM1262" s="291"/>
      <c r="IKN1262" s="291"/>
      <c r="IKO1262" s="291"/>
      <c r="IKP1262" s="291"/>
      <c r="IKQ1262" s="291"/>
      <c r="IKR1262" s="291"/>
      <c r="IKS1262" s="291"/>
      <c r="IKT1262" s="291"/>
      <c r="IKU1262" s="291"/>
      <c r="IKV1262" s="291"/>
      <c r="IKW1262" s="291"/>
      <c r="IKX1262" s="291"/>
      <c r="IKY1262" s="291"/>
      <c r="IKZ1262" s="291"/>
      <c r="ILA1262" s="291"/>
      <c r="ILB1262" s="291"/>
      <c r="ILC1262" s="291"/>
      <c r="ILD1262" s="291"/>
      <c r="ILE1262" s="291"/>
      <c r="ILF1262" s="291"/>
      <c r="ILG1262" s="291"/>
      <c r="ILH1262" s="291"/>
      <c r="ILI1262" s="291"/>
      <c r="ILJ1262" s="291"/>
      <c r="ILK1262" s="291"/>
      <c r="ILL1262" s="291"/>
      <c r="ILM1262" s="291"/>
      <c r="ILN1262" s="291"/>
      <c r="ILO1262" s="291"/>
      <c r="ILP1262" s="291"/>
      <c r="ILQ1262" s="291"/>
      <c r="ILR1262" s="291"/>
      <c r="ILS1262" s="291"/>
      <c r="ILT1262" s="291"/>
      <c r="ILU1262" s="291"/>
      <c r="ILV1262" s="291"/>
      <c r="ILW1262" s="291"/>
      <c r="ILX1262" s="291"/>
      <c r="ILY1262" s="291"/>
      <c r="ILZ1262" s="291"/>
      <c r="IMA1262" s="291"/>
      <c r="IMB1262" s="291"/>
      <c r="IMC1262" s="291"/>
      <c r="IMD1262" s="291"/>
      <c r="IME1262" s="291"/>
      <c r="IMF1262" s="291"/>
      <c r="IMG1262" s="291"/>
      <c r="IMH1262" s="291"/>
      <c r="IMI1262" s="291"/>
      <c r="IMJ1262" s="291"/>
      <c r="IMK1262" s="291"/>
      <c r="IML1262" s="291"/>
      <c r="IMM1262" s="291"/>
      <c r="IMN1262" s="291"/>
      <c r="IMO1262" s="291"/>
      <c r="IMP1262" s="291"/>
      <c r="IMQ1262" s="291"/>
      <c r="IMR1262" s="291"/>
      <c r="IMS1262" s="291"/>
      <c r="IMT1262" s="291"/>
      <c r="IMU1262" s="291"/>
      <c r="IMV1262" s="291"/>
      <c r="IMW1262" s="291"/>
      <c r="IMX1262" s="291"/>
      <c r="IMY1262" s="291"/>
      <c r="IMZ1262" s="291"/>
      <c r="INA1262" s="291"/>
      <c r="INB1262" s="291"/>
      <c r="INC1262" s="291"/>
      <c r="IND1262" s="291"/>
      <c r="INE1262" s="291"/>
      <c r="INF1262" s="291"/>
      <c r="ING1262" s="291"/>
      <c r="INH1262" s="291"/>
      <c r="INI1262" s="291"/>
      <c r="INJ1262" s="291"/>
      <c r="INK1262" s="291"/>
      <c r="INL1262" s="291"/>
      <c r="INM1262" s="291"/>
      <c r="INN1262" s="291"/>
      <c r="INO1262" s="291"/>
      <c r="INP1262" s="291"/>
      <c r="INQ1262" s="291"/>
      <c r="INR1262" s="291"/>
      <c r="INS1262" s="291"/>
      <c r="INT1262" s="291"/>
      <c r="INU1262" s="291"/>
      <c r="INV1262" s="291"/>
      <c r="INW1262" s="291"/>
      <c r="INX1262" s="291"/>
      <c r="INY1262" s="291"/>
      <c r="INZ1262" s="291"/>
      <c r="IOA1262" s="291"/>
      <c r="IOB1262" s="291"/>
      <c r="IOC1262" s="291"/>
      <c r="IOD1262" s="291"/>
      <c r="IOE1262" s="291"/>
      <c r="IOF1262" s="291"/>
      <c r="IOG1262" s="291"/>
      <c r="IOH1262" s="291"/>
      <c r="IOI1262" s="291"/>
      <c r="IOJ1262" s="291"/>
      <c r="IOK1262" s="291"/>
      <c r="IOL1262" s="291"/>
      <c r="IOM1262" s="291"/>
      <c r="ION1262" s="291"/>
      <c r="IOO1262" s="291"/>
      <c r="IOP1262" s="291"/>
      <c r="IOQ1262" s="291"/>
      <c r="IOR1262" s="291"/>
      <c r="IOS1262" s="291"/>
      <c r="IOT1262" s="291"/>
      <c r="IOU1262" s="291"/>
      <c r="IOV1262" s="291"/>
      <c r="IOW1262" s="291"/>
      <c r="IOX1262" s="291"/>
      <c r="IOY1262" s="291"/>
      <c r="IOZ1262" s="291"/>
      <c r="IPA1262" s="291"/>
      <c r="IPB1262" s="291"/>
      <c r="IPC1262" s="291"/>
      <c r="IPD1262" s="291"/>
      <c r="IPE1262" s="291"/>
      <c r="IPF1262" s="291"/>
      <c r="IPG1262" s="291"/>
      <c r="IPH1262" s="291"/>
      <c r="IPI1262" s="291"/>
      <c r="IPJ1262" s="291"/>
      <c r="IPK1262" s="291"/>
      <c r="IPL1262" s="291"/>
      <c r="IPM1262" s="291"/>
      <c r="IPN1262" s="291"/>
      <c r="IPO1262" s="291"/>
      <c r="IPP1262" s="291"/>
      <c r="IPQ1262" s="291"/>
      <c r="IPR1262" s="291"/>
      <c r="IPS1262" s="291"/>
      <c r="IPT1262" s="291"/>
      <c r="IPU1262" s="291"/>
      <c r="IPV1262" s="291"/>
      <c r="IPW1262" s="291"/>
      <c r="IPX1262" s="291"/>
      <c r="IPY1262" s="291"/>
      <c r="IPZ1262" s="291"/>
      <c r="IQA1262" s="291"/>
      <c r="IQB1262" s="291"/>
      <c r="IQC1262" s="291"/>
      <c r="IQD1262" s="291"/>
      <c r="IQE1262" s="291"/>
      <c r="IQF1262" s="291"/>
      <c r="IQG1262" s="291"/>
      <c r="IQH1262" s="291"/>
      <c r="IQI1262" s="291"/>
      <c r="IQJ1262" s="291"/>
      <c r="IQK1262" s="291"/>
      <c r="IQL1262" s="291"/>
      <c r="IQM1262" s="291"/>
      <c r="IQN1262" s="291"/>
      <c r="IQO1262" s="291"/>
      <c r="IQP1262" s="291"/>
      <c r="IQQ1262" s="291"/>
      <c r="IQR1262" s="291"/>
      <c r="IQS1262" s="291"/>
      <c r="IQT1262" s="291"/>
      <c r="IQU1262" s="291"/>
      <c r="IQV1262" s="291"/>
      <c r="IQW1262" s="291"/>
      <c r="IQX1262" s="291"/>
      <c r="IQY1262" s="291"/>
      <c r="IQZ1262" s="291"/>
      <c r="IRA1262" s="291"/>
      <c r="IRB1262" s="291"/>
      <c r="IRC1262" s="291"/>
      <c r="IRD1262" s="291"/>
      <c r="IRE1262" s="291"/>
      <c r="IRF1262" s="291"/>
      <c r="IRG1262" s="291"/>
      <c r="IRH1262" s="291"/>
      <c r="IRI1262" s="291"/>
      <c r="IRJ1262" s="291"/>
      <c r="IRK1262" s="291"/>
      <c r="IRL1262" s="291"/>
      <c r="IRM1262" s="291"/>
      <c r="IRN1262" s="291"/>
      <c r="IRO1262" s="291"/>
      <c r="IRP1262" s="291"/>
      <c r="IRQ1262" s="291"/>
      <c r="IRR1262" s="291"/>
      <c r="IRS1262" s="291"/>
      <c r="IRT1262" s="291"/>
      <c r="IRU1262" s="291"/>
      <c r="IRV1262" s="291"/>
      <c r="IRW1262" s="291"/>
      <c r="IRX1262" s="291"/>
      <c r="IRY1262" s="291"/>
      <c r="IRZ1262" s="291"/>
      <c r="ISA1262" s="291"/>
      <c r="ISB1262" s="291"/>
      <c r="ISC1262" s="291"/>
      <c r="ISD1262" s="291"/>
      <c r="ISE1262" s="291"/>
      <c r="ISF1262" s="291"/>
      <c r="ISG1262" s="291"/>
      <c r="ISH1262" s="291"/>
      <c r="ISI1262" s="291"/>
      <c r="ISJ1262" s="291"/>
      <c r="ISK1262" s="291"/>
      <c r="ISL1262" s="291"/>
      <c r="ISM1262" s="291"/>
      <c r="ISN1262" s="291"/>
      <c r="ISO1262" s="291"/>
      <c r="ISP1262" s="291"/>
      <c r="ISQ1262" s="291"/>
      <c r="ISR1262" s="291"/>
      <c r="ISS1262" s="291"/>
      <c r="IST1262" s="291"/>
      <c r="ISU1262" s="291"/>
      <c r="ISV1262" s="291"/>
      <c r="ISW1262" s="291"/>
      <c r="ISX1262" s="291"/>
      <c r="ISY1262" s="291"/>
      <c r="ISZ1262" s="291"/>
      <c r="ITA1262" s="291"/>
      <c r="ITB1262" s="291"/>
      <c r="ITC1262" s="291"/>
      <c r="ITD1262" s="291"/>
      <c r="ITE1262" s="291"/>
      <c r="ITF1262" s="291"/>
      <c r="ITG1262" s="291"/>
      <c r="ITH1262" s="291"/>
      <c r="ITI1262" s="291"/>
      <c r="ITJ1262" s="291"/>
      <c r="ITK1262" s="291"/>
      <c r="ITL1262" s="291"/>
      <c r="ITM1262" s="291"/>
      <c r="ITN1262" s="291"/>
      <c r="ITO1262" s="291"/>
      <c r="ITP1262" s="291"/>
      <c r="ITQ1262" s="291"/>
      <c r="ITR1262" s="291"/>
      <c r="ITS1262" s="291"/>
      <c r="ITT1262" s="291"/>
      <c r="ITU1262" s="291"/>
      <c r="ITV1262" s="291"/>
      <c r="ITW1262" s="291"/>
      <c r="ITX1262" s="291"/>
      <c r="ITY1262" s="291"/>
      <c r="ITZ1262" s="291"/>
      <c r="IUA1262" s="291"/>
      <c r="IUB1262" s="291"/>
      <c r="IUC1262" s="291"/>
      <c r="IUD1262" s="291"/>
      <c r="IUE1262" s="291"/>
      <c r="IUF1262" s="291"/>
      <c r="IUG1262" s="291"/>
      <c r="IUH1262" s="291"/>
      <c r="IUI1262" s="291"/>
      <c r="IUJ1262" s="291"/>
      <c r="IUK1262" s="291"/>
      <c r="IUL1262" s="291"/>
      <c r="IUM1262" s="291"/>
      <c r="IUN1262" s="291"/>
      <c r="IUO1262" s="291"/>
      <c r="IUP1262" s="291"/>
      <c r="IUQ1262" s="291"/>
      <c r="IUR1262" s="291"/>
      <c r="IUS1262" s="291"/>
      <c r="IUT1262" s="291"/>
      <c r="IUU1262" s="291"/>
      <c r="IUV1262" s="291"/>
      <c r="IUW1262" s="291"/>
      <c r="IUX1262" s="291"/>
      <c r="IUY1262" s="291"/>
      <c r="IUZ1262" s="291"/>
      <c r="IVA1262" s="291"/>
      <c r="IVB1262" s="291"/>
      <c r="IVC1262" s="291"/>
      <c r="IVD1262" s="291"/>
      <c r="IVE1262" s="291"/>
      <c r="IVF1262" s="291"/>
      <c r="IVG1262" s="291"/>
      <c r="IVH1262" s="291"/>
      <c r="IVI1262" s="291"/>
      <c r="IVJ1262" s="291"/>
      <c r="IVK1262" s="291"/>
      <c r="IVL1262" s="291"/>
      <c r="IVM1262" s="291"/>
      <c r="IVN1262" s="291"/>
      <c r="IVO1262" s="291"/>
      <c r="IVP1262" s="291"/>
      <c r="IVQ1262" s="291"/>
      <c r="IVR1262" s="291"/>
      <c r="IVS1262" s="291"/>
      <c r="IVT1262" s="291"/>
      <c r="IVU1262" s="291"/>
      <c r="IVV1262" s="291"/>
      <c r="IVW1262" s="291"/>
      <c r="IVX1262" s="291"/>
      <c r="IVY1262" s="291"/>
      <c r="IVZ1262" s="291"/>
      <c r="IWA1262" s="291"/>
      <c r="IWB1262" s="291"/>
      <c r="IWC1262" s="291"/>
      <c r="IWD1262" s="291"/>
      <c r="IWE1262" s="291"/>
      <c r="IWF1262" s="291"/>
      <c r="IWG1262" s="291"/>
      <c r="IWH1262" s="291"/>
      <c r="IWI1262" s="291"/>
      <c r="IWJ1262" s="291"/>
      <c r="IWK1262" s="291"/>
      <c r="IWL1262" s="291"/>
      <c r="IWM1262" s="291"/>
      <c r="IWN1262" s="291"/>
      <c r="IWO1262" s="291"/>
      <c r="IWP1262" s="291"/>
      <c r="IWQ1262" s="291"/>
      <c r="IWR1262" s="291"/>
      <c r="IWS1262" s="291"/>
      <c r="IWT1262" s="291"/>
      <c r="IWU1262" s="291"/>
      <c r="IWV1262" s="291"/>
      <c r="IWW1262" s="291"/>
      <c r="IWX1262" s="291"/>
      <c r="IWY1262" s="291"/>
      <c r="IWZ1262" s="291"/>
      <c r="IXA1262" s="291"/>
      <c r="IXB1262" s="291"/>
      <c r="IXC1262" s="291"/>
      <c r="IXD1262" s="291"/>
      <c r="IXE1262" s="291"/>
      <c r="IXF1262" s="291"/>
      <c r="IXG1262" s="291"/>
      <c r="IXH1262" s="291"/>
      <c r="IXI1262" s="291"/>
      <c r="IXJ1262" s="291"/>
      <c r="IXK1262" s="291"/>
      <c r="IXL1262" s="291"/>
      <c r="IXM1262" s="291"/>
      <c r="IXN1262" s="291"/>
      <c r="IXO1262" s="291"/>
      <c r="IXP1262" s="291"/>
      <c r="IXQ1262" s="291"/>
      <c r="IXR1262" s="291"/>
      <c r="IXS1262" s="291"/>
      <c r="IXT1262" s="291"/>
      <c r="IXU1262" s="291"/>
      <c r="IXV1262" s="291"/>
      <c r="IXW1262" s="291"/>
      <c r="IXX1262" s="291"/>
      <c r="IXY1262" s="291"/>
      <c r="IXZ1262" s="291"/>
      <c r="IYA1262" s="291"/>
      <c r="IYB1262" s="291"/>
      <c r="IYC1262" s="291"/>
      <c r="IYD1262" s="291"/>
      <c r="IYE1262" s="291"/>
      <c r="IYF1262" s="291"/>
      <c r="IYG1262" s="291"/>
      <c r="IYH1262" s="291"/>
      <c r="IYI1262" s="291"/>
      <c r="IYJ1262" s="291"/>
      <c r="IYK1262" s="291"/>
      <c r="IYL1262" s="291"/>
      <c r="IYM1262" s="291"/>
      <c r="IYN1262" s="291"/>
      <c r="IYO1262" s="291"/>
      <c r="IYP1262" s="291"/>
      <c r="IYQ1262" s="291"/>
      <c r="IYR1262" s="291"/>
      <c r="IYS1262" s="291"/>
      <c r="IYT1262" s="291"/>
      <c r="IYU1262" s="291"/>
      <c r="IYV1262" s="291"/>
      <c r="IYW1262" s="291"/>
      <c r="IYX1262" s="291"/>
      <c r="IYY1262" s="291"/>
      <c r="IYZ1262" s="291"/>
      <c r="IZA1262" s="291"/>
      <c r="IZB1262" s="291"/>
      <c r="IZC1262" s="291"/>
      <c r="IZD1262" s="291"/>
      <c r="IZE1262" s="291"/>
      <c r="IZF1262" s="291"/>
      <c r="IZG1262" s="291"/>
      <c r="IZH1262" s="291"/>
      <c r="IZI1262" s="291"/>
      <c r="IZJ1262" s="291"/>
      <c r="IZK1262" s="291"/>
      <c r="IZL1262" s="291"/>
      <c r="IZM1262" s="291"/>
      <c r="IZN1262" s="291"/>
      <c r="IZO1262" s="291"/>
      <c r="IZP1262" s="291"/>
      <c r="IZQ1262" s="291"/>
      <c r="IZR1262" s="291"/>
      <c r="IZS1262" s="291"/>
      <c r="IZT1262" s="291"/>
      <c r="IZU1262" s="291"/>
      <c r="IZV1262" s="291"/>
      <c r="IZW1262" s="291"/>
      <c r="IZX1262" s="291"/>
      <c r="IZY1262" s="291"/>
      <c r="IZZ1262" s="291"/>
      <c r="JAA1262" s="291"/>
      <c r="JAB1262" s="291"/>
      <c r="JAC1262" s="291"/>
      <c r="JAD1262" s="291"/>
      <c r="JAE1262" s="291"/>
      <c r="JAF1262" s="291"/>
      <c r="JAG1262" s="291"/>
      <c r="JAH1262" s="291"/>
      <c r="JAI1262" s="291"/>
      <c r="JAJ1262" s="291"/>
      <c r="JAK1262" s="291"/>
      <c r="JAL1262" s="291"/>
      <c r="JAM1262" s="291"/>
      <c r="JAN1262" s="291"/>
      <c r="JAO1262" s="291"/>
      <c r="JAP1262" s="291"/>
      <c r="JAQ1262" s="291"/>
      <c r="JAR1262" s="291"/>
      <c r="JAS1262" s="291"/>
      <c r="JAT1262" s="291"/>
      <c r="JAU1262" s="291"/>
      <c r="JAV1262" s="291"/>
      <c r="JAW1262" s="291"/>
      <c r="JAX1262" s="291"/>
      <c r="JAY1262" s="291"/>
      <c r="JAZ1262" s="291"/>
      <c r="JBA1262" s="291"/>
      <c r="JBB1262" s="291"/>
      <c r="JBC1262" s="291"/>
      <c r="JBD1262" s="291"/>
      <c r="JBE1262" s="291"/>
      <c r="JBF1262" s="291"/>
      <c r="JBG1262" s="291"/>
      <c r="JBH1262" s="291"/>
      <c r="JBI1262" s="291"/>
      <c r="JBJ1262" s="291"/>
      <c r="JBK1262" s="291"/>
      <c r="JBL1262" s="291"/>
      <c r="JBM1262" s="291"/>
      <c r="JBN1262" s="291"/>
      <c r="JBO1262" s="291"/>
      <c r="JBP1262" s="291"/>
      <c r="JBQ1262" s="291"/>
      <c r="JBR1262" s="291"/>
      <c r="JBS1262" s="291"/>
      <c r="JBT1262" s="291"/>
      <c r="JBU1262" s="291"/>
      <c r="JBV1262" s="291"/>
      <c r="JBW1262" s="291"/>
      <c r="JBX1262" s="291"/>
      <c r="JBY1262" s="291"/>
      <c r="JBZ1262" s="291"/>
      <c r="JCA1262" s="291"/>
      <c r="JCB1262" s="291"/>
      <c r="JCC1262" s="291"/>
      <c r="JCD1262" s="291"/>
      <c r="JCE1262" s="291"/>
      <c r="JCF1262" s="291"/>
      <c r="JCG1262" s="291"/>
      <c r="JCH1262" s="291"/>
      <c r="JCI1262" s="291"/>
      <c r="JCJ1262" s="291"/>
      <c r="JCK1262" s="291"/>
      <c r="JCL1262" s="291"/>
      <c r="JCM1262" s="291"/>
      <c r="JCN1262" s="291"/>
      <c r="JCO1262" s="291"/>
      <c r="JCP1262" s="291"/>
      <c r="JCQ1262" s="291"/>
      <c r="JCR1262" s="291"/>
      <c r="JCS1262" s="291"/>
      <c r="JCT1262" s="291"/>
      <c r="JCU1262" s="291"/>
      <c r="JCV1262" s="291"/>
      <c r="JCW1262" s="291"/>
      <c r="JCX1262" s="291"/>
      <c r="JCY1262" s="291"/>
      <c r="JCZ1262" s="291"/>
      <c r="JDA1262" s="291"/>
      <c r="JDB1262" s="291"/>
      <c r="JDC1262" s="291"/>
      <c r="JDD1262" s="291"/>
      <c r="JDE1262" s="291"/>
      <c r="JDF1262" s="291"/>
      <c r="JDG1262" s="291"/>
      <c r="JDH1262" s="291"/>
      <c r="JDI1262" s="291"/>
      <c r="JDJ1262" s="291"/>
      <c r="JDK1262" s="291"/>
      <c r="JDL1262" s="291"/>
      <c r="JDM1262" s="291"/>
      <c r="JDN1262" s="291"/>
      <c r="JDO1262" s="291"/>
      <c r="JDP1262" s="291"/>
      <c r="JDQ1262" s="291"/>
      <c r="JDR1262" s="291"/>
      <c r="JDS1262" s="291"/>
      <c r="JDT1262" s="291"/>
      <c r="JDU1262" s="291"/>
      <c r="JDV1262" s="291"/>
      <c r="JDW1262" s="291"/>
      <c r="JDX1262" s="291"/>
      <c r="JDY1262" s="291"/>
      <c r="JDZ1262" s="291"/>
      <c r="JEA1262" s="291"/>
      <c r="JEB1262" s="291"/>
      <c r="JEC1262" s="291"/>
      <c r="JED1262" s="291"/>
      <c r="JEE1262" s="291"/>
      <c r="JEF1262" s="291"/>
      <c r="JEG1262" s="291"/>
      <c r="JEH1262" s="291"/>
      <c r="JEI1262" s="291"/>
      <c r="JEJ1262" s="291"/>
      <c r="JEK1262" s="291"/>
      <c r="JEL1262" s="291"/>
      <c r="JEM1262" s="291"/>
      <c r="JEN1262" s="291"/>
      <c r="JEO1262" s="291"/>
      <c r="JEP1262" s="291"/>
      <c r="JEQ1262" s="291"/>
      <c r="JER1262" s="291"/>
      <c r="JES1262" s="291"/>
      <c r="JET1262" s="291"/>
      <c r="JEU1262" s="291"/>
      <c r="JEV1262" s="291"/>
      <c r="JEW1262" s="291"/>
      <c r="JEX1262" s="291"/>
      <c r="JEY1262" s="291"/>
      <c r="JEZ1262" s="291"/>
      <c r="JFA1262" s="291"/>
      <c r="JFB1262" s="291"/>
      <c r="JFC1262" s="291"/>
      <c r="JFD1262" s="291"/>
      <c r="JFE1262" s="291"/>
      <c r="JFF1262" s="291"/>
      <c r="JFG1262" s="291"/>
      <c r="JFH1262" s="291"/>
      <c r="JFI1262" s="291"/>
      <c r="JFJ1262" s="291"/>
      <c r="JFK1262" s="291"/>
      <c r="JFL1262" s="291"/>
      <c r="JFM1262" s="291"/>
      <c r="JFN1262" s="291"/>
      <c r="JFO1262" s="291"/>
      <c r="JFP1262" s="291"/>
      <c r="JFQ1262" s="291"/>
      <c r="JFR1262" s="291"/>
      <c r="JFS1262" s="291"/>
      <c r="JFT1262" s="291"/>
      <c r="JFU1262" s="291"/>
      <c r="JFV1262" s="291"/>
      <c r="JFW1262" s="291"/>
      <c r="JFX1262" s="291"/>
      <c r="JFY1262" s="291"/>
      <c r="JFZ1262" s="291"/>
      <c r="JGA1262" s="291"/>
      <c r="JGB1262" s="291"/>
      <c r="JGC1262" s="291"/>
      <c r="JGD1262" s="291"/>
      <c r="JGE1262" s="291"/>
      <c r="JGF1262" s="291"/>
      <c r="JGG1262" s="291"/>
      <c r="JGH1262" s="291"/>
      <c r="JGI1262" s="291"/>
      <c r="JGJ1262" s="291"/>
      <c r="JGK1262" s="291"/>
      <c r="JGL1262" s="291"/>
      <c r="JGM1262" s="291"/>
      <c r="JGN1262" s="291"/>
      <c r="JGO1262" s="291"/>
      <c r="JGP1262" s="291"/>
      <c r="JGQ1262" s="291"/>
      <c r="JGR1262" s="291"/>
      <c r="JGS1262" s="291"/>
      <c r="JGT1262" s="291"/>
      <c r="JGU1262" s="291"/>
      <c r="JGV1262" s="291"/>
      <c r="JGW1262" s="291"/>
      <c r="JGX1262" s="291"/>
      <c r="JGY1262" s="291"/>
      <c r="JGZ1262" s="291"/>
      <c r="JHA1262" s="291"/>
      <c r="JHB1262" s="291"/>
      <c r="JHC1262" s="291"/>
      <c r="JHD1262" s="291"/>
      <c r="JHE1262" s="291"/>
      <c r="JHF1262" s="291"/>
      <c r="JHG1262" s="291"/>
      <c r="JHH1262" s="291"/>
      <c r="JHI1262" s="291"/>
      <c r="JHJ1262" s="291"/>
      <c r="JHK1262" s="291"/>
      <c r="JHL1262" s="291"/>
      <c r="JHM1262" s="291"/>
      <c r="JHN1262" s="291"/>
      <c r="JHO1262" s="291"/>
      <c r="JHP1262" s="291"/>
      <c r="JHQ1262" s="291"/>
      <c r="JHR1262" s="291"/>
      <c r="JHS1262" s="291"/>
      <c r="JHT1262" s="291"/>
      <c r="JHU1262" s="291"/>
      <c r="JHV1262" s="291"/>
      <c r="JHW1262" s="291"/>
      <c r="JHX1262" s="291"/>
      <c r="JHY1262" s="291"/>
      <c r="JHZ1262" s="291"/>
      <c r="JIA1262" s="291"/>
      <c r="JIB1262" s="291"/>
      <c r="JIC1262" s="291"/>
      <c r="JID1262" s="291"/>
      <c r="JIE1262" s="291"/>
      <c r="JIF1262" s="291"/>
      <c r="JIG1262" s="291"/>
      <c r="JIH1262" s="291"/>
      <c r="JII1262" s="291"/>
      <c r="JIJ1262" s="291"/>
      <c r="JIK1262" s="291"/>
      <c r="JIL1262" s="291"/>
      <c r="JIM1262" s="291"/>
      <c r="JIN1262" s="291"/>
      <c r="JIO1262" s="291"/>
      <c r="JIP1262" s="291"/>
      <c r="JIQ1262" s="291"/>
      <c r="JIR1262" s="291"/>
      <c r="JIS1262" s="291"/>
      <c r="JIT1262" s="291"/>
      <c r="JIU1262" s="291"/>
      <c r="JIV1262" s="291"/>
      <c r="JIW1262" s="291"/>
      <c r="JIX1262" s="291"/>
      <c r="JIY1262" s="291"/>
      <c r="JIZ1262" s="291"/>
      <c r="JJA1262" s="291"/>
      <c r="JJB1262" s="291"/>
      <c r="JJC1262" s="291"/>
      <c r="JJD1262" s="291"/>
      <c r="JJE1262" s="291"/>
      <c r="JJF1262" s="291"/>
      <c r="JJG1262" s="291"/>
      <c r="JJH1262" s="291"/>
      <c r="JJI1262" s="291"/>
      <c r="JJJ1262" s="291"/>
      <c r="JJK1262" s="291"/>
      <c r="JJL1262" s="291"/>
      <c r="JJM1262" s="291"/>
      <c r="JJN1262" s="291"/>
      <c r="JJO1262" s="291"/>
      <c r="JJP1262" s="291"/>
      <c r="JJQ1262" s="291"/>
      <c r="JJR1262" s="291"/>
      <c r="JJS1262" s="291"/>
      <c r="JJT1262" s="291"/>
      <c r="JJU1262" s="291"/>
      <c r="JJV1262" s="291"/>
      <c r="JJW1262" s="291"/>
      <c r="JJX1262" s="291"/>
      <c r="JJY1262" s="291"/>
      <c r="JJZ1262" s="291"/>
      <c r="JKA1262" s="291"/>
      <c r="JKB1262" s="291"/>
      <c r="JKC1262" s="291"/>
      <c r="JKD1262" s="291"/>
      <c r="JKE1262" s="291"/>
      <c r="JKF1262" s="291"/>
      <c r="JKG1262" s="291"/>
      <c r="JKH1262" s="291"/>
      <c r="JKI1262" s="291"/>
      <c r="JKJ1262" s="291"/>
      <c r="JKK1262" s="291"/>
      <c r="JKL1262" s="291"/>
      <c r="JKM1262" s="291"/>
      <c r="JKN1262" s="291"/>
      <c r="JKO1262" s="291"/>
      <c r="JKP1262" s="291"/>
      <c r="JKQ1262" s="291"/>
      <c r="JKR1262" s="291"/>
      <c r="JKS1262" s="291"/>
      <c r="JKT1262" s="291"/>
      <c r="JKU1262" s="291"/>
      <c r="JKV1262" s="291"/>
      <c r="JKW1262" s="291"/>
      <c r="JKX1262" s="291"/>
      <c r="JKY1262" s="291"/>
      <c r="JKZ1262" s="291"/>
      <c r="JLA1262" s="291"/>
      <c r="JLB1262" s="291"/>
      <c r="JLC1262" s="291"/>
      <c r="JLD1262" s="291"/>
      <c r="JLE1262" s="291"/>
      <c r="JLF1262" s="291"/>
      <c r="JLG1262" s="291"/>
      <c r="JLH1262" s="291"/>
      <c r="JLI1262" s="291"/>
      <c r="JLJ1262" s="291"/>
      <c r="JLK1262" s="291"/>
      <c r="JLL1262" s="291"/>
      <c r="JLM1262" s="291"/>
      <c r="JLN1262" s="291"/>
      <c r="JLO1262" s="291"/>
      <c r="JLP1262" s="291"/>
      <c r="JLQ1262" s="291"/>
      <c r="JLR1262" s="291"/>
      <c r="JLS1262" s="291"/>
      <c r="JLT1262" s="291"/>
      <c r="JLU1262" s="291"/>
      <c r="JLV1262" s="291"/>
      <c r="JLW1262" s="291"/>
      <c r="JLX1262" s="291"/>
      <c r="JLY1262" s="291"/>
      <c r="JLZ1262" s="291"/>
      <c r="JMA1262" s="291"/>
      <c r="JMB1262" s="291"/>
      <c r="JMC1262" s="291"/>
      <c r="JMD1262" s="291"/>
      <c r="JME1262" s="291"/>
      <c r="JMF1262" s="291"/>
      <c r="JMG1262" s="291"/>
      <c r="JMH1262" s="291"/>
      <c r="JMI1262" s="291"/>
      <c r="JMJ1262" s="291"/>
      <c r="JMK1262" s="291"/>
      <c r="JML1262" s="291"/>
      <c r="JMM1262" s="291"/>
      <c r="JMN1262" s="291"/>
      <c r="JMO1262" s="291"/>
      <c r="JMP1262" s="291"/>
      <c r="JMQ1262" s="291"/>
      <c r="JMR1262" s="291"/>
      <c r="JMS1262" s="291"/>
      <c r="JMT1262" s="291"/>
      <c r="JMU1262" s="291"/>
      <c r="JMV1262" s="291"/>
      <c r="JMW1262" s="291"/>
      <c r="JMX1262" s="291"/>
      <c r="JMY1262" s="291"/>
      <c r="JMZ1262" s="291"/>
      <c r="JNA1262" s="291"/>
      <c r="JNB1262" s="291"/>
      <c r="JNC1262" s="291"/>
      <c r="JND1262" s="291"/>
      <c r="JNE1262" s="291"/>
      <c r="JNF1262" s="291"/>
      <c r="JNG1262" s="291"/>
      <c r="JNH1262" s="291"/>
      <c r="JNI1262" s="291"/>
      <c r="JNJ1262" s="291"/>
      <c r="JNK1262" s="291"/>
      <c r="JNL1262" s="291"/>
      <c r="JNM1262" s="291"/>
      <c r="JNN1262" s="291"/>
      <c r="JNO1262" s="291"/>
      <c r="JNP1262" s="291"/>
      <c r="JNQ1262" s="291"/>
      <c r="JNR1262" s="291"/>
      <c r="JNS1262" s="291"/>
      <c r="JNT1262" s="291"/>
      <c r="JNU1262" s="291"/>
      <c r="JNV1262" s="291"/>
      <c r="JNW1262" s="291"/>
      <c r="JNX1262" s="291"/>
      <c r="JNY1262" s="291"/>
      <c r="JNZ1262" s="291"/>
      <c r="JOA1262" s="291"/>
      <c r="JOB1262" s="291"/>
      <c r="JOC1262" s="291"/>
      <c r="JOD1262" s="291"/>
      <c r="JOE1262" s="291"/>
      <c r="JOF1262" s="291"/>
      <c r="JOG1262" s="291"/>
      <c r="JOH1262" s="291"/>
      <c r="JOI1262" s="291"/>
      <c r="JOJ1262" s="291"/>
      <c r="JOK1262" s="291"/>
      <c r="JOL1262" s="291"/>
      <c r="JOM1262" s="291"/>
      <c r="JON1262" s="291"/>
      <c r="JOO1262" s="291"/>
      <c r="JOP1262" s="291"/>
      <c r="JOQ1262" s="291"/>
      <c r="JOR1262" s="291"/>
      <c r="JOS1262" s="291"/>
      <c r="JOT1262" s="291"/>
      <c r="JOU1262" s="291"/>
      <c r="JOV1262" s="291"/>
      <c r="JOW1262" s="291"/>
      <c r="JOX1262" s="291"/>
      <c r="JOY1262" s="291"/>
      <c r="JOZ1262" s="291"/>
      <c r="JPA1262" s="291"/>
      <c r="JPB1262" s="291"/>
      <c r="JPC1262" s="291"/>
      <c r="JPD1262" s="291"/>
      <c r="JPE1262" s="291"/>
      <c r="JPF1262" s="291"/>
      <c r="JPG1262" s="291"/>
      <c r="JPH1262" s="291"/>
      <c r="JPI1262" s="291"/>
      <c r="JPJ1262" s="291"/>
      <c r="JPK1262" s="291"/>
      <c r="JPL1262" s="291"/>
      <c r="JPM1262" s="291"/>
      <c r="JPN1262" s="291"/>
      <c r="JPO1262" s="291"/>
      <c r="JPP1262" s="291"/>
      <c r="JPQ1262" s="291"/>
      <c r="JPR1262" s="291"/>
      <c r="JPS1262" s="291"/>
      <c r="JPT1262" s="291"/>
      <c r="JPU1262" s="291"/>
      <c r="JPV1262" s="291"/>
      <c r="JPW1262" s="291"/>
      <c r="JPX1262" s="291"/>
      <c r="JPY1262" s="291"/>
      <c r="JPZ1262" s="291"/>
      <c r="JQA1262" s="291"/>
      <c r="JQB1262" s="291"/>
      <c r="JQC1262" s="291"/>
      <c r="JQD1262" s="291"/>
      <c r="JQE1262" s="291"/>
      <c r="JQF1262" s="291"/>
      <c r="JQG1262" s="291"/>
      <c r="JQH1262" s="291"/>
      <c r="JQI1262" s="291"/>
      <c r="JQJ1262" s="291"/>
      <c r="JQK1262" s="291"/>
      <c r="JQL1262" s="291"/>
      <c r="JQM1262" s="291"/>
      <c r="JQN1262" s="291"/>
      <c r="JQO1262" s="291"/>
      <c r="JQP1262" s="291"/>
      <c r="JQQ1262" s="291"/>
      <c r="JQR1262" s="291"/>
      <c r="JQS1262" s="291"/>
      <c r="JQT1262" s="291"/>
      <c r="JQU1262" s="291"/>
      <c r="JQV1262" s="291"/>
      <c r="JQW1262" s="291"/>
      <c r="JQX1262" s="291"/>
      <c r="JQY1262" s="291"/>
      <c r="JQZ1262" s="291"/>
      <c r="JRA1262" s="291"/>
      <c r="JRB1262" s="291"/>
      <c r="JRC1262" s="291"/>
      <c r="JRD1262" s="291"/>
      <c r="JRE1262" s="291"/>
      <c r="JRF1262" s="291"/>
      <c r="JRG1262" s="291"/>
      <c r="JRH1262" s="291"/>
      <c r="JRI1262" s="291"/>
      <c r="JRJ1262" s="291"/>
      <c r="JRK1262" s="291"/>
      <c r="JRL1262" s="291"/>
      <c r="JRM1262" s="291"/>
      <c r="JRN1262" s="291"/>
      <c r="JRO1262" s="291"/>
      <c r="JRP1262" s="291"/>
      <c r="JRQ1262" s="291"/>
      <c r="JRR1262" s="291"/>
      <c r="JRS1262" s="291"/>
      <c r="JRT1262" s="291"/>
      <c r="JRU1262" s="291"/>
      <c r="JRV1262" s="291"/>
      <c r="JRW1262" s="291"/>
      <c r="JRX1262" s="291"/>
      <c r="JRY1262" s="291"/>
      <c r="JRZ1262" s="291"/>
      <c r="JSA1262" s="291"/>
      <c r="JSB1262" s="291"/>
      <c r="JSC1262" s="291"/>
      <c r="JSD1262" s="291"/>
      <c r="JSE1262" s="291"/>
      <c r="JSF1262" s="291"/>
      <c r="JSG1262" s="291"/>
      <c r="JSH1262" s="291"/>
      <c r="JSI1262" s="291"/>
      <c r="JSJ1262" s="291"/>
      <c r="JSK1262" s="291"/>
      <c r="JSL1262" s="291"/>
      <c r="JSM1262" s="291"/>
      <c r="JSN1262" s="291"/>
      <c r="JSO1262" s="291"/>
      <c r="JSP1262" s="291"/>
      <c r="JSQ1262" s="291"/>
      <c r="JSR1262" s="291"/>
      <c r="JSS1262" s="291"/>
      <c r="JST1262" s="291"/>
      <c r="JSU1262" s="291"/>
      <c r="JSV1262" s="291"/>
      <c r="JSW1262" s="291"/>
      <c r="JSX1262" s="291"/>
      <c r="JSY1262" s="291"/>
      <c r="JSZ1262" s="291"/>
      <c r="JTA1262" s="291"/>
      <c r="JTB1262" s="291"/>
      <c r="JTC1262" s="291"/>
      <c r="JTD1262" s="291"/>
      <c r="JTE1262" s="291"/>
      <c r="JTF1262" s="291"/>
      <c r="JTG1262" s="291"/>
      <c r="JTH1262" s="291"/>
      <c r="JTI1262" s="291"/>
      <c r="JTJ1262" s="291"/>
      <c r="JTK1262" s="291"/>
      <c r="JTL1262" s="291"/>
      <c r="JTM1262" s="291"/>
      <c r="JTN1262" s="291"/>
      <c r="JTO1262" s="291"/>
      <c r="JTP1262" s="291"/>
      <c r="JTQ1262" s="291"/>
      <c r="JTR1262" s="291"/>
      <c r="JTS1262" s="291"/>
      <c r="JTT1262" s="291"/>
      <c r="JTU1262" s="291"/>
      <c r="JTV1262" s="291"/>
      <c r="JTW1262" s="291"/>
      <c r="JTX1262" s="291"/>
      <c r="JTY1262" s="291"/>
      <c r="JTZ1262" s="291"/>
      <c r="JUA1262" s="291"/>
      <c r="JUB1262" s="291"/>
      <c r="JUC1262" s="291"/>
      <c r="JUD1262" s="291"/>
      <c r="JUE1262" s="291"/>
      <c r="JUF1262" s="291"/>
      <c r="JUG1262" s="291"/>
      <c r="JUH1262" s="291"/>
      <c r="JUI1262" s="291"/>
      <c r="JUJ1262" s="291"/>
      <c r="JUK1262" s="291"/>
      <c r="JUL1262" s="291"/>
      <c r="JUM1262" s="291"/>
      <c r="JUN1262" s="291"/>
      <c r="JUO1262" s="291"/>
      <c r="JUP1262" s="291"/>
      <c r="JUQ1262" s="291"/>
      <c r="JUR1262" s="291"/>
      <c r="JUS1262" s="291"/>
      <c r="JUT1262" s="291"/>
      <c r="JUU1262" s="291"/>
      <c r="JUV1262" s="291"/>
      <c r="JUW1262" s="291"/>
      <c r="JUX1262" s="291"/>
      <c r="JUY1262" s="291"/>
      <c r="JUZ1262" s="291"/>
      <c r="JVA1262" s="291"/>
      <c r="JVB1262" s="291"/>
      <c r="JVC1262" s="291"/>
      <c r="JVD1262" s="291"/>
      <c r="JVE1262" s="291"/>
      <c r="JVF1262" s="291"/>
      <c r="JVG1262" s="291"/>
      <c r="JVH1262" s="291"/>
      <c r="JVI1262" s="291"/>
      <c r="JVJ1262" s="291"/>
      <c r="JVK1262" s="291"/>
      <c r="JVL1262" s="291"/>
      <c r="JVM1262" s="291"/>
      <c r="JVN1262" s="291"/>
      <c r="JVO1262" s="291"/>
      <c r="JVP1262" s="291"/>
      <c r="JVQ1262" s="291"/>
      <c r="JVR1262" s="291"/>
      <c r="JVS1262" s="291"/>
      <c r="JVT1262" s="291"/>
      <c r="JVU1262" s="291"/>
      <c r="JVV1262" s="291"/>
      <c r="JVW1262" s="291"/>
      <c r="JVX1262" s="291"/>
      <c r="JVY1262" s="291"/>
      <c r="JVZ1262" s="291"/>
      <c r="JWA1262" s="291"/>
      <c r="JWB1262" s="291"/>
      <c r="JWC1262" s="291"/>
      <c r="JWD1262" s="291"/>
      <c r="JWE1262" s="291"/>
      <c r="JWF1262" s="291"/>
      <c r="JWG1262" s="291"/>
      <c r="JWH1262" s="291"/>
      <c r="JWI1262" s="291"/>
      <c r="JWJ1262" s="291"/>
      <c r="JWK1262" s="291"/>
      <c r="JWL1262" s="291"/>
      <c r="JWM1262" s="291"/>
      <c r="JWN1262" s="291"/>
      <c r="JWO1262" s="291"/>
      <c r="JWP1262" s="291"/>
      <c r="JWQ1262" s="291"/>
      <c r="JWR1262" s="291"/>
      <c r="JWS1262" s="291"/>
      <c r="JWT1262" s="291"/>
      <c r="JWU1262" s="291"/>
      <c r="JWV1262" s="291"/>
      <c r="JWW1262" s="291"/>
      <c r="JWX1262" s="291"/>
      <c r="JWY1262" s="291"/>
      <c r="JWZ1262" s="291"/>
      <c r="JXA1262" s="291"/>
      <c r="JXB1262" s="291"/>
      <c r="JXC1262" s="291"/>
      <c r="JXD1262" s="291"/>
      <c r="JXE1262" s="291"/>
      <c r="JXF1262" s="291"/>
      <c r="JXG1262" s="291"/>
      <c r="JXH1262" s="291"/>
      <c r="JXI1262" s="291"/>
      <c r="JXJ1262" s="291"/>
      <c r="JXK1262" s="291"/>
      <c r="JXL1262" s="291"/>
      <c r="JXM1262" s="291"/>
      <c r="JXN1262" s="291"/>
      <c r="JXO1262" s="291"/>
      <c r="JXP1262" s="291"/>
      <c r="JXQ1262" s="291"/>
      <c r="JXR1262" s="291"/>
      <c r="JXS1262" s="291"/>
      <c r="JXT1262" s="291"/>
      <c r="JXU1262" s="291"/>
      <c r="JXV1262" s="291"/>
      <c r="JXW1262" s="291"/>
      <c r="JXX1262" s="291"/>
      <c r="JXY1262" s="291"/>
      <c r="JXZ1262" s="291"/>
      <c r="JYA1262" s="291"/>
      <c r="JYB1262" s="291"/>
      <c r="JYC1262" s="291"/>
      <c r="JYD1262" s="291"/>
      <c r="JYE1262" s="291"/>
      <c r="JYF1262" s="291"/>
      <c r="JYG1262" s="291"/>
      <c r="JYH1262" s="291"/>
      <c r="JYI1262" s="291"/>
      <c r="JYJ1262" s="291"/>
      <c r="JYK1262" s="291"/>
      <c r="JYL1262" s="291"/>
      <c r="JYM1262" s="291"/>
      <c r="JYN1262" s="291"/>
      <c r="JYO1262" s="291"/>
      <c r="JYP1262" s="291"/>
      <c r="JYQ1262" s="291"/>
      <c r="JYR1262" s="291"/>
      <c r="JYS1262" s="291"/>
      <c r="JYT1262" s="291"/>
      <c r="JYU1262" s="291"/>
      <c r="JYV1262" s="291"/>
      <c r="JYW1262" s="291"/>
      <c r="JYX1262" s="291"/>
      <c r="JYY1262" s="291"/>
      <c r="JYZ1262" s="291"/>
      <c r="JZA1262" s="291"/>
      <c r="JZB1262" s="291"/>
      <c r="JZC1262" s="291"/>
      <c r="JZD1262" s="291"/>
      <c r="JZE1262" s="291"/>
      <c r="JZF1262" s="291"/>
      <c r="JZG1262" s="291"/>
      <c r="JZH1262" s="291"/>
      <c r="JZI1262" s="291"/>
      <c r="JZJ1262" s="291"/>
      <c r="JZK1262" s="291"/>
      <c r="JZL1262" s="291"/>
      <c r="JZM1262" s="291"/>
      <c r="JZN1262" s="291"/>
      <c r="JZO1262" s="291"/>
      <c r="JZP1262" s="291"/>
      <c r="JZQ1262" s="291"/>
      <c r="JZR1262" s="291"/>
      <c r="JZS1262" s="291"/>
      <c r="JZT1262" s="291"/>
      <c r="JZU1262" s="291"/>
      <c r="JZV1262" s="291"/>
      <c r="JZW1262" s="291"/>
      <c r="JZX1262" s="291"/>
      <c r="JZY1262" s="291"/>
      <c r="JZZ1262" s="291"/>
      <c r="KAA1262" s="291"/>
      <c r="KAB1262" s="291"/>
      <c r="KAC1262" s="291"/>
      <c r="KAD1262" s="291"/>
      <c r="KAE1262" s="291"/>
      <c r="KAF1262" s="291"/>
      <c r="KAG1262" s="291"/>
      <c r="KAH1262" s="291"/>
      <c r="KAI1262" s="291"/>
      <c r="KAJ1262" s="291"/>
      <c r="KAK1262" s="291"/>
      <c r="KAL1262" s="291"/>
      <c r="KAM1262" s="291"/>
      <c r="KAN1262" s="291"/>
      <c r="KAO1262" s="291"/>
      <c r="KAP1262" s="291"/>
      <c r="KAQ1262" s="291"/>
      <c r="KAR1262" s="291"/>
      <c r="KAS1262" s="291"/>
      <c r="KAT1262" s="291"/>
      <c r="KAU1262" s="291"/>
      <c r="KAV1262" s="291"/>
      <c r="KAW1262" s="291"/>
      <c r="KAX1262" s="291"/>
      <c r="KAY1262" s="291"/>
      <c r="KAZ1262" s="291"/>
      <c r="KBA1262" s="291"/>
      <c r="KBB1262" s="291"/>
      <c r="KBC1262" s="291"/>
      <c r="KBD1262" s="291"/>
      <c r="KBE1262" s="291"/>
      <c r="KBF1262" s="291"/>
      <c r="KBG1262" s="291"/>
      <c r="KBH1262" s="291"/>
      <c r="KBI1262" s="291"/>
      <c r="KBJ1262" s="291"/>
      <c r="KBK1262" s="291"/>
      <c r="KBL1262" s="291"/>
      <c r="KBM1262" s="291"/>
      <c r="KBN1262" s="291"/>
      <c r="KBO1262" s="291"/>
      <c r="KBP1262" s="291"/>
      <c r="KBQ1262" s="291"/>
      <c r="KBR1262" s="291"/>
      <c r="KBS1262" s="291"/>
      <c r="KBT1262" s="291"/>
      <c r="KBU1262" s="291"/>
      <c r="KBV1262" s="291"/>
      <c r="KBW1262" s="291"/>
      <c r="KBX1262" s="291"/>
      <c r="KBY1262" s="291"/>
      <c r="KBZ1262" s="291"/>
      <c r="KCA1262" s="291"/>
      <c r="KCB1262" s="291"/>
      <c r="KCC1262" s="291"/>
      <c r="KCD1262" s="291"/>
      <c r="KCE1262" s="291"/>
      <c r="KCF1262" s="291"/>
      <c r="KCG1262" s="291"/>
      <c r="KCH1262" s="291"/>
      <c r="KCI1262" s="291"/>
      <c r="KCJ1262" s="291"/>
      <c r="KCK1262" s="291"/>
      <c r="KCL1262" s="291"/>
      <c r="KCM1262" s="291"/>
      <c r="KCN1262" s="291"/>
      <c r="KCO1262" s="291"/>
      <c r="KCP1262" s="291"/>
      <c r="KCQ1262" s="291"/>
      <c r="KCR1262" s="291"/>
      <c r="KCS1262" s="291"/>
      <c r="KCT1262" s="291"/>
      <c r="KCU1262" s="291"/>
      <c r="KCV1262" s="291"/>
      <c r="KCW1262" s="291"/>
      <c r="KCX1262" s="291"/>
      <c r="KCY1262" s="291"/>
      <c r="KCZ1262" s="291"/>
      <c r="KDA1262" s="291"/>
      <c r="KDB1262" s="291"/>
      <c r="KDC1262" s="291"/>
      <c r="KDD1262" s="291"/>
      <c r="KDE1262" s="291"/>
      <c r="KDF1262" s="291"/>
      <c r="KDG1262" s="291"/>
      <c r="KDH1262" s="291"/>
      <c r="KDI1262" s="291"/>
      <c r="KDJ1262" s="291"/>
      <c r="KDK1262" s="291"/>
      <c r="KDL1262" s="291"/>
      <c r="KDM1262" s="291"/>
      <c r="KDN1262" s="291"/>
      <c r="KDO1262" s="291"/>
      <c r="KDP1262" s="291"/>
      <c r="KDQ1262" s="291"/>
      <c r="KDR1262" s="291"/>
      <c r="KDS1262" s="291"/>
      <c r="KDT1262" s="291"/>
      <c r="KDU1262" s="291"/>
      <c r="KDV1262" s="291"/>
      <c r="KDW1262" s="291"/>
      <c r="KDX1262" s="291"/>
      <c r="KDY1262" s="291"/>
      <c r="KDZ1262" s="291"/>
      <c r="KEA1262" s="291"/>
      <c r="KEB1262" s="291"/>
      <c r="KEC1262" s="291"/>
      <c r="KED1262" s="291"/>
      <c r="KEE1262" s="291"/>
      <c r="KEF1262" s="291"/>
      <c r="KEG1262" s="291"/>
      <c r="KEH1262" s="291"/>
      <c r="KEI1262" s="291"/>
      <c r="KEJ1262" s="291"/>
      <c r="KEK1262" s="291"/>
      <c r="KEL1262" s="291"/>
      <c r="KEM1262" s="291"/>
      <c r="KEN1262" s="291"/>
      <c r="KEO1262" s="291"/>
      <c r="KEP1262" s="291"/>
      <c r="KEQ1262" s="291"/>
      <c r="KER1262" s="291"/>
      <c r="KES1262" s="291"/>
      <c r="KET1262" s="291"/>
      <c r="KEU1262" s="291"/>
      <c r="KEV1262" s="291"/>
      <c r="KEW1262" s="291"/>
      <c r="KEX1262" s="291"/>
      <c r="KEY1262" s="291"/>
      <c r="KEZ1262" s="291"/>
      <c r="KFA1262" s="291"/>
      <c r="KFB1262" s="291"/>
      <c r="KFC1262" s="291"/>
      <c r="KFD1262" s="291"/>
      <c r="KFE1262" s="291"/>
      <c r="KFF1262" s="291"/>
      <c r="KFG1262" s="291"/>
      <c r="KFH1262" s="291"/>
      <c r="KFI1262" s="291"/>
      <c r="KFJ1262" s="291"/>
      <c r="KFK1262" s="291"/>
      <c r="KFL1262" s="291"/>
      <c r="KFM1262" s="291"/>
      <c r="KFN1262" s="291"/>
      <c r="KFO1262" s="291"/>
      <c r="KFP1262" s="291"/>
      <c r="KFQ1262" s="291"/>
      <c r="KFR1262" s="291"/>
      <c r="KFS1262" s="291"/>
      <c r="KFT1262" s="291"/>
      <c r="KFU1262" s="291"/>
      <c r="KFV1262" s="291"/>
      <c r="KFW1262" s="291"/>
      <c r="KFX1262" s="291"/>
      <c r="KFY1262" s="291"/>
      <c r="KFZ1262" s="291"/>
      <c r="KGA1262" s="291"/>
      <c r="KGB1262" s="291"/>
      <c r="KGC1262" s="291"/>
      <c r="KGD1262" s="291"/>
      <c r="KGE1262" s="291"/>
      <c r="KGF1262" s="291"/>
      <c r="KGG1262" s="291"/>
      <c r="KGH1262" s="291"/>
      <c r="KGI1262" s="291"/>
      <c r="KGJ1262" s="291"/>
      <c r="KGK1262" s="291"/>
      <c r="KGL1262" s="291"/>
      <c r="KGM1262" s="291"/>
      <c r="KGN1262" s="291"/>
      <c r="KGO1262" s="291"/>
      <c r="KGP1262" s="291"/>
      <c r="KGQ1262" s="291"/>
      <c r="KGR1262" s="291"/>
      <c r="KGS1262" s="291"/>
      <c r="KGT1262" s="291"/>
      <c r="KGU1262" s="291"/>
      <c r="KGV1262" s="291"/>
      <c r="KGW1262" s="291"/>
      <c r="KGX1262" s="291"/>
      <c r="KGY1262" s="291"/>
      <c r="KGZ1262" s="291"/>
      <c r="KHA1262" s="291"/>
      <c r="KHB1262" s="291"/>
      <c r="KHC1262" s="291"/>
      <c r="KHD1262" s="291"/>
      <c r="KHE1262" s="291"/>
      <c r="KHF1262" s="291"/>
      <c r="KHG1262" s="291"/>
      <c r="KHH1262" s="291"/>
      <c r="KHI1262" s="291"/>
      <c r="KHJ1262" s="291"/>
      <c r="KHK1262" s="291"/>
      <c r="KHL1262" s="291"/>
      <c r="KHM1262" s="291"/>
      <c r="KHN1262" s="291"/>
      <c r="KHO1262" s="291"/>
      <c r="KHP1262" s="291"/>
      <c r="KHQ1262" s="291"/>
      <c r="KHR1262" s="291"/>
      <c r="KHS1262" s="291"/>
      <c r="KHT1262" s="291"/>
      <c r="KHU1262" s="291"/>
      <c r="KHV1262" s="291"/>
      <c r="KHW1262" s="291"/>
      <c r="KHX1262" s="291"/>
      <c r="KHY1262" s="291"/>
      <c r="KHZ1262" s="291"/>
      <c r="KIA1262" s="291"/>
      <c r="KIB1262" s="291"/>
      <c r="KIC1262" s="291"/>
      <c r="KID1262" s="291"/>
      <c r="KIE1262" s="291"/>
      <c r="KIF1262" s="291"/>
      <c r="KIG1262" s="291"/>
      <c r="KIH1262" s="291"/>
      <c r="KII1262" s="291"/>
      <c r="KIJ1262" s="291"/>
      <c r="KIK1262" s="291"/>
      <c r="KIL1262" s="291"/>
      <c r="KIM1262" s="291"/>
      <c r="KIN1262" s="291"/>
      <c r="KIO1262" s="291"/>
      <c r="KIP1262" s="291"/>
      <c r="KIQ1262" s="291"/>
      <c r="KIR1262" s="291"/>
      <c r="KIS1262" s="291"/>
      <c r="KIT1262" s="291"/>
      <c r="KIU1262" s="291"/>
      <c r="KIV1262" s="291"/>
      <c r="KIW1262" s="291"/>
      <c r="KIX1262" s="291"/>
      <c r="KIY1262" s="291"/>
      <c r="KIZ1262" s="291"/>
      <c r="KJA1262" s="291"/>
      <c r="KJB1262" s="291"/>
      <c r="KJC1262" s="291"/>
      <c r="KJD1262" s="291"/>
      <c r="KJE1262" s="291"/>
      <c r="KJF1262" s="291"/>
      <c r="KJG1262" s="291"/>
      <c r="KJH1262" s="291"/>
      <c r="KJI1262" s="291"/>
      <c r="KJJ1262" s="291"/>
      <c r="KJK1262" s="291"/>
      <c r="KJL1262" s="291"/>
      <c r="KJM1262" s="291"/>
      <c r="KJN1262" s="291"/>
      <c r="KJO1262" s="291"/>
      <c r="KJP1262" s="291"/>
      <c r="KJQ1262" s="291"/>
      <c r="KJR1262" s="291"/>
      <c r="KJS1262" s="291"/>
      <c r="KJT1262" s="291"/>
      <c r="KJU1262" s="291"/>
      <c r="KJV1262" s="291"/>
      <c r="KJW1262" s="291"/>
      <c r="KJX1262" s="291"/>
      <c r="KJY1262" s="291"/>
      <c r="KJZ1262" s="291"/>
      <c r="KKA1262" s="291"/>
      <c r="KKB1262" s="291"/>
      <c r="KKC1262" s="291"/>
      <c r="KKD1262" s="291"/>
      <c r="KKE1262" s="291"/>
      <c r="KKF1262" s="291"/>
      <c r="KKG1262" s="291"/>
      <c r="KKH1262" s="291"/>
      <c r="KKI1262" s="291"/>
      <c r="KKJ1262" s="291"/>
      <c r="KKK1262" s="291"/>
      <c r="KKL1262" s="291"/>
      <c r="KKM1262" s="291"/>
      <c r="KKN1262" s="291"/>
      <c r="KKO1262" s="291"/>
      <c r="KKP1262" s="291"/>
      <c r="KKQ1262" s="291"/>
      <c r="KKR1262" s="291"/>
      <c r="KKS1262" s="291"/>
      <c r="KKT1262" s="291"/>
      <c r="KKU1262" s="291"/>
      <c r="KKV1262" s="291"/>
      <c r="KKW1262" s="291"/>
      <c r="KKX1262" s="291"/>
      <c r="KKY1262" s="291"/>
      <c r="KKZ1262" s="291"/>
      <c r="KLA1262" s="291"/>
      <c r="KLB1262" s="291"/>
      <c r="KLC1262" s="291"/>
      <c r="KLD1262" s="291"/>
      <c r="KLE1262" s="291"/>
      <c r="KLF1262" s="291"/>
      <c r="KLG1262" s="291"/>
      <c r="KLH1262" s="291"/>
      <c r="KLI1262" s="291"/>
      <c r="KLJ1262" s="291"/>
      <c r="KLK1262" s="291"/>
      <c r="KLL1262" s="291"/>
      <c r="KLM1262" s="291"/>
      <c r="KLN1262" s="291"/>
      <c r="KLO1262" s="291"/>
      <c r="KLP1262" s="291"/>
      <c r="KLQ1262" s="291"/>
      <c r="KLR1262" s="291"/>
      <c r="KLS1262" s="291"/>
      <c r="KLT1262" s="291"/>
      <c r="KLU1262" s="291"/>
      <c r="KLV1262" s="291"/>
      <c r="KLW1262" s="291"/>
      <c r="KLX1262" s="291"/>
      <c r="KLY1262" s="291"/>
      <c r="KLZ1262" s="291"/>
      <c r="KMA1262" s="291"/>
      <c r="KMB1262" s="291"/>
      <c r="KMC1262" s="291"/>
      <c r="KMD1262" s="291"/>
      <c r="KME1262" s="291"/>
      <c r="KMF1262" s="291"/>
      <c r="KMG1262" s="291"/>
      <c r="KMH1262" s="291"/>
      <c r="KMI1262" s="291"/>
      <c r="KMJ1262" s="291"/>
      <c r="KMK1262" s="291"/>
      <c r="KML1262" s="291"/>
      <c r="KMM1262" s="291"/>
      <c r="KMN1262" s="291"/>
      <c r="KMO1262" s="291"/>
      <c r="KMP1262" s="291"/>
      <c r="KMQ1262" s="291"/>
      <c r="KMR1262" s="291"/>
      <c r="KMS1262" s="291"/>
      <c r="KMT1262" s="291"/>
      <c r="KMU1262" s="291"/>
      <c r="KMV1262" s="291"/>
      <c r="KMW1262" s="291"/>
      <c r="KMX1262" s="291"/>
      <c r="KMY1262" s="291"/>
      <c r="KMZ1262" s="291"/>
      <c r="KNA1262" s="291"/>
      <c r="KNB1262" s="291"/>
      <c r="KNC1262" s="291"/>
      <c r="KND1262" s="291"/>
      <c r="KNE1262" s="291"/>
      <c r="KNF1262" s="291"/>
      <c r="KNG1262" s="291"/>
      <c r="KNH1262" s="291"/>
      <c r="KNI1262" s="291"/>
      <c r="KNJ1262" s="291"/>
      <c r="KNK1262" s="291"/>
      <c r="KNL1262" s="291"/>
      <c r="KNM1262" s="291"/>
      <c r="KNN1262" s="291"/>
      <c r="KNO1262" s="291"/>
      <c r="KNP1262" s="291"/>
      <c r="KNQ1262" s="291"/>
      <c r="KNR1262" s="291"/>
      <c r="KNS1262" s="291"/>
      <c r="KNT1262" s="291"/>
      <c r="KNU1262" s="291"/>
      <c r="KNV1262" s="291"/>
      <c r="KNW1262" s="291"/>
      <c r="KNX1262" s="291"/>
      <c r="KNY1262" s="291"/>
      <c r="KNZ1262" s="291"/>
      <c r="KOA1262" s="291"/>
      <c r="KOB1262" s="291"/>
      <c r="KOC1262" s="291"/>
      <c r="KOD1262" s="291"/>
      <c r="KOE1262" s="291"/>
      <c r="KOF1262" s="291"/>
      <c r="KOG1262" s="291"/>
      <c r="KOH1262" s="291"/>
      <c r="KOI1262" s="291"/>
      <c r="KOJ1262" s="291"/>
      <c r="KOK1262" s="291"/>
      <c r="KOL1262" s="291"/>
      <c r="KOM1262" s="291"/>
      <c r="KON1262" s="291"/>
      <c r="KOO1262" s="291"/>
      <c r="KOP1262" s="291"/>
      <c r="KOQ1262" s="291"/>
      <c r="KOR1262" s="291"/>
      <c r="KOS1262" s="291"/>
      <c r="KOT1262" s="291"/>
      <c r="KOU1262" s="291"/>
      <c r="KOV1262" s="291"/>
      <c r="KOW1262" s="291"/>
      <c r="KOX1262" s="291"/>
      <c r="KOY1262" s="291"/>
      <c r="KOZ1262" s="291"/>
      <c r="KPA1262" s="291"/>
      <c r="KPB1262" s="291"/>
      <c r="KPC1262" s="291"/>
      <c r="KPD1262" s="291"/>
      <c r="KPE1262" s="291"/>
      <c r="KPF1262" s="291"/>
      <c r="KPG1262" s="291"/>
      <c r="KPH1262" s="291"/>
      <c r="KPI1262" s="291"/>
      <c r="KPJ1262" s="291"/>
      <c r="KPK1262" s="291"/>
      <c r="KPL1262" s="291"/>
      <c r="KPM1262" s="291"/>
      <c r="KPN1262" s="291"/>
      <c r="KPO1262" s="291"/>
      <c r="KPP1262" s="291"/>
      <c r="KPQ1262" s="291"/>
      <c r="KPR1262" s="291"/>
      <c r="KPS1262" s="291"/>
      <c r="KPT1262" s="291"/>
      <c r="KPU1262" s="291"/>
      <c r="KPV1262" s="291"/>
      <c r="KPW1262" s="291"/>
      <c r="KPX1262" s="291"/>
      <c r="KPY1262" s="291"/>
      <c r="KPZ1262" s="291"/>
      <c r="KQA1262" s="291"/>
      <c r="KQB1262" s="291"/>
      <c r="KQC1262" s="291"/>
      <c r="KQD1262" s="291"/>
      <c r="KQE1262" s="291"/>
      <c r="KQF1262" s="291"/>
      <c r="KQG1262" s="291"/>
      <c r="KQH1262" s="291"/>
      <c r="KQI1262" s="291"/>
      <c r="KQJ1262" s="291"/>
      <c r="KQK1262" s="291"/>
      <c r="KQL1262" s="291"/>
      <c r="KQM1262" s="291"/>
      <c r="KQN1262" s="291"/>
      <c r="KQO1262" s="291"/>
      <c r="KQP1262" s="291"/>
      <c r="KQQ1262" s="291"/>
      <c r="KQR1262" s="291"/>
      <c r="KQS1262" s="291"/>
      <c r="KQT1262" s="291"/>
      <c r="KQU1262" s="291"/>
      <c r="KQV1262" s="291"/>
      <c r="KQW1262" s="291"/>
      <c r="KQX1262" s="291"/>
      <c r="KQY1262" s="291"/>
      <c r="KQZ1262" s="291"/>
      <c r="KRA1262" s="291"/>
      <c r="KRB1262" s="291"/>
      <c r="KRC1262" s="291"/>
      <c r="KRD1262" s="291"/>
      <c r="KRE1262" s="291"/>
      <c r="KRF1262" s="291"/>
      <c r="KRG1262" s="291"/>
      <c r="KRH1262" s="291"/>
      <c r="KRI1262" s="291"/>
      <c r="KRJ1262" s="291"/>
      <c r="KRK1262" s="291"/>
      <c r="KRL1262" s="291"/>
      <c r="KRM1262" s="291"/>
      <c r="KRN1262" s="291"/>
      <c r="KRO1262" s="291"/>
      <c r="KRP1262" s="291"/>
      <c r="KRQ1262" s="291"/>
      <c r="KRR1262" s="291"/>
      <c r="KRS1262" s="291"/>
      <c r="KRT1262" s="291"/>
      <c r="KRU1262" s="291"/>
      <c r="KRV1262" s="291"/>
      <c r="KRW1262" s="291"/>
      <c r="KRX1262" s="291"/>
      <c r="KRY1262" s="291"/>
      <c r="KRZ1262" s="291"/>
      <c r="KSA1262" s="291"/>
      <c r="KSB1262" s="291"/>
      <c r="KSC1262" s="291"/>
      <c r="KSD1262" s="291"/>
      <c r="KSE1262" s="291"/>
      <c r="KSF1262" s="291"/>
      <c r="KSG1262" s="291"/>
      <c r="KSH1262" s="291"/>
      <c r="KSI1262" s="291"/>
      <c r="KSJ1262" s="291"/>
      <c r="KSK1262" s="291"/>
      <c r="KSL1262" s="291"/>
      <c r="KSM1262" s="291"/>
      <c r="KSN1262" s="291"/>
      <c r="KSO1262" s="291"/>
      <c r="KSP1262" s="291"/>
      <c r="KSQ1262" s="291"/>
      <c r="KSR1262" s="291"/>
      <c r="KSS1262" s="291"/>
      <c r="KST1262" s="291"/>
      <c r="KSU1262" s="291"/>
      <c r="KSV1262" s="291"/>
      <c r="KSW1262" s="291"/>
      <c r="KSX1262" s="291"/>
      <c r="KSY1262" s="291"/>
      <c r="KSZ1262" s="291"/>
      <c r="KTA1262" s="291"/>
      <c r="KTB1262" s="291"/>
      <c r="KTC1262" s="291"/>
      <c r="KTD1262" s="291"/>
      <c r="KTE1262" s="291"/>
      <c r="KTF1262" s="291"/>
      <c r="KTG1262" s="291"/>
      <c r="KTH1262" s="291"/>
      <c r="KTI1262" s="291"/>
      <c r="KTJ1262" s="291"/>
      <c r="KTK1262" s="291"/>
      <c r="KTL1262" s="291"/>
      <c r="KTM1262" s="291"/>
      <c r="KTN1262" s="291"/>
      <c r="KTO1262" s="291"/>
      <c r="KTP1262" s="291"/>
      <c r="KTQ1262" s="291"/>
      <c r="KTR1262" s="291"/>
      <c r="KTS1262" s="291"/>
      <c r="KTT1262" s="291"/>
      <c r="KTU1262" s="291"/>
      <c r="KTV1262" s="291"/>
      <c r="KTW1262" s="291"/>
      <c r="KTX1262" s="291"/>
      <c r="KTY1262" s="291"/>
      <c r="KTZ1262" s="291"/>
      <c r="KUA1262" s="291"/>
      <c r="KUB1262" s="291"/>
      <c r="KUC1262" s="291"/>
      <c r="KUD1262" s="291"/>
      <c r="KUE1262" s="291"/>
      <c r="KUF1262" s="291"/>
      <c r="KUG1262" s="291"/>
      <c r="KUH1262" s="291"/>
      <c r="KUI1262" s="291"/>
      <c r="KUJ1262" s="291"/>
      <c r="KUK1262" s="291"/>
      <c r="KUL1262" s="291"/>
      <c r="KUM1262" s="291"/>
      <c r="KUN1262" s="291"/>
      <c r="KUO1262" s="291"/>
      <c r="KUP1262" s="291"/>
      <c r="KUQ1262" s="291"/>
      <c r="KUR1262" s="291"/>
      <c r="KUS1262" s="291"/>
      <c r="KUT1262" s="291"/>
      <c r="KUU1262" s="291"/>
      <c r="KUV1262" s="291"/>
      <c r="KUW1262" s="291"/>
      <c r="KUX1262" s="291"/>
      <c r="KUY1262" s="291"/>
      <c r="KUZ1262" s="291"/>
      <c r="KVA1262" s="291"/>
      <c r="KVB1262" s="291"/>
      <c r="KVC1262" s="291"/>
      <c r="KVD1262" s="291"/>
      <c r="KVE1262" s="291"/>
      <c r="KVF1262" s="291"/>
      <c r="KVG1262" s="291"/>
      <c r="KVH1262" s="291"/>
      <c r="KVI1262" s="291"/>
      <c r="KVJ1262" s="291"/>
      <c r="KVK1262" s="291"/>
      <c r="KVL1262" s="291"/>
      <c r="KVM1262" s="291"/>
      <c r="KVN1262" s="291"/>
      <c r="KVO1262" s="291"/>
      <c r="KVP1262" s="291"/>
      <c r="KVQ1262" s="291"/>
      <c r="KVR1262" s="291"/>
      <c r="KVS1262" s="291"/>
      <c r="KVT1262" s="291"/>
      <c r="KVU1262" s="291"/>
      <c r="KVV1262" s="291"/>
      <c r="KVW1262" s="291"/>
      <c r="KVX1262" s="291"/>
      <c r="KVY1262" s="291"/>
      <c r="KVZ1262" s="291"/>
      <c r="KWA1262" s="291"/>
      <c r="KWB1262" s="291"/>
      <c r="KWC1262" s="291"/>
      <c r="KWD1262" s="291"/>
      <c r="KWE1262" s="291"/>
      <c r="KWF1262" s="291"/>
      <c r="KWG1262" s="291"/>
      <c r="KWH1262" s="291"/>
      <c r="KWI1262" s="291"/>
      <c r="KWJ1262" s="291"/>
      <c r="KWK1262" s="291"/>
      <c r="KWL1262" s="291"/>
      <c r="KWM1262" s="291"/>
      <c r="KWN1262" s="291"/>
      <c r="KWO1262" s="291"/>
      <c r="KWP1262" s="291"/>
      <c r="KWQ1262" s="291"/>
      <c r="KWR1262" s="291"/>
      <c r="KWS1262" s="291"/>
      <c r="KWT1262" s="291"/>
      <c r="KWU1262" s="291"/>
      <c r="KWV1262" s="291"/>
      <c r="KWW1262" s="291"/>
      <c r="KWX1262" s="291"/>
      <c r="KWY1262" s="291"/>
      <c r="KWZ1262" s="291"/>
      <c r="KXA1262" s="291"/>
      <c r="KXB1262" s="291"/>
      <c r="KXC1262" s="291"/>
      <c r="KXD1262" s="291"/>
      <c r="KXE1262" s="291"/>
      <c r="KXF1262" s="291"/>
      <c r="KXG1262" s="291"/>
      <c r="KXH1262" s="291"/>
      <c r="KXI1262" s="291"/>
      <c r="KXJ1262" s="291"/>
      <c r="KXK1262" s="291"/>
      <c r="KXL1262" s="291"/>
      <c r="KXM1262" s="291"/>
      <c r="KXN1262" s="291"/>
      <c r="KXO1262" s="291"/>
      <c r="KXP1262" s="291"/>
      <c r="KXQ1262" s="291"/>
      <c r="KXR1262" s="291"/>
      <c r="KXS1262" s="291"/>
      <c r="KXT1262" s="291"/>
      <c r="KXU1262" s="291"/>
      <c r="KXV1262" s="291"/>
      <c r="KXW1262" s="291"/>
      <c r="KXX1262" s="291"/>
      <c r="KXY1262" s="291"/>
      <c r="KXZ1262" s="291"/>
      <c r="KYA1262" s="291"/>
      <c r="KYB1262" s="291"/>
      <c r="KYC1262" s="291"/>
      <c r="KYD1262" s="291"/>
      <c r="KYE1262" s="291"/>
      <c r="KYF1262" s="291"/>
      <c r="KYG1262" s="291"/>
      <c r="KYH1262" s="291"/>
      <c r="KYI1262" s="291"/>
      <c r="KYJ1262" s="291"/>
      <c r="KYK1262" s="291"/>
      <c r="KYL1262" s="291"/>
      <c r="KYM1262" s="291"/>
      <c r="KYN1262" s="291"/>
      <c r="KYO1262" s="291"/>
      <c r="KYP1262" s="291"/>
      <c r="KYQ1262" s="291"/>
      <c r="KYR1262" s="291"/>
      <c r="KYS1262" s="291"/>
      <c r="KYT1262" s="291"/>
      <c r="KYU1262" s="291"/>
      <c r="KYV1262" s="291"/>
      <c r="KYW1262" s="291"/>
      <c r="KYX1262" s="291"/>
      <c r="KYY1262" s="291"/>
      <c r="KYZ1262" s="291"/>
      <c r="KZA1262" s="291"/>
      <c r="KZB1262" s="291"/>
      <c r="KZC1262" s="291"/>
      <c r="KZD1262" s="291"/>
      <c r="KZE1262" s="291"/>
      <c r="KZF1262" s="291"/>
      <c r="KZG1262" s="291"/>
      <c r="KZH1262" s="291"/>
      <c r="KZI1262" s="291"/>
      <c r="KZJ1262" s="291"/>
      <c r="KZK1262" s="291"/>
      <c r="KZL1262" s="291"/>
      <c r="KZM1262" s="291"/>
      <c r="KZN1262" s="291"/>
      <c r="KZO1262" s="291"/>
      <c r="KZP1262" s="291"/>
      <c r="KZQ1262" s="291"/>
      <c r="KZR1262" s="291"/>
      <c r="KZS1262" s="291"/>
      <c r="KZT1262" s="291"/>
      <c r="KZU1262" s="291"/>
      <c r="KZV1262" s="291"/>
      <c r="KZW1262" s="291"/>
      <c r="KZX1262" s="291"/>
      <c r="KZY1262" s="291"/>
      <c r="KZZ1262" s="291"/>
      <c r="LAA1262" s="291"/>
      <c r="LAB1262" s="291"/>
      <c r="LAC1262" s="291"/>
      <c r="LAD1262" s="291"/>
      <c r="LAE1262" s="291"/>
      <c r="LAF1262" s="291"/>
      <c r="LAG1262" s="291"/>
      <c r="LAH1262" s="291"/>
      <c r="LAI1262" s="291"/>
      <c r="LAJ1262" s="291"/>
      <c r="LAK1262" s="291"/>
      <c r="LAL1262" s="291"/>
      <c r="LAM1262" s="291"/>
      <c r="LAN1262" s="291"/>
      <c r="LAO1262" s="291"/>
      <c r="LAP1262" s="291"/>
      <c r="LAQ1262" s="291"/>
      <c r="LAR1262" s="291"/>
      <c r="LAS1262" s="291"/>
      <c r="LAT1262" s="291"/>
      <c r="LAU1262" s="291"/>
      <c r="LAV1262" s="291"/>
      <c r="LAW1262" s="291"/>
      <c r="LAX1262" s="291"/>
      <c r="LAY1262" s="291"/>
      <c r="LAZ1262" s="291"/>
      <c r="LBA1262" s="291"/>
      <c r="LBB1262" s="291"/>
      <c r="LBC1262" s="291"/>
      <c r="LBD1262" s="291"/>
      <c r="LBE1262" s="291"/>
      <c r="LBF1262" s="291"/>
      <c r="LBG1262" s="291"/>
      <c r="LBH1262" s="291"/>
      <c r="LBI1262" s="291"/>
      <c r="LBJ1262" s="291"/>
      <c r="LBK1262" s="291"/>
      <c r="LBL1262" s="291"/>
      <c r="LBM1262" s="291"/>
      <c r="LBN1262" s="291"/>
      <c r="LBO1262" s="291"/>
      <c r="LBP1262" s="291"/>
      <c r="LBQ1262" s="291"/>
      <c r="LBR1262" s="291"/>
      <c r="LBS1262" s="291"/>
      <c r="LBT1262" s="291"/>
      <c r="LBU1262" s="291"/>
      <c r="LBV1262" s="291"/>
      <c r="LBW1262" s="291"/>
      <c r="LBX1262" s="291"/>
      <c r="LBY1262" s="291"/>
      <c r="LBZ1262" s="291"/>
      <c r="LCA1262" s="291"/>
      <c r="LCB1262" s="291"/>
      <c r="LCC1262" s="291"/>
      <c r="LCD1262" s="291"/>
      <c r="LCE1262" s="291"/>
      <c r="LCF1262" s="291"/>
      <c r="LCG1262" s="291"/>
      <c r="LCH1262" s="291"/>
      <c r="LCI1262" s="291"/>
      <c r="LCJ1262" s="291"/>
      <c r="LCK1262" s="291"/>
      <c r="LCL1262" s="291"/>
      <c r="LCM1262" s="291"/>
      <c r="LCN1262" s="291"/>
      <c r="LCO1262" s="291"/>
      <c r="LCP1262" s="291"/>
      <c r="LCQ1262" s="291"/>
      <c r="LCR1262" s="291"/>
      <c r="LCS1262" s="291"/>
      <c r="LCT1262" s="291"/>
      <c r="LCU1262" s="291"/>
      <c r="LCV1262" s="291"/>
      <c r="LCW1262" s="291"/>
      <c r="LCX1262" s="291"/>
      <c r="LCY1262" s="291"/>
      <c r="LCZ1262" s="291"/>
      <c r="LDA1262" s="291"/>
      <c r="LDB1262" s="291"/>
      <c r="LDC1262" s="291"/>
      <c r="LDD1262" s="291"/>
      <c r="LDE1262" s="291"/>
      <c r="LDF1262" s="291"/>
      <c r="LDG1262" s="291"/>
      <c r="LDH1262" s="291"/>
      <c r="LDI1262" s="291"/>
      <c r="LDJ1262" s="291"/>
      <c r="LDK1262" s="291"/>
      <c r="LDL1262" s="291"/>
      <c r="LDM1262" s="291"/>
      <c r="LDN1262" s="291"/>
      <c r="LDO1262" s="291"/>
      <c r="LDP1262" s="291"/>
      <c r="LDQ1262" s="291"/>
      <c r="LDR1262" s="291"/>
      <c r="LDS1262" s="291"/>
      <c r="LDT1262" s="291"/>
      <c r="LDU1262" s="291"/>
      <c r="LDV1262" s="291"/>
      <c r="LDW1262" s="291"/>
      <c r="LDX1262" s="291"/>
      <c r="LDY1262" s="291"/>
      <c r="LDZ1262" s="291"/>
      <c r="LEA1262" s="291"/>
      <c r="LEB1262" s="291"/>
      <c r="LEC1262" s="291"/>
      <c r="LED1262" s="291"/>
      <c r="LEE1262" s="291"/>
      <c r="LEF1262" s="291"/>
      <c r="LEG1262" s="291"/>
      <c r="LEH1262" s="291"/>
      <c r="LEI1262" s="291"/>
      <c r="LEJ1262" s="291"/>
      <c r="LEK1262" s="291"/>
      <c r="LEL1262" s="291"/>
      <c r="LEM1262" s="291"/>
      <c r="LEN1262" s="291"/>
      <c r="LEO1262" s="291"/>
      <c r="LEP1262" s="291"/>
      <c r="LEQ1262" s="291"/>
      <c r="LER1262" s="291"/>
      <c r="LES1262" s="291"/>
      <c r="LET1262" s="291"/>
      <c r="LEU1262" s="291"/>
      <c r="LEV1262" s="291"/>
      <c r="LEW1262" s="291"/>
      <c r="LEX1262" s="291"/>
      <c r="LEY1262" s="291"/>
      <c r="LEZ1262" s="291"/>
      <c r="LFA1262" s="291"/>
      <c r="LFB1262" s="291"/>
      <c r="LFC1262" s="291"/>
      <c r="LFD1262" s="291"/>
      <c r="LFE1262" s="291"/>
      <c r="LFF1262" s="291"/>
      <c r="LFG1262" s="291"/>
      <c r="LFH1262" s="291"/>
      <c r="LFI1262" s="291"/>
      <c r="LFJ1262" s="291"/>
      <c r="LFK1262" s="291"/>
      <c r="LFL1262" s="291"/>
      <c r="LFM1262" s="291"/>
      <c r="LFN1262" s="291"/>
      <c r="LFO1262" s="291"/>
      <c r="LFP1262" s="291"/>
      <c r="LFQ1262" s="291"/>
      <c r="LFR1262" s="291"/>
      <c r="LFS1262" s="291"/>
      <c r="LFT1262" s="291"/>
      <c r="LFU1262" s="291"/>
      <c r="LFV1262" s="291"/>
      <c r="LFW1262" s="291"/>
      <c r="LFX1262" s="291"/>
      <c r="LFY1262" s="291"/>
      <c r="LFZ1262" s="291"/>
      <c r="LGA1262" s="291"/>
      <c r="LGB1262" s="291"/>
      <c r="LGC1262" s="291"/>
      <c r="LGD1262" s="291"/>
      <c r="LGE1262" s="291"/>
      <c r="LGF1262" s="291"/>
      <c r="LGG1262" s="291"/>
      <c r="LGH1262" s="291"/>
      <c r="LGI1262" s="291"/>
      <c r="LGJ1262" s="291"/>
      <c r="LGK1262" s="291"/>
      <c r="LGL1262" s="291"/>
      <c r="LGM1262" s="291"/>
      <c r="LGN1262" s="291"/>
      <c r="LGO1262" s="291"/>
      <c r="LGP1262" s="291"/>
      <c r="LGQ1262" s="291"/>
      <c r="LGR1262" s="291"/>
      <c r="LGS1262" s="291"/>
      <c r="LGT1262" s="291"/>
      <c r="LGU1262" s="291"/>
      <c r="LGV1262" s="291"/>
      <c r="LGW1262" s="291"/>
      <c r="LGX1262" s="291"/>
      <c r="LGY1262" s="291"/>
      <c r="LGZ1262" s="291"/>
      <c r="LHA1262" s="291"/>
      <c r="LHB1262" s="291"/>
      <c r="LHC1262" s="291"/>
      <c r="LHD1262" s="291"/>
      <c r="LHE1262" s="291"/>
      <c r="LHF1262" s="291"/>
      <c r="LHG1262" s="291"/>
      <c r="LHH1262" s="291"/>
      <c r="LHI1262" s="291"/>
      <c r="LHJ1262" s="291"/>
      <c r="LHK1262" s="291"/>
      <c r="LHL1262" s="291"/>
      <c r="LHM1262" s="291"/>
      <c r="LHN1262" s="291"/>
      <c r="LHO1262" s="291"/>
      <c r="LHP1262" s="291"/>
      <c r="LHQ1262" s="291"/>
      <c r="LHR1262" s="291"/>
      <c r="LHS1262" s="291"/>
      <c r="LHT1262" s="291"/>
      <c r="LHU1262" s="291"/>
      <c r="LHV1262" s="291"/>
      <c r="LHW1262" s="291"/>
      <c r="LHX1262" s="291"/>
      <c r="LHY1262" s="291"/>
      <c r="LHZ1262" s="291"/>
      <c r="LIA1262" s="291"/>
      <c r="LIB1262" s="291"/>
      <c r="LIC1262" s="291"/>
      <c r="LID1262" s="291"/>
      <c r="LIE1262" s="291"/>
      <c r="LIF1262" s="291"/>
      <c r="LIG1262" s="291"/>
      <c r="LIH1262" s="291"/>
      <c r="LII1262" s="291"/>
      <c r="LIJ1262" s="291"/>
      <c r="LIK1262" s="291"/>
      <c r="LIL1262" s="291"/>
      <c r="LIM1262" s="291"/>
      <c r="LIN1262" s="291"/>
      <c r="LIO1262" s="291"/>
      <c r="LIP1262" s="291"/>
      <c r="LIQ1262" s="291"/>
      <c r="LIR1262" s="291"/>
      <c r="LIS1262" s="291"/>
      <c r="LIT1262" s="291"/>
      <c r="LIU1262" s="291"/>
      <c r="LIV1262" s="291"/>
      <c r="LIW1262" s="291"/>
      <c r="LIX1262" s="291"/>
      <c r="LIY1262" s="291"/>
      <c r="LIZ1262" s="291"/>
      <c r="LJA1262" s="291"/>
      <c r="LJB1262" s="291"/>
      <c r="LJC1262" s="291"/>
      <c r="LJD1262" s="291"/>
      <c r="LJE1262" s="291"/>
      <c r="LJF1262" s="291"/>
      <c r="LJG1262" s="291"/>
      <c r="LJH1262" s="291"/>
      <c r="LJI1262" s="291"/>
      <c r="LJJ1262" s="291"/>
      <c r="LJK1262" s="291"/>
      <c r="LJL1262" s="291"/>
      <c r="LJM1262" s="291"/>
      <c r="LJN1262" s="291"/>
      <c r="LJO1262" s="291"/>
      <c r="LJP1262" s="291"/>
      <c r="LJQ1262" s="291"/>
      <c r="LJR1262" s="291"/>
      <c r="LJS1262" s="291"/>
      <c r="LJT1262" s="291"/>
      <c r="LJU1262" s="291"/>
      <c r="LJV1262" s="291"/>
      <c r="LJW1262" s="291"/>
      <c r="LJX1262" s="291"/>
      <c r="LJY1262" s="291"/>
      <c r="LJZ1262" s="291"/>
      <c r="LKA1262" s="291"/>
      <c r="LKB1262" s="291"/>
      <c r="LKC1262" s="291"/>
      <c r="LKD1262" s="291"/>
      <c r="LKE1262" s="291"/>
      <c r="LKF1262" s="291"/>
      <c r="LKG1262" s="291"/>
      <c r="LKH1262" s="291"/>
      <c r="LKI1262" s="291"/>
      <c r="LKJ1262" s="291"/>
      <c r="LKK1262" s="291"/>
      <c r="LKL1262" s="291"/>
      <c r="LKM1262" s="291"/>
      <c r="LKN1262" s="291"/>
      <c r="LKO1262" s="291"/>
      <c r="LKP1262" s="291"/>
      <c r="LKQ1262" s="291"/>
      <c r="LKR1262" s="291"/>
      <c r="LKS1262" s="291"/>
      <c r="LKT1262" s="291"/>
      <c r="LKU1262" s="291"/>
      <c r="LKV1262" s="291"/>
      <c r="LKW1262" s="291"/>
      <c r="LKX1262" s="291"/>
      <c r="LKY1262" s="291"/>
      <c r="LKZ1262" s="291"/>
      <c r="LLA1262" s="291"/>
      <c r="LLB1262" s="291"/>
      <c r="LLC1262" s="291"/>
      <c r="LLD1262" s="291"/>
      <c r="LLE1262" s="291"/>
      <c r="LLF1262" s="291"/>
      <c r="LLG1262" s="291"/>
      <c r="LLH1262" s="291"/>
      <c r="LLI1262" s="291"/>
      <c r="LLJ1262" s="291"/>
      <c r="LLK1262" s="291"/>
      <c r="LLL1262" s="291"/>
      <c r="LLM1262" s="291"/>
      <c r="LLN1262" s="291"/>
      <c r="LLO1262" s="291"/>
      <c r="LLP1262" s="291"/>
      <c r="LLQ1262" s="291"/>
      <c r="LLR1262" s="291"/>
      <c r="LLS1262" s="291"/>
      <c r="LLT1262" s="291"/>
      <c r="LLU1262" s="291"/>
      <c r="LLV1262" s="291"/>
      <c r="LLW1262" s="291"/>
      <c r="LLX1262" s="291"/>
      <c r="LLY1262" s="291"/>
      <c r="LLZ1262" s="291"/>
      <c r="LMA1262" s="291"/>
      <c r="LMB1262" s="291"/>
      <c r="LMC1262" s="291"/>
      <c r="LMD1262" s="291"/>
      <c r="LME1262" s="291"/>
      <c r="LMF1262" s="291"/>
      <c r="LMG1262" s="291"/>
      <c r="LMH1262" s="291"/>
      <c r="LMI1262" s="291"/>
      <c r="LMJ1262" s="291"/>
      <c r="LMK1262" s="291"/>
      <c r="LML1262" s="291"/>
      <c r="LMM1262" s="291"/>
      <c r="LMN1262" s="291"/>
      <c r="LMO1262" s="291"/>
      <c r="LMP1262" s="291"/>
      <c r="LMQ1262" s="291"/>
      <c r="LMR1262" s="291"/>
      <c r="LMS1262" s="291"/>
      <c r="LMT1262" s="291"/>
      <c r="LMU1262" s="291"/>
      <c r="LMV1262" s="291"/>
      <c r="LMW1262" s="291"/>
      <c r="LMX1262" s="291"/>
      <c r="LMY1262" s="291"/>
      <c r="LMZ1262" s="291"/>
      <c r="LNA1262" s="291"/>
      <c r="LNB1262" s="291"/>
      <c r="LNC1262" s="291"/>
      <c r="LND1262" s="291"/>
      <c r="LNE1262" s="291"/>
      <c r="LNF1262" s="291"/>
      <c r="LNG1262" s="291"/>
      <c r="LNH1262" s="291"/>
      <c r="LNI1262" s="291"/>
      <c r="LNJ1262" s="291"/>
      <c r="LNK1262" s="291"/>
      <c r="LNL1262" s="291"/>
      <c r="LNM1262" s="291"/>
      <c r="LNN1262" s="291"/>
      <c r="LNO1262" s="291"/>
      <c r="LNP1262" s="291"/>
      <c r="LNQ1262" s="291"/>
      <c r="LNR1262" s="291"/>
      <c r="LNS1262" s="291"/>
      <c r="LNT1262" s="291"/>
      <c r="LNU1262" s="291"/>
      <c r="LNV1262" s="291"/>
      <c r="LNW1262" s="291"/>
      <c r="LNX1262" s="291"/>
      <c r="LNY1262" s="291"/>
      <c r="LNZ1262" s="291"/>
      <c r="LOA1262" s="291"/>
      <c r="LOB1262" s="291"/>
      <c r="LOC1262" s="291"/>
      <c r="LOD1262" s="291"/>
      <c r="LOE1262" s="291"/>
      <c r="LOF1262" s="291"/>
      <c r="LOG1262" s="291"/>
      <c r="LOH1262" s="291"/>
      <c r="LOI1262" s="291"/>
      <c r="LOJ1262" s="291"/>
      <c r="LOK1262" s="291"/>
      <c r="LOL1262" s="291"/>
      <c r="LOM1262" s="291"/>
      <c r="LON1262" s="291"/>
      <c r="LOO1262" s="291"/>
      <c r="LOP1262" s="291"/>
      <c r="LOQ1262" s="291"/>
      <c r="LOR1262" s="291"/>
      <c r="LOS1262" s="291"/>
      <c r="LOT1262" s="291"/>
      <c r="LOU1262" s="291"/>
      <c r="LOV1262" s="291"/>
      <c r="LOW1262" s="291"/>
      <c r="LOX1262" s="291"/>
      <c r="LOY1262" s="291"/>
      <c r="LOZ1262" s="291"/>
      <c r="LPA1262" s="291"/>
      <c r="LPB1262" s="291"/>
      <c r="LPC1262" s="291"/>
      <c r="LPD1262" s="291"/>
      <c r="LPE1262" s="291"/>
      <c r="LPF1262" s="291"/>
      <c r="LPG1262" s="291"/>
      <c r="LPH1262" s="291"/>
      <c r="LPI1262" s="291"/>
      <c r="LPJ1262" s="291"/>
      <c r="LPK1262" s="291"/>
      <c r="LPL1262" s="291"/>
      <c r="LPM1262" s="291"/>
      <c r="LPN1262" s="291"/>
      <c r="LPO1262" s="291"/>
      <c r="LPP1262" s="291"/>
      <c r="LPQ1262" s="291"/>
      <c r="LPR1262" s="291"/>
      <c r="LPS1262" s="291"/>
      <c r="LPT1262" s="291"/>
      <c r="LPU1262" s="291"/>
      <c r="LPV1262" s="291"/>
      <c r="LPW1262" s="291"/>
      <c r="LPX1262" s="291"/>
      <c r="LPY1262" s="291"/>
      <c r="LPZ1262" s="291"/>
      <c r="LQA1262" s="291"/>
      <c r="LQB1262" s="291"/>
      <c r="LQC1262" s="291"/>
      <c r="LQD1262" s="291"/>
      <c r="LQE1262" s="291"/>
      <c r="LQF1262" s="291"/>
      <c r="LQG1262" s="291"/>
      <c r="LQH1262" s="291"/>
      <c r="LQI1262" s="291"/>
      <c r="LQJ1262" s="291"/>
      <c r="LQK1262" s="291"/>
      <c r="LQL1262" s="291"/>
      <c r="LQM1262" s="291"/>
      <c r="LQN1262" s="291"/>
      <c r="LQO1262" s="291"/>
      <c r="LQP1262" s="291"/>
      <c r="LQQ1262" s="291"/>
      <c r="LQR1262" s="291"/>
      <c r="LQS1262" s="291"/>
      <c r="LQT1262" s="291"/>
      <c r="LQU1262" s="291"/>
      <c r="LQV1262" s="291"/>
      <c r="LQW1262" s="291"/>
      <c r="LQX1262" s="291"/>
      <c r="LQY1262" s="291"/>
      <c r="LQZ1262" s="291"/>
      <c r="LRA1262" s="291"/>
      <c r="LRB1262" s="291"/>
      <c r="LRC1262" s="291"/>
      <c r="LRD1262" s="291"/>
      <c r="LRE1262" s="291"/>
      <c r="LRF1262" s="291"/>
      <c r="LRG1262" s="291"/>
      <c r="LRH1262" s="291"/>
      <c r="LRI1262" s="291"/>
      <c r="LRJ1262" s="291"/>
      <c r="LRK1262" s="291"/>
      <c r="LRL1262" s="291"/>
      <c r="LRM1262" s="291"/>
      <c r="LRN1262" s="291"/>
      <c r="LRO1262" s="291"/>
      <c r="LRP1262" s="291"/>
      <c r="LRQ1262" s="291"/>
      <c r="LRR1262" s="291"/>
      <c r="LRS1262" s="291"/>
      <c r="LRT1262" s="291"/>
      <c r="LRU1262" s="291"/>
      <c r="LRV1262" s="291"/>
      <c r="LRW1262" s="291"/>
      <c r="LRX1262" s="291"/>
      <c r="LRY1262" s="291"/>
      <c r="LRZ1262" s="291"/>
      <c r="LSA1262" s="291"/>
      <c r="LSB1262" s="291"/>
      <c r="LSC1262" s="291"/>
      <c r="LSD1262" s="291"/>
      <c r="LSE1262" s="291"/>
      <c r="LSF1262" s="291"/>
      <c r="LSG1262" s="291"/>
      <c r="LSH1262" s="291"/>
      <c r="LSI1262" s="291"/>
      <c r="LSJ1262" s="291"/>
      <c r="LSK1262" s="291"/>
      <c r="LSL1262" s="291"/>
      <c r="LSM1262" s="291"/>
      <c r="LSN1262" s="291"/>
      <c r="LSO1262" s="291"/>
      <c r="LSP1262" s="291"/>
      <c r="LSQ1262" s="291"/>
      <c r="LSR1262" s="291"/>
      <c r="LSS1262" s="291"/>
      <c r="LST1262" s="291"/>
      <c r="LSU1262" s="291"/>
      <c r="LSV1262" s="291"/>
      <c r="LSW1262" s="291"/>
      <c r="LSX1262" s="291"/>
      <c r="LSY1262" s="291"/>
      <c r="LSZ1262" s="291"/>
      <c r="LTA1262" s="291"/>
      <c r="LTB1262" s="291"/>
      <c r="LTC1262" s="291"/>
      <c r="LTD1262" s="291"/>
      <c r="LTE1262" s="291"/>
      <c r="LTF1262" s="291"/>
      <c r="LTG1262" s="291"/>
      <c r="LTH1262" s="291"/>
      <c r="LTI1262" s="291"/>
      <c r="LTJ1262" s="291"/>
      <c r="LTK1262" s="291"/>
      <c r="LTL1262" s="291"/>
      <c r="LTM1262" s="291"/>
      <c r="LTN1262" s="291"/>
      <c r="LTO1262" s="291"/>
      <c r="LTP1262" s="291"/>
      <c r="LTQ1262" s="291"/>
      <c r="LTR1262" s="291"/>
      <c r="LTS1262" s="291"/>
      <c r="LTT1262" s="291"/>
      <c r="LTU1262" s="291"/>
      <c r="LTV1262" s="291"/>
      <c r="LTW1262" s="291"/>
      <c r="LTX1262" s="291"/>
      <c r="LTY1262" s="291"/>
      <c r="LTZ1262" s="291"/>
      <c r="LUA1262" s="291"/>
      <c r="LUB1262" s="291"/>
      <c r="LUC1262" s="291"/>
      <c r="LUD1262" s="291"/>
      <c r="LUE1262" s="291"/>
      <c r="LUF1262" s="291"/>
      <c r="LUG1262" s="291"/>
      <c r="LUH1262" s="291"/>
      <c r="LUI1262" s="291"/>
      <c r="LUJ1262" s="291"/>
      <c r="LUK1262" s="291"/>
      <c r="LUL1262" s="291"/>
      <c r="LUM1262" s="291"/>
      <c r="LUN1262" s="291"/>
      <c r="LUO1262" s="291"/>
      <c r="LUP1262" s="291"/>
      <c r="LUQ1262" s="291"/>
      <c r="LUR1262" s="291"/>
      <c r="LUS1262" s="291"/>
      <c r="LUT1262" s="291"/>
      <c r="LUU1262" s="291"/>
      <c r="LUV1262" s="291"/>
      <c r="LUW1262" s="291"/>
      <c r="LUX1262" s="291"/>
      <c r="LUY1262" s="291"/>
      <c r="LUZ1262" s="291"/>
      <c r="LVA1262" s="291"/>
      <c r="LVB1262" s="291"/>
      <c r="LVC1262" s="291"/>
      <c r="LVD1262" s="291"/>
      <c r="LVE1262" s="291"/>
      <c r="LVF1262" s="291"/>
      <c r="LVG1262" s="291"/>
      <c r="LVH1262" s="291"/>
      <c r="LVI1262" s="291"/>
      <c r="LVJ1262" s="291"/>
      <c r="LVK1262" s="291"/>
      <c r="LVL1262" s="291"/>
      <c r="LVM1262" s="291"/>
      <c r="LVN1262" s="291"/>
      <c r="LVO1262" s="291"/>
      <c r="LVP1262" s="291"/>
      <c r="LVQ1262" s="291"/>
      <c r="LVR1262" s="291"/>
      <c r="LVS1262" s="291"/>
      <c r="LVT1262" s="291"/>
      <c r="LVU1262" s="291"/>
      <c r="LVV1262" s="291"/>
      <c r="LVW1262" s="291"/>
      <c r="LVX1262" s="291"/>
      <c r="LVY1262" s="291"/>
      <c r="LVZ1262" s="291"/>
      <c r="LWA1262" s="291"/>
      <c r="LWB1262" s="291"/>
      <c r="LWC1262" s="291"/>
      <c r="LWD1262" s="291"/>
      <c r="LWE1262" s="291"/>
      <c r="LWF1262" s="291"/>
      <c r="LWG1262" s="291"/>
      <c r="LWH1262" s="291"/>
      <c r="LWI1262" s="291"/>
      <c r="LWJ1262" s="291"/>
      <c r="LWK1262" s="291"/>
      <c r="LWL1262" s="291"/>
      <c r="LWM1262" s="291"/>
      <c r="LWN1262" s="291"/>
      <c r="LWO1262" s="291"/>
      <c r="LWP1262" s="291"/>
      <c r="LWQ1262" s="291"/>
      <c r="LWR1262" s="291"/>
      <c r="LWS1262" s="291"/>
      <c r="LWT1262" s="291"/>
      <c r="LWU1262" s="291"/>
      <c r="LWV1262" s="291"/>
      <c r="LWW1262" s="291"/>
      <c r="LWX1262" s="291"/>
      <c r="LWY1262" s="291"/>
      <c r="LWZ1262" s="291"/>
      <c r="LXA1262" s="291"/>
      <c r="LXB1262" s="291"/>
      <c r="LXC1262" s="291"/>
      <c r="LXD1262" s="291"/>
      <c r="LXE1262" s="291"/>
      <c r="LXF1262" s="291"/>
      <c r="LXG1262" s="291"/>
      <c r="LXH1262" s="291"/>
      <c r="LXI1262" s="291"/>
      <c r="LXJ1262" s="291"/>
      <c r="LXK1262" s="291"/>
      <c r="LXL1262" s="291"/>
      <c r="LXM1262" s="291"/>
      <c r="LXN1262" s="291"/>
      <c r="LXO1262" s="291"/>
      <c r="LXP1262" s="291"/>
      <c r="LXQ1262" s="291"/>
      <c r="LXR1262" s="291"/>
      <c r="LXS1262" s="291"/>
      <c r="LXT1262" s="291"/>
      <c r="LXU1262" s="291"/>
      <c r="LXV1262" s="291"/>
      <c r="LXW1262" s="291"/>
      <c r="LXX1262" s="291"/>
      <c r="LXY1262" s="291"/>
      <c r="LXZ1262" s="291"/>
      <c r="LYA1262" s="291"/>
      <c r="LYB1262" s="291"/>
      <c r="LYC1262" s="291"/>
      <c r="LYD1262" s="291"/>
      <c r="LYE1262" s="291"/>
      <c r="LYF1262" s="291"/>
      <c r="LYG1262" s="291"/>
      <c r="LYH1262" s="291"/>
      <c r="LYI1262" s="291"/>
      <c r="LYJ1262" s="291"/>
      <c r="LYK1262" s="291"/>
      <c r="LYL1262" s="291"/>
      <c r="LYM1262" s="291"/>
      <c r="LYN1262" s="291"/>
      <c r="LYO1262" s="291"/>
      <c r="LYP1262" s="291"/>
      <c r="LYQ1262" s="291"/>
      <c r="LYR1262" s="291"/>
      <c r="LYS1262" s="291"/>
      <c r="LYT1262" s="291"/>
      <c r="LYU1262" s="291"/>
      <c r="LYV1262" s="291"/>
      <c r="LYW1262" s="291"/>
      <c r="LYX1262" s="291"/>
      <c r="LYY1262" s="291"/>
      <c r="LYZ1262" s="291"/>
      <c r="LZA1262" s="291"/>
      <c r="LZB1262" s="291"/>
      <c r="LZC1262" s="291"/>
      <c r="LZD1262" s="291"/>
      <c r="LZE1262" s="291"/>
      <c r="LZF1262" s="291"/>
      <c r="LZG1262" s="291"/>
      <c r="LZH1262" s="291"/>
      <c r="LZI1262" s="291"/>
      <c r="LZJ1262" s="291"/>
      <c r="LZK1262" s="291"/>
      <c r="LZL1262" s="291"/>
      <c r="LZM1262" s="291"/>
      <c r="LZN1262" s="291"/>
      <c r="LZO1262" s="291"/>
      <c r="LZP1262" s="291"/>
      <c r="LZQ1262" s="291"/>
      <c r="LZR1262" s="291"/>
      <c r="LZS1262" s="291"/>
      <c r="LZT1262" s="291"/>
      <c r="LZU1262" s="291"/>
      <c r="LZV1262" s="291"/>
      <c r="LZW1262" s="291"/>
      <c r="LZX1262" s="291"/>
      <c r="LZY1262" s="291"/>
      <c r="LZZ1262" s="291"/>
      <c r="MAA1262" s="291"/>
      <c r="MAB1262" s="291"/>
      <c r="MAC1262" s="291"/>
      <c r="MAD1262" s="291"/>
      <c r="MAE1262" s="291"/>
      <c r="MAF1262" s="291"/>
      <c r="MAG1262" s="291"/>
      <c r="MAH1262" s="291"/>
      <c r="MAI1262" s="291"/>
      <c r="MAJ1262" s="291"/>
      <c r="MAK1262" s="291"/>
      <c r="MAL1262" s="291"/>
      <c r="MAM1262" s="291"/>
      <c r="MAN1262" s="291"/>
      <c r="MAO1262" s="291"/>
      <c r="MAP1262" s="291"/>
      <c r="MAQ1262" s="291"/>
      <c r="MAR1262" s="291"/>
      <c r="MAS1262" s="291"/>
      <c r="MAT1262" s="291"/>
      <c r="MAU1262" s="291"/>
      <c r="MAV1262" s="291"/>
      <c r="MAW1262" s="291"/>
      <c r="MAX1262" s="291"/>
      <c r="MAY1262" s="291"/>
      <c r="MAZ1262" s="291"/>
      <c r="MBA1262" s="291"/>
      <c r="MBB1262" s="291"/>
      <c r="MBC1262" s="291"/>
      <c r="MBD1262" s="291"/>
      <c r="MBE1262" s="291"/>
      <c r="MBF1262" s="291"/>
      <c r="MBG1262" s="291"/>
      <c r="MBH1262" s="291"/>
      <c r="MBI1262" s="291"/>
      <c r="MBJ1262" s="291"/>
      <c r="MBK1262" s="291"/>
      <c r="MBL1262" s="291"/>
      <c r="MBM1262" s="291"/>
      <c r="MBN1262" s="291"/>
      <c r="MBO1262" s="291"/>
      <c r="MBP1262" s="291"/>
      <c r="MBQ1262" s="291"/>
      <c r="MBR1262" s="291"/>
      <c r="MBS1262" s="291"/>
      <c r="MBT1262" s="291"/>
      <c r="MBU1262" s="291"/>
      <c r="MBV1262" s="291"/>
      <c r="MBW1262" s="291"/>
      <c r="MBX1262" s="291"/>
      <c r="MBY1262" s="291"/>
      <c r="MBZ1262" s="291"/>
      <c r="MCA1262" s="291"/>
      <c r="MCB1262" s="291"/>
      <c r="MCC1262" s="291"/>
      <c r="MCD1262" s="291"/>
      <c r="MCE1262" s="291"/>
      <c r="MCF1262" s="291"/>
      <c r="MCG1262" s="291"/>
      <c r="MCH1262" s="291"/>
      <c r="MCI1262" s="291"/>
      <c r="MCJ1262" s="291"/>
      <c r="MCK1262" s="291"/>
      <c r="MCL1262" s="291"/>
      <c r="MCM1262" s="291"/>
      <c r="MCN1262" s="291"/>
      <c r="MCO1262" s="291"/>
      <c r="MCP1262" s="291"/>
      <c r="MCQ1262" s="291"/>
      <c r="MCR1262" s="291"/>
      <c r="MCS1262" s="291"/>
      <c r="MCT1262" s="291"/>
      <c r="MCU1262" s="291"/>
      <c r="MCV1262" s="291"/>
      <c r="MCW1262" s="291"/>
      <c r="MCX1262" s="291"/>
      <c r="MCY1262" s="291"/>
      <c r="MCZ1262" s="291"/>
      <c r="MDA1262" s="291"/>
      <c r="MDB1262" s="291"/>
      <c r="MDC1262" s="291"/>
      <c r="MDD1262" s="291"/>
      <c r="MDE1262" s="291"/>
      <c r="MDF1262" s="291"/>
      <c r="MDG1262" s="291"/>
      <c r="MDH1262" s="291"/>
      <c r="MDI1262" s="291"/>
      <c r="MDJ1262" s="291"/>
      <c r="MDK1262" s="291"/>
      <c r="MDL1262" s="291"/>
      <c r="MDM1262" s="291"/>
      <c r="MDN1262" s="291"/>
      <c r="MDO1262" s="291"/>
      <c r="MDP1262" s="291"/>
      <c r="MDQ1262" s="291"/>
      <c r="MDR1262" s="291"/>
      <c r="MDS1262" s="291"/>
      <c r="MDT1262" s="291"/>
      <c r="MDU1262" s="291"/>
      <c r="MDV1262" s="291"/>
      <c r="MDW1262" s="291"/>
      <c r="MDX1262" s="291"/>
      <c r="MDY1262" s="291"/>
      <c r="MDZ1262" s="291"/>
      <c r="MEA1262" s="291"/>
      <c r="MEB1262" s="291"/>
      <c r="MEC1262" s="291"/>
      <c r="MED1262" s="291"/>
      <c r="MEE1262" s="291"/>
      <c r="MEF1262" s="291"/>
      <c r="MEG1262" s="291"/>
      <c r="MEH1262" s="291"/>
      <c r="MEI1262" s="291"/>
      <c r="MEJ1262" s="291"/>
      <c r="MEK1262" s="291"/>
      <c r="MEL1262" s="291"/>
      <c r="MEM1262" s="291"/>
      <c r="MEN1262" s="291"/>
      <c r="MEO1262" s="291"/>
      <c r="MEP1262" s="291"/>
      <c r="MEQ1262" s="291"/>
      <c r="MER1262" s="291"/>
      <c r="MES1262" s="291"/>
      <c r="MET1262" s="291"/>
      <c r="MEU1262" s="291"/>
      <c r="MEV1262" s="291"/>
      <c r="MEW1262" s="291"/>
      <c r="MEX1262" s="291"/>
      <c r="MEY1262" s="291"/>
      <c r="MEZ1262" s="291"/>
      <c r="MFA1262" s="291"/>
      <c r="MFB1262" s="291"/>
      <c r="MFC1262" s="291"/>
      <c r="MFD1262" s="291"/>
      <c r="MFE1262" s="291"/>
      <c r="MFF1262" s="291"/>
      <c r="MFG1262" s="291"/>
      <c r="MFH1262" s="291"/>
      <c r="MFI1262" s="291"/>
      <c r="MFJ1262" s="291"/>
      <c r="MFK1262" s="291"/>
      <c r="MFL1262" s="291"/>
      <c r="MFM1262" s="291"/>
      <c r="MFN1262" s="291"/>
      <c r="MFO1262" s="291"/>
      <c r="MFP1262" s="291"/>
      <c r="MFQ1262" s="291"/>
      <c r="MFR1262" s="291"/>
      <c r="MFS1262" s="291"/>
      <c r="MFT1262" s="291"/>
      <c r="MFU1262" s="291"/>
      <c r="MFV1262" s="291"/>
      <c r="MFW1262" s="291"/>
      <c r="MFX1262" s="291"/>
      <c r="MFY1262" s="291"/>
      <c r="MFZ1262" s="291"/>
      <c r="MGA1262" s="291"/>
      <c r="MGB1262" s="291"/>
      <c r="MGC1262" s="291"/>
      <c r="MGD1262" s="291"/>
      <c r="MGE1262" s="291"/>
      <c r="MGF1262" s="291"/>
      <c r="MGG1262" s="291"/>
      <c r="MGH1262" s="291"/>
      <c r="MGI1262" s="291"/>
      <c r="MGJ1262" s="291"/>
      <c r="MGK1262" s="291"/>
      <c r="MGL1262" s="291"/>
      <c r="MGM1262" s="291"/>
      <c r="MGN1262" s="291"/>
      <c r="MGO1262" s="291"/>
      <c r="MGP1262" s="291"/>
      <c r="MGQ1262" s="291"/>
      <c r="MGR1262" s="291"/>
      <c r="MGS1262" s="291"/>
      <c r="MGT1262" s="291"/>
      <c r="MGU1262" s="291"/>
      <c r="MGV1262" s="291"/>
      <c r="MGW1262" s="291"/>
      <c r="MGX1262" s="291"/>
      <c r="MGY1262" s="291"/>
      <c r="MGZ1262" s="291"/>
      <c r="MHA1262" s="291"/>
      <c r="MHB1262" s="291"/>
      <c r="MHC1262" s="291"/>
      <c r="MHD1262" s="291"/>
      <c r="MHE1262" s="291"/>
      <c r="MHF1262" s="291"/>
      <c r="MHG1262" s="291"/>
      <c r="MHH1262" s="291"/>
      <c r="MHI1262" s="291"/>
      <c r="MHJ1262" s="291"/>
      <c r="MHK1262" s="291"/>
      <c r="MHL1262" s="291"/>
      <c r="MHM1262" s="291"/>
      <c r="MHN1262" s="291"/>
      <c r="MHO1262" s="291"/>
      <c r="MHP1262" s="291"/>
      <c r="MHQ1262" s="291"/>
      <c r="MHR1262" s="291"/>
      <c r="MHS1262" s="291"/>
      <c r="MHT1262" s="291"/>
      <c r="MHU1262" s="291"/>
      <c r="MHV1262" s="291"/>
      <c r="MHW1262" s="291"/>
      <c r="MHX1262" s="291"/>
      <c r="MHY1262" s="291"/>
      <c r="MHZ1262" s="291"/>
      <c r="MIA1262" s="291"/>
      <c r="MIB1262" s="291"/>
      <c r="MIC1262" s="291"/>
      <c r="MID1262" s="291"/>
      <c r="MIE1262" s="291"/>
      <c r="MIF1262" s="291"/>
      <c r="MIG1262" s="291"/>
      <c r="MIH1262" s="291"/>
      <c r="MII1262" s="291"/>
      <c r="MIJ1262" s="291"/>
      <c r="MIK1262" s="291"/>
      <c r="MIL1262" s="291"/>
      <c r="MIM1262" s="291"/>
      <c r="MIN1262" s="291"/>
      <c r="MIO1262" s="291"/>
      <c r="MIP1262" s="291"/>
      <c r="MIQ1262" s="291"/>
      <c r="MIR1262" s="291"/>
      <c r="MIS1262" s="291"/>
      <c r="MIT1262" s="291"/>
      <c r="MIU1262" s="291"/>
      <c r="MIV1262" s="291"/>
      <c r="MIW1262" s="291"/>
      <c r="MIX1262" s="291"/>
      <c r="MIY1262" s="291"/>
      <c r="MIZ1262" s="291"/>
      <c r="MJA1262" s="291"/>
      <c r="MJB1262" s="291"/>
      <c r="MJC1262" s="291"/>
      <c r="MJD1262" s="291"/>
      <c r="MJE1262" s="291"/>
      <c r="MJF1262" s="291"/>
      <c r="MJG1262" s="291"/>
      <c r="MJH1262" s="291"/>
      <c r="MJI1262" s="291"/>
      <c r="MJJ1262" s="291"/>
      <c r="MJK1262" s="291"/>
      <c r="MJL1262" s="291"/>
      <c r="MJM1262" s="291"/>
      <c r="MJN1262" s="291"/>
      <c r="MJO1262" s="291"/>
      <c r="MJP1262" s="291"/>
      <c r="MJQ1262" s="291"/>
      <c r="MJR1262" s="291"/>
      <c r="MJS1262" s="291"/>
      <c r="MJT1262" s="291"/>
      <c r="MJU1262" s="291"/>
      <c r="MJV1262" s="291"/>
      <c r="MJW1262" s="291"/>
      <c r="MJX1262" s="291"/>
      <c r="MJY1262" s="291"/>
      <c r="MJZ1262" s="291"/>
      <c r="MKA1262" s="291"/>
      <c r="MKB1262" s="291"/>
      <c r="MKC1262" s="291"/>
      <c r="MKD1262" s="291"/>
      <c r="MKE1262" s="291"/>
      <c r="MKF1262" s="291"/>
      <c r="MKG1262" s="291"/>
      <c r="MKH1262" s="291"/>
      <c r="MKI1262" s="291"/>
      <c r="MKJ1262" s="291"/>
      <c r="MKK1262" s="291"/>
      <c r="MKL1262" s="291"/>
      <c r="MKM1262" s="291"/>
      <c r="MKN1262" s="291"/>
      <c r="MKO1262" s="291"/>
      <c r="MKP1262" s="291"/>
      <c r="MKQ1262" s="291"/>
      <c r="MKR1262" s="291"/>
      <c r="MKS1262" s="291"/>
      <c r="MKT1262" s="291"/>
      <c r="MKU1262" s="291"/>
      <c r="MKV1262" s="291"/>
      <c r="MKW1262" s="291"/>
      <c r="MKX1262" s="291"/>
      <c r="MKY1262" s="291"/>
      <c r="MKZ1262" s="291"/>
      <c r="MLA1262" s="291"/>
      <c r="MLB1262" s="291"/>
      <c r="MLC1262" s="291"/>
      <c r="MLD1262" s="291"/>
      <c r="MLE1262" s="291"/>
      <c r="MLF1262" s="291"/>
      <c r="MLG1262" s="291"/>
      <c r="MLH1262" s="291"/>
      <c r="MLI1262" s="291"/>
      <c r="MLJ1262" s="291"/>
      <c r="MLK1262" s="291"/>
      <c r="MLL1262" s="291"/>
      <c r="MLM1262" s="291"/>
      <c r="MLN1262" s="291"/>
      <c r="MLO1262" s="291"/>
      <c r="MLP1262" s="291"/>
      <c r="MLQ1262" s="291"/>
      <c r="MLR1262" s="291"/>
      <c r="MLS1262" s="291"/>
      <c r="MLT1262" s="291"/>
      <c r="MLU1262" s="291"/>
      <c r="MLV1262" s="291"/>
      <c r="MLW1262" s="291"/>
      <c r="MLX1262" s="291"/>
      <c r="MLY1262" s="291"/>
      <c r="MLZ1262" s="291"/>
      <c r="MMA1262" s="291"/>
      <c r="MMB1262" s="291"/>
      <c r="MMC1262" s="291"/>
      <c r="MMD1262" s="291"/>
      <c r="MME1262" s="291"/>
      <c r="MMF1262" s="291"/>
      <c r="MMG1262" s="291"/>
      <c r="MMH1262" s="291"/>
      <c r="MMI1262" s="291"/>
      <c r="MMJ1262" s="291"/>
      <c r="MMK1262" s="291"/>
      <c r="MML1262" s="291"/>
      <c r="MMM1262" s="291"/>
      <c r="MMN1262" s="291"/>
      <c r="MMO1262" s="291"/>
      <c r="MMP1262" s="291"/>
      <c r="MMQ1262" s="291"/>
      <c r="MMR1262" s="291"/>
      <c r="MMS1262" s="291"/>
      <c r="MMT1262" s="291"/>
      <c r="MMU1262" s="291"/>
      <c r="MMV1262" s="291"/>
      <c r="MMW1262" s="291"/>
      <c r="MMX1262" s="291"/>
      <c r="MMY1262" s="291"/>
      <c r="MMZ1262" s="291"/>
      <c r="MNA1262" s="291"/>
      <c r="MNB1262" s="291"/>
      <c r="MNC1262" s="291"/>
      <c r="MND1262" s="291"/>
      <c r="MNE1262" s="291"/>
      <c r="MNF1262" s="291"/>
      <c r="MNG1262" s="291"/>
      <c r="MNH1262" s="291"/>
      <c r="MNI1262" s="291"/>
      <c r="MNJ1262" s="291"/>
      <c r="MNK1262" s="291"/>
      <c r="MNL1262" s="291"/>
      <c r="MNM1262" s="291"/>
      <c r="MNN1262" s="291"/>
      <c r="MNO1262" s="291"/>
      <c r="MNP1262" s="291"/>
      <c r="MNQ1262" s="291"/>
      <c r="MNR1262" s="291"/>
      <c r="MNS1262" s="291"/>
      <c r="MNT1262" s="291"/>
      <c r="MNU1262" s="291"/>
      <c r="MNV1262" s="291"/>
      <c r="MNW1262" s="291"/>
      <c r="MNX1262" s="291"/>
      <c r="MNY1262" s="291"/>
      <c r="MNZ1262" s="291"/>
      <c r="MOA1262" s="291"/>
      <c r="MOB1262" s="291"/>
      <c r="MOC1262" s="291"/>
      <c r="MOD1262" s="291"/>
      <c r="MOE1262" s="291"/>
      <c r="MOF1262" s="291"/>
      <c r="MOG1262" s="291"/>
      <c r="MOH1262" s="291"/>
      <c r="MOI1262" s="291"/>
      <c r="MOJ1262" s="291"/>
      <c r="MOK1262" s="291"/>
      <c r="MOL1262" s="291"/>
      <c r="MOM1262" s="291"/>
      <c r="MON1262" s="291"/>
      <c r="MOO1262" s="291"/>
      <c r="MOP1262" s="291"/>
      <c r="MOQ1262" s="291"/>
      <c r="MOR1262" s="291"/>
      <c r="MOS1262" s="291"/>
      <c r="MOT1262" s="291"/>
      <c r="MOU1262" s="291"/>
      <c r="MOV1262" s="291"/>
      <c r="MOW1262" s="291"/>
      <c r="MOX1262" s="291"/>
      <c r="MOY1262" s="291"/>
      <c r="MOZ1262" s="291"/>
      <c r="MPA1262" s="291"/>
      <c r="MPB1262" s="291"/>
      <c r="MPC1262" s="291"/>
      <c r="MPD1262" s="291"/>
      <c r="MPE1262" s="291"/>
      <c r="MPF1262" s="291"/>
      <c r="MPG1262" s="291"/>
      <c r="MPH1262" s="291"/>
      <c r="MPI1262" s="291"/>
      <c r="MPJ1262" s="291"/>
      <c r="MPK1262" s="291"/>
      <c r="MPL1262" s="291"/>
      <c r="MPM1262" s="291"/>
      <c r="MPN1262" s="291"/>
      <c r="MPO1262" s="291"/>
      <c r="MPP1262" s="291"/>
      <c r="MPQ1262" s="291"/>
      <c r="MPR1262" s="291"/>
      <c r="MPS1262" s="291"/>
      <c r="MPT1262" s="291"/>
      <c r="MPU1262" s="291"/>
      <c r="MPV1262" s="291"/>
      <c r="MPW1262" s="291"/>
      <c r="MPX1262" s="291"/>
      <c r="MPY1262" s="291"/>
      <c r="MPZ1262" s="291"/>
      <c r="MQA1262" s="291"/>
      <c r="MQB1262" s="291"/>
      <c r="MQC1262" s="291"/>
      <c r="MQD1262" s="291"/>
      <c r="MQE1262" s="291"/>
      <c r="MQF1262" s="291"/>
      <c r="MQG1262" s="291"/>
      <c r="MQH1262" s="291"/>
      <c r="MQI1262" s="291"/>
      <c r="MQJ1262" s="291"/>
      <c r="MQK1262" s="291"/>
      <c r="MQL1262" s="291"/>
      <c r="MQM1262" s="291"/>
      <c r="MQN1262" s="291"/>
      <c r="MQO1262" s="291"/>
      <c r="MQP1262" s="291"/>
      <c r="MQQ1262" s="291"/>
      <c r="MQR1262" s="291"/>
      <c r="MQS1262" s="291"/>
      <c r="MQT1262" s="291"/>
      <c r="MQU1262" s="291"/>
      <c r="MQV1262" s="291"/>
      <c r="MQW1262" s="291"/>
      <c r="MQX1262" s="291"/>
      <c r="MQY1262" s="291"/>
      <c r="MQZ1262" s="291"/>
      <c r="MRA1262" s="291"/>
      <c r="MRB1262" s="291"/>
      <c r="MRC1262" s="291"/>
      <c r="MRD1262" s="291"/>
      <c r="MRE1262" s="291"/>
      <c r="MRF1262" s="291"/>
      <c r="MRG1262" s="291"/>
      <c r="MRH1262" s="291"/>
      <c r="MRI1262" s="291"/>
      <c r="MRJ1262" s="291"/>
      <c r="MRK1262" s="291"/>
      <c r="MRL1262" s="291"/>
      <c r="MRM1262" s="291"/>
      <c r="MRN1262" s="291"/>
      <c r="MRO1262" s="291"/>
      <c r="MRP1262" s="291"/>
      <c r="MRQ1262" s="291"/>
      <c r="MRR1262" s="291"/>
      <c r="MRS1262" s="291"/>
      <c r="MRT1262" s="291"/>
      <c r="MRU1262" s="291"/>
      <c r="MRV1262" s="291"/>
      <c r="MRW1262" s="291"/>
      <c r="MRX1262" s="291"/>
      <c r="MRY1262" s="291"/>
      <c r="MRZ1262" s="291"/>
      <c r="MSA1262" s="291"/>
      <c r="MSB1262" s="291"/>
      <c r="MSC1262" s="291"/>
      <c r="MSD1262" s="291"/>
      <c r="MSE1262" s="291"/>
      <c r="MSF1262" s="291"/>
      <c r="MSG1262" s="291"/>
      <c r="MSH1262" s="291"/>
      <c r="MSI1262" s="291"/>
      <c r="MSJ1262" s="291"/>
      <c r="MSK1262" s="291"/>
      <c r="MSL1262" s="291"/>
      <c r="MSM1262" s="291"/>
      <c r="MSN1262" s="291"/>
      <c r="MSO1262" s="291"/>
      <c r="MSP1262" s="291"/>
      <c r="MSQ1262" s="291"/>
      <c r="MSR1262" s="291"/>
      <c r="MSS1262" s="291"/>
      <c r="MST1262" s="291"/>
      <c r="MSU1262" s="291"/>
      <c r="MSV1262" s="291"/>
      <c r="MSW1262" s="291"/>
      <c r="MSX1262" s="291"/>
      <c r="MSY1262" s="291"/>
      <c r="MSZ1262" s="291"/>
      <c r="MTA1262" s="291"/>
      <c r="MTB1262" s="291"/>
      <c r="MTC1262" s="291"/>
      <c r="MTD1262" s="291"/>
      <c r="MTE1262" s="291"/>
      <c r="MTF1262" s="291"/>
      <c r="MTG1262" s="291"/>
      <c r="MTH1262" s="291"/>
      <c r="MTI1262" s="291"/>
      <c r="MTJ1262" s="291"/>
      <c r="MTK1262" s="291"/>
      <c r="MTL1262" s="291"/>
      <c r="MTM1262" s="291"/>
      <c r="MTN1262" s="291"/>
      <c r="MTO1262" s="291"/>
      <c r="MTP1262" s="291"/>
      <c r="MTQ1262" s="291"/>
      <c r="MTR1262" s="291"/>
      <c r="MTS1262" s="291"/>
      <c r="MTT1262" s="291"/>
      <c r="MTU1262" s="291"/>
      <c r="MTV1262" s="291"/>
      <c r="MTW1262" s="291"/>
      <c r="MTX1262" s="291"/>
      <c r="MTY1262" s="291"/>
      <c r="MTZ1262" s="291"/>
      <c r="MUA1262" s="291"/>
      <c r="MUB1262" s="291"/>
      <c r="MUC1262" s="291"/>
      <c r="MUD1262" s="291"/>
      <c r="MUE1262" s="291"/>
      <c r="MUF1262" s="291"/>
      <c r="MUG1262" s="291"/>
      <c r="MUH1262" s="291"/>
      <c r="MUI1262" s="291"/>
      <c r="MUJ1262" s="291"/>
      <c r="MUK1262" s="291"/>
      <c r="MUL1262" s="291"/>
      <c r="MUM1262" s="291"/>
      <c r="MUN1262" s="291"/>
      <c r="MUO1262" s="291"/>
      <c r="MUP1262" s="291"/>
      <c r="MUQ1262" s="291"/>
      <c r="MUR1262" s="291"/>
      <c r="MUS1262" s="291"/>
      <c r="MUT1262" s="291"/>
      <c r="MUU1262" s="291"/>
      <c r="MUV1262" s="291"/>
      <c r="MUW1262" s="291"/>
      <c r="MUX1262" s="291"/>
      <c r="MUY1262" s="291"/>
      <c r="MUZ1262" s="291"/>
      <c r="MVA1262" s="291"/>
      <c r="MVB1262" s="291"/>
      <c r="MVC1262" s="291"/>
      <c r="MVD1262" s="291"/>
      <c r="MVE1262" s="291"/>
      <c r="MVF1262" s="291"/>
      <c r="MVG1262" s="291"/>
      <c r="MVH1262" s="291"/>
      <c r="MVI1262" s="291"/>
      <c r="MVJ1262" s="291"/>
      <c r="MVK1262" s="291"/>
      <c r="MVL1262" s="291"/>
      <c r="MVM1262" s="291"/>
      <c r="MVN1262" s="291"/>
      <c r="MVO1262" s="291"/>
      <c r="MVP1262" s="291"/>
      <c r="MVQ1262" s="291"/>
      <c r="MVR1262" s="291"/>
      <c r="MVS1262" s="291"/>
      <c r="MVT1262" s="291"/>
      <c r="MVU1262" s="291"/>
      <c r="MVV1262" s="291"/>
      <c r="MVW1262" s="291"/>
      <c r="MVX1262" s="291"/>
      <c r="MVY1262" s="291"/>
      <c r="MVZ1262" s="291"/>
      <c r="MWA1262" s="291"/>
      <c r="MWB1262" s="291"/>
      <c r="MWC1262" s="291"/>
      <c r="MWD1262" s="291"/>
      <c r="MWE1262" s="291"/>
      <c r="MWF1262" s="291"/>
      <c r="MWG1262" s="291"/>
      <c r="MWH1262" s="291"/>
      <c r="MWI1262" s="291"/>
      <c r="MWJ1262" s="291"/>
      <c r="MWK1262" s="291"/>
      <c r="MWL1262" s="291"/>
      <c r="MWM1262" s="291"/>
      <c r="MWN1262" s="291"/>
      <c r="MWO1262" s="291"/>
      <c r="MWP1262" s="291"/>
      <c r="MWQ1262" s="291"/>
      <c r="MWR1262" s="291"/>
      <c r="MWS1262" s="291"/>
      <c r="MWT1262" s="291"/>
      <c r="MWU1262" s="291"/>
      <c r="MWV1262" s="291"/>
      <c r="MWW1262" s="291"/>
      <c r="MWX1262" s="291"/>
      <c r="MWY1262" s="291"/>
      <c r="MWZ1262" s="291"/>
      <c r="MXA1262" s="291"/>
      <c r="MXB1262" s="291"/>
      <c r="MXC1262" s="291"/>
      <c r="MXD1262" s="291"/>
      <c r="MXE1262" s="291"/>
      <c r="MXF1262" s="291"/>
      <c r="MXG1262" s="291"/>
      <c r="MXH1262" s="291"/>
      <c r="MXI1262" s="291"/>
      <c r="MXJ1262" s="291"/>
      <c r="MXK1262" s="291"/>
      <c r="MXL1262" s="291"/>
      <c r="MXM1262" s="291"/>
      <c r="MXN1262" s="291"/>
      <c r="MXO1262" s="291"/>
      <c r="MXP1262" s="291"/>
      <c r="MXQ1262" s="291"/>
      <c r="MXR1262" s="291"/>
      <c r="MXS1262" s="291"/>
      <c r="MXT1262" s="291"/>
      <c r="MXU1262" s="291"/>
      <c r="MXV1262" s="291"/>
      <c r="MXW1262" s="291"/>
      <c r="MXX1262" s="291"/>
      <c r="MXY1262" s="291"/>
      <c r="MXZ1262" s="291"/>
      <c r="MYA1262" s="291"/>
      <c r="MYB1262" s="291"/>
      <c r="MYC1262" s="291"/>
      <c r="MYD1262" s="291"/>
      <c r="MYE1262" s="291"/>
      <c r="MYF1262" s="291"/>
      <c r="MYG1262" s="291"/>
      <c r="MYH1262" s="291"/>
      <c r="MYI1262" s="291"/>
      <c r="MYJ1262" s="291"/>
      <c r="MYK1262" s="291"/>
      <c r="MYL1262" s="291"/>
      <c r="MYM1262" s="291"/>
      <c r="MYN1262" s="291"/>
      <c r="MYO1262" s="291"/>
      <c r="MYP1262" s="291"/>
      <c r="MYQ1262" s="291"/>
      <c r="MYR1262" s="291"/>
      <c r="MYS1262" s="291"/>
      <c r="MYT1262" s="291"/>
      <c r="MYU1262" s="291"/>
      <c r="MYV1262" s="291"/>
      <c r="MYW1262" s="291"/>
      <c r="MYX1262" s="291"/>
      <c r="MYY1262" s="291"/>
      <c r="MYZ1262" s="291"/>
      <c r="MZA1262" s="291"/>
      <c r="MZB1262" s="291"/>
      <c r="MZC1262" s="291"/>
      <c r="MZD1262" s="291"/>
      <c r="MZE1262" s="291"/>
      <c r="MZF1262" s="291"/>
      <c r="MZG1262" s="291"/>
      <c r="MZH1262" s="291"/>
      <c r="MZI1262" s="291"/>
      <c r="MZJ1262" s="291"/>
      <c r="MZK1262" s="291"/>
      <c r="MZL1262" s="291"/>
      <c r="MZM1262" s="291"/>
      <c r="MZN1262" s="291"/>
      <c r="MZO1262" s="291"/>
      <c r="MZP1262" s="291"/>
      <c r="MZQ1262" s="291"/>
      <c r="MZR1262" s="291"/>
      <c r="MZS1262" s="291"/>
      <c r="MZT1262" s="291"/>
      <c r="MZU1262" s="291"/>
      <c r="MZV1262" s="291"/>
      <c r="MZW1262" s="291"/>
      <c r="MZX1262" s="291"/>
      <c r="MZY1262" s="291"/>
      <c r="MZZ1262" s="291"/>
      <c r="NAA1262" s="291"/>
      <c r="NAB1262" s="291"/>
      <c r="NAC1262" s="291"/>
      <c r="NAD1262" s="291"/>
      <c r="NAE1262" s="291"/>
      <c r="NAF1262" s="291"/>
      <c r="NAG1262" s="291"/>
      <c r="NAH1262" s="291"/>
      <c r="NAI1262" s="291"/>
      <c r="NAJ1262" s="291"/>
      <c r="NAK1262" s="291"/>
      <c r="NAL1262" s="291"/>
      <c r="NAM1262" s="291"/>
      <c r="NAN1262" s="291"/>
      <c r="NAO1262" s="291"/>
      <c r="NAP1262" s="291"/>
      <c r="NAQ1262" s="291"/>
      <c r="NAR1262" s="291"/>
      <c r="NAS1262" s="291"/>
      <c r="NAT1262" s="291"/>
      <c r="NAU1262" s="291"/>
      <c r="NAV1262" s="291"/>
      <c r="NAW1262" s="291"/>
      <c r="NAX1262" s="291"/>
      <c r="NAY1262" s="291"/>
      <c r="NAZ1262" s="291"/>
      <c r="NBA1262" s="291"/>
      <c r="NBB1262" s="291"/>
      <c r="NBC1262" s="291"/>
      <c r="NBD1262" s="291"/>
      <c r="NBE1262" s="291"/>
      <c r="NBF1262" s="291"/>
      <c r="NBG1262" s="291"/>
      <c r="NBH1262" s="291"/>
      <c r="NBI1262" s="291"/>
      <c r="NBJ1262" s="291"/>
      <c r="NBK1262" s="291"/>
      <c r="NBL1262" s="291"/>
      <c r="NBM1262" s="291"/>
      <c r="NBN1262" s="291"/>
      <c r="NBO1262" s="291"/>
      <c r="NBP1262" s="291"/>
      <c r="NBQ1262" s="291"/>
      <c r="NBR1262" s="291"/>
      <c r="NBS1262" s="291"/>
      <c r="NBT1262" s="291"/>
      <c r="NBU1262" s="291"/>
      <c r="NBV1262" s="291"/>
      <c r="NBW1262" s="291"/>
      <c r="NBX1262" s="291"/>
      <c r="NBY1262" s="291"/>
      <c r="NBZ1262" s="291"/>
      <c r="NCA1262" s="291"/>
      <c r="NCB1262" s="291"/>
      <c r="NCC1262" s="291"/>
      <c r="NCD1262" s="291"/>
      <c r="NCE1262" s="291"/>
      <c r="NCF1262" s="291"/>
      <c r="NCG1262" s="291"/>
      <c r="NCH1262" s="291"/>
      <c r="NCI1262" s="291"/>
      <c r="NCJ1262" s="291"/>
      <c r="NCK1262" s="291"/>
      <c r="NCL1262" s="291"/>
      <c r="NCM1262" s="291"/>
      <c r="NCN1262" s="291"/>
      <c r="NCO1262" s="291"/>
      <c r="NCP1262" s="291"/>
      <c r="NCQ1262" s="291"/>
      <c r="NCR1262" s="291"/>
      <c r="NCS1262" s="291"/>
      <c r="NCT1262" s="291"/>
      <c r="NCU1262" s="291"/>
      <c r="NCV1262" s="291"/>
      <c r="NCW1262" s="291"/>
      <c r="NCX1262" s="291"/>
      <c r="NCY1262" s="291"/>
      <c r="NCZ1262" s="291"/>
      <c r="NDA1262" s="291"/>
      <c r="NDB1262" s="291"/>
      <c r="NDC1262" s="291"/>
      <c r="NDD1262" s="291"/>
      <c r="NDE1262" s="291"/>
      <c r="NDF1262" s="291"/>
      <c r="NDG1262" s="291"/>
      <c r="NDH1262" s="291"/>
      <c r="NDI1262" s="291"/>
      <c r="NDJ1262" s="291"/>
      <c r="NDK1262" s="291"/>
      <c r="NDL1262" s="291"/>
      <c r="NDM1262" s="291"/>
      <c r="NDN1262" s="291"/>
      <c r="NDO1262" s="291"/>
      <c r="NDP1262" s="291"/>
      <c r="NDQ1262" s="291"/>
      <c r="NDR1262" s="291"/>
      <c r="NDS1262" s="291"/>
      <c r="NDT1262" s="291"/>
      <c r="NDU1262" s="291"/>
      <c r="NDV1262" s="291"/>
      <c r="NDW1262" s="291"/>
      <c r="NDX1262" s="291"/>
      <c r="NDY1262" s="291"/>
      <c r="NDZ1262" s="291"/>
      <c r="NEA1262" s="291"/>
      <c r="NEB1262" s="291"/>
      <c r="NEC1262" s="291"/>
      <c r="NED1262" s="291"/>
      <c r="NEE1262" s="291"/>
      <c r="NEF1262" s="291"/>
      <c r="NEG1262" s="291"/>
      <c r="NEH1262" s="291"/>
      <c r="NEI1262" s="291"/>
      <c r="NEJ1262" s="291"/>
      <c r="NEK1262" s="291"/>
      <c r="NEL1262" s="291"/>
      <c r="NEM1262" s="291"/>
      <c r="NEN1262" s="291"/>
      <c r="NEO1262" s="291"/>
      <c r="NEP1262" s="291"/>
      <c r="NEQ1262" s="291"/>
      <c r="NER1262" s="291"/>
      <c r="NES1262" s="291"/>
      <c r="NET1262" s="291"/>
      <c r="NEU1262" s="291"/>
      <c r="NEV1262" s="291"/>
      <c r="NEW1262" s="291"/>
      <c r="NEX1262" s="291"/>
      <c r="NEY1262" s="291"/>
      <c r="NEZ1262" s="291"/>
      <c r="NFA1262" s="291"/>
      <c r="NFB1262" s="291"/>
      <c r="NFC1262" s="291"/>
      <c r="NFD1262" s="291"/>
      <c r="NFE1262" s="291"/>
      <c r="NFF1262" s="291"/>
      <c r="NFG1262" s="291"/>
      <c r="NFH1262" s="291"/>
      <c r="NFI1262" s="291"/>
      <c r="NFJ1262" s="291"/>
      <c r="NFK1262" s="291"/>
      <c r="NFL1262" s="291"/>
      <c r="NFM1262" s="291"/>
      <c r="NFN1262" s="291"/>
      <c r="NFO1262" s="291"/>
      <c r="NFP1262" s="291"/>
      <c r="NFQ1262" s="291"/>
      <c r="NFR1262" s="291"/>
      <c r="NFS1262" s="291"/>
      <c r="NFT1262" s="291"/>
      <c r="NFU1262" s="291"/>
      <c r="NFV1262" s="291"/>
      <c r="NFW1262" s="291"/>
      <c r="NFX1262" s="291"/>
      <c r="NFY1262" s="291"/>
      <c r="NFZ1262" s="291"/>
      <c r="NGA1262" s="291"/>
      <c r="NGB1262" s="291"/>
      <c r="NGC1262" s="291"/>
      <c r="NGD1262" s="291"/>
      <c r="NGE1262" s="291"/>
      <c r="NGF1262" s="291"/>
      <c r="NGG1262" s="291"/>
      <c r="NGH1262" s="291"/>
      <c r="NGI1262" s="291"/>
      <c r="NGJ1262" s="291"/>
      <c r="NGK1262" s="291"/>
      <c r="NGL1262" s="291"/>
      <c r="NGM1262" s="291"/>
      <c r="NGN1262" s="291"/>
      <c r="NGO1262" s="291"/>
      <c r="NGP1262" s="291"/>
      <c r="NGQ1262" s="291"/>
      <c r="NGR1262" s="291"/>
      <c r="NGS1262" s="291"/>
      <c r="NGT1262" s="291"/>
      <c r="NGU1262" s="291"/>
      <c r="NGV1262" s="291"/>
      <c r="NGW1262" s="291"/>
      <c r="NGX1262" s="291"/>
      <c r="NGY1262" s="291"/>
      <c r="NGZ1262" s="291"/>
      <c r="NHA1262" s="291"/>
      <c r="NHB1262" s="291"/>
      <c r="NHC1262" s="291"/>
      <c r="NHD1262" s="291"/>
      <c r="NHE1262" s="291"/>
      <c r="NHF1262" s="291"/>
      <c r="NHG1262" s="291"/>
      <c r="NHH1262" s="291"/>
      <c r="NHI1262" s="291"/>
      <c r="NHJ1262" s="291"/>
      <c r="NHK1262" s="291"/>
      <c r="NHL1262" s="291"/>
      <c r="NHM1262" s="291"/>
      <c r="NHN1262" s="291"/>
      <c r="NHO1262" s="291"/>
      <c r="NHP1262" s="291"/>
      <c r="NHQ1262" s="291"/>
      <c r="NHR1262" s="291"/>
      <c r="NHS1262" s="291"/>
      <c r="NHT1262" s="291"/>
      <c r="NHU1262" s="291"/>
      <c r="NHV1262" s="291"/>
      <c r="NHW1262" s="291"/>
      <c r="NHX1262" s="291"/>
      <c r="NHY1262" s="291"/>
      <c r="NHZ1262" s="291"/>
      <c r="NIA1262" s="291"/>
      <c r="NIB1262" s="291"/>
      <c r="NIC1262" s="291"/>
      <c r="NID1262" s="291"/>
      <c r="NIE1262" s="291"/>
      <c r="NIF1262" s="291"/>
      <c r="NIG1262" s="291"/>
      <c r="NIH1262" s="291"/>
      <c r="NII1262" s="291"/>
      <c r="NIJ1262" s="291"/>
      <c r="NIK1262" s="291"/>
      <c r="NIL1262" s="291"/>
      <c r="NIM1262" s="291"/>
      <c r="NIN1262" s="291"/>
      <c r="NIO1262" s="291"/>
      <c r="NIP1262" s="291"/>
      <c r="NIQ1262" s="291"/>
      <c r="NIR1262" s="291"/>
      <c r="NIS1262" s="291"/>
      <c r="NIT1262" s="291"/>
      <c r="NIU1262" s="291"/>
      <c r="NIV1262" s="291"/>
      <c r="NIW1262" s="291"/>
      <c r="NIX1262" s="291"/>
      <c r="NIY1262" s="291"/>
      <c r="NIZ1262" s="291"/>
      <c r="NJA1262" s="291"/>
      <c r="NJB1262" s="291"/>
      <c r="NJC1262" s="291"/>
      <c r="NJD1262" s="291"/>
      <c r="NJE1262" s="291"/>
      <c r="NJF1262" s="291"/>
      <c r="NJG1262" s="291"/>
      <c r="NJH1262" s="291"/>
      <c r="NJI1262" s="291"/>
      <c r="NJJ1262" s="291"/>
      <c r="NJK1262" s="291"/>
      <c r="NJL1262" s="291"/>
      <c r="NJM1262" s="291"/>
      <c r="NJN1262" s="291"/>
      <c r="NJO1262" s="291"/>
      <c r="NJP1262" s="291"/>
      <c r="NJQ1262" s="291"/>
      <c r="NJR1262" s="291"/>
      <c r="NJS1262" s="291"/>
      <c r="NJT1262" s="291"/>
      <c r="NJU1262" s="291"/>
      <c r="NJV1262" s="291"/>
      <c r="NJW1262" s="291"/>
      <c r="NJX1262" s="291"/>
      <c r="NJY1262" s="291"/>
      <c r="NJZ1262" s="291"/>
      <c r="NKA1262" s="291"/>
      <c r="NKB1262" s="291"/>
      <c r="NKC1262" s="291"/>
      <c r="NKD1262" s="291"/>
      <c r="NKE1262" s="291"/>
      <c r="NKF1262" s="291"/>
      <c r="NKG1262" s="291"/>
      <c r="NKH1262" s="291"/>
      <c r="NKI1262" s="291"/>
      <c r="NKJ1262" s="291"/>
      <c r="NKK1262" s="291"/>
      <c r="NKL1262" s="291"/>
      <c r="NKM1262" s="291"/>
      <c r="NKN1262" s="291"/>
      <c r="NKO1262" s="291"/>
      <c r="NKP1262" s="291"/>
      <c r="NKQ1262" s="291"/>
      <c r="NKR1262" s="291"/>
      <c r="NKS1262" s="291"/>
      <c r="NKT1262" s="291"/>
      <c r="NKU1262" s="291"/>
      <c r="NKV1262" s="291"/>
      <c r="NKW1262" s="291"/>
      <c r="NKX1262" s="291"/>
      <c r="NKY1262" s="291"/>
      <c r="NKZ1262" s="291"/>
      <c r="NLA1262" s="291"/>
      <c r="NLB1262" s="291"/>
      <c r="NLC1262" s="291"/>
      <c r="NLD1262" s="291"/>
      <c r="NLE1262" s="291"/>
      <c r="NLF1262" s="291"/>
      <c r="NLG1262" s="291"/>
      <c r="NLH1262" s="291"/>
      <c r="NLI1262" s="291"/>
      <c r="NLJ1262" s="291"/>
      <c r="NLK1262" s="291"/>
      <c r="NLL1262" s="291"/>
      <c r="NLM1262" s="291"/>
      <c r="NLN1262" s="291"/>
      <c r="NLO1262" s="291"/>
      <c r="NLP1262" s="291"/>
      <c r="NLQ1262" s="291"/>
      <c r="NLR1262" s="291"/>
      <c r="NLS1262" s="291"/>
      <c r="NLT1262" s="291"/>
      <c r="NLU1262" s="291"/>
      <c r="NLV1262" s="291"/>
      <c r="NLW1262" s="291"/>
      <c r="NLX1262" s="291"/>
      <c r="NLY1262" s="291"/>
      <c r="NLZ1262" s="291"/>
      <c r="NMA1262" s="291"/>
      <c r="NMB1262" s="291"/>
      <c r="NMC1262" s="291"/>
      <c r="NMD1262" s="291"/>
      <c r="NME1262" s="291"/>
      <c r="NMF1262" s="291"/>
      <c r="NMG1262" s="291"/>
      <c r="NMH1262" s="291"/>
      <c r="NMI1262" s="291"/>
      <c r="NMJ1262" s="291"/>
      <c r="NMK1262" s="291"/>
      <c r="NML1262" s="291"/>
      <c r="NMM1262" s="291"/>
      <c r="NMN1262" s="291"/>
      <c r="NMO1262" s="291"/>
      <c r="NMP1262" s="291"/>
      <c r="NMQ1262" s="291"/>
      <c r="NMR1262" s="291"/>
      <c r="NMS1262" s="291"/>
      <c r="NMT1262" s="291"/>
      <c r="NMU1262" s="291"/>
      <c r="NMV1262" s="291"/>
      <c r="NMW1262" s="291"/>
      <c r="NMX1262" s="291"/>
      <c r="NMY1262" s="291"/>
      <c r="NMZ1262" s="291"/>
      <c r="NNA1262" s="291"/>
      <c r="NNB1262" s="291"/>
      <c r="NNC1262" s="291"/>
      <c r="NND1262" s="291"/>
      <c r="NNE1262" s="291"/>
      <c r="NNF1262" s="291"/>
      <c r="NNG1262" s="291"/>
      <c r="NNH1262" s="291"/>
      <c r="NNI1262" s="291"/>
      <c r="NNJ1262" s="291"/>
      <c r="NNK1262" s="291"/>
      <c r="NNL1262" s="291"/>
      <c r="NNM1262" s="291"/>
      <c r="NNN1262" s="291"/>
      <c r="NNO1262" s="291"/>
      <c r="NNP1262" s="291"/>
      <c r="NNQ1262" s="291"/>
      <c r="NNR1262" s="291"/>
      <c r="NNS1262" s="291"/>
      <c r="NNT1262" s="291"/>
      <c r="NNU1262" s="291"/>
      <c r="NNV1262" s="291"/>
      <c r="NNW1262" s="291"/>
      <c r="NNX1262" s="291"/>
      <c r="NNY1262" s="291"/>
      <c r="NNZ1262" s="291"/>
      <c r="NOA1262" s="291"/>
      <c r="NOB1262" s="291"/>
      <c r="NOC1262" s="291"/>
      <c r="NOD1262" s="291"/>
      <c r="NOE1262" s="291"/>
      <c r="NOF1262" s="291"/>
      <c r="NOG1262" s="291"/>
      <c r="NOH1262" s="291"/>
      <c r="NOI1262" s="291"/>
      <c r="NOJ1262" s="291"/>
      <c r="NOK1262" s="291"/>
      <c r="NOL1262" s="291"/>
      <c r="NOM1262" s="291"/>
      <c r="NON1262" s="291"/>
      <c r="NOO1262" s="291"/>
      <c r="NOP1262" s="291"/>
      <c r="NOQ1262" s="291"/>
      <c r="NOR1262" s="291"/>
      <c r="NOS1262" s="291"/>
      <c r="NOT1262" s="291"/>
      <c r="NOU1262" s="291"/>
      <c r="NOV1262" s="291"/>
      <c r="NOW1262" s="291"/>
      <c r="NOX1262" s="291"/>
      <c r="NOY1262" s="291"/>
      <c r="NOZ1262" s="291"/>
      <c r="NPA1262" s="291"/>
      <c r="NPB1262" s="291"/>
      <c r="NPC1262" s="291"/>
      <c r="NPD1262" s="291"/>
      <c r="NPE1262" s="291"/>
      <c r="NPF1262" s="291"/>
      <c r="NPG1262" s="291"/>
      <c r="NPH1262" s="291"/>
      <c r="NPI1262" s="291"/>
      <c r="NPJ1262" s="291"/>
      <c r="NPK1262" s="291"/>
      <c r="NPL1262" s="291"/>
      <c r="NPM1262" s="291"/>
      <c r="NPN1262" s="291"/>
      <c r="NPO1262" s="291"/>
      <c r="NPP1262" s="291"/>
      <c r="NPQ1262" s="291"/>
      <c r="NPR1262" s="291"/>
      <c r="NPS1262" s="291"/>
      <c r="NPT1262" s="291"/>
      <c r="NPU1262" s="291"/>
      <c r="NPV1262" s="291"/>
      <c r="NPW1262" s="291"/>
      <c r="NPX1262" s="291"/>
      <c r="NPY1262" s="291"/>
      <c r="NPZ1262" s="291"/>
      <c r="NQA1262" s="291"/>
      <c r="NQB1262" s="291"/>
      <c r="NQC1262" s="291"/>
      <c r="NQD1262" s="291"/>
      <c r="NQE1262" s="291"/>
      <c r="NQF1262" s="291"/>
      <c r="NQG1262" s="291"/>
      <c r="NQH1262" s="291"/>
      <c r="NQI1262" s="291"/>
      <c r="NQJ1262" s="291"/>
      <c r="NQK1262" s="291"/>
      <c r="NQL1262" s="291"/>
      <c r="NQM1262" s="291"/>
      <c r="NQN1262" s="291"/>
      <c r="NQO1262" s="291"/>
      <c r="NQP1262" s="291"/>
      <c r="NQQ1262" s="291"/>
      <c r="NQR1262" s="291"/>
      <c r="NQS1262" s="291"/>
      <c r="NQT1262" s="291"/>
      <c r="NQU1262" s="291"/>
      <c r="NQV1262" s="291"/>
      <c r="NQW1262" s="291"/>
      <c r="NQX1262" s="291"/>
      <c r="NQY1262" s="291"/>
      <c r="NQZ1262" s="291"/>
      <c r="NRA1262" s="291"/>
      <c r="NRB1262" s="291"/>
      <c r="NRC1262" s="291"/>
      <c r="NRD1262" s="291"/>
      <c r="NRE1262" s="291"/>
      <c r="NRF1262" s="291"/>
      <c r="NRG1262" s="291"/>
      <c r="NRH1262" s="291"/>
      <c r="NRI1262" s="291"/>
      <c r="NRJ1262" s="291"/>
      <c r="NRK1262" s="291"/>
      <c r="NRL1262" s="291"/>
      <c r="NRM1262" s="291"/>
      <c r="NRN1262" s="291"/>
      <c r="NRO1262" s="291"/>
      <c r="NRP1262" s="291"/>
      <c r="NRQ1262" s="291"/>
      <c r="NRR1262" s="291"/>
      <c r="NRS1262" s="291"/>
      <c r="NRT1262" s="291"/>
      <c r="NRU1262" s="291"/>
      <c r="NRV1262" s="291"/>
      <c r="NRW1262" s="291"/>
      <c r="NRX1262" s="291"/>
      <c r="NRY1262" s="291"/>
      <c r="NRZ1262" s="291"/>
      <c r="NSA1262" s="291"/>
      <c r="NSB1262" s="291"/>
      <c r="NSC1262" s="291"/>
      <c r="NSD1262" s="291"/>
      <c r="NSE1262" s="291"/>
      <c r="NSF1262" s="291"/>
      <c r="NSG1262" s="291"/>
      <c r="NSH1262" s="291"/>
      <c r="NSI1262" s="291"/>
      <c r="NSJ1262" s="291"/>
      <c r="NSK1262" s="291"/>
      <c r="NSL1262" s="291"/>
      <c r="NSM1262" s="291"/>
      <c r="NSN1262" s="291"/>
      <c r="NSO1262" s="291"/>
      <c r="NSP1262" s="291"/>
      <c r="NSQ1262" s="291"/>
      <c r="NSR1262" s="291"/>
      <c r="NSS1262" s="291"/>
      <c r="NST1262" s="291"/>
      <c r="NSU1262" s="291"/>
      <c r="NSV1262" s="291"/>
      <c r="NSW1262" s="291"/>
      <c r="NSX1262" s="291"/>
      <c r="NSY1262" s="291"/>
      <c r="NSZ1262" s="291"/>
      <c r="NTA1262" s="291"/>
      <c r="NTB1262" s="291"/>
      <c r="NTC1262" s="291"/>
      <c r="NTD1262" s="291"/>
      <c r="NTE1262" s="291"/>
      <c r="NTF1262" s="291"/>
      <c r="NTG1262" s="291"/>
      <c r="NTH1262" s="291"/>
      <c r="NTI1262" s="291"/>
      <c r="NTJ1262" s="291"/>
      <c r="NTK1262" s="291"/>
      <c r="NTL1262" s="291"/>
      <c r="NTM1262" s="291"/>
      <c r="NTN1262" s="291"/>
      <c r="NTO1262" s="291"/>
      <c r="NTP1262" s="291"/>
      <c r="NTQ1262" s="291"/>
      <c r="NTR1262" s="291"/>
      <c r="NTS1262" s="291"/>
      <c r="NTT1262" s="291"/>
      <c r="NTU1262" s="291"/>
      <c r="NTV1262" s="291"/>
      <c r="NTW1262" s="291"/>
      <c r="NTX1262" s="291"/>
      <c r="NTY1262" s="291"/>
      <c r="NTZ1262" s="291"/>
      <c r="NUA1262" s="291"/>
      <c r="NUB1262" s="291"/>
      <c r="NUC1262" s="291"/>
      <c r="NUD1262" s="291"/>
      <c r="NUE1262" s="291"/>
      <c r="NUF1262" s="291"/>
      <c r="NUG1262" s="291"/>
      <c r="NUH1262" s="291"/>
      <c r="NUI1262" s="291"/>
      <c r="NUJ1262" s="291"/>
      <c r="NUK1262" s="291"/>
      <c r="NUL1262" s="291"/>
      <c r="NUM1262" s="291"/>
      <c r="NUN1262" s="291"/>
      <c r="NUO1262" s="291"/>
      <c r="NUP1262" s="291"/>
      <c r="NUQ1262" s="291"/>
      <c r="NUR1262" s="291"/>
      <c r="NUS1262" s="291"/>
      <c r="NUT1262" s="291"/>
      <c r="NUU1262" s="291"/>
      <c r="NUV1262" s="291"/>
      <c r="NUW1262" s="291"/>
      <c r="NUX1262" s="291"/>
      <c r="NUY1262" s="291"/>
      <c r="NUZ1262" s="291"/>
      <c r="NVA1262" s="291"/>
      <c r="NVB1262" s="291"/>
      <c r="NVC1262" s="291"/>
      <c r="NVD1262" s="291"/>
      <c r="NVE1262" s="291"/>
      <c r="NVF1262" s="291"/>
      <c r="NVG1262" s="291"/>
      <c r="NVH1262" s="291"/>
      <c r="NVI1262" s="291"/>
      <c r="NVJ1262" s="291"/>
      <c r="NVK1262" s="291"/>
      <c r="NVL1262" s="291"/>
      <c r="NVM1262" s="291"/>
      <c r="NVN1262" s="291"/>
      <c r="NVO1262" s="291"/>
      <c r="NVP1262" s="291"/>
      <c r="NVQ1262" s="291"/>
      <c r="NVR1262" s="291"/>
      <c r="NVS1262" s="291"/>
      <c r="NVT1262" s="291"/>
      <c r="NVU1262" s="291"/>
      <c r="NVV1262" s="291"/>
      <c r="NVW1262" s="291"/>
      <c r="NVX1262" s="291"/>
      <c r="NVY1262" s="291"/>
      <c r="NVZ1262" s="291"/>
      <c r="NWA1262" s="291"/>
      <c r="NWB1262" s="291"/>
      <c r="NWC1262" s="291"/>
      <c r="NWD1262" s="291"/>
      <c r="NWE1262" s="291"/>
      <c r="NWF1262" s="291"/>
      <c r="NWG1262" s="291"/>
      <c r="NWH1262" s="291"/>
      <c r="NWI1262" s="291"/>
      <c r="NWJ1262" s="291"/>
      <c r="NWK1262" s="291"/>
      <c r="NWL1262" s="291"/>
      <c r="NWM1262" s="291"/>
      <c r="NWN1262" s="291"/>
      <c r="NWO1262" s="291"/>
      <c r="NWP1262" s="291"/>
      <c r="NWQ1262" s="291"/>
      <c r="NWR1262" s="291"/>
      <c r="NWS1262" s="291"/>
      <c r="NWT1262" s="291"/>
      <c r="NWU1262" s="291"/>
      <c r="NWV1262" s="291"/>
      <c r="NWW1262" s="291"/>
      <c r="NWX1262" s="291"/>
      <c r="NWY1262" s="291"/>
      <c r="NWZ1262" s="291"/>
      <c r="NXA1262" s="291"/>
      <c r="NXB1262" s="291"/>
      <c r="NXC1262" s="291"/>
      <c r="NXD1262" s="291"/>
      <c r="NXE1262" s="291"/>
      <c r="NXF1262" s="291"/>
      <c r="NXG1262" s="291"/>
      <c r="NXH1262" s="291"/>
      <c r="NXI1262" s="291"/>
      <c r="NXJ1262" s="291"/>
      <c r="NXK1262" s="291"/>
      <c r="NXL1262" s="291"/>
      <c r="NXM1262" s="291"/>
      <c r="NXN1262" s="291"/>
      <c r="NXO1262" s="291"/>
      <c r="NXP1262" s="291"/>
      <c r="NXQ1262" s="291"/>
      <c r="NXR1262" s="291"/>
      <c r="NXS1262" s="291"/>
      <c r="NXT1262" s="291"/>
      <c r="NXU1262" s="291"/>
      <c r="NXV1262" s="291"/>
      <c r="NXW1262" s="291"/>
      <c r="NXX1262" s="291"/>
      <c r="NXY1262" s="291"/>
      <c r="NXZ1262" s="291"/>
      <c r="NYA1262" s="291"/>
      <c r="NYB1262" s="291"/>
      <c r="NYC1262" s="291"/>
      <c r="NYD1262" s="291"/>
      <c r="NYE1262" s="291"/>
      <c r="NYF1262" s="291"/>
      <c r="NYG1262" s="291"/>
      <c r="NYH1262" s="291"/>
      <c r="NYI1262" s="291"/>
      <c r="NYJ1262" s="291"/>
      <c r="NYK1262" s="291"/>
      <c r="NYL1262" s="291"/>
      <c r="NYM1262" s="291"/>
      <c r="NYN1262" s="291"/>
      <c r="NYO1262" s="291"/>
      <c r="NYP1262" s="291"/>
      <c r="NYQ1262" s="291"/>
      <c r="NYR1262" s="291"/>
      <c r="NYS1262" s="291"/>
      <c r="NYT1262" s="291"/>
      <c r="NYU1262" s="291"/>
      <c r="NYV1262" s="291"/>
      <c r="NYW1262" s="291"/>
      <c r="NYX1262" s="291"/>
      <c r="NYY1262" s="291"/>
      <c r="NYZ1262" s="291"/>
      <c r="NZA1262" s="291"/>
      <c r="NZB1262" s="291"/>
      <c r="NZC1262" s="291"/>
      <c r="NZD1262" s="291"/>
      <c r="NZE1262" s="291"/>
      <c r="NZF1262" s="291"/>
      <c r="NZG1262" s="291"/>
      <c r="NZH1262" s="291"/>
      <c r="NZI1262" s="291"/>
      <c r="NZJ1262" s="291"/>
      <c r="NZK1262" s="291"/>
      <c r="NZL1262" s="291"/>
      <c r="NZM1262" s="291"/>
      <c r="NZN1262" s="291"/>
      <c r="NZO1262" s="291"/>
      <c r="NZP1262" s="291"/>
      <c r="NZQ1262" s="291"/>
      <c r="NZR1262" s="291"/>
      <c r="NZS1262" s="291"/>
      <c r="NZT1262" s="291"/>
      <c r="NZU1262" s="291"/>
      <c r="NZV1262" s="291"/>
      <c r="NZW1262" s="291"/>
      <c r="NZX1262" s="291"/>
      <c r="NZY1262" s="291"/>
      <c r="NZZ1262" s="291"/>
      <c r="OAA1262" s="291"/>
      <c r="OAB1262" s="291"/>
      <c r="OAC1262" s="291"/>
      <c r="OAD1262" s="291"/>
      <c r="OAE1262" s="291"/>
      <c r="OAF1262" s="291"/>
      <c r="OAG1262" s="291"/>
      <c r="OAH1262" s="291"/>
      <c r="OAI1262" s="291"/>
      <c r="OAJ1262" s="291"/>
      <c r="OAK1262" s="291"/>
      <c r="OAL1262" s="291"/>
      <c r="OAM1262" s="291"/>
      <c r="OAN1262" s="291"/>
      <c r="OAO1262" s="291"/>
      <c r="OAP1262" s="291"/>
      <c r="OAQ1262" s="291"/>
      <c r="OAR1262" s="291"/>
      <c r="OAS1262" s="291"/>
      <c r="OAT1262" s="291"/>
      <c r="OAU1262" s="291"/>
      <c r="OAV1262" s="291"/>
      <c r="OAW1262" s="291"/>
      <c r="OAX1262" s="291"/>
      <c r="OAY1262" s="291"/>
      <c r="OAZ1262" s="291"/>
      <c r="OBA1262" s="291"/>
      <c r="OBB1262" s="291"/>
      <c r="OBC1262" s="291"/>
      <c r="OBD1262" s="291"/>
      <c r="OBE1262" s="291"/>
      <c r="OBF1262" s="291"/>
      <c r="OBG1262" s="291"/>
      <c r="OBH1262" s="291"/>
      <c r="OBI1262" s="291"/>
      <c r="OBJ1262" s="291"/>
      <c r="OBK1262" s="291"/>
      <c r="OBL1262" s="291"/>
      <c r="OBM1262" s="291"/>
      <c r="OBN1262" s="291"/>
      <c r="OBO1262" s="291"/>
      <c r="OBP1262" s="291"/>
      <c r="OBQ1262" s="291"/>
      <c r="OBR1262" s="291"/>
      <c r="OBS1262" s="291"/>
      <c r="OBT1262" s="291"/>
      <c r="OBU1262" s="291"/>
      <c r="OBV1262" s="291"/>
      <c r="OBW1262" s="291"/>
      <c r="OBX1262" s="291"/>
      <c r="OBY1262" s="291"/>
      <c r="OBZ1262" s="291"/>
      <c r="OCA1262" s="291"/>
      <c r="OCB1262" s="291"/>
      <c r="OCC1262" s="291"/>
      <c r="OCD1262" s="291"/>
      <c r="OCE1262" s="291"/>
      <c r="OCF1262" s="291"/>
      <c r="OCG1262" s="291"/>
      <c r="OCH1262" s="291"/>
      <c r="OCI1262" s="291"/>
      <c r="OCJ1262" s="291"/>
      <c r="OCK1262" s="291"/>
      <c r="OCL1262" s="291"/>
      <c r="OCM1262" s="291"/>
      <c r="OCN1262" s="291"/>
      <c r="OCO1262" s="291"/>
      <c r="OCP1262" s="291"/>
      <c r="OCQ1262" s="291"/>
      <c r="OCR1262" s="291"/>
      <c r="OCS1262" s="291"/>
      <c r="OCT1262" s="291"/>
      <c r="OCU1262" s="291"/>
      <c r="OCV1262" s="291"/>
      <c r="OCW1262" s="291"/>
      <c r="OCX1262" s="291"/>
      <c r="OCY1262" s="291"/>
      <c r="OCZ1262" s="291"/>
      <c r="ODA1262" s="291"/>
      <c r="ODB1262" s="291"/>
      <c r="ODC1262" s="291"/>
      <c r="ODD1262" s="291"/>
      <c r="ODE1262" s="291"/>
      <c r="ODF1262" s="291"/>
      <c r="ODG1262" s="291"/>
      <c r="ODH1262" s="291"/>
      <c r="ODI1262" s="291"/>
      <c r="ODJ1262" s="291"/>
      <c r="ODK1262" s="291"/>
      <c r="ODL1262" s="291"/>
      <c r="ODM1262" s="291"/>
      <c r="ODN1262" s="291"/>
      <c r="ODO1262" s="291"/>
      <c r="ODP1262" s="291"/>
      <c r="ODQ1262" s="291"/>
      <c r="ODR1262" s="291"/>
      <c r="ODS1262" s="291"/>
      <c r="ODT1262" s="291"/>
      <c r="ODU1262" s="291"/>
      <c r="ODV1262" s="291"/>
      <c r="ODW1262" s="291"/>
      <c r="ODX1262" s="291"/>
      <c r="ODY1262" s="291"/>
      <c r="ODZ1262" s="291"/>
      <c r="OEA1262" s="291"/>
      <c r="OEB1262" s="291"/>
      <c r="OEC1262" s="291"/>
      <c r="OED1262" s="291"/>
      <c r="OEE1262" s="291"/>
      <c r="OEF1262" s="291"/>
      <c r="OEG1262" s="291"/>
      <c r="OEH1262" s="291"/>
      <c r="OEI1262" s="291"/>
      <c r="OEJ1262" s="291"/>
      <c r="OEK1262" s="291"/>
      <c r="OEL1262" s="291"/>
      <c r="OEM1262" s="291"/>
      <c r="OEN1262" s="291"/>
      <c r="OEO1262" s="291"/>
      <c r="OEP1262" s="291"/>
      <c r="OEQ1262" s="291"/>
      <c r="OER1262" s="291"/>
      <c r="OES1262" s="291"/>
      <c r="OET1262" s="291"/>
      <c r="OEU1262" s="291"/>
      <c r="OEV1262" s="291"/>
      <c r="OEW1262" s="291"/>
      <c r="OEX1262" s="291"/>
      <c r="OEY1262" s="291"/>
      <c r="OEZ1262" s="291"/>
      <c r="OFA1262" s="291"/>
      <c r="OFB1262" s="291"/>
      <c r="OFC1262" s="291"/>
      <c r="OFD1262" s="291"/>
      <c r="OFE1262" s="291"/>
      <c r="OFF1262" s="291"/>
      <c r="OFG1262" s="291"/>
      <c r="OFH1262" s="291"/>
      <c r="OFI1262" s="291"/>
      <c r="OFJ1262" s="291"/>
      <c r="OFK1262" s="291"/>
      <c r="OFL1262" s="291"/>
      <c r="OFM1262" s="291"/>
      <c r="OFN1262" s="291"/>
      <c r="OFO1262" s="291"/>
      <c r="OFP1262" s="291"/>
      <c r="OFQ1262" s="291"/>
      <c r="OFR1262" s="291"/>
      <c r="OFS1262" s="291"/>
      <c r="OFT1262" s="291"/>
      <c r="OFU1262" s="291"/>
      <c r="OFV1262" s="291"/>
      <c r="OFW1262" s="291"/>
      <c r="OFX1262" s="291"/>
      <c r="OFY1262" s="291"/>
      <c r="OFZ1262" s="291"/>
      <c r="OGA1262" s="291"/>
      <c r="OGB1262" s="291"/>
      <c r="OGC1262" s="291"/>
      <c r="OGD1262" s="291"/>
      <c r="OGE1262" s="291"/>
      <c r="OGF1262" s="291"/>
      <c r="OGG1262" s="291"/>
      <c r="OGH1262" s="291"/>
      <c r="OGI1262" s="291"/>
      <c r="OGJ1262" s="291"/>
      <c r="OGK1262" s="291"/>
      <c r="OGL1262" s="291"/>
      <c r="OGM1262" s="291"/>
      <c r="OGN1262" s="291"/>
      <c r="OGO1262" s="291"/>
      <c r="OGP1262" s="291"/>
      <c r="OGQ1262" s="291"/>
      <c r="OGR1262" s="291"/>
      <c r="OGS1262" s="291"/>
      <c r="OGT1262" s="291"/>
      <c r="OGU1262" s="291"/>
      <c r="OGV1262" s="291"/>
      <c r="OGW1262" s="291"/>
      <c r="OGX1262" s="291"/>
      <c r="OGY1262" s="291"/>
      <c r="OGZ1262" s="291"/>
      <c r="OHA1262" s="291"/>
      <c r="OHB1262" s="291"/>
      <c r="OHC1262" s="291"/>
      <c r="OHD1262" s="291"/>
      <c r="OHE1262" s="291"/>
      <c r="OHF1262" s="291"/>
      <c r="OHG1262" s="291"/>
      <c r="OHH1262" s="291"/>
      <c r="OHI1262" s="291"/>
      <c r="OHJ1262" s="291"/>
      <c r="OHK1262" s="291"/>
      <c r="OHL1262" s="291"/>
      <c r="OHM1262" s="291"/>
      <c r="OHN1262" s="291"/>
      <c r="OHO1262" s="291"/>
      <c r="OHP1262" s="291"/>
      <c r="OHQ1262" s="291"/>
      <c r="OHR1262" s="291"/>
      <c r="OHS1262" s="291"/>
      <c r="OHT1262" s="291"/>
      <c r="OHU1262" s="291"/>
      <c r="OHV1262" s="291"/>
      <c r="OHW1262" s="291"/>
      <c r="OHX1262" s="291"/>
      <c r="OHY1262" s="291"/>
      <c r="OHZ1262" s="291"/>
      <c r="OIA1262" s="291"/>
      <c r="OIB1262" s="291"/>
      <c r="OIC1262" s="291"/>
      <c r="OID1262" s="291"/>
      <c r="OIE1262" s="291"/>
      <c r="OIF1262" s="291"/>
      <c r="OIG1262" s="291"/>
      <c r="OIH1262" s="291"/>
      <c r="OII1262" s="291"/>
      <c r="OIJ1262" s="291"/>
      <c r="OIK1262" s="291"/>
      <c r="OIL1262" s="291"/>
      <c r="OIM1262" s="291"/>
      <c r="OIN1262" s="291"/>
      <c r="OIO1262" s="291"/>
      <c r="OIP1262" s="291"/>
      <c r="OIQ1262" s="291"/>
      <c r="OIR1262" s="291"/>
      <c r="OIS1262" s="291"/>
      <c r="OIT1262" s="291"/>
      <c r="OIU1262" s="291"/>
      <c r="OIV1262" s="291"/>
      <c r="OIW1262" s="291"/>
      <c r="OIX1262" s="291"/>
      <c r="OIY1262" s="291"/>
      <c r="OIZ1262" s="291"/>
      <c r="OJA1262" s="291"/>
      <c r="OJB1262" s="291"/>
      <c r="OJC1262" s="291"/>
      <c r="OJD1262" s="291"/>
      <c r="OJE1262" s="291"/>
      <c r="OJF1262" s="291"/>
      <c r="OJG1262" s="291"/>
      <c r="OJH1262" s="291"/>
      <c r="OJI1262" s="291"/>
      <c r="OJJ1262" s="291"/>
      <c r="OJK1262" s="291"/>
      <c r="OJL1262" s="291"/>
      <c r="OJM1262" s="291"/>
      <c r="OJN1262" s="291"/>
      <c r="OJO1262" s="291"/>
      <c r="OJP1262" s="291"/>
      <c r="OJQ1262" s="291"/>
      <c r="OJR1262" s="291"/>
      <c r="OJS1262" s="291"/>
      <c r="OJT1262" s="291"/>
      <c r="OJU1262" s="291"/>
      <c r="OJV1262" s="291"/>
      <c r="OJW1262" s="291"/>
      <c r="OJX1262" s="291"/>
      <c r="OJY1262" s="291"/>
      <c r="OJZ1262" s="291"/>
      <c r="OKA1262" s="291"/>
      <c r="OKB1262" s="291"/>
      <c r="OKC1262" s="291"/>
      <c r="OKD1262" s="291"/>
      <c r="OKE1262" s="291"/>
      <c r="OKF1262" s="291"/>
      <c r="OKG1262" s="291"/>
      <c r="OKH1262" s="291"/>
      <c r="OKI1262" s="291"/>
      <c r="OKJ1262" s="291"/>
      <c r="OKK1262" s="291"/>
      <c r="OKL1262" s="291"/>
      <c r="OKM1262" s="291"/>
      <c r="OKN1262" s="291"/>
      <c r="OKO1262" s="291"/>
      <c r="OKP1262" s="291"/>
      <c r="OKQ1262" s="291"/>
      <c r="OKR1262" s="291"/>
      <c r="OKS1262" s="291"/>
      <c r="OKT1262" s="291"/>
      <c r="OKU1262" s="291"/>
      <c r="OKV1262" s="291"/>
      <c r="OKW1262" s="291"/>
      <c r="OKX1262" s="291"/>
      <c r="OKY1262" s="291"/>
      <c r="OKZ1262" s="291"/>
      <c r="OLA1262" s="291"/>
      <c r="OLB1262" s="291"/>
      <c r="OLC1262" s="291"/>
      <c r="OLD1262" s="291"/>
      <c r="OLE1262" s="291"/>
      <c r="OLF1262" s="291"/>
      <c r="OLG1262" s="291"/>
      <c r="OLH1262" s="291"/>
      <c r="OLI1262" s="291"/>
      <c r="OLJ1262" s="291"/>
      <c r="OLK1262" s="291"/>
      <c r="OLL1262" s="291"/>
      <c r="OLM1262" s="291"/>
      <c r="OLN1262" s="291"/>
      <c r="OLO1262" s="291"/>
      <c r="OLP1262" s="291"/>
      <c r="OLQ1262" s="291"/>
      <c r="OLR1262" s="291"/>
      <c r="OLS1262" s="291"/>
      <c r="OLT1262" s="291"/>
      <c r="OLU1262" s="291"/>
      <c r="OLV1262" s="291"/>
      <c r="OLW1262" s="291"/>
      <c r="OLX1262" s="291"/>
      <c r="OLY1262" s="291"/>
      <c r="OLZ1262" s="291"/>
      <c r="OMA1262" s="291"/>
      <c r="OMB1262" s="291"/>
      <c r="OMC1262" s="291"/>
      <c r="OMD1262" s="291"/>
      <c r="OME1262" s="291"/>
      <c r="OMF1262" s="291"/>
      <c r="OMG1262" s="291"/>
      <c r="OMH1262" s="291"/>
      <c r="OMI1262" s="291"/>
      <c r="OMJ1262" s="291"/>
      <c r="OMK1262" s="291"/>
      <c r="OML1262" s="291"/>
      <c r="OMM1262" s="291"/>
      <c r="OMN1262" s="291"/>
      <c r="OMO1262" s="291"/>
      <c r="OMP1262" s="291"/>
      <c r="OMQ1262" s="291"/>
      <c r="OMR1262" s="291"/>
      <c r="OMS1262" s="291"/>
      <c r="OMT1262" s="291"/>
      <c r="OMU1262" s="291"/>
      <c r="OMV1262" s="291"/>
      <c r="OMW1262" s="291"/>
      <c r="OMX1262" s="291"/>
      <c r="OMY1262" s="291"/>
      <c r="OMZ1262" s="291"/>
      <c r="ONA1262" s="291"/>
      <c r="ONB1262" s="291"/>
      <c r="ONC1262" s="291"/>
      <c r="OND1262" s="291"/>
      <c r="ONE1262" s="291"/>
      <c r="ONF1262" s="291"/>
      <c r="ONG1262" s="291"/>
      <c r="ONH1262" s="291"/>
      <c r="ONI1262" s="291"/>
      <c r="ONJ1262" s="291"/>
      <c r="ONK1262" s="291"/>
      <c r="ONL1262" s="291"/>
      <c r="ONM1262" s="291"/>
      <c r="ONN1262" s="291"/>
      <c r="ONO1262" s="291"/>
      <c r="ONP1262" s="291"/>
      <c r="ONQ1262" s="291"/>
      <c r="ONR1262" s="291"/>
      <c r="ONS1262" s="291"/>
      <c r="ONT1262" s="291"/>
      <c r="ONU1262" s="291"/>
      <c r="ONV1262" s="291"/>
      <c r="ONW1262" s="291"/>
      <c r="ONX1262" s="291"/>
      <c r="ONY1262" s="291"/>
      <c r="ONZ1262" s="291"/>
      <c r="OOA1262" s="291"/>
      <c r="OOB1262" s="291"/>
      <c r="OOC1262" s="291"/>
      <c r="OOD1262" s="291"/>
      <c r="OOE1262" s="291"/>
      <c r="OOF1262" s="291"/>
      <c r="OOG1262" s="291"/>
      <c r="OOH1262" s="291"/>
      <c r="OOI1262" s="291"/>
      <c r="OOJ1262" s="291"/>
      <c r="OOK1262" s="291"/>
      <c r="OOL1262" s="291"/>
      <c r="OOM1262" s="291"/>
      <c r="OON1262" s="291"/>
      <c r="OOO1262" s="291"/>
      <c r="OOP1262" s="291"/>
      <c r="OOQ1262" s="291"/>
      <c r="OOR1262" s="291"/>
      <c r="OOS1262" s="291"/>
      <c r="OOT1262" s="291"/>
      <c r="OOU1262" s="291"/>
      <c r="OOV1262" s="291"/>
      <c r="OOW1262" s="291"/>
      <c r="OOX1262" s="291"/>
      <c r="OOY1262" s="291"/>
      <c r="OOZ1262" s="291"/>
      <c r="OPA1262" s="291"/>
      <c r="OPB1262" s="291"/>
      <c r="OPC1262" s="291"/>
      <c r="OPD1262" s="291"/>
      <c r="OPE1262" s="291"/>
      <c r="OPF1262" s="291"/>
      <c r="OPG1262" s="291"/>
      <c r="OPH1262" s="291"/>
      <c r="OPI1262" s="291"/>
      <c r="OPJ1262" s="291"/>
      <c r="OPK1262" s="291"/>
      <c r="OPL1262" s="291"/>
      <c r="OPM1262" s="291"/>
      <c r="OPN1262" s="291"/>
      <c r="OPO1262" s="291"/>
      <c r="OPP1262" s="291"/>
      <c r="OPQ1262" s="291"/>
      <c r="OPR1262" s="291"/>
      <c r="OPS1262" s="291"/>
      <c r="OPT1262" s="291"/>
      <c r="OPU1262" s="291"/>
      <c r="OPV1262" s="291"/>
      <c r="OPW1262" s="291"/>
      <c r="OPX1262" s="291"/>
      <c r="OPY1262" s="291"/>
      <c r="OPZ1262" s="291"/>
      <c r="OQA1262" s="291"/>
      <c r="OQB1262" s="291"/>
      <c r="OQC1262" s="291"/>
      <c r="OQD1262" s="291"/>
      <c r="OQE1262" s="291"/>
      <c r="OQF1262" s="291"/>
      <c r="OQG1262" s="291"/>
      <c r="OQH1262" s="291"/>
      <c r="OQI1262" s="291"/>
      <c r="OQJ1262" s="291"/>
      <c r="OQK1262" s="291"/>
      <c r="OQL1262" s="291"/>
      <c r="OQM1262" s="291"/>
      <c r="OQN1262" s="291"/>
      <c r="OQO1262" s="291"/>
      <c r="OQP1262" s="291"/>
      <c r="OQQ1262" s="291"/>
      <c r="OQR1262" s="291"/>
      <c r="OQS1262" s="291"/>
      <c r="OQT1262" s="291"/>
      <c r="OQU1262" s="291"/>
      <c r="OQV1262" s="291"/>
      <c r="OQW1262" s="291"/>
      <c r="OQX1262" s="291"/>
      <c r="OQY1262" s="291"/>
      <c r="OQZ1262" s="291"/>
      <c r="ORA1262" s="291"/>
      <c r="ORB1262" s="291"/>
      <c r="ORC1262" s="291"/>
      <c r="ORD1262" s="291"/>
      <c r="ORE1262" s="291"/>
      <c r="ORF1262" s="291"/>
      <c r="ORG1262" s="291"/>
      <c r="ORH1262" s="291"/>
      <c r="ORI1262" s="291"/>
      <c r="ORJ1262" s="291"/>
      <c r="ORK1262" s="291"/>
      <c r="ORL1262" s="291"/>
      <c r="ORM1262" s="291"/>
      <c r="ORN1262" s="291"/>
      <c r="ORO1262" s="291"/>
      <c r="ORP1262" s="291"/>
      <c r="ORQ1262" s="291"/>
      <c r="ORR1262" s="291"/>
      <c r="ORS1262" s="291"/>
      <c r="ORT1262" s="291"/>
      <c r="ORU1262" s="291"/>
      <c r="ORV1262" s="291"/>
      <c r="ORW1262" s="291"/>
      <c r="ORX1262" s="291"/>
      <c r="ORY1262" s="291"/>
      <c r="ORZ1262" s="291"/>
      <c r="OSA1262" s="291"/>
      <c r="OSB1262" s="291"/>
      <c r="OSC1262" s="291"/>
      <c r="OSD1262" s="291"/>
      <c r="OSE1262" s="291"/>
      <c r="OSF1262" s="291"/>
      <c r="OSG1262" s="291"/>
      <c r="OSH1262" s="291"/>
      <c r="OSI1262" s="291"/>
      <c r="OSJ1262" s="291"/>
      <c r="OSK1262" s="291"/>
      <c r="OSL1262" s="291"/>
      <c r="OSM1262" s="291"/>
      <c r="OSN1262" s="291"/>
      <c r="OSO1262" s="291"/>
      <c r="OSP1262" s="291"/>
      <c r="OSQ1262" s="291"/>
      <c r="OSR1262" s="291"/>
      <c r="OSS1262" s="291"/>
      <c r="OST1262" s="291"/>
      <c r="OSU1262" s="291"/>
      <c r="OSV1262" s="291"/>
      <c r="OSW1262" s="291"/>
      <c r="OSX1262" s="291"/>
      <c r="OSY1262" s="291"/>
      <c r="OSZ1262" s="291"/>
      <c r="OTA1262" s="291"/>
      <c r="OTB1262" s="291"/>
      <c r="OTC1262" s="291"/>
      <c r="OTD1262" s="291"/>
      <c r="OTE1262" s="291"/>
      <c r="OTF1262" s="291"/>
      <c r="OTG1262" s="291"/>
      <c r="OTH1262" s="291"/>
      <c r="OTI1262" s="291"/>
      <c r="OTJ1262" s="291"/>
      <c r="OTK1262" s="291"/>
      <c r="OTL1262" s="291"/>
      <c r="OTM1262" s="291"/>
      <c r="OTN1262" s="291"/>
      <c r="OTO1262" s="291"/>
      <c r="OTP1262" s="291"/>
      <c r="OTQ1262" s="291"/>
      <c r="OTR1262" s="291"/>
      <c r="OTS1262" s="291"/>
      <c r="OTT1262" s="291"/>
      <c r="OTU1262" s="291"/>
      <c r="OTV1262" s="291"/>
      <c r="OTW1262" s="291"/>
      <c r="OTX1262" s="291"/>
      <c r="OTY1262" s="291"/>
      <c r="OTZ1262" s="291"/>
      <c r="OUA1262" s="291"/>
      <c r="OUB1262" s="291"/>
      <c r="OUC1262" s="291"/>
      <c r="OUD1262" s="291"/>
      <c r="OUE1262" s="291"/>
      <c r="OUF1262" s="291"/>
      <c r="OUG1262" s="291"/>
      <c r="OUH1262" s="291"/>
      <c r="OUI1262" s="291"/>
      <c r="OUJ1262" s="291"/>
      <c r="OUK1262" s="291"/>
      <c r="OUL1262" s="291"/>
      <c r="OUM1262" s="291"/>
      <c r="OUN1262" s="291"/>
      <c r="OUO1262" s="291"/>
      <c r="OUP1262" s="291"/>
      <c r="OUQ1262" s="291"/>
      <c r="OUR1262" s="291"/>
      <c r="OUS1262" s="291"/>
      <c r="OUT1262" s="291"/>
      <c r="OUU1262" s="291"/>
      <c r="OUV1262" s="291"/>
      <c r="OUW1262" s="291"/>
      <c r="OUX1262" s="291"/>
      <c r="OUY1262" s="291"/>
      <c r="OUZ1262" s="291"/>
      <c r="OVA1262" s="291"/>
      <c r="OVB1262" s="291"/>
      <c r="OVC1262" s="291"/>
      <c r="OVD1262" s="291"/>
      <c r="OVE1262" s="291"/>
      <c r="OVF1262" s="291"/>
      <c r="OVG1262" s="291"/>
      <c r="OVH1262" s="291"/>
      <c r="OVI1262" s="291"/>
      <c r="OVJ1262" s="291"/>
      <c r="OVK1262" s="291"/>
      <c r="OVL1262" s="291"/>
      <c r="OVM1262" s="291"/>
      <c r="OVN1262" s="291"/>
      <c r="OVO1262" s="291"/>
      <c r="OVP1262" s="291"/>
      <c r="OVQ1262" s="291"/>
      <c r="OVR1262" s="291"/>
      <c r="OVS1262" s="291"/>
      <c r="OVT1262" s="291"/>
      <c r="OVU1262" s="291"/>
      <c r="OVV1262" s="291"/>
      <c r="OVW1262" s="291"/>
      <c r="OVX1262" s="291"/>
      <c r="OVY1262" s="291"/>
      <c r="OVZ1262" s="291"/>
      <c r="OWA1262" s="291"/>
      <c r="OWB1262" s="291"/>
      <c r="OWC1262" s="291"/>
      <c r="OWD1262" s="291"/>
      <c r="OWE1262" s="291"/>
      <c r="OWF1262" s="291"/>
      <c r="OWG1262" s="291"/>
      <c r="OWH1262" s="291"/>
      <c r="OWI1262" s="291"/>
      <c r="OWJ1262" s="291"/>
      <c r="OWK1262" s="291"/>
      <c r="OWL1262" s="291"/>
      <c r="OWM1262" s="291"/>
      <c r="OWN1262" s="291"/>
      <c r="OWO1262" s="291"/>
      <c r="OWP1262" s="291"/>
      <c r="OWQ1262" s="291"/>
      <c r="OWR1262" s="291"/>
      <c r="OWS1262" s="291"/>
      <c r="OWT1262" s="291"/>
      <c r="OWU1262" s="291"/>
      <c r="OWV1262" s="291"/>
      <c r="OWW1262" s="291"/>
      <c r="OWX1262" s="291"/>
      <c r="OWY1262" s="291"/>
      <c r="OWZ1262" s="291"/>
      <c r="OXA1262" s="291"/>
      <c r="OXB1262" s="291"/>
      <c r="OXC1262" s="291"/>
      <c r="OXD1262" s="291"/>
      <c r="OXE1262" s="291"/>
      <c r="OXF1262" s="291"/>
      <c r="OXG1262" s="291"/>
      <c r="OXH1262" s="291"/>
      <c r="OXI1262" s="291"/>
      <c r="OXJ1262" s="291"/>
      <c r="OXK1262" s="291"/>
      <c r="OXL1262" s="291"/>
      <c r="OXM1262" s="291"/>
      <c r="OXN1262" s="291"/>
      <c r="OXO1262" s="291"/>
      <c r="OXP1262" s="291"/>
      <c r="OXQ1262" s="291"/>
      <c r="OXR1262" s="291"/>
      <c r="OXS1262" s="291"/>
      <c r="OXT1262" s="291"/>
      <c r="OXU1262" s="291"/>
      <c r="OXV1262" s="291"/>
      <c r="OXW1262" s="291"/>
      <c r="OXX1262" s="291"/>
      <c r="OXY1262" s="291"/>
      <c r="OXZ1262" s="291"/>
      <c r="OYA1262" s="291"/>
      <c r="OYB1262" s="291"/>
      <c r="OYC1262" s="291"/>
      <c r="OYD1262" s="291"/>
      <c r="OYE1262" s="291"/>
      <c r="OYF1262" s="291"/>
      <c r="OYG1262" s="291"/>
      <c r="OYH1262" s="291"/>
      <c r="OYI1262" s="291"/>
      <c r="OYJ1262" s="291"/>
      <c r="OYK1262" s="291"/>
      <c r="OYL1262" s="291"/>
      <c r="OYM1262" s="291"/>
      <c r="OYN1262" s="291"/>
      <c r="OYO1262" s="291"/>
      <c r="OYP1262" s="291"/>
      <c r="OYQ1262" s="291"/>
      <c r="OYR1262" s="291"/>
      <c r="OYS1262" s="291"/>
      <c r="OYT1262" s="291"/>
      <c r="OYU1262" s="291"/>
      <c r="OYV1262" s="291"/>
      <c r="OYW1262" s="291"/>
      <c r="OYX1262" s="291"/>
      <c r="OYY1262" s="291"/>
      <c r="OYZ1262" s="291"/>
      <c r="OZA1262" s="291"/>
      <c r="OZB1262" s="291"/>
      <c r="OZC1262" s="291"/>
      <c r="OZD1262" s="291"/>
      <c r="OZE1262" s="291"/>
      <c r="OZF1262" s="291"/>
      <c r="OZG1262" s="291"/>
      <c r="OZH1262" s="291"/>
      <c r="OZI1262" s="291"/>
      <c r="OZJ1262" s="291"/>
      <c r="OZK1262" s="291"/>
      <c r="OZL1262" s="291"/>
      <c r="OZM1262" s="291"/>
      <c r="OZN1262" s="291"/>
      <c r="OZO1262" s="291"/>
      <c r="OZP1262" s="291"/>
      <c r="OZQ1262" s="291"/>
      <c r="OZR1262" s="291"/>
      <c r="OZS1262" s="291"/>
      <c r="OZT1262" s="291"/>
      <c r="OZU1262" s="291"/>
      <c r="OZV1262" s="291"/>
      <c r="OZW1262" s="291"/>
      <c r="OZX1262" s="291"/>
      <c r="OZY1262" s="291"/>
      <c r="OZZ1262" s="291"/>
      <c r="PAA1262" s="291"/>
      <c r="PAB1262" s="291"/>
      <c r="PAC1262" s="291"/>
      <c r="PAD1262" s="291"/>
      <c r="PAE1262" s="291"/>
      <c r="PAF1262" s="291"/>
      <c r="PAG1262" s="291"/>
      <c r="PAH1262" s="291"/>
      <c r="PAI1262" s="291"/>
      <c r="PAJ1262" s="291"/>
      <c r="PAK1262" s="291"/>
      <c r="PAL1262" s="291"/>
      <c r="PAM1262" s="291"/>
      <c r="PAN1262" s="291"/>
      <c r="PAO1262" s="291"/>
      <c r="PAP1262" s="291"/>
      <c r="PAQ1262" s="291"/>
      <c r="PAR1262" s="291"/>
      <c r="PAS1262" s="291"/>
      <c r="PAT1262" s="291"/>
      <c r="PAU1262" s="291"/>
      <c r="PAV1262" s="291"/>
      <c r="PAW1262" s="291"/>
      <c r="PAX1262" s="291"/>
      <c r="PAY1262" s="291"/>
      <c r="PAZ1262" s="291"/>
      <c r="PBA1262" s="291"/>
      <c r="PBB1262" s="291"/>
      <c r="PBC1262" s="291"/>
      <c r="PBD1262" s="291"/>
      <c r="PBE1262" s="291"/>
      <c r="PBF1262" s="291"/>
      <c r="PBG1262" s="291"/>
      <c r="PBH1262" s="291"/>
      <c r="PBI1262" s="291"/>
      <c r="PBJ1262" s="291"/>
      <c r="PBK1262" s="291"/>
      <c r="PBL1262" s="291"/>
      <c r="PBM1262" s="291"/>
      <c r="PBN1262" s="291"/>
      <c r="PBO1262" s="291"/>
      <c r="PBP1262" s="291"/>
      <c r="PBQ1262" s="291"/>
      <c r="PBR1262" s="291"/>
      <c r="PBS1262" s="291"/>
      <c r="PBT1262" s="291"/>
      <c r="PBU1262" s="291"/>
      <c r="PBV1262" s="291"/>
      <c r="PBW1262" s="291"/>
      <c r="PBX1262" s="291"/>
      <c r="PBY1262" s="291"/>
      <c r="PBZ1262" s="291"/>
      <c r="PCA1262" s="291"/>
      <c r="PCB1262" s="291"/>
      <c r="PCC1262" s="291"/>
      <c r="PCD1262" s="291"/>
      <c r="PCE1262" s="291"/>
      <c r="PCF1262" s="291"/>
      <c r="PCG1262" s="291"/>
      <c r="PCH1262" s="291"/>
      <c r="PCI1262" s="291"/>
      <c r="PCJ1262" s="291"/>
      <c r="PCK1262" s="291"/>
      <c r="PCL1262" s="291"/>
      <c r="PCM1262" s="291"/>
      <c r="PCN1262" s="291"/>
      <c r="PCO1262" s="291"/>
      <c r="PCP1262" s="291"/>
      <c r="PCQ1262" s="291"/>
      <c r="PCR1262" s="291"/>
      <c r="PCS1262" s="291"/>
      <c r="PCT1262" s="291"/>
      <c r="PCU1262" s="291"/>
      <c r="PCV1262" s="291"/>
      <c r="PCW1262" s="291"/>
      <c r="PCX1262" s="291"/>
      <c r="PCY1262" s="291"/>
      <c r="PCZ1262" s="291"/>
      <c r="PDA1262" s="291"/>
      <c r="PDB1262" s="291"/>
      <c r="PDC1262" s="291"/>
      <c r="PDD1262" s="291"/>
      <c r="PDE1262" s="291"/>
      <c r="PDF1262" s="291"/>
      <c r="PDG1262" s="291"/>
      <c r="PDH1262" s="291"/>
      <c r="PDI1262" s="291"/>
      <c r="PDJ1262" s="291"/>
      <c r="PDK1262" s="291"/>
      <c r="PDL1262" s="291"/>
      <c r="PDM1262" s="291"/>
      <c r="PDN1262" s="291"/>
      <c r="PDO1262" s="291"/>
      <c r="PDP1262" s="291"/>
      <c r="PDQ1262" s="291"/>
      <c r="PDR1262" s="291"/>
      <c r="PDS1262" s="291"/>
      <c r="PDT1262" s="291"/>
      <c r="PDU1262" s="291"/>
      <c r="PDV1262" s="291"/>
      <c r="PDW1262" s="291"/>
      <c r="PDX1262" s="291"/>
      <c r="PDY1262" s="291"/>
      <c r="PDZ1262" s="291"/>
      <c r="PEA1262" s="291"/>
      <c r="PEB1262" s="291"/>
      <c r="PEC1262" s="291"/>
      <c r="PED1262" s="291"/>
      <c r="PEE1262" s="291"/>
      <c r="PEF1262" s="291"/>
      <c r="PEG1262" s="291"/>
      <c r="PEH1262" s="291"/>
      <c r="PEI1262" s="291"/>
      <c r="PEJ1262" s="291"/>
      <c r="PEK1262" s="291"/>
      <c r="PEL1262" s="291"/>
      <c r="PEM1262" s="291"/>
      <c r="PEN1262" s="291"/>
      <c r="PEO1262" s="291"/>
      <c r="PEP1262" s="291"/>
      <c r="PEQ1262" s="291"/>
      <c r="PER1262" s="291"/>
      <c r="PES1262" s="291"/>
      <c r="PET1262" s="291"/>
      <c r="PEU1262" s="291"/>
      <c r="PEV1262" s="291"/>
      <c r="PEW1262" s="291"/>
      <c r="PEX1262" s="291"/>
      <c r="PEY1262" s="291"/>
      <c r="PEZ1262" s="291"/>
      <c r="PFA1262" s="291"/>
      <c r="PFB1262" s="291"/>
      <c r="PFC1262" s="291"/>
      <c r="PFD1262" s="291"/>
      <c r="PFE1262" s="291"/>
      <c r="PFF1262" s="291"/>
      <c r="PFG1262" s="291"/>
      <c r="PFH1262" s="291"/>
      <c r="PFI1262" s="291"/>
      <c r="PFJ1262" s="291"/>
      <c r="PFK1262" s="291"/>
      <c r="PFL1262" s="291"/>
      <c r="PFM1262" s="291"/>
      <c r="PFN1262" s="291"/>
      <c r="PFO1262" s="291"/>
      <c r="PFP1262" s="291"/>
      <c r="PFQ1262" s="291"/>
      <c r="PFR1262" s="291"/>
      <c r="PFS1262" s="291"/>
      <c r="PFT1262" s="291"/>
      <c r="PFU1262" s="291"/>
      <c r="PFV1262" s="291"/>
      <c r="PFW1262" s="291"/>
      <c r="PFX1262" s="291"/>
      <c r="PFY1262" s="291"/>
      <c r="PFZ1262" s="291"/>
      <c r="PGA1262" s="291"/>
      <c r="PGB1262" s="291"/>
      <c r="PGC1262" s="291"/>
      <c r="PGD1262" s="291"/>
      <c r="PGE1262" s="291"/>
      <c r="PGF1262" s="291"/>
      <c r="PGG1262" s="291"/>
      <c r="PGH1262" s="291"/>
      <c r="PGI1262" s="291"/>
      <c r="PGJ1262" s="291"/>
      <c r="PGK1262" s="291"/>
      <c r="PGL1262" s="291"/>
      <c r="PGM1262" s="291"/>
      <c r="PGN1262" s="291"/>
      <c r="PGO1262" s="291"/>
      <c r="PGP1262" s="291"/>
      <c r="PGQ1262" s="291"/>
      <c r="PGR1262" s="291"/>
      <c r="PGS1262" s="291"/>
      <c r="PGT1262" s="291"/>
      <c r="PGU1262" s="291"/>
      <c r="PGV1262" s="291"/>
      <c r="PGW1262" s="291"/>
      <c r="PGX1262" s="291"/>
      <c r="PGY1262" s="291"/>
      <c r="PGZ1262" s="291"/>
      <c r="PHA1262" s="291"/>
      <c r="PHB1262" s="291"/>
      <c r="PHC1262" s="291"/>
      <c r="PHD1262" s="291"/>
      <c r="PHE1262" s="291"/>
      <c r="PHF1262" s="291"/>
      <c r="PHG1262" s="291"/>
      <c r="PHH1262" s="291"/>
      <c r="PHI1262" s="291"/>
      <c r="PHJ1262" s="291"/>
      <c r="PHK1262" s="291"/>
      <c r="PHL1262" s="291"/>
      <c r="PHM1262" s="291"/>
      <c r="PHN1262" s="291"/>
      <c r="PHO1262" s="291"/>
      <c r="PHP1262" s="291"/>
      <c r="PHQ1262" s="291"/>
      <c r="PHR1262" s="291"/>
      <c r="PHS1262" s="291"/>
      <c r="PHT1262" s="291"/>
      <c r="PHU1262" s="291"/>
      <c r="PHV1262" s="291"/>
      <c r="PHW1262" s="291"/>
      <c r="PHX1262" s="291"/>
      <c r="PHY1262" s="291"/>
      <c r="PHZ1262" s="291"/>
      <c r="PIA1262" s="291"/>
      <c r="PIB1262" s="291"/>
      <c r="PIC1262" s="291"/>
      <c r="PID1262" s="291"/>
      <c r="PIE1262" s="291"/>
      <c r="PIF1262" s="291"/>
      <c r="PIG1262" s="291"/>
      <c r="PIH1262" s="291"/>
      <c r="PII1262" s="291"/>
      <c r="PIJ1262" s="291"/>
      <c r="PIK1262" s="291"/>
      <c r="PIL1262" s="291"/>
      <c r="PIM1262" s="291"/>
      <c r="PIN1262" s="291"/>
      <c r="PIO1262" s="291"/>
      <c r="PIP1262" s="291"/>
      <c r="PIQ1262" s="291"/>
      <c r="PIR1262" s="291"/>
      <c r="PIS1262" s="291"/>
      <c r="PIT1262" s="291"/>
      <c r="PIU1262" s="291"/>
      <c r="PIV1262" s="291"/>
      <c r="PIW1262" s="291"/>
      <c r="PIX1262" s="291"/>
      <c r="PIY1262" s="291"/>
      <c r="PIZ1262" s="291"/>
      <c r="PJA1262" s="291"/>
      <c r="PJB1262" s="291"/>
      <c r="PJC1262" s="291"/>
      <c r="PJD1262" s="291"/>
      <c r="PJE1262" s="291"/>
      <c r="PJF1262" s="291"/>
      <c r="PJG1262" s="291"/>
      <c r="PJH1262" s="291"/>
      <c r="PJI1262" s="291"/>
      <c r="PJJ1262" s="291"/>
      <c r="PJK1262" s="291"/>
      <c r="PJL1262" s="291"/>
      <c r="PJM1262" s="291"/>
      <c r="PJN1262" s="291"/>
      <c r="PJO1262" s="291"/>
      <c r="PJP1262" s="291"/>
      <c r="PJQ1262" s="291"/>
      <c r="PJR1262" s="291"/>
      <c r="PJS1262" s="291"/>
      <c r="PJT1262" s="291"/>
      <c r="PJU1262" s="291"/>
      <c r="PJV1262" s="291"/>
      <c r="PJW1262" s="291"/>
      <c r="PJX1262" s="291"/>
      <c r="PJY1262" s="291"/>
      <c r="PJZ1262" s="291"/>
      <c r="PKA1262" s="291"/>
      <c r="PKB1262" s="291"/>
      <c r="PKC1262" s="291"/>
      <c r="PKD1262" s="291"/>
      <c r="PKE1262" s="291"/>
      <c r="PKF1262" s="291"/>
      <c r="PKG1262" s="291"/>
      <c r="PKH1262" s="291"/>
      <c r="PKI1262" s="291"/>
      <c r="PKJ1262" s="291"/>
      <c r="PKK1262" s="291"/>
      <c r="PKL1262" s="291"/>
      <c r="PKM1262" s="291"/>
      <c r="PKN1262" s="291"/>
      <c r="PKO1262" s="291"/>
      <c r="PKP1262" s="291"/>
      <c r="PKQ1262" s="291"/>
      <c r="PKR1262" s="291"/>
      <c r="PKS1262" s="291"/>
      <c r="PKT1262" s="291"/>
      <c r="PKU1262" s="291"/>
      <c r="PKV1262" s="291"/>
      <c r="PKW1262" s="291"/>
      <c r="PKX1262" s="291"/>
      <c r="PKY1262" s="291"/>
      <c r="PKZ1262" s="291"/>
      <c r="PLA1262" s="291"/>
      <c r="PLB1262" s="291"/>
      <c r="PLC1262" s="291"/>
      <c r="PLD1262" s="291"/>
      <c r="PLE1262" s="291"/>
      <c r="PLF1262" s="291"/>
      <c r="PLG1262" s="291"/>
      <c r="PLH1262" s="291"/>
      <c r="PLI1262" s="291"/>
      <c r="PLJ1262" s="291"/>
      <c r="PLK1262" s="291"/>
      <c r="PLL1262" s="291"/>
      <c r="PLM1262" s="291"/>
      <c r="PLN1262" s="291"/>
      <c r="PLO1262" s="291"/>
      <c r="PLP1262" s="291"/>
      <c r="PLQ1262" s="291"/>
      <c r="PLR1262" s="291"/>
      <c r="PLS1262" s="291"/>
      <c r="PLT1262" s="291"/>
      <c r="PLU1262" s="291"/>
      <c r="PLV1262" s="291"/>
      <c r="PLW1262" s="291"/>
      <c r="PLX1262" s="291"/>
      <c r="PLY1262" s="291"/>
      <c r="PLZ1262" s="291"/>
      <c r="PMA1262" s="291"/>
      <c r="PMB1262" s="291"/>
      <c r="PMC1262" s="291"/>
      <c r="PMD1262" s="291"/>
      <c r="PME1262" s="291"/>
      <c r="PMF1262" s="291"/>
      <c r="PMG1262" s="291"/>
      <c r="PMH1262" s="291"/>
      <c r="PMI1262" s="291"/>
      <c r="PMJ1262" s="291"/>
      <c r="PMK1262" s="291"/>
      <c r="PML1262" s="291"/>
      <c r="PMM1262" s="291"/>
      <c r="PMN1262" s="291"/>
      <c r="PMO1262" s="291"/>
      <c r="PMP1262" s="291"/>
      <c r="PMQ1262" s="291"/>
      <c r="PMR1262" s="291"/>
      <c r="PMS1262" s="291"/>
      <c r="PMT1262" s="291"/>
      <c r="PMU1262" s="291"/>
      <c r="PMV1262" s="291"/>
      <c r="PMW1262" s="291"/>
      <c r="PMX1262" s="291"/>
      <c r="PMY1262" s="291"/>
      <c r="PMZ1262" s="291"/>
      <c r="PNA1262" s="291"/>
      <c r="PNB1262" s="291"/>
      <c r="PNC1262" s="291"/>
      <c r="PND1262" s="291"/>
      <c r="PNE1262" s="291"/>
      <c r="PNF1262" s="291"/>
      <c r="PNG1262" s="291"/>
      <c r="PNH1262" s="291"/>
      <c r="PNI1262" s="291"/>
      <c r="PNJ1262" s="291"/>
      <c r="PNK1262" s="291"/>
      <c r="PNL1262" s="291"/>
      <c r="PNM1262" s="291"/>
      <c r="PNN1262" s="291"/>
      <c r="PNO1262" s="291"/>
      <c r="PNP1262" s="291"/>
      <c r="PNQ1262" s="291"/>
      <c r="PNR1262" s="291"/>
      <c r="PNS1262" s="291"/>
      <c r="PNT1262" s="291"/>
      <c r="PNU1262" s="291"/>
      <c r="PNV1262" s="291"/>
      <c r="PNW1262" s="291"/>
      <c r="PNX1262" s="291"/>
      <c r="PNY1262" s="291"/>
      <c r="PNZ1262" s="291"/>
      <c r="POA1262" s="291"/>
      <c r="POB1262" s="291"/>
      <c r="POC1262" s="291"/>
      <c r="POD1262" s="291"/>
      <c r="POE1262" s="291"/>
      <c r="POF1262" s="291"/>
      <c r="POG1262" s="291"/>
      <c r="POH1262" s="291"/>
      <c r="POI1262" s="291"/>
      <c r="POJ1262" s="291"/>
      <c r="POK1262" s="291"/>
      <c r="POL1262" s="291"/>
      <c r="POM1262" s="291"/>
      <c r="PON1262" s="291"/>
      <c r="POO1262" s="291"/>
      <c r="POP1262" s="291"/>
      <c r="POQ1262" s="291"/>
      <c r="POR1262" s="291"/>
      <c r="POS1262" s="291"/>
      <c r="POT1262" s="291"/>
      <c r="POU1262" s="291"/>
      <c r="POV1262" s="291"/>
      <c r="POW1262" s="291"/>
      <c r="POX1262" s="291"/>
      <c r="POY1262" s="291"/>
      <c r="POZ1262" s="291"/>
      <c r="PPA1262" s="291"/>
      <c r="PPB1262" s="291"/>
      <c r="PPC1262" s="291"/>
      <c r="PPD1262" s="291"/>
      <c r="PPE1262" s="291"/>
      <c r="PPF1262" s="291"/>
      <c r="PPG1262" s="291"/>
      <c r="PPH1262" s="291"/>
      <c r="PPI1262" s="291"/>
      <c r="PPJ1262" s="291"/>
      <c r="PPK1262" s="291"/>
      <c r="PPL1262" s="291"/>
      <c r="PPM1262" s="291"/>
      <c r="PPN1262" s="291"/>
      <c r="PPO1262" s="291"/>
      <c r="PPP1262" s="291"/>
      <c r="PPQ1262" s="291"/>
      <c r="PPR1262" s="291"/>
      <c r="PPS1262" s="291"/>
      <c r="PPT1262" s="291"/>
      <c r="PPU1262" s="291"/>
      <c r="PPV1262" s="291"/>
      <c r="PPW1262" s="291"/>
      <c r="PPX1262" s="291"/>
      <c r="PPY1262" s="291"/>
      <c r="PPZ1262" s="291"/>
      <c r="PQA1262" s="291"/>
      <c r="PQB1262" s="291"/>
      <c r="PQC1262" s="291"/>
      <c r="PQD1262" s="291"/>
      <c r="PQE1262" s="291"/>
      <c r="PQF1262" s="291"/>
      <c r="PQG1262" s="291"/>
      <c r="PQH1262" s="291"/>
      <c r="PQI1262" s="291"/>
      <c r="PQJ1262" s="291"/>
      <c r="PQK1262" s="291"/>
      <c r="PQL1262" s="291"/>
      <c r="PQM1262" s="291"/>
      <c r="PQN1262" s="291"/>
      <c r="PQO1262" s="291"/>
      <c r="PQP1262" s="291"/>
      <c r="PQQ1262" s="291"/>
      <c r="PQR1262" s="291"/>
      <c r="PQS1262" s="291"/>
      <c r="PQT1262" s="291"/>
      <c r="PQU1262" s="291"/>
      <c r="PQV1262" s="291"/>
      <c r="PQW1262" s="291"/>
      <c r="PQX1262" s="291"/>
      <c r="PQY1262" s="291"/>
      <c r="PQZ1262" s="291"/>
      <c r="PRA1262" s="291"/>
      <c r="PRB1262" s="291"/>
      <c r="PRC1262" s="291"/>
      <c r="PRD1262" s="291"/>
      <c r="PRE1262" s="291"/>
      <c r="PRF1262" s="291"/>
      <c r="PRG1262" s="291"/>
      <c r="PRH1262" s="291"/>
      <c r="PRI1262" s="291"/>
      <c r="PRJ1262" s="291"/>
      <c r="PRK1262" s="291"/>
      <c r="PRL1262" s="291"/>
      <c r="PRM1262" s="291"/>
      <c r="PRN1262" s="291"/>
      <c r="PRO1262" s="291"/>
      <c r="PRP1262" s="291"/>
      <c r="PRQ1262" s="291"/>
      <c r="PRR1262" s="291"/>
      <c r="PRS1262" s="291"/>
      <c r="PRT1262" s="291"/>
      <c r="PRU1262" s="291"/>
      <c r="PRV1262" s="291"/>
      <c r="PRW1262" s="291"/>
      <c r="PRX1262" s="291"/>
      <c r="PRY1262" s="291"/>
      <c r="PRZ1262" s="291"/>
      <c r="PSA1262" s="291"/>
      <c r="PSB1262" s="291"/>
      <c r="PSC1262" s="291"/>
      <c r="PSD1262" s="291"/>
      <c r="PSE1262" s="291"/>
      <c r="PSF1262" s="291"/>
      <c r="PSG1262" s="291"/>
      <c r="PSH1262" s="291"/>
      <c r="PSI1262" s="291"/>
      <c r="PSJ1262" s="291"/>
      <c r="PSK1262" s="291"/>
      <c r="PSL1262" s="291"/>
      <c r="PSM1262" s="291"/>
      <c r="PSN1262" s="291"/>
      <c r="PSO1262" s="291"/>
      <c r="PSP1262" s="291"/>
      <c r="PSQ1262" s="291"/>
      <c r="PSR1262" s="291"/>
      <c r="PSS1262" s="291"/>
      <c r="PST1262" s="291"/>
      <c r="PSU1262" s="291"/>
      <c r="PSV1262" s="291"/>
      <c r="PSW1262" s="291"/>
      <c r="PSX1262" s="291"/>
      <c r="PSY1262" s="291"/>
      <c r="PSZ1262" s="291"/>
      <c r="PTA1262" s="291"/>
      <c r="PTB1262" s="291"/>
      <c r="PTC1262" s="291"/>
      <c r="PTD1262" s="291"/>
      <c r="PTE1262" s="291"/>
      <c r="PTF1262" s="291"/>
      <c r="PTG1262" s="291"/>
      <c r="PTH1262" s="291"/>
      <c r="PTI1262" s="291"/>
      <c r="PTJ1262" s="291"/>
      <c r="PTK1262" s="291"/>
      <c r="PTL1262" s="291"/>
      <c r="PTM1262" s="291"/>
      <c r="PTN1262" s="291"/>
      <c r="PTO1262" s="291"/>
      <c r="PTP1262" s="291"/>
      <c r="PTQ1262" s="291"/>
      <c r="PTR1262" s="291"/>
      <c r="PTS1262" s="291"/>
      <c r="PTT1262" s="291"/>
      <c r="PTU1262" s="291"/>
      <c r="PTV1262" s="291"/>
      <c r="PTW1262" s="291"/>
      <c r="PTX1262" s="291"/>
      <c r="PTY1262" s="291"/>
      <c r="PTZ1262" s="291"/>
      <c r="PUA1262" s="291"/>
      <c r="PUB1262" s="291"/>
      <c r="PUC1262" s="291"/>
      <c r="PUD1262" s="291"/>
      <c r="PUE1262" s="291"/>
      <c r="PUF1262" s="291"/>
      <c r="PUG1262" s="291"/>
      <c r="PUH1262" s="291"/>
      <c r="PUI1262" s="291"/>
      <c r="PUJ1262" s="291"/>
      <c r="PUK1262" s="291"/>
      <c r="PUL1262" s="291"/>
      <c r="PUM1262" s="291"/>
      <c r="PUN1262" s="291"/>
      <c r="PUO1262" s="291"/>
      <c r="PUP1262" s="291"/>
      <c r="PUQ1262" s="291"/>
      <c r="PUR1262" s="291"/>
      <c r="PUS1262" s="291"/>
      <c r="PUT1262" s="291"/>
      <c r="PUU1262" s="291"/>
      <c r="PUV1262" s="291"/>
      <c r="PUW1262" s="291"/>
      <c r="PUX1262" s="291"/>
      <c r="PUY1262" s="291"/>
      <c r="PUZ1262" s="291"/>
      <c r="PVA1262" s="291"/>
      <c r="PVB1262" s="291"/>
      <c r="PVC1262" s="291"/>
      <c r="PVD1262" s="291"/>
      <c r="PVE1262" s="291"/>
      <c r="PVF1262" s="291"/>
      <c r="PVG1262" s="291"/>
      <c r="PVH1262" s="291"/>
      <c r="PVI1262" s="291"/>
      <c r="PVJ1262" s="291"/>
      <c r="PVK1262" s="291"/>
      <c r="PVL1262" s="291"/>
      <c r="PVM1262" s="291"/>
      <c r="PVN1262" s="291"/>
      <c r="PVO1262" s="291"/>
      <c r="PVP1262" s="291"/>
      <c r="PVQ1262" s="291"/>
      <c r="PVR1262" s="291"/>
      <c r="PVS1262" s="291"/>
      <c r="PVT1262" s="291"/>
      <c r="PVU1262" s="291"/>
      <c r="PVV1262" s="291"/>
      <c r="PVW1262" s="291"/>
      <c r="PVX1262" s="291"/>
      <c r="PVY1262" s="291"/>
      <c r="PVZ1262" s="291"/>
      <c r="PWA1262" s="291"/>
      <c r="PWB1262" s="291"/>
      <c r="PWC1262" s="291"/>
      <c r="PWD1262" s="291"/>
      <c r="PWE1262" s="291"/>
      <c r="PWF1262" s="291"/>
      <c r="PWG1262" s="291"/>
      <c r="PWH1262" s="291"/>
      <c r="PWI1262" s="291"/>
      <c r="PWJ1262" s="291"/>
      <c r="PWK1262" s="291"/>
      <c r="PWL1262" s="291"/>
      <c r="PWM1262" s="291"/>
      <c r="PWN1262" s="291"/>
      <c r="PWO1262" s="291"/>
      <c r="PWP1262" s="291"/>
      <c r="PWQ1262" s="291"/>
      <c r="PWR1262" s="291"/>
      <c r="PWS1262" s="291"/>
      <c r="PWT1262" s="291"/>
      <c r="PWU1262" s="291"/>
      <c r="PWV1262" s="291"/>
      <c r="PWW1262" s="291"/>
      <c r="PWX1262" s="291"/>
      <c r="PWY1262" s="291"/>
      <c r="PWZ1262" s="291"/>
      <c r="PXA1262" s="291"/>
      <c r="PXB1262" s="291"/>
      <c r="PXC1262" s="291"/>
      <c r="PXD1262" s="291"/>
      <c r="PXE1262" s="291"/>
      <c r="PXF1262" s="291"/>
      <c r="PXG1262" s="291"/>
      <c r="PXH1262" s="291"/>
      <c r="PXI1262" s="291"/>
      <c r="PXJ1262" s="291"/>
      <c r="PXK1262" s="291"/>
      <c r="PXL1262" s="291"/>
      <c r="PXM1262" s="291"/>
      <c r="PXN1262" s="291"/>
      <c r="PXO1262" s="291"/>
      <c r="PXP1262" s="291"/>
      <c r="PXQ1262" s="291"/>
      <c r="PXR1262" s="291"/>
      <c r="PXS1262" s="291"/>
      <c r="PXT1262" s="291"/>
      <c r="PXU1262" s="291"/>
      <c r="PXV1262" s="291"/>
      <c r="PXW1262" s="291"/>
      <c r="PXX1262" s="291"/>
      <c r="PXY1262" s="291"/>
      <c r="PXZ1262" s="291"/>
      <c r="PYA1262" s="291"/>
      <c r="PYB1262" s="291"/>
      <c r="PYC1262" s="291"/>
      <c r="PYD1262" s="291"/>
      <c r="PYE1262" s="291"/>
      <c r="PYF1262" s="291"/>
      <c r="PYG1262" s="291"/>
      <c r="PYH1262" s="291"/>
      <c r="PYI1262" s="291"/>
      <c r="PYJ1262" s="291"/>
      <c r="PYK1262" s="291"/>
      <c r="PYL1262" s="291"/>
      <c r="PYM1262" s="291"/>
      <c r="PYN1262" s="291"/>
      <c r="PYO1262" s="291"/>
      <c r="PYP1262" s="291"/>
      <c r="PYQ1262" s="291"/>
      <c r="PYR1262" s="291"/>
      <c r="PYS1262" s="291"/>
      <c r="PYT1262" s="291"/>
      <c r="PYU1262" s="291"/>
      <c r="PYV1262" s="291"/>
      <c r="PYW1262" s="291"/>
      <c r="PYX1262" s="291"/>
      <c r="PYY1262" s="291"/>
      <c r="PYZ1262" s="291"/>
      <c r="PZA1262" s="291"/>
      <c r="PZB1262" s="291"/>
      <c r="PZC1262" s="291"/>
      <c r="PZD1262" s="291"/>
      <c r="PZE1262" s="291"/>
      <c r="PZF1262" s="291"/>
      <c r="PZG1262" s="291"/>
      <c r="PZH1262" s="291"/>
      <c r="PZI1262" s="291"/>
      <c r="PZJ1262" s="291"/>
      <c r="PZK1262" s="291"/>
      <c r="PZL1262" s="291"/>
      <c r="PZM1262" s="291"/>
      <c r="PZN1262" s="291"/>
      <c r="PZO1262" s="291"/>
      <c r="PZP1262" s="291"/>
      <c r="PZQ1262" s="291"/>
      <c r="PZR1262" s="291"/>
      <c r="PZS1262" s="291"/>
      <c r="PZT1262" s="291"/>
      <c r="PZU1262" s="291"/>
      <c r="PZV1262" s="291"/>
      <c r="PZW1262" s="291"/>
      <c r="PZX1262" s="291"/>
      <c r="PZY1262" s="291"/>
      <c r="PZZ1262" s="291"/>
      <c r="QAA1262" s="291"/>
      <c r="QAB1262" s="291"/>
      <c r="QAC1262" s="291"/>
      <c r="QAD1262" s="291"/>
      <c r="QAE1262" s="291"/>
      <c r="QAF1262" s="291"/>
      <c r="QAG1262" s="291"/>
      <c r="QAH1262" s="291"/>
      <c r="QAI1262" s="291"/>
      <c r="QAJ1262" s="291"/>
      <c r="QAK1262" s="291"/>
      <c r="QAL1262" s="291"/>
      <c r="QAM1262" s="291"/>
      <c r="QAN1262" s="291"/>
      <c r="QAO1262" s="291"/>
      <c r="QAP1262" s="291"/>
      <c r="QAQ1262" s="291"/>
      <c r="QAR1262" s="291"/>
      <c r="QAS1262" s="291"/>
      <c r="QAT1262" s="291"/>
      <c r="QAU1262" s="291"/>
      <c r="QAV1262" s="291"/>
      <c r="QAW1262" s="291"/>
      <c r="QAX1262" s="291"/>
      <c r="QAY1262" s="291"/>
      <c r="QAZ1262" s="291"/>
      <c r="QBA1262" s="291"/>
      <c r="QBB1262" s="291"/>
      <c r="QBC1262" s="291"/>
      <c r="QBD1262" s="291"/>
      <c r="QBE1262" s="291"/>
      <c r="QBF1262" s="291"/>
      <c r="QBG1262" s="291"/>
      <c r="QBH1262" s="291"/>
      <c r="QBI1262" s="291"/>
      <c r="QBJ1262" s="291"/>
      <c r="QBK1262" s="291"/>
      <c r="QBL1262" s="291"/>
      <c r="QBM1262" s="291"/>
      <c r="QBN1262" s="291"/>
      <c r="QBO1262" s="291"/>
      <c r="QBP1262" s="291"/>
      <c r="QBQ1262" s="291"/>
      <c r="QBR1262" s="291"/>
      <c r="QBS1262" s="291"/>
      <c r="QBT1262" s="291"/>
      <c r="QBU1262" s="291"/>
      <c r="QBV1262" s="291"/>
      <c r="QBW1262" s="291"/>
      <c r="QBX1262" s="291"/>
      <c r="QBY1262" s="291"/>
      <c r="QBZ1262" s="291"/>
      <c r="QCA1262" s="291"/>
      <c r="QCB1262" s="291"/>
      <c r="QCC1262" s="291"/>
      <c r="QCD1262" s="291"/>
      <c r="QCE1262" s="291"/>
      <c r="QCF1262" s="291"/>
      <c r="QCG1262" s="291"/>
      <c r="QCH1262" s="291"/>
      <c r="QCI1262" s="291"/>
      <c r="QCJ1262" s="291"/>
      <c r="QCK1262" s="291"/>
      <c r="QCL1262" s="291"/>
      <c r="QCM1262" s="291"/>
      <c r="QCN1262" s="291"/>
      <c r="QCO1262" s="291"/>
      <c r="QCP1262" s="291"/>
      <c r="QCQ1262" s="291"/>
      <c r="QCR1262" s="291"/>
      <c r="QCS1262" s="291"/>
      <c r="QCT1262" s="291"/>
      <c r="QCU1262" s="291"/>
      <c r="QCV1262" s="291"/>
      <c r="QCW1262" s="291"/>
      <c r="QCX1262" s="291"/>
      <c r="QCY1262" s="291"/>
      <c r="QCZ1262" s="291"/>
      <c r="QDA1262" s="291"/>
      <c r="QDB1262" s="291"/>
      <c r="QDC1262" s="291"/>
      <c r="QDD1262" s="291"/>
      <c r="QDE1262" s="291"/>
      <c r="QDF1262" s="291"/>
      <c r="QDG1262" s="291"/>
      <c r="QDH1262" s="291"/>
      <c r="QDI1262" s="291"/>
      <c r="QDJ1262" s="291"/>
      <c r="QDK1262" s="291"/>
      <c r="QDL1262" s="291"/>
      <c r="QDM1262" s="291"/>
      <c r="QDN1262" s="291"/>
      <c r="QDO1262" s="291"/>
      <c r="QDP1262" s="291"/>
      <c r="QDQ1262" s="291"/>
      <c r="QDR1262" s="291"/>
      <c r="QDS1262" s="291"/>
      <c r="QDT1262" s="291"/>
      <c r="QDU1262" s="291"/>
      <c r="QDV1262" s="291"/>
      <c r="QDW1262" s="291"/>
      <c r="QDX1262" s="291"/>
      <c r="QDY1262" s="291"/>
      <c r="QDZ1262" s="291"/>
      <c r="QEA1262" s="291"/>
      <c r="QEB1262" s="291"/>
      <c r="QEC1262" s="291"/>
      <c r="QED1262" s="291"/>
      <c r="QEE1262" s="291"/>
      <c r="QEF1262" s="291"/>
      <c r="QEG1262" s="291"/>
      <c r="QEH1262" s="291"/>
      <c r="QEI1262" s="291"/>
      <c r="QEJ1262" s="291"/>
      <c r="QEK1262" s="291"/>
      <c r="QEL1262" s="291"/>
      <c r="QEM1262" s="291"/>
      <c r="QEN1262" s="291"/>
      <c r="QEO1262" s="291"/>
      <c r="QEP1262" s="291"/>
      <c r="QEQ1262" s="291"/>
      <c r="QER1262" s="291"/>
      <c r="QES1262" s="291"/>
      <c r="QET1262" s="291"/>
      <c r="QEU1262" s="291"/>
      <c r="QEV1262" s="291"/>
      <c r="QEW1262" s="291"/>
      <c r="QEX1262" s="291"/>
      <c r="QEY1262" s="291"/>
      <c r="QEZ1262" s="291"/>
      <c r="QFA1262" s="291"/>
      <c r="QFB1262" s="291"/>
      <c r="QFC1262" s="291"/>
      <c r="QFD1262" s="291"/>
      <c r="QFE1262" s="291"/>
      <c r="QFF1262" s="291"/>
      <c r="QFG1262" s="291"/>
      <c r="QFH1262" s="291"/>
      <c r="QFI1262" s="291"/>
      <c r="QFJ1262" s="291"/>
      <c r="QFK1262" s="291"/>
      <c r="QFL1262" s="291"/>
      <c r="QFM1262" s="291"/>
      <c r="QFN1262" s="291"/>
      <c r="QFO1262" s="291"/>
      <c r="QFP1262" s="291"/>
      <c r="QFQ1262" s="291"/>
      <c r="QFR1262" s="291"/>
      <c r="QFS1262" s="291"/>
      <c r="QFT1262" s="291"/>
      <c r="QFU1262" s="291"/>
      <c r="QFV1262" s="291"/>
      <c r="QFW1262" s="291"/>
      <c r="QFX1262" s="291"/>
      <c r="QFY1262" s="291"/>
      <c r="QFZ1262" s="291"/>
      <c r="QGA1262" s="291"/>
      <c r="QGB1262" s="291"/>
      <c r="QGC1262" s="291"/>
      <c r="QGD1262" s="291"/>
      <c r="QGE1262" s="291"/>
      <c r="QGF1262" s="291"/>
      <c r="QGG1262" s="291"/>
      <c r="QGH1262" s="291"/>
      <c r="QGI1262" s="291"/>
      <c r="QGJ1262" s="291"/>
      <c r="QGK1262" s="291"/>
      <c r="QGL1262" s="291"/>
      <c r="QGM1262" s="291"/>
      <c r="QGN1262" s="291"/>
      <c r="QGO1262" s="291"/>
      <c r="QGP1262" s="291"/>
      <c r="QGQ1262" s="291"/>
      <c r="QGR1262" s="291"/>
      <c r="QGS1262" s="291"/>
      <c r="QGT1262" s="291"/>
      <c r="QGU1262" s="291"/>
      <c r="QGV1262" s="291"/>
      <c r="QGW1262" s="291"/>
      <c r="QGX1262" s="291"/>
      <c r="QGY1262" s="291"/>
      <c r="QGZ1262" s="291"/>
      <c r="QHA1262" s="291"/>
      <c r="QHB1262" s="291"/>
      <c r="QHC1262" s="291"/>
      <c r="QHD1262" s="291"/>
      <c r="QHE1262" s="291"/>
      <c r="QHF1262" s="291"/>
      <c r="QHG1262" s="291"/>
      <c r="QHH1262" s="291"/>
      <c r="QHI1262" s="291"/>
      <c r="QHJ1262" s="291"/>
      <c r="QHK1262" s="291"/>
      <c r="QHL1262" s="291"/>
      <c r="QHM1262" s="291"/>
      <c r="QHN1262" s="291"/>
      <c r="QHO1262" s="291"/>
      <c r="QHP1262" s="291"/>
      <c r="QHQ1262" s="291"/>
      <c r="QHR1262" s="291"/>
      <c r="QHS1262" s="291"/>
      <c r="QHT1262" s="291"/>
      <c r="QHU1262" s="291"/>
      <c r="QHV1262" s="291"/>
      <c r="QHW1262" s="291"/>
      <c r="QHX1262" s="291"/>
      <c r="QHY1262" s="291"/>
      <c r="QHZ1262" s="291"/>
      <c r="QIA1262" s="291"/>
      <c r="QIB1262" s="291"/>
      <c r="QIC1262" s="291"/>
      <c r="QID1262" s="291"/>
      <c r="QIE1262" s="291"/>
      <c r="QIF1262" s="291"/>
      <c r="QIG1262" s="291"/>
      <c r="QIH1262" s="291"/>
      <c r="QII1262" s="291"/>
      <c r="QIJ1262" s="291"/>
      <c r="QIK1262" s="291"/>
      <c r="QIL1262" s="291"/>
      <c r="QIM1262" s="291"/>
      <c r="QIN1262" s="291"/>
      <c r="QIO1262" s="291"/>
      <c r="QIP1262" s="291"/>
      <c r="QIQ1262" s="291"/>
      <c r="QIR1262" s="291"/>
      <c r="QIS1262" s="291"/>
      <c r="QIT1262" s="291"/>
      <c r="QIU1262" s="291"/>
      <c r="QIV1262" s="291"/>
      <c r="QIW1262" s="291"/>
      <c r="QIX1262" s="291"/>
      <c r="QIY1262" s="291"/>
      <c r="QIZ1262" s="291"/>
      <c r="QJA1262" s="291"/>
      <c r="QJB1262" s="291"/>
      <c r="QJC1262" s="291"/>
      <c r="QJD1262" s="291"/>
      <c r="QJE1262" s="291"/>
      <c r="QJF1262" s="291"/>
      <c r="QJG1262" s="291"/>
      <c r="QJH1262" s="291"/>
      <c r="QJI1262" s="291"/>
      <c r="QJJ1262" s="291"/>
      <c r="QJK1262" s="291"/>
      <c r="QJL1262" s="291"/>
      <c r="QJM1262" s="291"/>
      <c r="QJN1262" s="291"/>
      <c r="QJO1262" s="291"/>
      <c r="QJP1262" s="291"/>
      <c r="QJQ1262" s="291"/>
      <c r="QJR1262" s="291"/>
      <c r="QJS1262" s="291"/>
      <c r="QJT1262" s="291"/>
      <c r="QJU1262" s="291"/>
      <c r="QJV1262" s="291"/>
      <c r="QJW1262" s="291"/>
      <c r="QJX1262" s="291"/>
      <c r="QJY1262" s="291"/>
      <c r="QJZ1262" s="291"/>
      <c r="QKA1262" s="291"/>
      <c r="QKB1262" s="291"/>
      <c r="QKC1262" s="291"/>
      <c r="QKD1262" s="291"/>
      <c r="QKE1262" s="291"/>
      <c r="QKF1262" s="291"/>
      <c r="QKG1262" s="291"/>
      <c r="QKH1262" s="291"/>
      <c r="QKI1262" s="291"/>
      <c r="QKJ1262" s="291"/>
      <c r="QKK1262" s="291"/>
      <c r="QKL1262" s="291"/>
      <c r="QKM1262" s="291"/>
      <c r="QKN1262" s="291"/>
      <c r="QKO1262" s="291"/>
      <c r="QKP1262" s="291"/>
      <c r="QKQ1262" s="291"/>
      <c r="QKR1262" s="291"/>
      <c r="QKS1262" s="291"/>
      <c r="QKT1262" s="291"/>
      <c r="QKU1262" s="291"/>
      <c r="QKV1262" s="291"/>
      <c r="QKW1262" s="291"/>
      <c r="QKX1262" s="291"/>
      <c r="QKY1262" s="291"/>
      <c r="QKZ1262" s="291"/>
      <c r="QLA1262" s="291"/>
      <c r="QLB1262" s="291"/>
      <c r="QLC1262" s="291"/>
      <c r="QLD1262" s="291"/>
      <c r="QLE1262" s="291"/>
      <c r="QLF1262" s="291"/>
      <c r="QLG1262" s="291"/>
      <c r="QLH1262" s="291"/>
      <c r="QLI1262" s="291"/>
      <c r="QLJ1262" s="291"/>
      <c r="QLK1262" s="291"/>
      <c r="QLL1262" s="291"/>
      <c r="QLM1262" s="291"/>
      <c r="QLN1262" s="291"/>
      <c r="QLO1262" s="291"/>
      <c r="QLP1262" s="291"/>
      <c r="QLQ1262" s="291"/>
      <c r="QLR1262" s="291"/>
      <c r="QLS1262" s="291"/>
      <c r="QLT1262" s="291"/>
      <c r="QLU1262" s="291"/>
      <c r="QLV1262" s="291"/>
      <c r="QLW1262" s="291"/>
      <c r="QLX1262" s="291"/>
      <c r="QLY1262" s="291"/>
      <c r="QLZ1262" s="291"/>
      <c r="QMA1262" s="291"/>
      <c r="QMB1262" s="291"/>
      <c r="QMC1262" s="291"/>
      <c r="QMD1262" s="291"/>
      <c r="QME1262" s="291"/>
      <c r="QMF1262" s="291"/>
      <c r="QMG1262" s="291"/>
      <c r="QMH1262" s="291"/>
      <c r="QMI1262" s="291"/>
      <c r="QMJ1262" s="291"/>
      <c r="QMK1262" s="291"/>
      <c r="QML1262" s="291"/>
      <c r="QMM1262" s="291"/>
      <c r="QMN1262" s="291"/>
      <c r="QMO1262" s="291"/>
      <c r="QMP1262" s="291"/>
      <c r="QMQ1262" s="291"/>
      <c r="QMR1262" s="291"/>
      <c r="QMS1262" s="291"/>
      <c r="QMT1262" s="291"/>
      <c r="QMU1262" s="291"/>
      <c r="QMV1262" s="291"/>
      <c r="QMW1262" s="291"/>
      <c r="QMX1262" s="291"/>
      <c r="QMY1262" s="291"/>
      <c r="QMZ1262" s="291"/>
      <c r="QNA1262" s="291"/>
      <c r="QNB1262" s="291"/>
      <c r="QNC1262" s="291"/>
      <c r="QND1262" s="291"/>
      <c r="QNE1262" s="291"/>
      <c r="QNF1262" s="291"/>
      <c r="QNG1262" s="291"/>
      <c r="QNH1262" s="291"/>
      <c r="QNI1262" s="291"/>
      <c r="QNJ1262" s="291"/>
      <c r="QNK1262" s="291"/>
      <c r="QNL1262" s="291"/>
      <c r="QNM1262" s="291"/>
      <c r="QNN1262" s="291"/>
      <c r="QNO1262" s="291"/>
      <c r="QNP1262" s="291"/>
      <c r="QNQ1262" s="291"/>
      <c r="QNR1262" s="291"/>
      <c r="QNS1262" s="291"/>
      <c r="QNT1262" s="291"/>
      <c r="QNU1262" s="291"/>
      <c r="QNV1262" s="291"/>
      <c r="QNW1262" s="291"/>
      <c r="QNX1262" s="291"/>
      <c r="QNY1262" s="291"/>
      <c r="QNZ1262" s="291"/>
      <c r="QOA1262" s="291"/>
      <c r="QOB1262" s="291"/>
      <c r="QOC1262" s="291"/>
      <c r="QOD1262" s="291"/>
      <c r="QOE1262" s="291"/>
      <c r="QOF1262" s="291"/>
      <c r="QOG1262" s="291"/>
      <c r="QOH1262" s="291"/>
      <c r="QOI1262" s="291"/>
      <c r="QOJ1262" s="291"/>
      <c r="QOK1262" s="291"/>
      <c r="QOL1262" s="291"/>
      <c r="QOM1262" s="291"/>
      <c r="QON1262" s="291"/>
      <c r="QOO1262" s="291"/>
      <c r="QOP1262" s="291"/>
      <c r="QOQ1262" s="291"/>
      <c r="QOR1262" s="291"/>
      <c r="QOS1262" s="291"/>
      <c r="QOT1262" s="291"/>
      <c r="QOU1262" s="291"/>
      <c r="QOV1262" s="291"/>
      <c r="QOW1262" s="291"/>
      <c r="QOX1262" s="291"/>
      <c r="QOY1262" s="291"/>
      <c r="QOZ1262" s="291"/>
      <c r="QPA1262" s="291"/>
      <c r="QPB1262" s="291"/>
      <c r="QPC1262" s="291"/>
      <c r="QPD1262" s="291"/>
      <c r="QPE1262" s="291"/>
      <c r="QPF1262" s="291"/>
      <c r="QPG1262" s="291"/>
      <c r="QPH1262" s="291"/>
      <c r="QPI1262" s="291"/>
      <c r="QPJ1262" s="291"/>
      <c r="QPK1262" s="291"/>
      <c r="QPL1262" s="291"/>
      <c r="QPM1262" s="291"/>
      <c r="QPN1262" s="291"/>
      <c r="QPO1262" s="291"/>
      <c r="QPP1262" s="291"/>
      <c r="QPQ1262" s="291"/>
      <c r="QPR1262" s="291"/>
      <c r="QPS1262" s="291"/>
      <c r="QPT1262" s="291"/>
      <c r="QPU1262" s="291"/>
      <c r="QPV1262" s="291"/>
      <c r="QPW1262" s="291"/>
      <c r="QPX1262" s="291"/>
      <c r="QPY1262" s="291"/>
      <c r="QPZ1262" s="291"/>
      <c r="QQA1262" s="291"/>
      <c r="QQB1262" s="291"/>
      <c r="QQC1262" s="291"/>
      <c r="QQD1262" s="291"/>
      <c r="QQE1262" s="291"/>
      <c r="QQF1262" s="291"/>
      <c r="QQG1262" s="291"/>
      <c r="QQH1262" s="291"/>
      <c r="QQI1262" s="291"/>
      <c r="QQJ1262" s="291"/>
      <c r="QQK1262" s="291"/>
      <c r="QQL1262" s="291"/>
      <c r="QQM1262" s="291"/>
      <c r="QQN1262" s="291"/>
      <c r="QQO1262" s="291"/>
      <c r="QQP1262" s="291"/>
      <c r="QQQ1262" s="291"/>
      <c r="QQR1262" s="291"/>
      <c r="QQS1262" s="291"/>
      <c r="QQT1262" s="291"/>
      <c r="QQU1262" s="291"/>
      <c r="QQV1262" s="291"/>
      <c r="QQW1262" s="291"/>
      <c r="QQX1262" s="291"/>
      <c r="QQY1262" s="291"/>
      <c r="QQZ1262" s="291"/>
      <c r="QRA1262" s="291"/>
      <c r="QRB1262" s="291"/>
      <c r="QRC1262" s="291"/>
      <c r="QRD1262" s="291"/>
      <c r="QRE1262" s="291"/>
      <c r="QRF1262" s="291"/>
      <c r="QRG1262" s="291"/>
      <c r="QRH1262" s="291"/>
      <c r="QRI1262" s="291"/>
      <c r="QRJ1262" s="291"/>
      <c r="QRK1262" s="291"/>
      <c r="QRL1262" s="291"/>
      <c r="QRM1262" s="291"/>
      <c r="QRN1262" s="291"/>
      <c r="QRO1262" s="291"/>
      <c r="QRP1262" s="291"/>
      <c r="QRQ1262" s="291"/>
      <c r="QRR1262" s="291"/>
      <c r="QRS1262" s="291"/>
      <c r="QRT1262" s="291"/>
      <c r="QRU1262" s="291"/>
      <c r="QRV1262" s="291"/>
      <c r="QRW1262" s="291"/>
      <c r="QRX1262" s="291"/>
      <c r="QRY1262" s="291"/>
      <c r="QRZ1262" s="291"/>
      <c r="QSA1262" s="291"/>
      <c r="QSB1262" s="291"/>
      <c r="QSC1262" s="291"/>
      <c r="QSD1262" s="291"/>
      <c r="QSE1262" s="291"/>
      <c r="QSF1262" s="291"/>
      <c r="QSG1262" s="291"/>
      <c r="QSH1262" s="291"/>
      <c r="QSI1262" s="291"/>
      <c r="QSJ1262" s="291"/>
      <c r="QSK1262" s="291"/>
      <c r="QSL1262" s="291"/>
      <c r="QSM1262" s="291"/>
      <c r="QSN1262" s="291"/>
      <c r="QSO1262" s="291"/>
      <c r="QSP1262" s="291"/>
      <c r="QSQ1262" s="291"/>
      <c r="QSR1262" s="291"/>
      <c r="QSS1262" s="291"/>
      <c r="QST1262" s="291"/>
      <c r="QSU1262" s="291"/>
      <c r="QSV1262" s="291"/>
      <c r="QSW1262" s="291"/>
      <c r="QSX1262" s="291"/>
      <c r="QSY1262" s="291"/>
      <c r="QSZ1262" s="291"/>
      <c r="QTA1262" s="291"/>
      <c r="QTB1262" s="291"/>
      <c r="QTC1262" s="291"/>
      <c r="QTD1262" s="291"/>
      <c r="QTE1262" s="291"/>
      <c r="QTF1262" s="291"/>
      <c r="QTG1262" s="291"/>
      <c r="QTH1262" s="291"/>
      <c r="QTI1262" s="291"/>
      <c r="QTJ1262" s="291"/>
      <c r="QTK1262" s="291"/>
      <c r="QTL1262" s="291"/>
      <c r="QTM1262" s="291"/>
      <c r="QTN1262" s="291"/>
      <c r="QTO1262" s="291"/>
      <c r="QTP1262" s="291"/>
      <c r="QTQ1262" s="291"/>
      <c r="QTR1262" s="291"/>
      <c r="QTS1262" s="291"/>
      <c r="QTT1262" s="291"/>
      <c r="QTU1262" s="291"/>
      <c r="QTV1262" s="291"/>
      <c r="QTW1262" s="291"/>
      <c r="QTX1262" s="291"/>
      <c r="QTY1262" s="291"/>
      <c r="QTZ1262" s="291"/>
      <c r="QUA1262" s="291"/>
      <c r="QUB1262" s="291"/>
      <c r="QUC1262" s="291"/>
      <c r="QUD1262" s="291"/>
      <c r="QUE1262" s="291"/>
      <c r="QUF1262" s="291"/>
      <c r="QUG1262" s="291"/>
      <c r="QUH1262" s="291"/>
      <c r="QUI1262" s="291"/>
      <c r="QUJ1262" s="291"/>
      <c r="QUK1262" s="291"/>
      <c r="QUL1262" s="291"/>
      <c r="QUM1262" s="291"/>
      <c r="QUN1262" s="291"/>
      <c r="QUO1262" s="291"/>
      <c r="QUP1262" s="291"/>
      <c r="QUQ1262" s="291"/>
      <c r="QUR1262" s="291"/>
      <c r="QUS1262" s="291"/>
      <c r="QUT1262" s="291"/>
      <c r="QUU1262" s="291"/>
      <c r="QUV1262" s="291"/>
      <c r="QUW1262" s="291"/>
      <c r="QUX1262" s="291"/>
      <c r="QUY1262" s="291"/>
      <c r="QUZ1262" s="291"/>
      <c r="QVA1262" s="291"/>
      <c r="QVB1262" s="291"/>
      <c r="QVC1262" s="291"/>
      <c r="QVD1262" s="291"/>
      <c r="QVE1262" s="291"/>
      <c r="QVF1262" s="291"/>
      <c r="QVG1262" s="291"/>
      <c r="QVH1262" s="291"/>
      <c r="QVI1262" s="291"/>
      <c r="QVJ1262" s="291"/>
      <c r="QVK1262" s="291"/>
      <c r="QVL1262" s="291"/>
      <c r="QVM1262" s="291"/>
      <c r="QVN1262" s="291"/>
      <c r="QVO1262" s="291"/>
      <c r="QVP1262" s="291"/>
      <c r="QVQ1262" s="291"/>
      <c r="QVR1262" s="291"/>
      <c r="QVS1262" s="291"/>
      <c r="QVT1262" s="291"/>
      <c r="QVU1262" s="291"/>
      <c r="QVV1262" s="291"/>
      <c r="QVW1262" s="291"/>
      <c r="QVX1262" s="291"/>
      <c r="QVY1262" s="291"/>
      <c r="QVZ1262" s="291"/>
      <c r="QWA1262" s="291"/>
      <c r="QWB1262" s="291"/>
      <c r="QWC1262" s="291"/>
      <c r="QWD1262" s="291"/>
      <c r="QWE1262" s="291"/>
      <c r="QWF1262" s="291"/>
      <c r="QWG1262" s="291"/>
      <c r="QWH1262" s="291"/>
      <c r="QWI1262" s="291"/>
      <c r="QWJ1262" s="291"/>
      <c r="QWK1262" s="291"/>
      <c r="QWL1262" s="291"/>
      <c r="QWM1262" s="291"/>
      <c r="QWN1262" s="291"/>
      <c r="QWO1262" s="291"/>
      <c r="QWP1262" s="291"/>
      <c r="QWQ1262" s="291"/>
      <c r="QWR1262" s="291"/>
      <c r="QWS1262" s="291"/>
      <c r="QWT1262" s="291"/>
      <c r="QWU1262" s="291"/>
      <c r="QWV1262" s="291"/>
      <c r="QWW1262" s="291"/>
      <c r="QWX1262" s="291"/>
      <c r="QWY1262" s="291"/>
      <c r="QWZ1262" s="291"/>
      <c r="QXA1262" s="291"/>
      <c r="QXB1262" s="291"/>
      <c r="QXC1262" s="291"/>
      <c r="QXD1262" s="291"/>
      <c r="QXE1262" s="291"/>
      <c r="QXF1262" s="291"/>
      <c r="QXG1262" s="291"/>
      <c r="QXH1262" s="291"/>
      <c r="QXI1262" s="291"/>
      <c r="QXJ1262" s="291"/>
      <c r="QXK1262" s="291"/>
      <c r="QXL1262" s="291"/>
      <c r="QXM1262" s="291"/>
      <c r="QXN1262" s="291"/>
      <c r="QXO1262" s="291"/>
      <c r="QXP1262" s="291"/>
      <c r="QXQ1262" s="291"/>
      <c r="QXR1262" s="291"/>
      <c r="QXS1262" s="291"/>
      <c r="QXT1262" s="291"/>
      <c r="QXU1262" s="291"/>
      <c r="QXV1262" s="291"/>
      <c r="QXW1262" s="291"/>
      <c r="QXX1262" s="291"/>
      <c r="QXY1262" s="291"/>
      <c r="QXZ1262" s="291"/>
      <c r="QYA1262" s="291"/>
      <c r="QYB1262" s="291"/>
      <c r="QYC1262" s="291"/>
      <c r="QYD1262" s="291"/>
      <c r="QYE1262" s="291"/>
      <c r="QYF1262" s="291"/>
      <c r="QYG1262" s="291"/>
      <c r="QYH1262" s="291"/>
      <c r="QYI1262" s="291"/>
      <c r="QYJ1262" s="291"/>
      <c r="QYK1262" s="291"/>
      <c r="QYL1262" s="291"/>
      <c r="QYM1262" s="291"/>
      <c r="QYN1262" s="291"/>
      <c r="QYO1262" s="291"/>
      <c r="QYP1262" s="291"/>
      <c r="QYQ1262" s="291"/>
      <c r="QYR1262" s="291"/>
      <c r="QYS1262" s="291"/>
      <c r="QYT1262" s="291"/>
      <c r="QYU1262" s="291"/>
      <c r="QYV1262" s="291"/>
      <c r="QYW1262" s="291"/>
      <c r="QYX1262" s="291"/>
      <c r="QYY1262" s="291"/>
      <c r="QYZ1262" s="291"/>
      <c r="QZA1262" s="291"/>
      <c r="QZB1262" s="291"/>
      <c r="QZC1262" s="291"/>
      <c r="QZD1262" s="291"/>
      <c r="QZE1262" s="291"/>
      <c r="QZF1262" s="291"/>
      <c r="QZG1262" s="291"/>
      <c r="QZH1262" s="291"/>
      <c r="QZI1262" s="291"/>
      <c r="QZJ1262" s="291"/>
      <c r="QZK1262" s="291"/>
      <c r="QZL1262" s="291"/>
      <c r="QZM1262" s="291"/>
      <c r="QZN1262" s="291"/>
      <c r="QZO1262" s="291"/>
      <c r="QZP1262" s="291"/>
      <c r="QZQ1262" s="291"/>
      <c r="QZR1262" s="291"/>
      <c r="QZS1262" s="291"/>
      <c r="QZT1262" s="291"/>
      <c r="QZU1262" s="291"/>
      <c r="QZV1262" s="291"/>
      <c r="QZW1262" s="291"/>
      <c r="QZX1262" s="291"/>
      <c r="QZY1262" s="291"/>
      <c r="QZZ1262" s="291"/>
      <c r="RAA1262" s="291"/>
      <c r="RAB1262" s="291"/>
      <c r="RAC1262" s="291"/>
      <c r="RAD1262" s="291"/>
      <c r="RAE1262" s="291"/>
      <c r="RAF1262" s="291"/>
      <c r="RAG1262" s="291"/>
      <c r="RAH1262" s="291"/>
      <c r="RAI1262" s="291"/>
      <c r="RAJ1262" s="291"/>
      <c r="RAK1262" s="291"/>
      <c r="RAL1262" s="291"/>
      <c r="RAM1262" s="291"/>
      <c r="RAN1262" s="291"/>
      <c r="RAO1262" s="291"/>
      <c r="RAP1262" s="291"/>
      <c r="RAQ1262" s="291"/>
      <c r="RAR1262" s="291"/>
      <c r="RAS1262" s="291"/>
      <c r="RAT1262" s="291"/>
      <c r="RAU1262" s="291"/>
      <c r="RAV1262" s="291"/>
      <c r="RAW1262" s="291"/>
      <c r="RAX1262" s="291"/>
      <c r="RAY1262" s="291"/>
      <c r="RAZ1262" s="291"/>
      <c r="RBA1262" s="291"/>
      <c r="RBB1262" s="291"/>
      <c r="RBC1262" s="291"/>
      <c r="RBD1262" s="291"/>
      <c r="RBE1262" s="291"/>
      <c r="RBF1262" s="291"/>
      <c r="RBG1262" s="291"/>
      <c r="RBH1262" s="291"/>
      <c r="RBI1262" s="291"/>
      <c r="RBJ1262" s="291"/>
      <c r="RBK1262" s="291"/>
      <c r="RBL1262" s="291"/>
      <c r="RBM1262" s="291"/>
      <c r="RBN1262" s="291"/>
      <c r="RBO1262" s="291"/>
      <c r="RBP1262" s="291"/>
      <c r="RBQ1262" s="291"/>
      <c r="RBR1262" s="291"/>
      <c r="RBS1262" s="291"/>
      <c r="RBT1262" s="291"/>
      <c r="RBU1262" s="291"/>
      <c r="RBV1262" s="291"/>
      <c r="RBW1262" s="291"/>
      <c r="RBX1262" s="291"/>
      <c r="RBY1262" s="291"/>
      <c r="RBZ1262" s="291"/>
      <c r="RCA1262" s="291"/>
      <c r="RCB1262" s="291"/>
      <c r="RCC1262" s="291"/>
      <c r="RCD1262" s="291"/>
      <c r="RCE1262" s="291"/>
      <c r="RCF1262" s="291"/>
      <c r="RCG1262" s="291"/>
      <c r="RCH1262" s="291"/>
      <c r="RCI1262" s="291"/>
      <c r="RCJ1262" s="291"/>
      <c r="RCK1262" s="291"/>
      <c r="RCL1262" s="291"/>
      <c r="RCM1262" s="291"/>
      <c r="RCN1262" s="291"/>
      <c r="RCO1262" s="291"/>
      <c r="RCP1262" s="291"/>
      <c r="RCQ1262" s="291"/>
      <c r="RCR1262" s="291"/>
      <c r="RCS1262" s="291"/>
      <c r="RCT1262" s="291"/>
      <c r="RCU1262" s="291"/>
      <c r="RCV1262" s="291"/>
      <c r="RCW1262" s="291"/>
      <c r="RCX1262" s="291"/>
      <c r="RCY1262" s="291"/>
      <c r="RCZ1262" s="291"/>
      <c r="RDA1262" s="291"/>
      <c r="RDB1262" s="291"/>
      <c r="RDC1262" s="291"/>
      <c r="RDD1262" s="291"/>
      <c r="RDE1262" s="291"/>
      <c r="RDF1262" s="291"/>
      <c r="RDG1262" s="291"/>
      <c r="RDH1262" s="291"/>
      <c r="RDI1262" s="291"/>
      <c r="RDJ1262" s="291"/>
      <c r="RDK1262" s="291"/>
      <c r="RDL1262" s="291"/>
      <c r="RDM1262" s="291"/>
      <c r="RDN1262" s="291"/>
      <c r="RDO1262" s="291"/>
      <c r="RDP1262" s="291"/>
      <c r="RDQ1262" s="291"/>
      <c r="RDR1262" s="291"/>
      <c r="RDS1262" s="291"/>
      <c r="RDT1262" s="291"/>
      <c r="RDU1262" s="291"/>
      <c r="RDV1262" s="291"/>
      <c r="RDW1262" s="291"/>
      <c r="RDX1262" s="291"/>
      <c r="RDY1262" s="291"/>
      <c r="RDZ1262" s="291"/>
      <c r="REA1262" s="291"/>
      <c r="REB1262" s="291"/>
      <c r="REC1262" s="291"/>
      <c r="RED1262" s="291"/>
      <c r="REE1262" s="291"/>
      <c r="REF1262" s="291"/>
      <c r="REG1262" s="291"/>
      <c r="REH1262" s="291"/>
      <c r="REI1262" s="291"/>
      <c r="REJ1262" s="291"/>
      <c r="REK1262" s="291"/>
      <c r="REL1262" s="291"/>
      <c r="REM1262" s="291"/>
      <c r="REN1262" s="291"/>
      <c r="REO1262" s="291"/>
      <c r="REP1262" s="291"/>
      <c r="REQ1262" s="291"/>
      <c r="RER1262" s="291"/>
      <c r="RES1262" s="291"/>
      <c r="RET1262" s="291"/>
      <c r="REU1262" s="291"/>
      <c r="REV1262" s="291"/>
      <c r="REW1262" s="291"/>
      <c r="REX1262" s="291"/>
      <c r="REY1262" s="291"/>
      <c r="REZ1262" s="291"/>
      <c r="RFA1262" s="291"/>
      <c r="RFB1262" s="291"/>
      <c r="RFC1262" s="291"/>
      <c r="RFD1262" s="291"/>
      <c r="RFE1262" s="291"/>
      <c r="RFF1262" s="291"/>
      <c r="RFG1262" s="291"/>
      <c r="RFH1262" s="291"/>
      <c r="RFI1262" s="291"/>
      <c r="RFJ1262" s="291"/>
      <c r="RFK1262" s="291"/>
      <c r="RFL1262" s="291"/>
      <c r="RFM1262" s="291"/>
      <c r="RFN1262" s="291"/>
      <c r="RFO1262" s="291"/>
      <c r="RFP1262" s="291"/>
      <c r="RFQ1262" s="291"/>
      <c r="RFR1262" s="291"/>
      <c r="RFS1262" s="291"/>
      <c r="RFT1262" s="291"/>
      <c r="RFU1262" s="291"/>
      <c r="RFV1262" s="291"/>
      <c r="RFW1262" s="291"/>
      <c r="RFX1262" s="291"/>
      <c r="RFY1262" s="291"/>
      <c r="RFZ1262" s="291"/>
      <c r="RGA1262" s="291"/>
      <c r="RGB1262" s="291"/>
      <c r="RGC1262" s="291"/>
      <c r="RGD1262" s="291"/>
      <c r="RGE1262" s="291"/>
      <c r="RGF1262" s="291"/>
      <c r="RGG1262" s="291"/>
      <c r="RGH1262" s="291"/>
      <c r="RGI1262" s="291"/>
      <c r="RGJ1262" s="291"/>
      <c r="RGK1262" s="291"/>
      <c r="RGL1262" s="291"/>
      <c r="RGM1262" s="291"/>
      <c r="RGN1262" s="291"/>
      <c r="RGO1262" s="291"/>
      <c r="RGP1262" s="291"/>
      <c r="RGQ1262" s="291"/>
      <c r="RGR1262" s="291"/>
      <c r="RGS1262" s="291"/>
      <c r="RGT1262" s="291"/>
      <c r="RGU1262" s="291"/>
      <c r="RGV1262" s="291"/>
      <c r="RGW1262" s="291"/>
      <c r="RGX1262" s="291"/>
      <c r="RGY1262" s="291"/>
      <c r="RGZ1262" s="291"/>
      <c r="RHA1262" s="291"/>
      <c r="RHB1262" s="291"/>
      <c r="RHC1262" s="291"/>
      <c r="RHD1262" s="291"/>
      <c r="RHE1262" s="291"/>
      <c r="RHF1262" s="291"/>
      <c r="RHG1262" s="291"/>
      <c r="RHH1262" s="291"/>
      <c r="RHI1262" s="291"/>
      <c r="RHJ1262" s="291"/>
      <c r="RHK1262" s="291"/>
      <c r="RHL1262" s="291"/>
      <c r="RHM1262" s="291"/>
      <c r="RHN1262" s="291"/>
      <c r="RHO1262" s="291"/>
      <c r="RHP1262" s="291"/>
      <c r="RHQ1262" s="291"/>
      <c r="RHR1262" s="291"/>
      <c r="RHS1262" s="291"/>
      <c r="RHT1262" s="291"/>
      <c r="RHU1262" s="291"/>
      <c r="RHV1262" s="291"/>
      <c r="RHW1262" s="291"/>
      <c r="RHX1262" s="291"/>
      <c r="RHY1262" s="291"/>
      <c r="RHZ1262" s="291"/>
      <c r="RIA1262" s="291"/>
      <c r="RIB1262" s="291"/>
      <c r="RIC1262" s="291"/>
      <c r="RID1262" s="291"/>
      <c r="RIE1262" s="291"/>
      <c r="RIF1262" s="291"/>
      <c r="RIG1262" s="291"/>
      <c r="RIH1262" s="291"/>
      <c r="RII1262" s="291"/>
      <c r="RIJ1262" s="291"/>
      <c r="RIK1262" s="291"/>
      <c r="RIL1262" s="291"/>
      <c r="RIM1262" s="291"/>
      <c r="RIN1262" s="291"/>
      <c r="RIO1262" s="291"/>
      <c r="RIP1262" s="291"/>
      <c r="RIQ1262" s="291"/>
      <c r="RIR1262" s="291"/>
      <c r="RIS1262" s="291"/>
      <c r="RIT1262" s="291"/>
      <c r="RIU1262" s="291"/>
      <c r="RIV1262" s="291"/>
      <c r="RIW1262" s="291"/>
      <c r="RIX1262" s="291"/>
      <c r="RIY1262" s="291"/>
      <c r="RIZ1262" s="291"/>
      <c r="RJA1262" s="291"/>
      <c r="RJB1262" s="291"/>
      <c r="RJC1262" s="291"/>
      <c r="RJD1262" s="291"/>
      <c r="RJE1262" s="291"/>
      <c r="RJF1262" s="291"/>
      <c r="RJG1262" s="291"/>
      <c r="RJH1262" s="291"/>
      <c r="RJI1262" s="291"/>
      <c r="RJJ1262" s="291"/>
      <c r="RJK1262" s="291"/>
      <c r="RJL1262" s="291"/>
      <c r="RJM1262" s="291"/>
      <c r="RJN1262" s="291"/>
      <c r="RJO1262" s="291"/>
      <c r="RJP1262" s="291"/>
      <c r="RJQ1262" s="291"/>
      <c r="RJR1262" s="291"/>
      <c r="RJS1262" s="291"/>
      <c r="RJT1262" s="291"/>
      <c r="RJU1262" s="291"/>
      <c r="RJV1262" s="291"/>
      <c r="RJW1262" s="291"/>
      <c r="RJX1262" s="291"/>
      <c r="RJY1262" s="291"/>
      <c r="RJZ1262" s="291"/>
      <c r="RKA1262" s="291"/>
      <c r="RKB1262" s="291"/>
      <c r="RKC1262" s="291"/>
      <c r="RKD1262" s="291"/>
      <c r="RKE1262" s="291"/>
      <c r="RKF1262" s="291"/>
      <c r="RKG1262" s="291"/>
      <c r="RKH1262" s="291"/>
      <c r="RKI1262" s="291"/>
      <c r="RKJ1262" s="291"/>
      <c r="RKK1262" s="291"/>
      <c r="RKL1262" s="291"/>
      <c r="RKM1262" s="291"/>
      <c r="RKN1262" s="291"/>
      <c r="RKO1262" s="291"/>
      <c r="RKP1262" s="291"/>
      <c r="RKQ1262" s="291"/>
      <c r="RKR1262" s="291"/>
      <c r="RKS1262" s="291"/>
      <c r="RKT1262" s="291"/>
      <c r="RKU1262" s="291"/>
      <c r="RKV1262" s="291"/>
      <c r="RKW1262" s="291"/>
      <c r="RKX1262" s="291"/>
      <c r="RKY1262" s="291"/>
      <c r="RKZ1262" s="291"/>
      <c r="RLA1262" s="291"/>
      <c r="RLB1262" s="291"/>
      <c r="RLC1262" s="291"/>
      <c r="RLD1262" s="291"/>
      <c r="RLE1262" s="291"/>
      <c r="RLF1262" s="291"/>
      <c r="RLG1262" s="291"/>
      <c r="RLH1262" s="291"/>
      <c r="RLI1262" s="291"/>
      <c r="RLJ1262" s="291"/>
      <c r="RLK1262" s="291"/>
      <c r="RLL1262" s="291"/>
      <c r="RLM1262" s="291"/>
      <c r="RLN1262" s="291"/>
      <c r="RLO1262" s="291"/>
      <c r="RLP1262" s="291"/>
      <c r="RLQ1262" s="291"/>
      <c r="RLR1262" s="291"/>
      <c r="RLS1262" s="291"/>
      <c r="RLT1262" s="291"/>
      <c r="RLU1262" s="291"/>
      <c r="RLV1262" s="291"/>
      <c r="RLW1262" s="291"/>
      <c r="RLX1262" s="291"/>
      <c r="RLY1262" s="291"/>
      <c r="RLZ1262" s="291"/>
      <c r="RMA1262" s="291"/>
      <c r="RMB1262" s="291"/>
      <c r="RMC1262" s="291"/>
      <c r="RMD1262" s="291"/>
      <c r="RME1262" s="291"/>
      <c r="RMF1262" s="291"/>
      <c r="RMG1262" s="291"/>
      <c r="RMH1262" s="291"/>
      <c r="RMI1262" s="291"/>
      <c r="RMJ1262" s="291"/>
      <c r="RMK1262" s="291"/>
      <c r="RML1262" s="291"/>
      <c r="RMM1262" s="291"/>
      <c r="RMN1262" s="291"/>
      <c r="RMO1262" s="291"/>
      <c r="RMP1262" s="291"/>
      <c r="RMQ1262" s="291"/>
      <c r="RMR1262" s="291"/>
      <c r="RMS1262" s="291"/>
      <c r="RMT1262" s="291"/>
      <c r="RMU1262" s="291"/>
      <c r="RMV1262" s="291"/>
      <c r="RMW1262" s="291"/>
      <c r="RMX1262" s="291"/>
      <c r="RMY1262" s="291"/>
      <c r="RMZ1262" s="291"/>
      <c r="RNA1262" s="291"/>
      <c r="RNB1262" s="291"/>
      <c r="RNC1262" s="291"/>
      <c r="RND1262" s="291"/>
      <c r="RNE1262" s="291"/>
      <c r="RNF1262" s="291"/>
      <c r="RNG1262" s="291"/>
      <c r="RNH1262" s="291"/>
      <c r="RNI1262" s="291"/>
      <c r="RNJ1262" s="291"/>
      <c r="RNK1262" s="291"/>
      <c r="RNL1262" s="291"/>
      <c r="RNM1262" s="291"/>
      <c r="RNN1262" s="291"/>
      <c r="RNO1262" s="291"/>
      <c r="RNP1262" s="291"/>
      <c r="RNQ1262" s="291"/>
      <c r="RNR1262" s="291"/>
      <c r="RNS1262" s="291"/>
      <c r="RNT1262" s="291"/>
      <c r="RNU1262" s="291"/>
      <c r="RNV1262" s="291"/>
      <c r="RNW1262" s="291"/>
      <c r="RNX1262" s="291"/>
      <c r="RNY1262" s="291"/>
      <c r="RNZ1262" s="291"/>
      <c r="ROA1262" s="291"/>
      <c r="ROB1262" s="291"/>
      <c r="ROC1262" s="291"/>
      <c r="ROD1262" s="291"/>
      <c r="ROE1262" s="291"/>
      <c r="ROF1262" s="291"/>
      <c r="ROG1262" s="291"/>
      <c r="ROH1262" s="291"/>
      <c r="ROI1262" s="291"/>
      <c r="ROJ1262" s="291"/>
      <c r="ROK1262" s="291"/>
      <c r="ROL1262" s="291"/>
      <c r="ROM1262" s="291"/>
      <c r="RON1262" s="291"/>
      <c r="ROO1262" s="291"/>
      <c r="ROP1262" s="291"/>
      <c r="ROQ1262" s="291"/>
      <c r="ROR1262" s="291"/>
      <c r="ROS1262" s="291"/>
      <c r="ROT1262" s="291"/>
      <c r="ROU1262" s="291"/>
      <c r="ROV1262" s="291"/>
      <c r="ROW1262" s="291"/>
      <c r="ROX1262" s="291"/>
      <c r="ROY1262" s="291"/>
      <c r="ROZ1262" s="291"/>
      <c r="RPA1262" s="291"/>
      <c r="RPB1262" s="291"/>
      <c r="RPC1262" s="291"/>
      <c r="RPD1262" s="291"/>
      <c r="RPE1262" s="291"/>
      <c r="RPF1262" s="291"/>
      <c r="RPG1262" s="291"/>
      <c r="RPH1262" s="291"/>
      <c r="RPI1262" s="291"/>
      <c r="RPJ1262" s="291"/>
      <c r="RPK1262" s="291"/>
      <c r="RPL1262" s="291"/>
      <c r="RPM1262" s="291"/>
      <c r="RPN1262" s="291"/>
      <c r="RPO1262" s="291"/>
      <c r="RPP1262" s="291"/>
      <c r="RPQ1262" s="291"/>
      <c r="RPR1262" s="291"/>
      <c r="RPS1262" s="291"/>
      <c r="RPT1262" s="291"/>
      <c r="RPU1262" s="291"/>
      <c r="RPV1262" s="291"/>
      <c r="RPW1262" s="291"/>
      <c r="RPX1262" s="291"/>
      <c r="RPY1262" s="291"/>
      <c r="RPZ1262" s="291"/>
      <c r="RQA1262" s="291"/>
      <c r="RQB1262" s="291"/>
      <c r="RQC1262" s="291"/>
      <c r="RQD1262" s="291"/>
      <c r="RQE1262" s="291"/>
      <c r="RQF1262" s="291"/>
      <c r="RQG1262" s="291"/>
      <c r="RQH1262" s="291"/>
      <c r="RQI1262" s="291"/>
      <c r="RQJ1262" s="291"/>
      <c r="RQK1262" s="291"/>
      <c r="RQL1262" s="291"/>
      <c r="RQM1262" s="291"/>
      <c r="RQN1262" s="291"/>
      <c r="RQO1262" s="291"/>
      <c r="RQP1262" s="291"/>
      <c r="RQQ1262" s="291"/>
      <c r="RQR1262" s="291"/>
      <c r="RQS1262" s="291"/>
      <c r="RQT1262" s="291"/>
      <c r="RQU1262" s="291"/>
      <c r="RQV1262" s="291"/>
      <c r="RQW1262" s="291"/>
      <c r="RQX1262" s="291"/>
      <c r="RQY1262" s="291"/>
      <c r="RQZ1262" s="291"/>
      <c r="RRA1262" s="291"/>
      <c r="RRB1262" s="291"/>
      <c r="RRC1262" s="291"/>
      <c r="RRD1262" s="291"/>
      <c r="RRE1262" s="291"/>
      <c r="RRF1262" s="291"/>
      <c r="RRG1262" s="291"/>
      <c r="RRH1262" s="291"/>
      <c r="RRI1262" s="291"/>
      <c r="RRJ1262" s="291"/>
      <c r="RRK1262" s="291"/>
      <c r="RRL1262" s="291"/>
      <c r="RRM1262" s="291"/>
      <c r="RRN1262" s="291"/>
      <c r="RRO1262" s="291"/>
      <c r="RRP1262" s="291"/>
      <c r="RRQ1262" s="291"/>
      <c r="RRR1262" s="291"/>
      <c r="RRS1262" s="291"/>
      <c r="RRT1262" s="291"/>
      <c r="RRU1262" s="291"/>
      <c r="RRV1262" s="291"/>
      <c r="RRW1262" s="291"/>
      <c r="RRX1262" s="291"/>
      <c r="RRY1262" s="291"/>
      <c r="RRZ1262" s="291"/>
      <c r="RSA1262" s="291"/>
      <c r="RSB1262" s="291"/>
      <c r="RSC1262" s="291"/>
      <c r="RSD1262" s="291"/>
      <c r="RSE1262" s="291"/>
      <c r="RSF1262" s="291"/>
      <c r="RSG1262" s="291"/>
      <c r="RSH1262" s="291"/>
      <c r="RSI1262" s="291"/>
      <c r="RSJ1262" s="291"/>
      <c r="RSK1262" s="291"/>
      <c r="RSL1262" s="291"/>
      <c r="RSM1262" s="291"/>
      <c r="RSN1262" s="291"/>
      <c r="RSO1262" s="291"/>
      <c r="RSP1262" s="291"/>
      <c r="RSQ1262" s="291"/>
      <c r="RSR1262" s="291"/>
      <c r="RSS1262" s="291"/>
      <c r="RST1262" s="291"/>
      <c r="RSU1262" s="291"/>
      <c r="RSV1262" s="291"/>
      <c r="RSW1262" s="291"/>
      <c r="RSX1262" s="291"/>
      <c r="RSY1262" s="291"/>
      <c r="RSZ1262" s="291"/>
      <c r="RTA1262" s="291"/>
      <c r="RTB1262" s="291"/>
      <c r="RTC1262" s="291"/>
      <c r="RTD1262" s="291"/>
      <c r="RTE1262" s="291"/>
      <c r="RTF1262" s="291"/>
      <c r="RTG1262" s="291"/>
      <c r="RTH1262" s="291"/>
      <c r="RTI1262" s="291"/>
      <c r="RTJ1262" s="291"/>
      <c r="RTK1262" s="291"/>
      <c r="RTL1262" s="291"/>
      <c r="RTM1262" s="291"/>
      <c r="RTN1262" s="291"/>
      <c r="RTO1262" s="291"/>
      <c r="RTP1262" s="291"/>
      <c r="RTQ1262" s="291"/>
      <c r="RTR1262" s="291"/>
      <c r="RTS1262" s="291"/>
      <c r="RTT1262" s="291"/>
      <c r="RTU1262" s="291"/>
      <c r="RTV1262" s="291"/>
      <c r="RTW1262" s="291"/>
      <c r="RTX1262" s="291"/>
      <c r="RTY1262" s="291"/>
      <c r="RTZ1262" s="291"/>
      <c r="RUA1262" s="291"/>
      <c r="RUB1262" s="291"/>
      <c r="RUC1262" s="291"/>
      <c r="RUD1262" s="291"/>
      <c r="RUE1262" s="291"/>
      <c r="RUF1262" s="291"/>
      <c r="RUG1262" s="291"/>
      <c r="RUH1262" s="291"/>
      <c r="RUI1262" s="291"/>
      <c r="RUJ1262" s="291"/>
      <c r="RUK1262" s="291"/>
      <c r="RUL1262" s="291"/>
      <c r="RUM1262" s="291"/>
      <c r="RUN1262" s="291"/>
      <c r="RUO1262" s="291"/>
      <c r="RUP1262" s="291"/>
      <c r="RUQ1262" s="291"/>
      <c r="RUR1262" s="291"/>
      <c r="RUS1262" s="291"/>
      <c r="RUT1262" s="291"/>
      <c r="RUU1262" s="291"/>
      <c r="RUV1262" s="291"/>
      <c r="RUW1262" s="291"/>
      <c r="RUX1262" s="291"/>
      <c r="RUY1262" s="291"/>
      <c r="RUZ1262" s="291"/>
      <c r="RVA1262" s="291"/>
      <c r="RVB1262" s="291"/>
      <c r="RVC1262" s="291"/>
      <c r="RVD1262" s="291"/>
      <c r="RVE1262" s="291"/>
      <c r="RVF1262" s="291"/>
      <c r="RVG1262" s="291"/>
      <c r="RVH1262" s="291"/>
      <c r="RVI1262" s="291"/>
      <c r="RVJ1262" s="291"/>
      <c r="RVK1262" s="291"/>
      <c r="RVL1262" s="291"/>
      <c r="RVM1262" s="291"/>
      <c r="RVN1262" s="291"/>
      <c r="RVO1262" s="291"/>
      <c r="RVP1262" s="291"/>
      <c r="RVQ1262" s="291"/>
      <c r="RVR1262" s="291"/>
      <c r="RVS1262" s="291"/>
      <c r="RVT1262" s="291"/>
      <c r="RVU1262" s="291"/>
      <c r="RVV1262" s="291"/>
      <c r="RVW1262" s="291"/>
      <c r="RVX1262" s="291"/>
      <c r="RVY1262" s="291"/>
      <c r="RVZ1262" s="291"/>
      <c r="RWA1262" s="291"/>
      <c r="RWB1262" s="291"/>
      <c r="RWC1262" s="291"/>
      <c r="RWD1262" s="291"/>
      <c r="RWE1262" s="291"/>
      <c r="RWF1262" s="291"/>
      <c r="RWG1262" s="291"/>
      <c r="RWH1262" s="291"/>
      <c r="RWI1262" s="291"/>
      <c r="RWJ1262" s="291"/>
      <c r="RWK1262" s="291"/>
      <c r="RWL1262" s="291"/>
      <c r="RWM1262" s="291"/>
      <c r="RWN1262" s="291"/>
      <c r="RWO1262" s="291"/>
      <c r="RWP1262" s="291"/>
      <c r="RWQ1262" s="291"/>
      <c r="RWR1262" s="291"/>
      <c r="RWS1262" s="291"/>
      <c r="RWT1262" s="291"/>
      <c r="RWU1262" s="291"/>
      <c r="RWV1262" s="291"/>
      <c r="RWW1262" s="291"/>
      <c r="RWX1262" s="291"/>
      <c r="RWY1262" s="291"/>
      <c r="RWZ1262" s="291"/>
      <c r="RXA1262" s="291"/>
      <c r="RXB1262" s="291"/>
      <c r="RXC1262" s="291"/>
      <c r="RXD1262" s="291"/>
      <c r="RXE1262" s="291"/>
      <c r="RXF1262" s="291"/>
      <c r="RXG1262" s="291"/>
      <c r="RXH1262" s="291"/>
      <c r="RXI1262" s="291"/>
      <c r="RXJ1262" s="291"/>
      <c r="RXK1262" s="291"/>
      <c r="RXL1262" s="291"/>
      <c r="RXM1262" s="291"/>
      <c r="RXN1262" s="291"/>
      <c r="RXO1262" s="291"/>
      <c r="RXP1262" s="291"/>
      <c r="RXQ1262" s="291"/>
      <c r="RXR1262" s="291"/>
      <c r="RXS1262" s="291"/>
      <c r="RXT1262" s="291"/>
      <c r="RXU1262" s="291"/>
      <c r="RXV1262" s="291"/>
      <c r="RXW1262" s="291"/>
      <c r="RXX1262" s="291"/>
      <c r="RXY1262" s="291"/>
      <c r="RXZ1262" s="291"/>
      <c r="RYA1262" s="291"/>
      <c r="RYB1262" s="291"/>
      <c r="RYC1262" s="291"/>
      <c r="RYD1262" s="291"/>
      <c r="RYE1262" s="291"/>
      <c r="RYF1262" s="291"/>
      <c r="RYG1262" s="291"/>
      <c r="RYH1262" s="291"/>
      <c r="RYI1262" s="291"/>
      <c r="RYJ1262" s="291"/>
      <c r="RYK1262" s="291"/>
      <c r="RYL1262" s="291"/>
      <c r="RYM1262" s="291"/>
      <c r="RYN1262" s="291"/>
      <c r="RYO1262" s="291"/>
      <c r="RYP1262" s="291"/>
      <c r="RYQ1262" s="291"/>
      <c r="RYR1262" s="291"/>
      <c r="RYS1262" s="291"/>
      <c r="RYT1262" s="291"/>
      <c r="RYU1262" s="291"/>
      <c r="RYV1262" s="291"/>
      <c r="RYW1262" s="291"/>
      <c r="RYX1262" s="291"/>
      <c r="RYY1262" s="291"/>
      <c r="RYZ1262" s="291"/>
      <c r="RZA1262" s="291"/>
      <c r="RZB1262" s="291"/>
      <c r="RZC1262" s="291"/>
      <c r="RZD1262" s="291"/>
      <c r="RZE1262" s="291"/>
      <c r="RZF1262" s="291"/>
      <c r="RZG1262" s="291"/>
      <c r="RZH1262" s="291"/>
      <c r="RZI1262" s="291"/>
      <c r="RZJ1262" s="291"/>
      <c r="RZK1262" s="291"/>
      <c r="RZL1262" s="291"/>
      <c r="RZM1262" s="291"/>
      <c r="RZN1262" s="291"/>
      <c r="RZO1262" s="291"/>
      <c r="RZP1262" s="291"/>
      <c r="RZQ1262" s="291"/>
      <c r="RZR1262" s="291"/>
      <c r="RZS1262" s="291"/>
      <c r="RZT1262" s="291"/>
      <c r="RZU1262" s="291"/>
      <c r="RZV1262" s="291"/>
      <c r="RZW1262" s="291"/>
      <c r="RZX1262" s="291"/>
      <c r="RZY1262" s="291"/>
      <c r="RZZ1262" s="291"/>
      <c r="SAA1262" s="291"/>
      <c r="SAB1262" s="291"/>
      <c r="SAC1262" s="291"/>
      <c r="SAD1262" s="291"/>
      <c r="SAE1262" s="291"/>
      <c r="SAF1262" s="291"/>
      <c r="SAG1262" s="291"/>
      <c r="SAH1262" s="291"/>
      <c r="SAI1262" s="291"/>
      <c r="SAJ1262" s="291"/>
      <c r="SAK1262" s="291"/>
      <c r="SAL1262" s="291"/>
      <c r="SAM1262" s="291"/>
      <c r="SAN1262" s="291"/>
      <c r="SAO1262" s="291"/>
      <c r="SAP1262" s="291"/>
      <c r="SAQ1262" s="291"/>
      <c r="SAR1262" s="291"/>
      <c r="SAS1262" s="291"/>
      <c r="SAT1262" s="291"/>
      <c r="SAU1262" s="291"/>
      <c r="SAV1262" s="291"/>
      <c r="SAW1262" s="291"/>
      <c r="SAX1262" s="291"/>
      <c r="SAY1262" s="291"/>
      <c r="SAZ1262" s="291"/>
      <c r="SBA1262" s="291"/>
      <c r="SBB1262" s="291"/>
      <c r="SBC1262" s="291"/>
      <c r="SBD1262" s="291"/>
      <c r="SBE1262" s="291"/>
      <c r="SBF1262" s="291"/>
      <c r="SBG1262" s="291"/>
      <c r="SBH1262" s="291"/>
      <c r="SBI1262" s="291"/>
      <c r="SBJ1262" s="291"/>
      <c r="SBK1262" s="291"/>
      <c r="SBL1262" s="291"/>
      <c r="SBM1262" s="291"/>
      <c r="SBN1262" s="291"/>
      <c r="SBO1262" s="291"/>
      <c r="SBP1262" s="291"/>
      <c r="SBQ1262" s="291"/>
      <c r="SBR1262" s="291"/>
      <c r="SBS1262" s="291"/>
      <c r="SBT1262" s="291"/>
      <c r="SBU1262" s="291"/>
      <c r="SBV1262" s="291"/>
      <c r="SBW1262" s="291"/>
      <c r="SBX1262" s="291"/>
      <c r="SBY1262" s="291"/>
      <c r="SBZ1262" s="291"/>
      <c r="SCA1262" s="291"/>
      <c r="SCB1262" s="291"/>
      <c r="SCC1262" s="291"/>
      <c r="SCD1262" s="291"/>
      <c r="SCE1262" s="291"/>
      <c r="SCF1262" s="291"/>
      <c r="SCG1262" s="291"/>
      <c r="SCH1262" s="291"/>
      <c r="SCI1262" s="291"/>
      <c r="SCJ1262" s="291"/>
      <c r="SCK1262" s="291"/>
      <c r="SCL1262" s="291"/>
      <c r="SCM1262" s="291"/>
      <c r="SCN1262" s="291"/>
      <c r="SCO1262" s="291"/>
      <c r="SCP1262" s="291"/>
      <c r="SCQ1262" s="291"/>
      <c r="SCR1262" s="291"/>
      <c r="SCS1262" s="291"/>
      <c r="SCT1262" s="291"/>
      <c r="SCU1262" s="291"/>
      <c r="SCV1262" s="291"/>
      <c r="SCW1262" s="291"/>
      <c r="SCX1262" s="291"/>
      <c r="SCY1262" s="291"/>
      <c r="SCZ1262" s="291"/>
      <c r="SDA1262" s="291"/>
      <c r="SDB1262" s="291"/>
      <c r="SDC1262" s="291"/>
      <c r="SDD1262" s="291"/>
      <c r="SDE1262" s="291"/>
      <c r="SDF1262" s="291"/>
      <c r="SDG1262" s="291"/>
      <c r="SDH1262" s="291"/>
      <c r="SDI1262" s="291"/>
      <c r="SDJ1262" s="291"/>
      <c r="SDK1262" s="291"/>
      <c r="SDL1262" s="291"/>
      <c r="SDM1262" s="291"/>
      <c r="SDN1262" s="291"/>
      <c r="SDO1262" s="291"/>
      <c r="SDP1262" s="291"/>
      <c r="SDQ1262" s="291"/>
      <c r="SDR1262" s="291"/>
      <c r="SDS1262" s="291"/>
      <c r="SDT1262" s="291"/>
      <c r="SDU1262" s="291"/>
      <c r="SDV1262" s="291"/>
      <c r="SDW1262" s="291"/>
      <c r="SDX1262" s="291"/>
      <c r="SDY1262" s="291"/>
      <c r="SDZ1262" s="291"/>
      <c r="SEA1262" s="291"/>
      <c r="SEB1262" s="291"/>
      <c r="SEC1262" s="291"/>
      <c r="SED1262" s="291"/>
      <c r="SEE1262" s="291"/>
      <c r="SEF1262" s="291"/>
      <c r="SEG1262" s="291"/>
      <c r="SEH1262" s="291"/>
      <c r="SEI1262" s="291"/>
      <c r="SEJ1262" s="291"/>
      <c r="SEK1262" s="291"/>
      <c r="SEL1262" s="291"/>
      <c r="SEM1262" s="291"/>
      <c r="SEN1262" s="291"/>
      <c r="SEO1262" s="291"/>
      <c r="SEP1262" s="291"/>
      <c r="SEQ1262" s="291"/>
      <c r="SER1262" s="291"/>
      <c r="SES1262" s="291"/>
      <c r="SET1262" s="291"/>
      <c r="SEU1262" s="291"/>
      <c r="SEV1262" s="291"/>
      <c r="SEW1262" s="291"/>
      <c r="SEX1262" s="291"/>
      <c r="SEY1262" s="291"/>
      <c r="SEZ1262" s="291"/>
      <c r="SFA1262" s="291"/>
      <c r="SFB1262" s="291"/>
      <c r="SFC1262" s="291"/>
      <c r="SFD1262" s="291"/>
      <c r="SFE1262" s="291"/>
      <c r="SFF1262" s="291"/>
      <c r="SFG1262" s="291"/>
      <c r="SFH1262" s="291"/>
      <c r="SFI1262" s="291"/>
      <c r="SFJ1262" s="291"/>
      <c r="SFK1262" s="291"/>
      <c r="SFL1262" s="291"/>
      <c r="SFM1262" s="291"/>
      <c r="SFN1262" s="291"/>
      <c r="SFO1262" s="291"/>
      <c r="SFP1262" s="291"/>
      <c r="SFQ1262" s="291"/>
      <c r="SFR1262" s="291"/>
      <c r="SFS1262" s="291"/>
      <c r="SFT1262" s="291"/>
      <c r="SFU1262" s="291"/>
      <c r="SFV1262" s="291"/>
      <c r="SFW1262" s="291"/>
      <c r="SFX1262" s="291"/>
      <c r="SFY1262" s="291"/>
      <c r="SFZ1262" s="291"/>
      <c r="SGA1262" s="291"/>
      <c r="SGB1262" s="291"/>
      <c r="SGC1262" s="291"/>
      <c r="SGD1262" s="291"/>
      <c r="SGE1262" s="291"/>
      <c r="SGF1262" s="291"/>
      <c r="SGG1262" s="291"/>
      <c r="SGH1262" s="291"/>
      <c r="SGI1262" s="291"/>
      <c r="SGJ1262" s="291"/>
      <c r="SGK1262" s="291"/>
      <c r="SGL1262" s="291"/>
      <c r="SGM1262" s="291"/>
      <c r="SGN1262" s="291"/>
      <c r="SGO1262" s="291"/>
      <c r="SGP1262" s="291"/>
      <c r="SGQ1262" s="291"/>
      <c r="SGR1262" s="291"/>
      <c r="SGS1262" s="291"/>
      <c r="SGT1262" s="291"/>
      <c r="SGU1262" s="291"/>
      <c r="SGV1262" s="291"/>
      <c r="SGW1262" s="291"/>
      <c r="SGX1262" s="291"/>
      <c r="SGY1262" s="291"/>
      <c r="SGZ1262" s="291"/>
      <c r="SHA1262" s="291"/>
      <c r="SHB1262" s="291"/>
      <c r="SHC1262" s="291"/>
      <c r="SHD1262" s="291"/>
      <c r="SHE1262" s="291"/>
      <c r="SHF1262" s="291"/>
      <c r="SHG1262" s="291"/>
      <c r="SHH1262" s="291"/>
      <c r="SHI1262" s="291"/>
      <c r="SHJ1262" s="291"/>
      <c r="SHK1262" s="291"/>
      <c r="SHL1262" s="291"/>
      <c r="SHM1262" s="291"/>
      <c r="SHN1262" s="291"/>
      <c r="SHO1262" s="291"/>
      <c r="SHP1262" s="291"/>
      <c r="SHQ1262" s="291"/>
      <c r="SHR1262" s="291"/>
      <c r="SHS1262" s="291"/>
      <c r="SHT1262" s="291"/>
      <c r="SHU1262" s="291"/>
      <c r="SHV1262" s="291"/>
      <c r="SHW1262" s="291"/>
      <c r="SHX1262" s="291"/>
      <c r="SHY1262" s="291"/>
      <c r="SHZ1262" s="291"/>
      <c r="SIA1262" s="291"/>
      <c r="SIB1262" s="291"/>
      <c r="SIC1262" s="291"/>
      <c r="SID1262" s="291"/>
      <c r="SIE1262" s="291"/>
      <c r="SIF1262" s="291"/>
      <c r="SIG1262" s="291"/>
      <c r="SIH1262" s="291"/>
      <c r="SII1262" s="291"/>
      <c r="SIJ1262" s="291"/>
      <c r="SIK1262" s="291"/>
      <c r="SIL1262" s="291"/>
      <c r="SIM1262" s="291"/>
      <c r="SIN1262" s="291"/>
      <c r="SIO1262" s="291"/>
      <c r="SIP1262" s="291"/>
      <c r="SIQ1262" s="291"/>
      <c r="SIR1262" s="291"/>
      <c r="SIS1262" s="291"/>
      <c r="SIT1262" s="291"/>
      <c r="SIU1262" s="291"/>
      <c r="SIV1262" s="291"/>
      <c r="SIW1262" s="291"/>
      <c r="SIX1262" s="291"/>
      <c r="SIY1262" s="291"/>
      <c r="SIZ1262" s="291"/>
      <c r="SJA1262" s="291"/>
      <c r="SJB1262" s="291"/>
      <c r="SJC1262" s="291"/>
      <c r="SJD1262" s="291"/>
      <c r="SJE1262" s="291"/>
      <c r="SJF1262" s="291"/>
      <c r="SJG1262" s="291"/>
      <c r="SJH1262" s="291"/>
      <c r="SJI1262" s="291"/>
      <c r="SJJ1262" s="291"/>
      <c r="SJK1262" s="291"/>
      <c r="SJL1262" s="291"/>
      <c r="SJM1262" s="291"/>
      <c r="SJN1262" s="291"/>
      <c r="SJO1262" s="291"/>
      <c r="SJP1262" s="291"/>
      <c r="SJQ1262" s="291"/>
      <c r="SJR1262" s="291"/>
      <c r="SJS1262" s="291"/>
      <c r="SJT1262" s="291"/>
      <c r="SJU1262" s="291"/>
      <c r="SJV1262" s="291"/>
      <c r="SJW1262" s="291"/>
      <c r="SJX1262" s="291"/>
      <c r="SJY1262" s="291"/>
      <c r="SJZ1262" s="291"/>
      <c r="SKA1262" s="291"/>
      <c r="SKB1262" s="291"/>
      <c r="SKC1262" s="291"/>
      <c r="SKD1262" s="291"/>
      <c r="SKE1262" s="291"/>
      <c r="SKF1262" s="291"/>
      <c r="SKG1262" s="291"/>
      <c r="SKH1262" s="291"/>
      <c r="SKI1262" s="291"/>
      <c r="SKJ1262" s="291"/>
      <c r="SKK1262" s="291"/>
      <c r="SKL1262" s="291"/>
      <c r="SKM1262" s="291"/>
      <c r="SKN1262" s="291"/>
      <c r="SKO1262" s="291"/>
      <c r="SKP1262" s="291"/>
      <c r="SKQ1262" s="291"/>
      <c r="SKR1262" s="291"/>
      <c r="SKS1262" s="291"/>
      <c r="SKT1262" s="291"/>
      <c r="SKU1262" s="291"/>
      <c r="SKV1262" s="291"/>
      <c r="SKW1262" s="291"/>
      <c r="SKX1262" s="291"/>
      <c r="SKY1262" s="291"/>
      <c r="SKZ1262" s="291"/>
      <c r="SLA1262" s="291"/>
      <c r="SLB1262" s="291"/>
      <c r="SLC1262" s="291"/>
      <c r="SLD1262" s="291"/>
      <c r="SLE1262" s="291"/>
      <c r="SLF1262" s="291"/>
      <c r="SLG1262" s="291"/>
      <c r="SLH1262" s="291"/>
      <c r="SLI1262" s="291"/>
      <c r="SLJ1262" s="291"/>
      <c r="SLK1262" s="291"/>
      <c r="SLL1262" s="291"/>
      <c r="SLM1262" s="291"/>
      <c r="SLN1262" s="291"/>
      <c r="SLO1262" s="291"/>
      <c r="SLP1262" s="291"/>
      <c r="SLQ1262" s="291"/>
      <c r="SLR1262" s="291"/>
      <c r="SLS1262" s="291"/>
      <c r="SLT1262" s="291"/>
      <c r="SLU1262" s="291"/>
      <c r="SLV1262" s="291"/>
      <c r="SLW1262" s="291"/>
      <c r="SLX1262" s="291"/>
      <c r="SLY1262" s="291"/>
      <c r="SLZ1262" s="291"/>
      <c r="SMA1262" s="291"/>
      <c r="SMB1262" s="291"/>
      <c r="SMC1262" s="291"/>
      <c r="SMD1262" s="291"/>
      <c r="SME1262" s="291"/>
      <c r="SMF1262" s="291"/>
      <c r="SMG1262" s="291"/>
      <c r="SMH1262" s="291"/>
      <c r="SMI1262" s="291"/>
      <c r="SMJ1262" s="291"/>
      <c r="SMK1262" s="291"/>
      <c r="SML1262" s="291"/>
      <c r="SMM1262" s="291"/>
      <c r="SMN1262" s="291"/>
      <c r="SMO1262" s="291"/>
      <c r="SMP1262" s="291"/>
      <c r="SMQ1262" s="291"/>
      <c r="SMR1262" s="291"/>
      <c r="SMS1262" s="291"/>
      <c r="SMT1262" s="291"/>
      <c r="SMU1262" s="291"/>
      <c r="SMV1262" s="291"/>
      <c r="SMW1262" s="291"/>
      <c r="SMX1262" s="291"/>
      <c r="SMY1262" s="291"/>
      <c r="SMZ1262" s="291"/>
      <c r="SNA1262" s="291"/>
      <c r="SNB1262" s="291"/>
      <c r="SNC1262" s="291"/>
      <c r="SND1262" s="291"/>
      <c r="SNE1262" s="291"/>
      <c r="SNF1262" s="291"/>
      <c r="SNG1262" s="291"/>
      <c r="SNH1262" s="291"/>
      <c r="SNI1262" s="291"/>
      <c r="SNJ1262" s="291"/>
      <c r="SNK1262" s="291"/>
      <c r="SNL1262" s="291"/>
      <c r="SNM1262" s="291"/>
      <c r="SNN1262" s="291"/>
      <c r="SNO1262" s="291"/>
      <c r="SNP1262" s="291"/>
      <c r="SNQ1262" s="291"/>
      <c r="SNR1262" s="291"/>
      <c r="SNS1262" s="291"/>
      <c r="SNT1262" s="291"/>
      <c r="SNU1262" s="291"/>
      <c r="SNV1262" s="291"/>
      <c r="SNW1262" s="291"/>
      <c r="SNX1262" s="291"/>
      <c r="SNY1262" s="291"/>
      <c r="SNZ1262" s="291"/>
      <c r="SOA1262" s="291"/>
      <c r="SOB1262" s="291"/>
      <c r="SOC1262" s="291"/>
      <c r="SOD1262" s="291"/>
      <c r="SOE1262" s="291"/>
      <c r="SOF1262" s="291"/>
      <c r="SOG1262" s="291"/>
      <c r="SOH1262" s="291"/>
      <c r="SOI1262" s="291"/>
      <c r="SOJ1262" s="291"/>
      <c r="SOK1262" s="291"/>
      <c r="SOL1262" s="291"/>
      <c r="SOM1262" s="291"/>
      <c r="SON1262" s="291"/>
      <c r="SOO1262" s="291"/>
      <c r="SOP1262" s="291"/>
      <c r="SOQ1262" s="291"/>
      <c r="SOR1262" s="291"/>
      <c r="SOS1262" s="291"/>
      <c r="SOT1262" s="291"/>
      <c r="SOU1262" s="291"/>
      <c r="SOV1262" s="291"/>
      <c r="SOW1262" s="291"/>
      <c r="SOX1262" s="291"/>
      <c r="SOY1262" s="291"/>
      <c r="SOZ1262" s="291"/>
      <c r="SPA1262" s="291"/>
      <c r="SPB1262" s="291"/>
      <c r="SPC1262" s="291"/>
      <c r="SPD1262" s="291"/>
      <c r="SPE1262" s="291"/>
      <c r="SPF1262" s="291"/>
      <c r="SPG1262" s="291"/>
      <c r="SPH1262" s="291"/>
      <c r="SPI1262" s="291"/>
      <c r="SPJ1262" s="291"/>
      <c r="SPK1262" s="291"/>
      <c r="SPL1262" s="291"/>
      <c r="SPM1262" s="291"/>
      <c r="SPN1262" s="291"/>
      <c r="SPO1262" s="291"/>
      <c r="SPP1262" s="291"/>
      <c r="SPQ1262" s="291"/>
      <c r="SPR1262" s="291"/>
      <c r="SPS1262" s="291"/>
      <c r="SPT1262" s="291"/>
      <c r="SPU1262" s="291"/>
      <c r="SPV1262" s="291"/>
      <c r="SPW1262" s="291"/>
      <c r="SPX1262" s="291"/>
      <c r="SPY1262" s="291"/>
      <c r="SPZ1262" s="291"/>
      <c r="SQA1262" s="291"/>
      <c r="SQB1262" s="291"/>
      <c r="SQC1262" s="291"/>
      <c r="SQD1262" s="291"/>
      <c r="SQE1262" s="291"/>
      <c r="SQF1262" s="291"/>
      <c r="SQG1262" s="291"/>
      <c r="SQH1262" s="291"/>
      <c r="SQI1262" s="291"/>
      <c r="SQJ1262" s="291"/>
      <c r="SQK1262" s="291"/>
      <c r="SQL1262" s="291"/>
      <c r="SQM1262" s="291"/>
      <c r="SQN1262" s="291"/>
      <c r="SQO1262" s="291"/>
      <c r="SQP1262" s="291"/>
      <c r="SQQ1262" s="291"/>
      <c r="SQR1262" s="291"/>
      <c r="SQS1262" s="291"/>
      <c r="SQT1262" s="291"/>
      <c r="SQU1262" s="291"/>
      <c r="SQV1262" s="291"/>
      <c r="SQW1262" s="291"/>
      <c r="SQX1262" s="291"/>
      <c r="SQY1262" s="291"/>
      <c r="SQZ1262" s="291"/>
      <c r="SRA1262" s="291"/>
      <c r="SRB1262" s="291"/>
      <c r="SRC1262" s="291"/>
      <c r="SRD1262" s="291"/>
      <c r="SRE1262" s="291"/>
      <c r="SRF1262" s="291"/>
      <c r="SRG1262" s="291"/>
      <c r="SRH1262" s="291"/>
      <c r="SRI1262" s="291"/>
      <c r="SRJ1262" s="291"/>
      <c r="SRK1262" s="291"/>
      <c r="SRL1262" s="291"/>
      <c r="SRM1262" s="291"/>
      <c r="SRN1262" s="291"/>
      <c r="SRO1262" s="291"/>
      <c r="SRP1262" s="291"/>
      <c r="SRQ1262" s="291"/>
      <c r="SRR1262" s="291"/>
      <c r="SRS1262" s="291"/>
      <c r="SRT1262" s="291"/>
      <c r="SRU1262" s="291"/>
      <c r="SRV1262" s="291"/>
      <c r="SRW1262" s="291"/>
      <c r="SRX1262" s="291"/>
      <c r="SRY1262" s="291"/>
      <c r="SRZ1262" s="291"/>
      <c r="SSA1262" s="291"/>
      <c r="SSB1262" s="291"/>
      <c r="SSC1262" s="291"/>
      <c r="SSD1262" s="291"/>
      <c r="SSE1262" s="291"/>
      <c r="SSF1262" s="291"/>
      <c r="SSG1262" s="291"/>
      <c r="SSH1262" s="291"/>
      <c r="SSI1262" s="291"/>
      <c r="SSJ1262" s="291"/>
      <c r="SSK1262" s="291"/>
      <c r="SSL1262" s="291"/>
      <c r="SSM1262" s="291"/>
      <c r="SSN1262" s="291"/>
      <c r="SSO1262" s="291"/>
      <c r="SSP1262" s="291"/>
      <c r="SSQ1262" s="291"/>
      <c r="SSR1262" s="291"/>
      <c r="SSS1262" s="291"/>
      <c r="SST1262" s="291"/>
      <c r="SSU1262" s="291"/>
      <c r="SSV1262" s="291"/>
      <c r="SSW1262" s="291"/>
      <c r="SSX1262" s="291"/>
      <c r="SSY1262" s="291"/>
      <c r="SSZ1262" s="291"/>
      <c r="STA1262" s="291"/>
      <c r="STB1262" s="291"/>
      <c r="STC1262" s="291"/>
      <c r="STD1262" s="291"/>
      <c r="STE1262" s="291"/>
      <c r="STF1262" s="291"/>
      <c r="STG1262" s="291"/>
      <c r="STH1262" s="291"/>
      <c r="STI1262" s="291"/>
      <c r="STJ1262" s="291"/>
      <c r="STK1262" s="291"/>
      <c r="STL1262" s="291"/>
      <c r="STM1262" s="291"/>
      <c r="STN1262" s="291"/>
      <c r="STO1262" s="291"/>
      <c r="STP1262" s="291"/>
      <c r="STQ1262" s="291"/>
      <c r="STR1262" s="291"/>
      <c r="STS1262" s="291"/>
      <c r="STT1262" s="291"/>
      <c r="STU1262" s="291"/>
      <c r="STV1262" s="291"/>
      <c r="STW1262" s="291"/>
      <c r="STX1262" s="291"/>
      <c r="STY1262" s="291"/>
      <c r="STZ1262" s="291"/>
      <c r="SUA1262" s="291"/>
      <c r="SUB1262" s="291"/>
      <c r="SUC1262" s="291"/>
      <c r="SUD1262" s="291"/>
      <c r="SUE1262" s="291"/>
      <c r="SUF1262" s="291"/>
      <c r="SUG1262" s="291"/>
      <c r="SUH1262" s="291"/>
      <c r="SUI1262" s="291"/>
      <c r="SUJ1262" s="291"/>
      <c r="SUK1262" s="291"/>
      <c r="SUL1262" s="291"/>
      <c r="SUM1262" s="291"/>
      <c r="SUN1262" s="291"/>
      <c r="SUO1262" s="291"/>
      <c r="SUP1262" s="291"/>
      <c r="SUQ1262" s="291"/>
      <c r="SUR1262" s="291"/>
      <c r="SUS1262" s="291"/>
      <c r="SUT1262" s="291"/>
      <c r="SUU1262" s="291"/>
      <c r="SUV1262" s="291"/>
      <c r="SUW1262" s="291"/>
      <c r="SUX1262" s="291"/>
      <c r="SUY1262" s="291"/>
      <c r="SUZ1262" s="291"/>
      <c r="SVA1262" s="291"/>
      <c r="SVB1262" s="291"/>
      <c r="SVC1262" s="291"/>
      <c r="SVD1262" s="291"/>
      <c r="SVE1262" s="291"/>
      <c r="SVF1262" s="291"/>
      <c r="SVG1262" s="291"/>
      <c r="SVH1262" s="291"/>
      <c r="SVI1262" s="291"/>
      <c r="SVJ1262" s="291"/>
      <c r="SVK1262" s="291"/>
      <c r="SVL1262" s="291"/>
      <c r="SVM1262" s="291"/>
      <c r="SVN1262" s="291"/>
      <c r="SVO1262" s="291"/>
      <c r="SVP1262" s="291"/>
      <c r="SVQ1262" s="291"/>
      <c r="SVR1262" s="291"/>
      <c r="SVS1262" s="291"/>
      <c r="SVT1262" s="291"/>
      <c r="SVU1262" s="291"/>
      <c r="SVV1262" s="291"/>
      <c r="SVW1262" s="291"/>
      <c r="SVX1262" s="291"/>
      <c r="SVY1262" s="291"/>
      <c r="SVZ1262" s="291"/>
      <c r="SWA1262" s="291"/>
      <c r="SWB1262" s="291"/>
      <c r="SWC1262" s="291"/>
      <c r="SWD1262" s="291"/>
      <c r="SWE1262" s="291"/>
      <c r="SWF1262" s="291"/>
      <c r="SWG1262" s="291"/>
      <c r="SWH1262" s="291"/>
      <c r="SWI1262" s="291"/>
      <c r="SWJ1262" s="291"/>
      <c r="SWK1262" s="291"/>
      <c r="SWL1262" s="291"/>
      <c r="SWM1262" s="291"/>
      <c r="SWN1262" s="291"/>
      <c r="SWO1262" s="291"/>
      <c r="SWP1262" s="291"/>
      <c r="SWQ1262" s="291"/>
      <c r="SWR1262" s="291"/>
      <c r="SWS1262" s="291"/>
      <c r="SWT1262" s="291"/>
      <c r="SWU1262" s="291"/>
      <c r="SWV1262" s="291"/>
      <c r="SWW1262" s="291"/>
      <c r="SWX1262" s="291"/>
      <c r="SWY1262" s="291"/>
      <c r="SWZ1262" s="291"/>
      <c r="SXA1262" s="291"/>
      <c r="SXB1262" s="291"/>
      <c r="SXC1262" s="291"/>
      <c r="SXD1262" s="291"/>
      <c r="SXE1262" s="291"/>
      <c r="SXF1262" s="291"/>
      <c r="SXG1262" s="291"/>
      <c r="SXH1262" s="291"/>
      <c r="SXI1262" s="291"/>
      <c r="SXJ1262" s="291"/>
      <c r="SXK1262" s="291"/>
      <c r="SXL1262" s="291"/>
      <c r="SXM1262" s="291"/>
      <c r="SXN1262" s="291"/>
      <c r="SXO1262" s="291"/>
      <c r="SXP1262" s="291"/>
      <c r="SXQ1262" s="291"/>
      <c r="SXR1262" s="291"/>
      <c r="SXS1262" s="291"/>
      <c r="SXT1262" s="291"/>
      <c r="SXU1262" s="291"/>
      <c r="SXV1262" s="291"/>
      <c r="SXW1262" s="291"/>
      <c r="SXX1262" s="291"/>
      <c r="SXY1262" s="291"/>
      <c r="SXZ1262" s="291"/>
      <c r="SYA1262" s="291"/>
      <c r="SYB1262" s="291"/>
      <c r="SYC1262" s="291"/>
      <c r="SYD1262" s="291"/>
      <c r="SYE1262" s="291"/>
      <c r="SYF1262" s="291"/>
      <c r="SYG1262" s="291"/>
      <c r="SYH1262" s="291"/>
      <c r="SYI1262" s="291"/>
      <c r="SYJ1262" s="291"/>
      <c r="SYK1262" s="291"/>
      <c r="SYL1262" s="291"/>
      <c r="SYM1262" s="291"/>
      <c r="SYN1262" s="291"/>
      <c r="SYO1262" s="291"/>
      <c r="SYP1262" s="291"/>
      <c r="SYQ1262" s="291"/>
      <c r="SYR1262" s="291"/>
      <c r="SYS1262" s="291"/>
      <c r="SYT1262" s="291"/>
      <c r="SYU1262" s="291"/>
      <c r="SYV1262" s="291"/>
      <c r="SYW1262" s="291"/>
      <c r="SYX1262" s="291"/>
      <c r="SYY1262" s="291"/>
      <c r="SYZ1262" s="291"/>
      <c r="SZA1262" s="291"/>
      <c r="SZB1262" s="291"/>
      <c r="SZC1262" s="291"/>
      <c r="SZD1262" s="291"/>
      <c r="SZE1262" s="291"/>
      <c r="SZF1262" s="291"/>
      <c r="SZG1262" s="291"/>
      <c r="SZH1262" s="291"/>
      <c r="SZI1262" s="291"/>
      <c r="SZJ1262" s="291"/>
      <c r="SZK1262" s="291"/>
      <c r="SZL1262" s="291"/>
      <c r="SZM1262" s="291"/>
      <c r="SZN1262" s="291"/>
      <c r="SZO1262" s="291"/>
      <c r="SZP1262" s="291"/>
      <c r="SZQ1262" s="291"/>
      <c r="SZR1262" s="291"/>
      <c r="SZS1262" s="291"/>
      <c r="SZT1262" s="291"/>
      <c r="SZU1262" s="291"/>
      <c r="SZV1262" s="291"/>
      <c r="SZW1262" s="291"/>
      <c r="SZX1262" s="291"/>
      <c r="SZY1262" s="291"/>
      <c r="SZZ1262" s="291"/>
      <c r="TAA1262" s="291"/>
      <c r="TAB1262" s="291"/>
      <c r="TAC1262" s="291"/>
      <c r="TAD1262" s="291"/>
      <c r="TAE1262" s="291"/>
      <c r="TAF1262" s="291"/>
      <c r="TAG1262" s="291"/>
      <c r="TAH1262" s="291"/>
      <c r="TAI1262" s="291"/>
      <c r="TAJ1262" s="291"/>
      <c r="TAK1262" s="291"/>
      <c r="TAL1262" s="291"/>
      <c r="TAM1262" s="291"/>
      <c r="TAN1262" s="291"/>
      <c r="TAO1262" s="291"/>
      <c r="TAP1262" s="291"/>
      <c r="TAQ1262" s="291"/>
      <c r="TAR1262" s="291"/>
      <c r="TAS1262" s="291"/>
      <c r="TAT1262" s="291"/>
      <c r="TAU1262" s="291"/>
      <c r="TAV1262" s="291"/>
      <c r="TAW1262" s="291"/>
      <c r="TAX1262" s="291"/>
      <c r="TAY1262" s="291"/>
      <c r="TAZ1262" s="291"/>
      <c r="TBA1262" s="291"/>
      <c r="TBB1262" s="291"/>
      <c r="TBC1262" s="291"/>
      <c r="TBD1262" s="291"/>
      <c r="TBE1262" s="291"/>
      <c r="TBF1262" s="291"/>
      <c r="TBG1262" s="291"/>
      <c r="TBH1262" s="291"/>
      <c r="TBI1262" s="291"/>
      <c r="TBJ1262" s="291"/>
      <c r="TBK1262" s="291"/>
      <c r="TBL1262" s="291"/>
      <c r="TBM1262" s="291"/>
      <c r="TBN1262" s="291"/>
      <c r="TBO1262" s="291"/>
      <c r="TBP1262" s="291"/>
      <c r="TBQ1262" s="291"/>
      <c r="TBR1262" s="291"/>
      <c r="TBS1262" s="291"/>
      <c r="TBT1262" s="291"/>
      <c r="TBU1262" s="291"/>
      <c r="TBV1262" s="291"/>
      <c r="TBW1262" s="291"/>
      <c r="TBX1262" s="291"/>
      <c r="TBY1262" s="291"/>
      <c r="TBZ1262" s="291"/>
      <c r="TCA1262" s="291"/>
      <c r="TCB1262" s="291"/>
      <c r="TCC1262" s="291"/>
      <c r="TCD1262" s="291"/>
      <c r="TCE1262" s="291"/>
      <c r="TCF1262" s="291"/>
      <c r="TCG1262" s="291"/>
      <c r="TCH1262" s="291"/>
      <c r="TCI1262" s="291"/>
      <c r="TCJ1262" s="291"/>
      <c r="TCK1262" s="291"/>
      <c r="TCL1262" s="291"/>
      <c r="TCM1262" s="291"/>
      <c r="TCN1262" s="291"/>
      <c r="TCO1262" s="291"/>
      <c r="TCP1262" s="291"/>
      <c r="TCQ1262" s="291"/>
      <c r="TCR1262" s="291"/>
      <c r="TCS1262" s="291"/>
      <c r="TCT1262" s="291"/>
      <c r="TCU1262" s="291"/>
      <c r="TCV1262" s="291"/>
      <c r="TCW1262" s="291"/>
      <c r="TCX1262" s="291"/>
      <c r="TCY1262" s="291"/>
      <c r="TCZ1262" s="291"/>
      <c r="TDA1262" s="291"/>
      <c r="TDB1262" s="291"/>
      <c r="TDC1262" s="291"/>
      <c r="TDD1262" s="291"/>
      <c r="TDE1262" s="291"/>
      <c r="TDF1262" s="291"/>
      <c r="TDG1262" s="291"/>
      <c r="TDH1262" s="291"/>
      <c r="TDI1262" s="291"/>
      <c r="TDJ1262" s="291"/>
      <c r="TDK1262" s="291"/>
      <c r="TDL1262" s="291"/>
      <c r="TDM1262" s="291"/>
      <c r="TDN1262" s="291"/>
      <c r="TDO1262" s="291"/>
      <c r="TDP1262" s="291"/>
      <c r="TDQ1262" s="291"/>
      <c r="TDR1262" s="291"/>
      <c r="TDS1262" s="291"/>
      <c r="TDT1262" s="291"/>
      <c r="TDU1262" s="291"/>
      <c r="TDV1262" s="291"/>
      <c r="TDW1262" s="291"/>
      <c r="TDX1262" s="291"/>
      <c r="TDY1262" s="291"/>
      <c r="TDZ1262" s="291"/>
      <c r="TEA1262" s="291"/>
      <c r="TEB1262" s="291"/>
      <c r="TEC1262" s="291"/>
      <c r="TED1262" s="291"/>
      <c r="TEE1262" s="291"/>
      <c r="TEF1262" s="291"/>
      <c r="TEG1262" s="291"/>
      <c r="TEH1262" s="291"/>
      <c r="TEI1262" s="291"/>
      <c r="TEJ1262" s="291"/>
      <c r="TEK1262" s="291"/>
      <c r="TEL1262" s="291"/>
      <c r="TEM1262" s="291"/>
      <c r="TEN1262" s="291"/>
      <c r="TEO1262" s="291"/>
      <c r="TEP1262" s="291"/>
      <c r="TEQ1262" s="291"/>
      <c r="TER1262" s="291"/>
      <c r="TES1262" s="291"/>
      <c r="TET1262" s="291"/>
      <c r="TEU1262" s="291"/>
      <c r="TEV1262" s="291"/>
      <c r="TEW1262" s="291"/>
      <c r="TEX1262" s="291"/>
      <c r="TEY1262" s="291"/>
      <c r="TEZ1262" s="291"/>
      <c r="TFA1262" s="291"/>
      <c r="TFB1262" s="291"/>
      <c r="TFC1262" s="291"/>
      <c r="TFD1262" s="291"/>
      <c r="TFE1262" s="291"/>
      <c r="TFF1262" s="291"/>
      <c r="TFG1262" s="291"/>
      <c r="TFH1262" s="291"/>
      <c r="TFI1262" s="291"/>
      <c r="TFJ1262" s="291"/>
      <c r="TFK1262" s="291"/>
      <c r="TFL1262" s="291"/>
      <c r="TFM1262" s="291"/>
      <c r="TFN1262" s="291"/>
      <c r="TFO1262" s="291"/>
      <c r="TFP1262" s="291"/>
      <c r="TFQ1262" s="291"/>
      <c r="TFR1262" s="291"/>
      <c r="TFS1262" s="291"/>
      <c r="TFT1262" s="291"/>
      <c r="TFU1262" s="291"/>
      <c r="TFV1262" s="291"/>
      <c r="TFW1262" s="291"/>
      <c r="TFX1262" s="291"/>
      <c r="TFY1262" s="291"/>
      <c r="TFZ1262" s="291"/>
      <c r="TGA1262" s="291"/>
      <c r="TGB1262" s="291"/>
      <c r="TGC1262" s="291"/>
      <c r="TGD1262" s="291"/>
      <c r="TGE1262" s="291"/>
      <c r="TGF1262" s="291"/>
      <c r="TGG1262" s="291"/>
      <c r="TGH1262" s="291"/>
      <c r="TGI1262" s="291"/>
      <c r="TGJ1262" s="291"/>
      <c r="TGK1262" s="291"/>
      <c r="TGL1262" s="291"/>
      <c r="TGM1262" s="291"/>
      <c r="TGN1262" s="291"/>
      <c r="TGO1262" s="291"/>
      <c r="TGP1262" s="291"/>
      <c r="TGQ1262" s="291"/>
      <c r="TGR1262" s="291"/>
      <c r="TGS1262" s="291"/>
      <c r="TGT1262" s="291"/>
      <c r="TGU1262" s="291"/>
      <c r="TGV1262" s="291"/>
      <c r="TGW1262" s="291"/>
      <c r="TGX1262" s="291"/>
      <c r="TGY1262" s="291"/>
      <c r="TGZ1262" s="291"/>
      <c r="THA1262" s="291"/>
      <c r="THB1262" s="291"/>
      <c r="THC1262" s="291"/>
      <c r="THD1262" s="291"/>
      <c r="THE1262" s="291"/>
      <c r="THF1262" s="291"/>
      <c r="THG1262" s="291"/>
      <c r="THH1262" s="291"/>
      <c r="THI1262" s="291"/>
      <c r="THJ1262" s="291"/>
      <c r="THK1262" s="291"/>
      <c r="THL1262" s="291"/>
      <c r="THM1262" s="291"/>
      <c r="THN1262" s="291"/>
      <c r="THO1262" s="291"/>
      <c r="THP1262" s="291"/>
      <c r="THQ1262" s="291"/>
      <c r="THR1262" s="291"/>
      <c r="THS1262" s="291"/>
      <c r="THT1262" s="291"/>
      <c r="THU1262" s="291"/>
      <c r="THV1262" s="291"/>
      <c r="THW1262" s="291"/>
      <c r="THX1262" s="291"/>
      <c r="THY1262" s="291"/>
      <c r="THZ1262" s="291"/>
      <c r="TIA1262" s="291"/>
      <c r="TIB1262" s="291"/>
      <c r="TIC1262" s="291"/>
      <c r="TID1262" s="291"/>
      <c r="TIE1262" s="291"/>
      <c r="TIF1262" s="291"/>
      <c r="TIG1262" s="291"/>
      <c r="TIH1262" s="291"/>
      <c r="TII1262" s="291"/>
      <c r="TIJ1262" s="291"/>
      <c r="TIK1262" s="291"/>
      <c r="TIL1262" s="291"/>
      <c r="TIM1262" s="291"/>
      <c r="TIN1262" s="291"/>
      <c r="TIO1262" s="291"/>
      <c r="TIP1262" s="291"/>
      <c r="TIQ1262" s="291"/>
      <c r="TIR1262" s="291"/>
      <c r="TIS1262" s="291"/>
      <c r="TIT1262" s="291"/>
      <c r="TIU1262" s="291"/>
      <c r="TIV1262" s="291"/>
      <c r="TIW1262" s="291"/>
      <c r="TIX1262" s="291"/>
      <c r="TIY1262" s="291"/>
      <c r="TIZ1262" s="291"/>
      <c r="TJA1262" s="291"/>
      <c r="TJB1262" s="291"/>
      <c r="TJC1262" s="291"/>
      <c r="TJD1262" s="291"/>
      <c r="TJE1262" s="291"/>
      <c r="TJF1262" s="291"/>
      <c r="TJG1262" s="291"/>
      <c r="TJH1262" s="291"/>
      <c r="TJI1262" s="291"/>
      <c r="TJJ1262" s="291"/>
      <c r="TJK1262" s="291"/>
      <c r="TJL1262" s="291"/>
      <c r="TJM1262" s="291"/>
      <c r="TJN1262" s="291"/>
      <c r="TJO1262" s="291"/>
      <c r="TJP1262" s="291"/>
      <c r="TJQ1262" s="291"/>
      <c r="TJR1262" s="291"/>
      <c r="TJS1262" s="291"/>
      <c r="TJT1262" s="291"/>
      <c r="TJU1262" s="291"/>
      <c r="TJV1262" s="291"/>
      <c r="TJW1262" s="291"/>
      <c r="TJX1262" s="291"/>
      <c r="TJY1262" s="291"/>
      <c r="TJZ1262" s="291"/>
      <c r="TKA1262" s="291"/>
      <c r="TKB1262" s="291"/>
      <c r="TKC1262" s="291"/>
      <c r="TKD1262" s="291"/>
      <c r="TKE1262" s="291"/>
      <c r="TKF1262" s="291"/>
      <c r="TKG1262" s="291"/>
      <c r="TKH1262" s="291"/>
      <c r="TKI1262" s="291"/>
      <c r="TKJ1262" s="291"/>
      <c r="TKK1262" s="291"/>
      <c r="TKL1262" s="291"/>
      <c r="TKM1262" s="291"/>
      <c r="TKN1262" s="291"/>
      <c r="TKO1262" s="291"/>
      <c r="TKP1262" s="291"/>
      <c r="TKQ1262" s="291"/>
      <c r="TKR1262" s="291"/>
      <c r="TKS1262" s="291"/>
      <c r="TKT1262" s="291"/>
      <c r="TKU1262" s="291"/>
      <c r="TKV1262" s="291"/>
      <c r="TKW1262" s="291"/>
      <c r="TKX1262" s="291"/>
      <c r="TKY1262" s="291"/>
      <c r="TKZ1262" s="291"/>
      <c r="TLA1262" s="291"/>
      <c r="TLB1262" s="291"/>
      <c r="TLC1262" s="291"/>
      <c r="TLD1262" s="291"/>
      <c r="TLE1262" s="291"/>
      <c r="TLF1262" s="291"/>
      <c r="TLG1262" s="291"/>
      <c r="TLH1262" s="291"/>
      <c r="TLI1262" s="291"/>
      <c r="TLJ1262" s="291"/>
      <c r="TLK1262" s="291"/>
      <c r="TLL1262" s="291"/>
      <c r="TLM1262" s="291"/>
      <c r="TLN1262" s="291"/>
      <c r="TLO1262" s="291"/>
      <c r="TLP1262" s="291"/>
      <c r="TLQ1262" s="291"/>
      <c r="TLR1262" s="291"/>
      <c r="TLS1262" s="291"/>
      <c r="TLT1262" s="291"/>
      <c r="TLU1262" s="291"/>
      <c r="TLV1262" s="291"/>
      <c r="TLW1262" s="291"/>
      <c r="TLX1262" s="291"/>
      <c r="TLY1262" s="291"/>
      <c r="TLZ1262" s="291"/>
      <c r="TMA1262" s="291"/>
      <c r="TMB1262" s="291"/>
      <c r="TMC1262" s="291"/>
      <c r="TMD1262" s="291"/>
      <c r="TME1262" s="291"/>
      <c r="TMF1262" s="291"/>
      <c r="TMG1262" s="291"/>
      <c r="TMH1262" s="291"/>
      <c r="TMI1262" s="291"/>
      <c r="TMJ1262" s="291"/>
      <c r="TMK1262" s="291"/>
      <c r="TML1262" s="291"/>
      <c r="TMM1262" s="291"/>
      <c r="TMN1262" s="291"/>
      <c r="TMO1262" s="291"/>
      <c r="TMP1262" s="291"/>
      <c r="TMQ1262" s="291"/>
      <c r="TMR1262" s="291"/>
      <c r="TMS1262" s="291"/>
      <c r="TMT1262" s="291"/>
      <c r="TMU1262" s="291"/>
      <c r="TMV1262" s="291"/>
      <c r="TMW1262" s="291"/>
      <c r="TMX1262" s="291"/>
      <c r="TMY1262" s="291"/>
      <c r="TMZ1262" s="291"/>
      <c r="TNA1262" s="291"/>
      <c r="TNB1262" s="291"/>
      <c r="TNC1262" s="291"/>
      <c r="TND1262" s="291"/>
      <c r="TNE1262" s="291"/>
      <c r="TNF1262" s="291"/>
      <c r="TNG1262" s="291"/>
      <c r="TNH1262" s="291"/>
      <c r="TNI1262" s="291"/>
      <c r="TNJ1262" s="291"/>
      <c r="TNK1262" s="291"/>
      <c r="TNL1262" s="291"/>
      <c r="TNM1262" s="291"/>
      <c r="TNN1262" s="291"/>
      <c r="TNO1262" s="291"/>
      <c r="TNP1262" s="291"/>
      <c r="TNQ1262" s="291"/>
      <c r="TNR1262" s="291"/>
      <c r="TNS1262" s="291"/>
      <c r="TNT1262" s="291"/>
      <c r="TNU1262" s="291"/>
      <c r="TNV1262" s="291"/>
      <c r="TNW1262" s="291"/>
      <c r="TNX1262" s="291"/>
      <c r="TNY1262" s="291"/>
      <c r="TNZ1262" s="291"/>
      <c r="TOA1262" s="291"/>
      <c r="TOB1262" s="291"/>
      <c r="TOC1262" s="291"/>
      <c r="TOD1262" s="291"/>
      <c r="TOE1262" s="291"/>
      <c r="TOF1262" s="291"/>
      <c r="TOG1262" s="291"/>
      <c r="TOH1262" s="291"/>
      <c r="TOI1262" s="291"/>
      <c r="TOJ1262" s="291"/>
      <c r="TOK1262" s="291"/>
      <c r="TOL1262" s="291"/>
      <c r="TOM1262" s="291"/>
      <c r="TON1262" s="291"/>
      <c r="TOO1262" s="291"/>
      <c r="TOP1262" s="291"/>
      <c r="TOQ1262" s="291"/>
      <c r="TOR1262" s="291"/>
      <c r="TOS1262" s="291"/>
      <c r="TOT1262" s="291"/>
      <c r="TOU1262" s="291"/>
      <c r="TOV1262" s="291"/>
      <c r="TOW1262" s="291"/>
      <c r="TOX1262" s="291"/>
      <c r="TOY1262" s="291"/>
      <c r="TOZ1262" s="291"/>
      <c r="TPA1262" s="291"/>
      <c r="TPB1262" s="291"/>
      <c r="TPC1262" s="291"/>
      <c r="TPD1262" s="291"/>
      <c r="TPE1262" s="291"/>
      <c r="TPF1262" s="291"/>
      <c r="TPG1262" s="291"/>
      <c r="TPH1262" s="291"/>
      <c r="TPI1262" s="291"/>
      <c r="TPJ1262" s="291"/>
      <c r="TPK1262" s="291"/>
      <c r="TPL1262" s="291"/>
      <c r="TPM1262" s="291"/>
      <c r="TPN1262" s="291"/>
      <c r="TPO1262" s="291"/>
      <c r="TPP1262" s="291"/>
      <c r="TPQ1262" s="291"/>
      <c r="TPR1262" s="291"/>
      <c r="TPS1262" s="291"/>
      <c r="TPT1262" s="291"/>
      <c r="TPU1262" s="291"/>
      <c r="TPV1262" s="291"/>
      <c r="TPW1262" s="291"/>
      <c r="TPX1262" s="291"/>
      <c r="TPY1262" s="291"/>
      <c r="TPZ1262" s="291"/>
      <c r="TQA1262" s="291"/>
      <c r="TQB1262" s="291"/>
      <c r="TQC1262" s="291"/>
      <c r="TQD1262" s="291"/>
      <c r="TQE1262" s="291"/>
      <c r="TQF1262" s="291"/>
      <c r="TQG1262" s="291"/>
      <c r="TQH1262" s="291"/>
      <c r="TQI1262" s="291"/>
      <c r="TQJ1262" s="291"/>
      <c r="TQK1262" s="291"/>
      <c r="TQL1262" s="291"/>
      <c r="TQM1262" s="291"/>
      <c r="TQN1262" s="291"/>
      <c r="TQO1262" s="291"/>
      <c r="TQP1262" s="291"/>
      <c r="TQQ1262" s="291"/>
      <c r="TQR1262" s="291"/>
      <c r="TQS1262" s="291"/>
      <c r="TQT1262" s="291"/>
      <c r="TQU1262" s="291"/>
      <c r="TQV1262" s="291"/>
      <c r="TQW1262" s="291"/>
      <c r="TQX1262" s="291"/>
      <c r="TQY1262" s="291"/>
      <c r="TQZ1262" s="291"/>
      <c r="TRA1262" s="291"/>
      <c r="TRB1262" s="291"/>
      <c r="TRC1262" s="291"/>
      <c r="TRD1262" s="291"/>
      <c r="TRE1262" s="291"/>
      <c r="TRF1262" s="291"/>
      <c r="TRG1262" s="291"/>
      <c r="TRH1262" s="291"/>
      <c r="TRI1262" s="291"/>
      <c r="TRJ1262" s="291"/>
      <c r="TRK1262" s="291"/>
      <c r="TRL1262" s="291"/>
      <c r="TRM1262" s="291"/>
      <c r="TRN1262" s="291"/>
      <c r="TRO1262" s="291"/>
      <c r="TRP1262" s="291"/>
      <c r="TRQ1262" s="291"/>
      <c r="TRR1262" s="291"/>
      <c r="TRS1262" s="291"/>
      <c r="TRT1262" s="291"/>
      <c r="TRU1262" s="291"/>
      <c r="TRV1262" s="291"/>
      <c r="TRW1262" s="291"/>
      <c r="TRX1262" s="291"/>
      <c r="TRY1262" s="291"/>
      <c r="TRZ1262" s="291"/>
      <c r="TSA1262" s="291"/>
      <c r="TSB1262" s="291"/>
      <c r="TSC1262" s="291"/>
      <c r="TSD1262" s="291"/>
      <c r="TSE1262" s="291"/>
      <c r="TSF1262" s="291"/>
      <c r="TSG1262" s="291"/>
      <c r="TSH1262" s="291"/>
      <c r="TSI1262" s="291"/>
      <c r="TSJ1262" s="291"/>
      <c r="TSK1262" s="291"/>
      <c r="TSL1262" s="291"/>
      <c r="TSM1262" s="291"/>
      <c r="TSN1262" s="291"/>
      <c r="TSO1262" s="291"/>
      <c r="TSP1262" s="291"/>
      <c r="TSQ1262" s="291"/>
      <c r="TSR1262" s="291"/>
      <c r="TSS1262" s="291"/>
      <c r="TST1262" s="291"/>
      <c r="TSU1262" s="291"/>
      <c r="TSV1262" s="291"/>
      <c r="TSW1262" s="291"/>
      <c r="TSX1262" s="291"/>
      <c r="TSY1262" s="291"/>
      <c r="TSZ1262" s="291"/>
      <c r="TTA1262" s="291"/>
      <c r="TTB1262" s="291"/>
      <c r="TTC1262" s="291"/>
      <c r="TTD1262" s="291"/>
      <c r="TTE1262" s="291"/>
      <c r="TTF1262" s="291"/>
      <c r="TTG1262" s="291"/>
      <c r="TTH1262" s="291"/>
      <c r="TTI1262" s="291"/>
      <c r="TTJ1262" s="291"/>
      <c r="TTK1262" s="291"/>
      <c r="TTL1262" s="291"/>
      <c r="TTM1262" s="291"/>
      <c r="TTN1262" s="291"/>
      <c r="TTO1262" s="291"/>
      <c r="TTP1262" s="291"/>
      <c r="TTQ1262" s="291"/>
      <c r="TTR1262" s="291"/>
      <c r="TTS1262" s="291"/>
      <c r="TTT1262" s="291"/>
      <c r="TTU1262" s="291"/>
      <c r="TTV1262" s="291"/>
      <c r="TTW1262" s="291"/>
      <c r="TTX1262" s="291"/>
      <c r="TTY1262" s="291"/>
      <c r="TTZ1262" s="291"/>
      <c r="TUA1262" s="291"/>
      <c r="TUB1262" s="291"/>
      <c r="TUC1262" s="291"/>
      <c r="TUD1262" s="291"/>
      <c r="TUE1262" s="291"/>
      <c r="TUF1262" s="291"/>
      <c r="TUG1262" s="291"/>
      <c r="TUH1262" s="291"/>
      <c r="TUI1262" s="291"/>
      <c r="TUJ1262" s="291"/>
      <c r="TUK1262" s="291"/>
      <c r="TUL1262" s="291"/>
      <c r="TUM1262" s="291"/>
      <c r="TUN1262" s="291"/>
      <c r="TUO1262" s="291"/>
      <c r="TUP1262" s="291"/>
      <c r="TUQ1262" s="291"/>
      <c r="TUR1262" s="291"/>
      <c r="TUS1262" s="291"/>
      <c r="TUT1262" s="291"/>
      <c r="TUU1262" s="291"/>
      <c r="TUV1262" s="291"/>
      <c r="TUW1262" s="291"/>
      <c r="TUX1262" s="291"/>
      <c r="TUY1262" s="291"/>
      <c r="TUZ1262" s="291"/>
      <c r="TVA1262" s="291"/>
      <c r="TVB1262" s="291"/>
      <c r="TVC1262" s="291"/>
      <c r="TVD1262" s="291"/>
      <c r="TVE1262" s="291"/>
      <c r="TVF1262" s="291"/>
      <c r="TVG1262" s="291"/>
      <c r="TVH1262" s="291"/>
      <c r="TVI1262" s="291"/>
      <c r="TVJ1262" s="291"/>
      <c r="TVK1262" s="291"/>
      <c r="TVL1262" s="291"/>
      <c r="TVM1262" s="291"/>
      <c r="TVN1262" s="291"/>
      <c r="TVO1262" s="291"/>
      <c r="TVP1262" s="291"/>
      <c r="TVQ1262" s="291"/>
      <c r="TVR1262" s="291"/>
      <c r="TVS1262" s="291"/>
      <c r="TVT1262" s="291"/>
      <c r="TVU1262" s="291"/>
      <c r="TVV1262" s="291"/>
      <c r="TVW1262" s="291"/>
      <c r="TVX1262" s="291"/>
      <c r="TVY1262" s="291"/>
      <c r="TVZ1262" s="291"/>
      <c r="TWA1262" s="291"/>
      <c r="TWB1262" s="291"/>
      <c r="TWC1262" s="291"/>
      <c r="TWD1262" s="291"/>
      <c r="TWE1262" s="291"/>
      <c r="TWF1262" s="291"/>
      <c r="TWG1262" s="291"/>
      <c r="TWH1262" s="291"/>
      <c r="TWI1262" s="291"/>
      <c r="TWJ1262" s="291"/>
      <c r="TWK1262" s="291"/>
      <c r="TWL1262" s="291"/>
      <c r="TWM1262" s="291"/>
      <c r="TWN1262" s="291"/>
      <c r="TWO1262" s="291"/>
      <c r="TWP1262" s="291"/>
      <c r="TWQ1262" s="291"/>
      <c r="TWR1262" s="291"/>
      <c r="TWS1262" s="291"/>
      <c r="TWT1262" s="291"/>
      <c r="TWU1262" s="291"/>
      <c r="TWV1262" s="291"/>
      <c r="TWW1262" s="291"/>
      <c r="TWX1262" s="291"/>
      <c r="TWY1262" s="291"/>
      <c r="TWZ1262" s="291"/>
      <c r="TXA1262" s="291"/>
      <c r="TXB1262" s="291"/>
      <c r="TXC1262" s="291"/>
      <c r="TXD1262" s="291"/>
      <c r="TXE1262" s="291"/>
      <c r="TXF1262" s="291"/>
      <c r="TXG1262" s="291"/>
      <c r="TXH1262" s="291"/>
      <c r="TXI1262" s="291"/>
      <c r="TXJ1262" s="291"/>
      <c r="TXK1262" s="291"/>
      <c r="TXL1262" s="291"/>
      <c r="TXM1262" s="291"/>
      <c r="TXN1262" s="291"/>
      <c r="TXO1262" s="291"/>
      <c r="TXP1262" s="291"/>
      <c r="TXQ1262" s="291"/>
      <c r="TXR1262" s="291"/>
      <c r="TXS1262" s="291"/>
      <c r="TXT1262" s="291"/>
      <c r="TXU1262" s="291"/>
      <c r="TXV1262" s="291"/>
      <c r="TXW1262" s="291"/>
      <c r="TXX1262" s="291"/>
      <c r="TXY1262" s="291"/>
      <c r="TXZ1262" s="291"/>
      <c r="TYA1262" s="291"/>
      <c r="TYB1262" s="291"/>
      <c r="TYC1262" s="291"/>
      <c r="TYD1262" s="291"/>
      <c r="TYE1262" s="291"/>
      <c r="TYF1262" s="291"/>
      <c r="TYG1262" s="291"/>
      <c r="TYH1262" s="291"/>
      <c r="TYI1262" s="291"/>
      <c r="TYJ1262" s="291"/>
      <c r="TYK1262" s="291"/>
      <c r="TYL1262" s="291"/>
      <c r="TYM1262" s="291"/>
      <c r="TYN1262" s="291"/>
      <c r="TYO1262" s="291"/>
      <c r="TYP1262" s="291"/>
      <c r="TYQ1262" s="291"/>
      <c r="TYR1262" s="291"/>
      <c r="TYS1262" s="291"/>
      <c r="TYT1262" s="291"/>
      <c r="TYU1262" s="291"/>
      <c r="TYV1262" s="291"/>
      <c r="TYW1262" s="291"/>
      <c r="TYX1262" s="291"/>
      <c r="TYY1262" s="291"/>
      <c r="TYZ1262" s="291"/>
      <c r="TZA1262" s="291"/>
      <c r="TZB1262" s="291"/>
      <c r="TZC1262" s="291"/>
      <c r="TZD1262" s="291"/>
      <c r="TZE1262" s="291"/>
      <c r="TZF1262" s="291"/>
      <c r="TZG1262" s="291"/>
      <c r="TZH1262" s="291"/>
      <c r="TZI1262" s="291"/>
      <c r="TZJ1262" s="291"/>
      <c r="TZK1262" s="291"/>
      <c r="TZL1262" s="291"/>
      <c r="TZM1262" s="291"/>
      <c r="TZN1262" s="291"/>
      <c r="TZO1262" s="291"/>
      <c r="TZP1262" s="291"/>
      <c r="TZQ1262" s="291"/>
      <c r="TZR1262" s="291"/>
      <c r="TZS1262" s="291"/>
      <c r="TZT1262" s="291"/>
      <c r="TZU1262" s="291"/>
      <c r="TZV1262" s="291"/>
      <c r="TZW1262" s="291"/>
      <c r="TZX1262" s="291"/>
      <c r="TZY1262" s="291"/>
      <c r="TZZ1262" s="291"/>
      <c r="UAA1262" s="291"/>
      <c r="UAB1262" s="291"/>
      <c r="UAC1262" s="291"/>
      <c r="UAD1262" s="291"/>
      <c r="UAE1262" s="291"/>
      <c r="UAF1262" s="291"/>
      <c r="UAG1262" s="291"/>
      <c r="UAH1262" s="291"/>
      <c r="UAI1262" s="291"/>
      <c r="UAJ1262" s="291"/>
      <c r="UAK1262" s="291"/>
      <c r="UAL1262" s="291"/>
      <c r="UAM1262" s="291"/>
      <c r="UAN1262" s="291"/>
      <c r="UAO1262" s="291"/>
      <c r="UAP1262" s="291"/>
      <c r="UAQ1262" s="291"/>
      <c r="UAR1262" s="291"/>
      <c r="UAS1262" s="291"/>
      <c r="UAT1262" s="291"/>
      <c r="UAU1262" s="291"/>
      <c r="UAV1262" s="291"/>
      <c r="UAW1262" s="291"/>
      <c r="UAX1262" s="291"/>
      <c r="UAY1262" s="291"/>
      <c r="UAZ1262" s="291"/>
      <c r="UBA1262" s="291"/>
      <c r="UBB1262" s="291"/>
      <c r="UBC1262" s="291"/>
      <c r="UBD1262" s="291"/>
      <c r="UBE1262" s="291"/>
      <c r="UBF1262" s="291"/>
      <c r="UBG1262" s="291"/>
      <c r="UBH1262" s="291"/>
      <c r="UBI1262" s="291"/>
      <c r="UBJ1262" s="291"/>
      <c r="UBK1262" s="291"/>
      <c r="UBL1262" s="291"/>
      <c r="UBM1262" s="291"/>
      <c r="UBN1262" s="291"/>
      <c r="UBO1262" s="291"/>
      <c r="UBP1262" s="291"/>
      <c r="UBQ1262" s="291"/>
      <c r="UBR1262" s="291"/>
      <c r="UBS1262" s="291"/>
      <c r="UBT1262" s="291"/>
      <c r="UBU1262" s="291"/>
      <c r="UBV1262" s="291"/>
      <c r="UBW1262" s="291"/>
      <c r="UBX1262" s="291"/>
      <c r="UBY1262" s="291"/>
      <c r="UBZ1262" s="291"/>
      <c r="UCA1262" s="291"/>
      <c r="UCB1262" s="291"/>
      <c r="UCC1262" s="291"/>
      <c r="UCD1262" s="291"/>
      <c r="UCE1262" s="291"/>
      <c r="UCF1262" s="291"/>
      <c r="UCG1262" s="291"/>
      <c r="UCH1262" s="291"/>
      <c r="UCI1262" s="291"/>
      <c r="UCJ1262" s="291"/>
      <c r="UCK1262" s="291"/>
      <c r="UCL1262" s="291"/>
      <c r="UCM1262" s="291"/>
      <c r="UCN1262" s="291"/>
      <c r="UCO1262" s="291"/>
      <c r="UCP1262" s="291"/>
      <c r="UCQ1262" s="291"/>
      <c r="UCR1262" s="291"/>
      <c r="UCS1262" s="291"/>
      <c r="UCT1262" s="291"/>
      <c r="UCU1262" s="291"/>
      <c r="UCV1262" s="291"/>
      <c r="UCW1262" s="291"/>
      <c r="UCX1262" s="291"/>
      <c r="UCY1262" s="291"/>
      <c r="UCZ1262" s="291"/>
      <c r="UDA1262" s="291"/>
      <c r="UDB1262" s="291"/>
      <c r="UDC1262" s="291"/>
      <c r="UDD1262" s="291"/>
      <c r="UDE1262" s="291"/>
      <c r="UDF1262" s="291"/>
      <c r="UDG1262" s="291"/>
      <c r="UDH1262" s="291"/>
      <c r="UDI1262" s="291"/>
      <c r="UDJ1262" s="291"/>
      <c r="UDK1262" s="291"/>
      <c r="UDL1262" s="291"/>
      <c r="UDM1262" s="291"/>
      <c r="UDN1262" s="291"/>
      <c r="UDO1262" s="291"/>
      <c r="UDP1262" s="291"/>
      <c r="UDQ1262" s="291"/>
      <c r="UDR1262" s="291"/>
      <c r="UDS1262" s="291"/>
      <c r="UDT1262" s="291"/>
      <c r="UDU1262" s="291"/>
      <c r="UDV1262" s="291"/>
      <c r="UDW1262" s="291"/>
      <c r="UDX1262" s="291"/>
      <c r="UDY1262" s="291"/>
      <c r="UDZ1262" s="291"/>
      <c r="UEA1262" s="291"/>
      <c r="UEB1262" s="291"/>
      <c r="UEC1262" s="291"/>
      <c r="UED1262" s="291"/>
      <c r="UEE1262" s="291"/>
      <c r="UEF1262" s="291"/>
      <c r="UEG1262" s="291"/>
      <c r="UEH1262" s="291"/>
      <c r="UEI1262" s="291"/>
      <c r="UEJ1262" s="291"/>
      <c r="UEK1262" s="291"/>
      <c r="UEL1262" s="291"/>
      <c r="UEM1262" s="291"/>
      <c r="UEN1262" s="291"/>
      <c r="UEO1262" s="291"/>
      <c r="UEP1262" s="291"/>
      <c r="UEQ1262" s="291"/>
      <c r="UER1262" s="291"/>
      <c r="UES1262" s="291"/>
      <c r="UET1262" s="291"/>
      <c r="UEU1262" s="291"/>
      <c r="UEV1262" s="291"/>
      <c r="UEW1262" s="291"/>
      <c r="UEX1262" s="291"/>
      <c r="UEY1262" s="291"/>
      <c r="UEZ1262" s="291"/>
      <c r="UFA1262" s="291"/>
      <c r="UFB1262" s="291"/>
      <c r="UFC1262" s="291"/>
      <c r="UFD1262" s="291"/>
      <c r="UFE1262" s="291"/>
      <c r="UFF1262" s="291"/>
      <c r="UFG1262" s="291"/>
      <c r="UFH1262" s="291"/>
      <c r="UFI1262" s="291"/>
      <c r="UFJ1262" s="291"/>
      <c r="UFK1262" s="291"/>
      <c r="UFL1262" s="291"/>
      <c r="UFM1262" s="291"/>
      <c r="UFN1262" s="291"/>
      <c r="UFO1262" s="291"/>
      <c r="UFP1262" s="291"/>
      <c r="UFQ1262" s="291"/>
      <c r="UFR1262" s="291"/>
      <c r="UFS1262" s="291"/>
      <c r="UFT1262" s="291"/>
      <c r="UFU1262" s="291"/>
      <c r="UFV1262" s="291"/>
      <c r="UFW1262" s="291"/>
      <c r="UFX1262" s="291"/>
      <c r="UFY1262" s="291"/>
      <c r="UFZ1262" s="291"/>
      <c r="UGA1262" s="291"/>
      <c r="UGB1262" s="291"/>
      <c r="UGC1262" s="291"/>
      <c r="UGD1262" s="291"/>
      <c r="UGE1262" s="291"/>
      <c r="UGF1262" s="291"/>
      <c r="UGG1262" s="291"/>
      <c r="UGH1262" s="291"/>
      <c r="UGI1262" s="291"/>
      <c r="UGJ1262" s="291"/>
      <c r="UGK1262" s="291"/>
      <c r="UGL1262" s="291"/>
      <c r="UGM1262" s="291"/>
      <c r="UGN1262" s="291"/>
      <c r="UGO1262" s="291"/>
      <c r="UGP1262" s="291"/>
      <c r="UGQ1262" s="291"/>
      <c r="UGR1262" s="291"/>
      <c r="UGS1262" s="291"/>
      <c r="UGT1262" s="291"/>
      <c r="UGU1262" s="291"/>
      <c r="UGV1262" s="291"/>
      <c r="UGW1262" s="291"/>
      <c r="UGX1262" s="291"/>
      <c r="UGY1262" s="291"/>
      <c r="UGZ1262" s="291"/>
      <c r="UHA1262" s="291"/>
      <c r="UHB1262" s="291"/>
      <c r="UHC1262" s="291"/>
      <c r="UHD1262" s="291"/>
      <c r="UHE1262" s="291"/>
      <c r="UHF1262" s="291"/>
      <c r="UHG1262" s="291"/>
      <c r="UHH1262" s="291"/>
      <c r="UHI1262" s="291"/>
      <c r="UHJ1262" s="291"/>
      <c r="UHK1262" s="291"/>
      <c r="UHL1262" s="291"/>
      <c r="UHM1262" s="291"/>
      <c r="UHN1262" s="291"/>
      <c r="UHO1262" s="291"/>
      <c r="UHP1262" s="291"/>
      <c r="UHQ1262" s="291"/>
      <c r="UHR1262" s="291"/>
      <c r="UHS1262" s="291"/>
      <c r="UHT1262" s="291"/>
      <c r="UHU1262" s="291"/>
      <c r="UHV1262" s="291"/>
      <c r="UHW1262" s="291"/>
      <c r="UHX1262" s="291"/>
      <c r="UHY1262" s="291"/>
      <c r="UHZ1262" s="291"/>
      <c r="UIA1262" s="291"/>
      <c r="UIB1262" s="291"/>
      <c r="UIC1262" s="291"/>
      <c r="UID1262" s="291"/>
      <c r="UIE1262" s="291"/>
      <c r="UIF1262" s="291"/>
      <c r="UIG1262" s="291"/>
      <c r="UIH1262" s="291"/>
      <c r="UII1262" s="291"/>
      <c r="UIJ1262" s="291"/>
      <c r="UIK1262" s="291"/>
      <c r="UIL1262" s="291"/>
      <c r="UIM1262" s="291"/>
      <c r="UIN1262" s="291"/>
      <c r="UIO1262" s="291"/>
      <c r="UIP1262" s="291"/>
      <c r="UIQ1262" s="291"/>
      <c r="UIR1262" s="291"/>
      <c r="UIS1262" s="291"/>
      <c r="UIT1262" s="291"/>
      <c r="UIU1262" s="291"/>
      <c r="UIV1262" s="291"/>
      <c r="UIW1262" s="291"/>
      <c r="UIX1262" s="291"/>
      <c r="UIY1262" s="291"/>
      <c r="UIZ1262" s="291"/>
      <c r="UJA1262" s="291"/>
      <c r="UJB1262" s="291"/>
      <c r="UJC1262" s="291"/>
      <c r="UJD1262" s="291"/>
      <c r="UJE1262" s="291"/>
      <c r="UJF1262" s="291"/>
      <c r="UJG1262" s="291"/>
      <c r="UJH1262" s="291"/>
      <c r="UJI1262" s="291"/>
      <c r="UJJ1262" s="291"/>
      <c r="UJK1262" s="291"/>
      <c r="UJL1262" s="291"/>
      <c r="UJM1262" s="291"/>
      <c r="UJN1262" s="291"/>
      <c r="UJO1262" s="291"/>
      <c r="UJP1262" s="291"/>
      <c r="UJQ1262" s="291"/>
      <c r="UJR1262" s="291"/>
      <c r="UJS1262" s="291"/>
      <c r="UJT1262" s="291"/>
      <c r="UJU1262" s="291"/>
      <c r="UJV1262" s="291"/>
      <c r="UJW1262" s="291"/>
      <c r="UJX1262" s="291"/>
      <c r="UJY1262" s="291"/>
      <c r="UJZ1262" s="291"/>
      <c r="UKA1262" s="291"/>
      <c r="UKB1262" s="291"/>
      <c r="UKC1262" s="291"/>
      <c r="UKD1262" s="291"/>
      <c r="UKE1262" s="291"/>
      <c r="UKF1262" s="291"/>
      <c r="UKG1262" s="291"/>
      <c r="UKH1262" s="291"/>
      <c r="UKI1262" s="291"/>
      <c r="UKJ1262" s="291"/>
      <c r="UKK1262" s="291"/>
      <c r="UKL1262" s="291"/>
      <c r="UKM1262" s="291"/>
      <c r="UKN1262" s="291"/>
      <c r="UKO1262" s="291"/>
      <c r="UKP1262" s="291"/>
      <c r="UKQ1262" s="291"/>
      <c r="UKR1262" s="291"/>
      <c r="UKS1262" s="291"/>
      <c r="UKT1262" s="291"/>
      <c r="UKU1262" s="291"/>
      <c r="UKV1262" s="291"/>
      <c r="UKW1262" s="291"/>
      <c r="UKX1262" s="291"/>
      <c r="UKY1262" s="291"/>
      <c r="UKZ1262" s="291"/>
      <c r="ULA1262" s="291"/>
      <c r="ULB1262" s="291"/>
      <c r="ULC1262" s="291"/>
      <c r="ULD1262" s="291"/>
      <c r="ULE1262" s="291"/>
      <c r="ULF1262" s="291"/>
      <c r="ULG1262" s="291"/>
      <c r="ULH1262" s="291"/>
      <c r="ULI1262" s="291"/>
      <c r="ULJ1262" s="291"/>
      <c r="ULK1262" s="291"/>
      <c r="ULL1262" s="291"/>
      <c r="ULM1262" s="291"/>
      <c r="ULN1262" s="291"/>
      <c r="ULO1262" s="291"/>
      <c r="ULP1262" s="291"/>
      <c r="ULQ1262" s="291"/>
      <c r="ULR1262" s="291"/>
      <c r="ULS1262" s="291"/>
      <c r="ULT1262" s="291"/>
      <c r="ULU1262" s="291"/>
      <c r="ULV1262" s="291"/>
      <c r="ULW1262" s="291"/>
      <c r="ULX1262" s="291"/>
      <c r="ULY1262" s="291"/>
      <c r="ULZ1262" s="291"/>
      <c r="UMA1262" s="291"/>
      <c r="UMB1262" s="291"/>
      <c r="UMC1262" s="291"/>
      <c r="UMD1262" s="291"/>
      <c r="UME1262" s="291"/>
      <c r="UMF1262" s="291"/>
      <c r="UMG1262" s="291"/>
      <c r="UMH1262" s="291"/>
      <c r="UMI1262" s="291"/>
      <c r="UMJ1262" s="291"/>
      <c r="UMK1262" s="291"/>
      <c r="UML1262" s="291"/>
      <c r="UMM1262" s="291"/>
      <c r="UMN1262" s="291"/>
      <c r="UMO1262" s="291"/>
      <c r="UMP1262" s="291"/>
      <c r="UMQ1262" s="291"/>
      <c r="UMR1262" s="291"/>
      <c r="UMS1262" s="291"/>
      <c r="UMT1262" s="291"/>
      <c r="UMU1262" s="291"/>
      <c r="UMV1262" s="291"/>
      <c r="UMW1262" s="291"/>
      <c r="UMX1262" s="291"/>
      <c r="UMY1262" s="291"/>
      <c r="UMZ1262" s="291"/>
      <c r="UNA1262" s="291"/>
      <c r="UNB1262" s="291"/>
      <c r="UNC1262" s="291"/>
      <c r="UND1262" s="291"/>
      <c r="UNE1262" s="291"/>
      <c r="UNF1262" s="291"/>
      <c r="UNG1262" s="291"/>
      <c r="UNH1262" s="291"/>
      <c r="UNI1262" s="291"/>
      <c r="UNJ1262" s="291"/>
      <c r="UNK1262" s="291"/>
      <c r="UNL1262" s="291"/>
      <c r="UNM1262" s="291"/>
      <c r="UNN1262" s="291"/>
      <c r="UNO1262" s="291"/>
      <c r="UNP1262" s="291"/>
      <c r="UNQ1262" s="291"/>
      <c r="UNR1262" s="291"/>
      <c r="UNS1262" s="291"/>
      <c r="UNT1262" s="291"/>
      <c r="UNU1262" s="291"/>
      <c r="UNV1262" s="291"/>
      <c r="UNW1262" s="291"/>
      <c r="UNX1262" s="291"/>
      <c r="UNY1262" s="291"/>
      <c r="UNZ1262" s="291"/>
      <c r="UOA1262" s="291"/>
      <c r="UOB1262" s="291"/>
      <c r="UOC1262" s="291"/>
      <c r="UOD1262" s="291"/>
      <c r="UOE1262" s="291"/>
      <c r="UOF1262" s="291"/>
      <c r="UOG1262" s="291"/>
      <c r="UOH1262" s="291"/>
      <c r="UOI1262" s="291"/>
      <c r="UOJ1262" s="291"/>
      <c r="UOK1262" s="291"/>
      <c r="UOL1262" s="291"/>
      <c r="UOM1262" s="291"/>
      <c r="UON1262" s="291"/>
      <c r="UOO1262" s="291"/>
      <c r="UOP1262" s="291"/>
      <c r="UOQ1262" s="291"/>
      <c r="UOR1262" s="291"/>
      <c r="UOS1262" s="291"/>
      <c r="UOT1262" s="291"/>
      <c r="UOU1262" s="291"/>
      <c r="UOV1262" s="291"/>
      <c r="UOW1262" s="291"/>
      <c r="UOX1262" s="291"/>
      <c r="UOY1262" s="291"/>
      <c r="UOZ1262" s="291"/>
      <c r="UPA1262" s="291"/>
      <c r="UPB1262" s="291"/>
      <c r="UPC1262" s="291"/>
      <c r="UPD1262" s="291"/>
      <c r="UPE1262" s="291"/>
      <c r="UPF1262" s="291"/>
      <c r="UPG1262" s="291"/>
      <c r="UPH1262" s="291"/>
      <c r="UPI1262" s="291"/>
      <c r="UPJ1262" s="291"/>
      <c r="UPK1262" s="291"/>
      <c r="UPL1262" s="291"/>
      <c r="UPM1262" s="291"/>
      <c r="UPN1262" s="291"/>
      <c r="UPO1262" s="291"/>
      <c r="UPP1262" s="291"/>
      <c r="UPQ1262" s="291"/>
      <c r="UPR1262" s="291"/>
      <c r="UPS1262" s="291"/>
      <c r="UPT1262" s="291"/>
      <c r="UPU1262" s="291"/>
      <c r="UPV1262" s="291"/>
      <c r="UPW1262" s="291"/>
      <c r="UPX1262" s="291"/>
      <c r="UPY1262" s="291"/>
      <c r="UPZ1262" s="291"/>
      <c r="UQA1262" s="291"/>
      <c r="UQB1262" s="291"/>
      <c r="UQC1262" s="291"/>
      <c r="UQD1262" s="291"/>
      <c r="UQE1262" s="291"/>
      <c r="UQF1262" s="291"/>
      <c r="UQG1262" s="291"/>
      <c r="UQH1262" s="291"/>
      <c r="UQI1262" s="291"/>
      <c r="UQJ1262" s="291"/>
      <c r="UQK1262" s="291"/>
      <c r="UQL1262" s="291"/>
      <c r="UQM1262" s="291"/>
      <c r="UQN1262" s="291"/>
      <c r="UQO1262" s="291"/>
      <c r="UQP1262" s="291"/>
      <c r="UQQ1262" s="291"/>
      <c r="UQR1262" s="291"/>
      <c r="UQS1262" s="291"/>
      <c r="UQT1262" s="291"/>
      <c r="UQU1262" s="291"/>
      <c r="UQV1262" s="291"/>
      <c r="UQW1262" s="291"/>
      <c r="UQX1262" s="291"/>
      <c r="UQY1262" s="291"/>
      <c r="UQZ1262" s="291"/>
      <c r="URA1262" s="291"/>
      <c r="URB1262" s="291"/>
      <c r="URC1262" s="291"/>
      <c r="URD1262" s="291"/>
      <c r="URE1262" s="291"/>
      <c r="URF1262" s="291"/>
      <c r="URG1262" s="291"/>
      <c r="URH1262" s="291"/>
      <c r="URI1262" s="291"/>
      <c r="URJ1262" s="291"/>
      <c r="URK1262" s="291"/>
      <c r="URL1262" s="291"/>
      <c r="URM1262" s="291"/>
      <c r="URN1262" s="291"/>
      <c r="URO1262" s="291"/>
      <c r="URP1262" s="291"/>
      <c r="URQ1262" s="291"/>
      <c r="URR1262" s="291"/>
      <c r="URS1262" s="291"/>
      <c r="URT1262" s="291"/>
      <c r="URU1262" s="291"/>
      <c r="URV1262" s="291"/>
      <c r="URW1262" s="291"/>
      <c r="URX1262" s="291"/>
      <c r="URY1262" s="291"/>
      <c r="URZ1262" s="291"/>
      <c r="USA1262" s="291"/>
      <c r="USB1262" s="291"/>
      <c r="USC1262" s="291"/>
      <c r="USD1262" s="291"/>
      <c r="USE1262" s="291"/>
      <c r="USF1262" s="291"/>
      <c r="USG1262" s="291"/>
      <c r="USH1262" s="291"/>
      <c r="USI1262" s="291"/>
      <c r="USJ1262" s="291"/>
      <c r="USK1262" s="291"/>
      <c r="USL1262" s="291"/>
      <c r="USM1262" s="291"/>
      <c r="USN1262" s="291"/>
      <c r="USO1262" s="291"/>
      <c r="USP1262" s="291"/>
      <c r="USQ1262" s="291"/>
      <c r="USR1262" s="291"/>
      <c r="USS1262" s="291"/>
      <c r="UST1262" s="291"/>
      <c r="USU1262" s="291"/>
      <c r="USV1262" s="291"/>
      <c r="USW1262" s="291"/>
      <c r="USX1262" s="291"/>
      <c r="USY1262" s="291"/>
      <c r="USZ1262" s="291"/>
      <c r="UTA1262" s="291"/>
      <c r="UTB1262" s="291"/>
      <c r="UTC1262" s="291"/>
      <c r="UTD1262" s="291"/>
      <c r="UTE1262" s="291"/>
      <c r="UTF1262" s="291"/>
      <c r="UTG1262" s="291"/>
      <c r="UTH1262" s="291"/>
      <c r="UTI1262" s="291"/>
      <c r="UTJ1262" s="291"/>
      <c r="UTK1262" s="291"/>
      <c r="UTL1262" s="291"/>
      <c r="UTM1262" s="291"/>
      <c r="UTN1262" s="291"/>
      <c r="UTO1262" s="291"/>
      <c r="UTP1262" s="291"/>
      <c r="UTQ1262" s="291"/>
      <c r="UTR1262" s="291"/>
      <c r="UTS1262" s="291"/>
      <c r="UTT1262" s="291"/>
      <c r="UTU1262" s="291"/>
      <c r="UTV1262" s="291"/>
      <c r="UTW1262" s="291"/>
      <c r="UTX1262" s="291"/>
      <c r="UTY1262" s="291"/>
      <c r="UTZ1262" s="291"/>
      <c r="UUA1262" s="291"/>
      <c r="UUB1262" s="291"/>
      <c r="UUC1262" s="291"/>
      <c r="UUD1262" s="291"/>
      <c r="UUE1262" s="291"/>
      <c r="UUF1262" s="291"/>
      <c r="UUG1262" s="291"/>
      <c r="UUH1262" s="291"/>
      <c r="UUI1262" s="291"/>
      <c r="UUJ1262" s="291"/>
      <c r="UUK1262" s="291"/>
      <c r="UUL1262" s="291"/>
      <c r="UUM1262" s="291"/>
      <c r="UUN1262" s="291"/>
      <c r="UUO1262" s="291"/>
      <c r="UUP1262" s="291"/>
      <c r="UUQ1262" s="291"/>
      <c r="UUR1262" s="291"/>
      <c r="UUS1262" s="291"/>
      <c r="UUT1262" s="291"/>
      <c r="UUU1262" s="291"/>
      <c r="UUV1262" s="291"/>
      <c r="UUW1262" s="291"/>
      <c r="UUX1262" s="291"/>
      <c r="UUY1262" s="291"/>
      <c r="UUZ1262" s="291"/>
      <c r="UVA1262" s="291"/>
      <c r="UVB1262" s="291"/>
      <c r="UVC1262" s="291"/>
      <c r="UVD1262" s="291"/>
      <c r="UVE1262" s="291"/>
      <c r="UVF1262" s="291"/>
      <c r="UVG1262" s="291"/>
      <c r="UVH1262" s="291"/>
      <c r="UVI1262" s="291"/>
      <c r="UVJ1262" s="291"/>
      <c r="UVK1262" s="291"/>
      <c r="UVL1262" s="291"/>
      <c r="UVM1262" s="291"/>
      <c r="UVN1262" s="291"/>
      <c r="UVO1262" s="291"/>
      <c r="UVP1262" s="291"/>
      <c r="UVQ1262" s="291"/>
      <c r="UVR1262" s="291"/>
      <c r="UVS1262" s="291"/>
      <c r="UVT1262" s="291"/>
      <c r="UVU1262" s="291"/>
      <c r="UVV1262" s="291"/>
      <c r="UVW1262" s="291"/>
      <c r="UVX1262" s="291"/>
      <c r="UVY1262" s="291"/>
      <c r="UVZ1262" s="291"/>
      <c r="UWA1262" s="291"/>
      <c r="UWB1262" s="291"/>
      <c r="UWC1262" s="291"/>
      <c r="UWD1262" s="291"/>
      <c r="UWE1262" s="291"/>
      <c r="UWF1262" s="291"/>
      <c r="UWG1262" s="291"/>
      <c r="UWH1262" s="291"/>
      <c r="UWI1262" s="291"/>
      <c r="UWJ1262" s="291"/>
      <c r="UWK1262" s="291"/>
      <c r="UWL1262" s="291"/>
      <c r="UWM1262" s="291"/>
      <c r="UWN1262" s="291"/>
      <c r="UWO1262" s="291"/>
      <c r="UWP1262" s="291"/>
      <c r="UWQ1262" s="291"/>
      <c r="UWR1262" s="291"/>
      <c r="UWS1262" s="291"/>
      <c r="UWT1262" s="291"/>
      <c r="UWU1262" s="291"/>
      <c r="UWV1262" s="291"/>
      <c r="UWW1262" s="291"/>
      <c r="UWX1262" s="291"/>
      <c r="UWY1262" s="291"/>
      <c r="UWZ1262" s="291"/>
      <c r="UXA1262" s="291"/>
      <c r="UXB1262" s="291"/>
      <c r="UXC1262" s="291"/>
      <c r="UXD1262" s="291"/>
      <c r="UXE1262" s="291"/>
      <c r="UXF1262" s="291"/>
      <c r="UXG1262" s="291"/>
      <c r="UXH1262" s="291"/>
      <c r="UXI1262" s="291"/>
      <c r="UXJ1262" s="291"/>
      <c r="UXK1262" s="291"/>
      <c r="UXL1262" s="291"/>
      <c r="UXM1262" s="291"/>
      <c r="UXN1262" s="291"/>
      <c r="UXO1262" s="291"/>
      <c r="UXP1262" s="291"/>
      <c r="UXQ1262" s="291"/>
      <c r="UXR1262" s="291"/>
      <c r="UXS1262" s="291"/>
      <c r="UXT1262" s="291"/>
      <c r="UXU1262" s="291"/>
      <c r="UXV1262" s="291"/>
      <c r="UXW1262" s="291"/>
      <c r="UXX1262" s="291"/>
      <c r="UXY1262" s="291"/>
      <c r="UXZ1262" s="291"/>
      <c r="UYA1262" s="291"/>
      <c r="UYB1262" s="291"/>
      <c r="UYC1262" s="291"/>
      <c r="UYD1262" s="291"/>
      <c r="UYE1262" s="291"/>
      <c r="UYF1262" s="291"/>
      <c r="UYG1262" s="291"/>
      <c r="UYH1262" s="291"/>
      <c r="UYI1262" s="291"/>
      <c r="UYJ1262" s="291"/>
      <c r="UYK1262" s="291"/>
      <c r="UYL1262" s="291"/>
      <c r="UYM1262" s="291"/>
      <c r="UYN1262" s="291"/>
      <c r="UYO1262" s="291"/>
      <c r="UYP1262" s="291"/>
      <c r="UYQ1262" s="291"/>
      <c r="UYR1262" s="291"/>
      <c r="UYS1262" s="291"/>
      <c r="UYT1262" s="291"/>
      <c r="UYU1262" s="291"/>
      <c r="UYV1262" s="291"/>
      <c r="UYW1262" s="291"/>
      <c r="UYX1262" s="291"/>
      <c r="UYY1262" s="291"/>
      <c r="UYZ1262" s="291"/>
      <c r="UZA1262" s="291"/>
      <c r="UZB1262" s="291"/>
      <c r="UZC1262" s="291"/>
      <c r="UZD1262" s="291"/>
      <c r="UZE1262" s="291"/>
      <c r="UZF1262" s="291"/>
      <c r="UZG1262" s="291"/>
      <c r="UZH1262" s="291"/>
      <c r="UZI1262" s="291"/>
      <c r="UZJ1262" s="291"/>
      <c r="UZK1262" s="291"/>
      <c r="UZL1262" s="291"/>
      <c r="UZM1262" s="291"/>
      <c r="UZN1262" s="291"/>
      <c r="UZO1262" s="291"/>
      <c r="UZP1262" s="291"/>
      <c r="UZQ1262" s="291"/>
      <c r="UZR1262" s="291"/>
      <c r="UZS1262" s="291"/>
      <c r="UZT1262" s="291"/>
      <c r="UZU1262" s="291"/>
      <c r="UZV1262" s="291"/>
      <c r="UZW1262" s="291"/>
      <c r="UZX1262" s="291"/>
      <c r="UZY1262" s="291"/>
      <c r="UZZ1262" s="291"/>
      <c r="VAA1262" s="291"/>
      <c r="VAB1262" s="291"/>
      <c r="VAC1262" s="291"/>
      <c r="VAD1262" s="291"/>
      <c r="VAE1262" s="291"/>
      <c r="VAF1262" s="291"/>
      <c r="VAG1262" s="291"/>
      <c r="VAH1262" s="291"/>
      <c r="VAI1262" s="291"/>
      <c r="VAJ1262" s="291"/>
      <c r="VAK1262" s="291"/>
      <c r="VAL1262" s="291"/>
      <c r="VAM1262" s="291"/>
      <c r="VAN1262" s="291"/>
      <c r="VAO1262" s="291"/>
      <c r="VAP1262" s="291"/>
      <c r="VAQ1262" s="291"/>
      <c r="VAR1262" s="291"/>
      <c r="VAS1262" s="291"/>
      <c r="VAT1262" s="291"/>
      <c r="VAU1262" s="291"/>
      <c r="VAV1262" s="291"/>
      <c r="VAW1262" s="291"/>
      <c r="VAX1262" s="291"/>
      <c r="VAY1262" s="291"/>
      <c r="VAZ1262" s="291"/>
      <c r="VBA1262" s="291"/>
      <c r="VBB1262" s="291"/>
      <c r="VBC1262" s="291"/>
      <c r="VBD1262" s="291"/>
      <c r="VBE1262" s="291"/>
      <c r="VBF1262" s="291"/>
      <c r="VBG1262" s="291"/>
      <c r="VBH1262" s="291"/>
      <c r="VBI1262" s="291"/>
      <c r="VBJ1262" s="291"/>
      <c r="VBK1262" s="291"/>
      <c r="VBL1262" s="291"/>
      <c r="VBM1262" s="291"/>
      <c r="VBN1262" s="291"/>
      <c r="VBO1262" s="291"/>
      <c r="VBP1262" s="291"/>
      <c r="VBQ1262" s="291"/>
      <c r="VBR1262" s="291"/>
      <c r="VBS1262" s="291"/>
      <c r="VBT1262" s="291"/>
      <c r="VBU1262" s="291"/>
      <c r="VBV1262" s="291"/>
      <c r="VBW1262" s="291"/>
      <c r="VBX1262" s="291"/>
      <c r="VBY1262" s="291"/>
      <c r="VBZ1262" s="291"/>
      <c r="VCA1262" s="291"/>
      <c r="VCB1262" s="291"/>
      <c r="VCC1262" s="291"/>
      <c r="VCD1262" s="291"/>
      <c r="VCE1262" s="291"/>
      <c r="VCF1262" s="291"/>
      <c r="VCG1262" s="291"/>
      <c r="VCH1262" s="291"/>
      <c r="VCI1262" s="291"/>
      <c r="VCJ1262" s="291"/>
      <c r="VCK1262" s="291"/>
      <c r="VCL1262" s="291"/>
      <c r="VCM1262" s="291"/>
      <c r="VCN1262" s="291"/>
      <c r="VCO1262" s="291"/>
      <c r="VCP1262" s="291"/>
      <c r="VCQ1262" s="291"/>
      <c r="VCR1262" s="291"/>
      <c r="VCS1262" s="291"/>
      <c r="VCT1262" s="291"/>
      <c r="VCU1262" s="291"/>
      <c r="VCV1262" s="291"/>
      <c r="VCW1262" s="291"/>
      <c r="VCX1262" s="291"/>
      <c r="VCY1262" s="291"/>
      <c r="VCZ1262" s="291"/>
      <c r="VDA1262" s="291"/>
      <c r="VDB1262" s="291"/>
      <c r="VDC1262" s="291"/>
      <c r="VDD1262" s="291"/>
      <c r="VDE1262" s="291"/>
      <c r="VDF1262" s="291"/>
      <c r="VDG1262" s="291"/>
      <c r="VDH1262" s="291"/>
      <c r="VDI1262" s="291"/>
      <c r="VDJ1262" s="291"/>
      <c r="VDK1262" s="291"/>
      <c r="VDL1262" s="291"/>
      <c r="VDM1262" s="291"/>
      <c r="VDN1262" s="291"/>
      <c r="VDO1262" s="291"/>
      <c r="VDP1262" s="291"/>
      <c r="VDQ1262" s="291"/>
      <c r="VDR1262" s="291"/>
      <c r="VDS1262" s="291"/>
      <c r="VDT1262" s="291"/>
      <c r="VDU1262" s="291"/>
      <c r="VDV1262" s="291"/>
      <c r="VDW1262" s="291"/>
      <c r="VDX1262" s="291"/>
      <c r="VDY1262" s="291"/>
      <c r="VDZ1262" s="291"/>
      <c r="VEA1262" s="291"/>
      <c r="VEB1262" s="291"/>
      <c r="VEC1262" s="291"/>
      <c r="VED1262" s="291"/>
      <c r="VEE1262" s="291"/>
      <c r="VEF1262" s="291"/>
      <c r="VEG1262" s="291"/>
      <c r="VEH1262" s="291"/>
      <c r="VEI1262" s="291"/>
      <c r="VEJ1262" s="291"/>
      <c r="VEK1262" s="291"/>
      <c r="VEL1262" s="291"/>
      <c r="VEM1262" s="291"/>
      <c r="VEN1262" s="291"/>
      <c r="VEO1262" s="291"/>
      <c r="VEP1262" s="291"/>
      <c r="VEQ1262" s="291"/>
      <c r="VER1262" s="291"/>
      <c r="VES1262" s="291"/>
      <c r="VET1262" s="291"/>
      <c r="VEU1262" s="291"/>
      <c r="VEV1262" s="291"/>
      <c r="VEW1262" s="291"/>
      <c r="VEX1262" s="291"/>
      <c r="VEY1262" s="291"/>
      <c r="VEZ1262" s="291"/>
      <c r="VFA1262" s="291"/>
      <c r="VFB1262" s="291"/>
      <c r="VFC1262" s="291"/>
      <c r="VFD1262" s="291"/>
      <c r="VFE1262" s="291"/>
      <c r="VFF1262" s="291"/>
      <c r="VFG1262" s="291"/>
      <c r="VFH1262" s="291"/>
      <c r="VFI1262" s="291"/>
      <c r="VFJ1262" s="291"/>
      <c r="VFK1262" s="291"/>
      <c r="VFL1262" s="291"/>
      <c r="VFM1262" s="291"/>
      <c r="VFN1262" s="291"/>
      <c r="VFO1262" s="291"/>
      <c r="VFP1262" s="291"/>
      <c r="VFQ1262" s="291"/>
      <c r="VFR1262" s="291"/>
      <c r="VFS1262" s="291"/>
      <c r="VFT1262" s="291"/>
      <c r="VFU1262" s="291"/>
      <c r="VFV1262" s="291"/>
      <c r="VFW1262" s="291"/>
      <c r="VFX1262" s="291"/>
      <c r="VFY1262" s="291"/>
      <c r="VFZ1262" s="291"/>
      <c r="VGA1262" s="291"/>
      <c r="VGB1262" s="291"/>
      <c r="VGC1262" s="291"/>
      <c r="VGD1262" s="291"/>
      <c r="VGE1262" s="291"/>
      <c r="VGF1262" s="291"/>
      <c r="VGG1262" s="291"/>
      <c r="VGH1262" s="291"/>
      <c r="VGI1262" s="291"/>
      <c r="VGJ1262" s="291"/>
      <c r="VGK1262" s="291"/>
      <c r="VGL1262" s="291"/>
      <c r="VGM1262" s="291"/>
      <c r="VGN1262" s="291"/>
      <c r="VGO1262" s="291"/>
      <c r="VGP1262" s="291"/>
      <c r="VGQ1262" s="291"/>
      <c r="VGR1262" s="291"/>
      <c r="VGS1262" s="291"/>
      <c r="VGT1262" s="291"/>
      <c r="VGU1262" s="291"/>
      <c r="VGV1262" s="291"/>
      <c r="VGW1262" s="291"/>
      <c r="VGX1262" s="291"/>
      <c r="VGY1262" s="291"/>
      <c r="VGZ1262" s="291"/>
      <c r="VHA1262" s="291"/>
      <c r="VHB1262" s="291"/>
      <c r="VHC1262" s="291"/>
      <c r="VHD1262" s="291"/>
      <c r="VHE1262" s="291"/>
      <c r="VHF1262" s="291"/>
      <c r="VHG1262" s="291"/>
      <c r="VHH1262" s="291"/>
      <c r="VHI1262" s="291"/>
      <c r="VHJ1262" s="291"/>
      <c r="VHK1262" s="291"/>
      <c r="VHL1262" s="291"/>
      <c r="VHM1262" s="291"/>
      <c r="VHN1262" s="291"/>
      <c r="VHO1262" s="291"/>
      <c r="VHP1262" s="291"/>
      <c r="VHQ1262" s="291"/>
      <c r="VHR1262" s="291"/>
      <c r="VHS1262" s="291"/>
      <c r="VHT1262" s="291"/>
      <c r="VHU1262" s="291"/>
      <c r="VHV1262" s="291"/>
      <c r="VHW1262" s="291"/>
      <c r="VHX1262" s="291"/>
      <c r="VHY1262" s="291"/>
      <c r="VHZ1262" s="291"/>
      <c r="VIA1262" s="291"/>
      <c r="VIB1262" s="291"/>
      <c r="VIC1262" s="291"/>
      <c r="VID1262" s="291"/>
      <c r="VIE1262" s="291"/>
      <c r="VIF1262" s="291"/>
      <c r="VIG1262" s="291"/>
      <c r="VIH1262" s="291"/>
      <c r="VII1262" s="291"/>
      <c r="VIJ1262" s="291"/>
      <c r="VIK1262" s="291"/>
      <c r="VIL1262" s="291"/>
      <c r="VIM1262" s="291"/>
      <c r="VIN1262" s="291"/>
      <c r="VIO1262" s="291"/>
      <c r="VIP1262" s="291"/>
      <c r="VIQ1262" s="291"/>
      <c r="VIR1262" s="291"/>
      <c r="VIS1262" s="291"/>
      <c r="VIT1262" s="291"/>
      <c r="VIU1262" s="291"/>
      <c r="VIV1262" s="291"/>
      <c r="VIW1262" s="291"/>
      <c r="VIX1262" s="291"/>
      <c r="VIY1262" s="291"/>
      <c r="VIZ1262" s="291"/>
      <c r="VJA1262" s="291"/>
      <c r="VJB1262" s="291"/>
      <c r="VJC1262" s="291"/>
      <c r="VJD1262" s="291"/>
      <c r="VJE1262" s="291"/>
      <c r="VJF1262" s="291"/>
      <c r="VJG1262" s="291"/>
      <c r="VJH1262" s="291"/>
      <c r="VJI1262" s="291"/>
      <c r="VJJ1262" s="291"/>
      <c r="VJK1262" s="291"/>
      <c r="VJL1262" s="291"/>
      <c r="VJM1262" s="291"/>
      <c r="VJN1262" s="291"/>
      <c r="VJO1262" s="291"/>
      <c r="VJP1262" s="291"/>
      <c r="VJQ1262" s="291"/>
      <c r="VJR1262" s="291"/>
      <c r="VJS1262" s="291"/>
      <c r="VJT1262" s="291"/>
      <c r="VJU1262" s="291"/>
      <c r="VJV1262" s="291"/>
      <c r="VJW1262" s="291"/>
      <c r="VJX1262" s="291"/>
      <c r="VJY1262" s="291"/>
      <c r="VJZ1262" s="291"/>
      <c r="VKA1262" s="291"/>
      <c r="VKB1262" s="291"/>
      <c r="VKC1262" s="291"/>
      <c r="VKD1262" s="291"/>
      <c r="VKE1262" s="291"/>
      <c r="VKF1262" s="291"/>
      <c r="VKG1262" s="291"/>
      <c r="VKH1262" s="291"/>
      <c r="VKI1262" s="291"/>
      <c r="VKJ1262" s="291"/>
      <c r="VKK1262" s="291"/>
      <c r="VKL1262" s="291"/>
      <c r="VKM1262" s="291"/>
      <c r="VKN1262" s="291"/>
      <c r="VKO1262" s="291"/>
      <c r="VKP1262" s="291"/>
      <c r="VKQ1262" s="291"/>
      <c r="VKR1262" s="291"/>
      <c r="VKS1262" s="291"/>
      <c r="VKT1262" s="291"/>
      <c r="VKU1262" s="291"/>
      <c r="VKV1262" s="291"/>
      <c r="VKW1262" s="291"/>
      <c r="VKX1262" s="291"/>
      <c r="VKY1262" s="291"/>
      <c r="VKZ1262" s="291"/>
      <c r="VLA1262" s="291"/>
      <c r="VLB1262" s="291"/>
      <c r="VLC1262" s="291"/>
      <c r="VLD1262" s="291"/>
      <c r="VLE1262" s="291"/>
      <c r="VLF1262" s="291"/>
      <c r="VLG1262" s="291"/>
      <c r="VLH1262" s="291"/>
      <c r="VLI1262" s="291"/>
      <c r="VLJ1262" s="291"/>
      <c r="VLK1262" s="291"/>
      <c r="VLL1262" s="291"/>
      <c r="VLM1262" s="291"/>
      <c r="VLN1262" s="291"/>
      <c r="VLO1262" s="291"/>
      <c r="VLP1262" s="291"/>
      <c r="VLQ1262" s="291"/>
      <c r="VLR1262" s="291"/>
      <c r="VLS1262" s="291"/>
      <c r="VLT1262" s="291"/>
      <c r="VLU1262" s="291"/>
      <c r="VLV1262" s="291"/>
      <c r="VLW1262" s="291"/>
      <c r="VLX1262" s="291"/>
      <c r="VLY1262" s="291"/>
      <c r="VLZ1262" s="291"/>
      <c r="VMA1262" s="291"/>
      <c r="VMB1262" s="291"/>
      <c r="VMC1262" s="291"/>
      <c r="VMD1262" s="291"/>
      <c r="VME1262" s="291"/>
      <c r="VMF1262" s="291"/>
      <c r="VMG1262" s="291"/>
      <c r="VMH1262" s="291"/>
      <c r="VMI1262" s="291"/>
      <c r="VMJ1262" s="291"/>
      <c r="VMK1262" s="291"/>
      <c r="VML1262" s="291"/>
      <c r="VMM1262" s="291"/>
      <c r="VMN1262" s="291"/>
      <c r="VMO1262" s="291"/>
      <c r="VMP1262" s="291"/>
      <c r="VMQ1262" s="291"/>
      <c r="VMR1262" s="291"/>
      <c r="VMS1262" s="291"/>
      <c r="VMT1262" s="291"/>
      <c r="VMU1262" s="291"/>
      <c r="VMV1262" s="291"/>
      <c r="VMW1262" s="291"/>
      <c r="VMX1262" s="291"/>
      <c r="VMY1262" s="291"/>
      <c r="VMZ1262" s="291"/>
      <c r="VNA1262" s="291"/>
      <c r="VNB1262" s="291"/>
      <c r="VNC1262" s="291"/>
      <c r="VND1262" s="291"/>
      <c r="VNE1262" s="291"/>
      <c r="VNF1262" s="291"/>
      <c r="VNG1262" s="291"/>
      <c r="VNH1262" s="291"/>
      <c r="VNI1262" s="291"/>
      <c r="VNJ1262" s="291"/>
      <c r="VNK1262" s="291"/>
      <c r="VNL1262" s="291"/>
      <c r="VNM1262" s="291"/>
      <c r="VNN1262" s="291"/>
      <c r="VNO1262" s="291"/>
      <c r="VNP1262" s="291"/>
      <c r="VNQ1262" s="291"/>
      <c r="VNR1262" s="291"/>
      <c r="VNS1262" s="291"/>
      <c r="VNT1262" s="291"/>
      <c r="VNU1262" s="291"/>
      <c r="VNV1262" s="291"/>
      <c r="VNW1262" s="291"/>
      <c r="VNX1262" s="291"/>
      <c r="VNY1262" s="291"/>
      <c r="VNZ1262" s="291"/>
      <c r="VOA1262" s="291"/>
      <c r="VOB1262" s="291"/>
      <c r="VOC1262" s="291"/>
      <c r="VOD1262" s="291"/>
      <c r="VOE1262" s="291"/>
      <c r="VOF1262" s="291"/>
      <c r="VOG1262" s="291"/>
      <c r="VOH1262" s="291"/>
      <c r="VOI1262" s="291"/>
      <c r="VOJ1262" s="291"/>
      <c r="VOK1262" s="291"/>
      <c r="VOL1262" s="291"/>
      <c r="VOM1262" s="291"/>
      <c r="VON1262" s="291"/>
      <c r="VOO1262" s="291"/>
      <c r="VOP1262" s="291"/>
      <c r="VOQ1262" s="291"/>
      <c r="VOR1262" s="291"/>
      <c r="VOS1262" s="291"/>
      <c r="VOT1262" s="291"/>
      <c r="VOU1262" s="291"/>
      <c r="VOV1262" s="291"/>
      <c r="VOW1262" s="291"/>
      <c r="VOX1262" s="291"/>
      <c r="VOY1262" s="291"/>
      <c r="VOZ1262" s="291"/>
      <c r="VPA1262" s="291"/>
      <c r="VPB1262" s="291"/>
      <c r="VPC1262" s="291"/>
      <c r="VPD1262" s="291"/>
      <c r="VPE1262" s="291"/>
      <c r="VPF1262" s="291"/>
      <c r="VPG1262" s="291"/>
      <c r="VPH1262" s="291"/>
      <c r="VPI1262" s="291"/>
      <c r="VPJ1262" s="291"/>
      <c r="VPK1262" s="291"/>
      <c r="VPL1262" s="291"/>
      <c r="VPM1262" s="291"/>
      <c r="VPN1262" s="291"/>
      <c r="VPO1262" s="291"/>
      <c r="VPP1262" s="291"/>
      <c r="VPQ1262" s="291"/>
      <c r="VPR1262" s="291"/>
      <c r="VPS1262" s="291"/>
      <c r="VPT1262" s="291"/>
      <c r="VPU1262" s="291"/>
      <c r="VPV1262" s="291"/>
      <c r="VPW1262" s="291"/>
      <c r="VPX1262" s="291"/>
      <c r="VPY1262" s="291"/>
      <c r="VPZ1262" s="291"/>
      <c r="VQA1262" s="291"/>
      <c r="VQB1262" s="291"/>
      <c r="VQC1262" s="291"/>
      <c r="VQD1262" s="291"/>
      <c r="VQE1262" s="291"/>
      <c r="VQF1262" s="291"/>
      <c r="VQG1262" s="291"/>
      <c r="VQH1262" s="291"/>
      <c r="VQI1262" s="291"/>
      <c r="VQJ1262" s="291"/>
      <c r="VQK1262" s="291"/>
      <c r="VQL1262" s="291"/>
      <c r="VQM1262" s="291"/>
      <c r="VQN1262" s="291"/>
      <c r="VQO1262" s="291"/>
      <c r="VQP1262" s="291"/>
      <c r="VQQ1262" s="291"/>
      <c r="VQR1262" s="291"/>
      <c r="VQS1262" s="291"/>
      <c r="VQT1262" s="291"/>
      <c r="VQU1262" s="291"/>
      <c r="VQV1262" s="291"/>
      <c r="VQW1262" s="291"/>
      <c r="VQX1262" s="291"/>
      <c r="VQY1262" s="291"/>
      <c r="VQZ1262" s="291"/>
      <c r="VRA1262" s="291"/>
      <c r="VRB1262" s="291"/>
      <c r="VRC1262" s="291"/>
      <c r="VRD1262" s="291"/>
      <c r="VRE1262" s="291"/>
      <c r="VRF1262" s="291"/>
      <c r="VRG1262" s="291"/>
      <c r="VRH1262" s="291"/>
      <c r="VRI1262" s="291"/>
      <c r="VRJ1262" s="291"/>
      <c r="VRK1262" s="291"/>
      <c r="VRL1262" s="291"/>
      <c r="VRM1262" s="291"/>
      <c r="VRN1262" s="291"/>
      <c r="VRO1262" s="291"/>
      <c r="VRP1262" s="291"/>
      <c r="VRQ1262" s="291"/>
      <c r="VRR1262" s="291"/>
      <c r="VRS1262" s="291"/>
      <c r="VRT1262" s="291"/>
      <c r="VRU1262" s="291"/>
      <c r="VRV1262" s="291"/>
      <c r="VRW1262" s="291"/>
      <c r="VRX1262" s="291"/>
      <c r="VRY1262" s="291"/>
      <c r="VRZ1262" s="291"/>
      <c r="VSA1262" s="291"/>
      <c r="VSB1262" s="291"/>
      <c r="VSC1262" s="291"/>
      <c r="VSD1262" s="291"/>
      <c r="VSE1262" s="291"/>
      <c r="VSF1262" s="291"/>
      <c r="VSG1262" s="291"/>
      <c r="VSH1262" s="291"/>
      <c r="VSI1262" s="291"/>
      <c r="VSJ1262" s="291"/>
      <c r="VSK1262" s="291"/>
      <c r="VSL1262" s="291"/>
      <c r="VSM1262" s="291"/>
      <c r="VSN1262" s="291"/>
      <c r="VSO1262" s="291"/>
      <c r="VSP1262" s="291"/>
      <c r="VSQ1262" s="291"/>
      <c r="VSR1262" s="291"/>
      <c r="VSS1262" s="291"/>
      <c r="VST1262" s="291"/>
      <c r="VSU1262" s="291"/>
      <c r="VSV1262" s="291"/>
      <c r="VSW1262" s="291"/>
      <c r="VSX1262" s="291"/>
      <c r="VSY1262" s="291"/>
      <c r="VSZ1262" s="291"/>
      <c r="VTA1262" s="291"/>
      <c r="VTB1262" s="291"/>
      <c r="VTC1262" s="291"/>
      <c r="VTD1262" s="291"/>
      <c r="VTE1262" s="291"/>
      <c r="VTF1262" s="291"/>
      <c r="VTG1262" s="291"/>
      <c r="VTH1262" s="291"/>
      <c r="VTI1262" s="291"/>
      <c r="VTJ1262" s="291"/>
      <c r="VTK1262" s="291"/>
      <c r="VTL1262" s="291"/>
      <c r="VTM1262" s="291"/>
      <c r="VTN1262" s="291"/>
      <c r="VTO1262" s="291"/>
      <c r="VTP1262" s="291"/>
      <c r="VTQ1262" s="291"/>
      <c r="VTR1262" s="291"/>
      <c r="VTS1262" s="291"/>
      <c r="VTT1262" s="291"/>
      <c r="VTU1262" s="291"/>
      <c r="VTV1262" s="291"/>
      <c r="VTW1262" s="291"/>
      <c r="VTX1262" s="291"/>
      <c r="VTY1262" s="291"/>
      <c r="VTZ1262" s="291"/>
      <c r="VUA1262" s="291"/>
      <c r="VUB1262" s="291"/>
      <c r="VUC1262" s="291"/>
      <c r="VUD1262" s="291"/>
      <c r="VUE1262" s="291"/>
      <c r="VUF1262" s="291"/>
      <c r="VUG1262" s="291"/>
      <c r="VUH1262" s="291"/>
      <c r="VUI1262" s="291"/>
      <c r="VUJ1262" s="291"/>
      <c r="VUK1262" s="291"/>
      <c r="VUL1262" s="291"/>
      <c r="VUM1262" s="291"/>
      <c r="VUN1262" s="291"/>
      <c r="VUO1262" s="291"/>
      <c r="VUP1262" s="291"/>
      <c r="VUQ1262" s="291"/>
      <c r="VUR1262" s="291"/>
      <c r="VUS1262" s="291"/>
      <c r="VUT1262" s="291"/>
      <c r="VUU1262" s="291"/>
      <c r="VUV1262" s="291"/>
      <c r="VUW1262" s="291"/>
      <c r="VUX1262" s="291"/>
      <c r="VUY1262" s="291"/>
      <c r="VUZ1262" s="291"/>
      <c r="VVA1262" s="291"/>
      <c r="VVB1262" s="291"/>
      <c r="VVC1262" s="291"/>
      <c r="VVD1262" s="291"/>
      <c r="VVE1262" s="291"/>
      <c r="VVF1262" s="291"/>
      <c r="VVG1262" s="291"/>
      <c r="VVH1262" s="291"/>
      <c r="VVI1262" s="291"/>
      <c r="VVJ1262" s="291"/>
      <c r="VVK1262" s="291"/>
      <c r="VVL1262" s="291"/>
      <c r="VVM1262" s="291"/>
      <c r="VVN1262" s="291"/>
      <c r="VVO1262" s="291"/>
      <c r="VVP1262" s="291"/>
      <c r="VVQ1262" s="291"/>
      <c r="VVR1262" s="291"/>
      <c r="VVS1262" s="291"/>
      <c r="VVT1262" s="291"/>
      <c r="VVU1262" s="291"/>
      <c r="VVV1262" s="291"/>
      <c r="VVW1262" s="291"/>
      <c r="VVX1262" s="291"/>
      <c r="VVY1262" s="291"/>
      <c r="VVZ1262" s="291"/>
      <c r="VWA1262" s="291"/>
      <c r="VWB1262" s="291"/>
      <c r="VWC1262" s="291"/>
      <c r="VWD1262" s="291"/>
      <c r="VWE1262" s="291"/>
      <c r="VWF1262" s="291"/>
      <c r="VWG1262" s="291"/>
      <c r="VWH1262" s="291"/>
      <c r="VWI1262" s="291"/>
      <c r="VWJ1262" s="291"/>
      <c r="VWK1262" s="291"/>
      <c r="VWL1262" s="291"/>
      <c r="VWM1262" s="291"/>
      <c r="VWN1262" s="291"/>
      <c r="VWO1262" s="291"/>
      <c r="VWP1262" s="291"/>
      <c r="VWQ1262" s="291"/>
      <c r="VWR1262" s="291"/>
      <c r="VWS1262" s="291"/>
      <c r="VWT1262" s="291"/>
      <c r="VWU1262" s="291"/>
      <c r="VWV1262" s="291"/>
      <c r="VWW1262" s="291"/>
      <c r="VWX1262" s="291"/>
      <c r="VWY1262" s="291"/>
      <c r="VWZ1262" s="291"/>
      <c r="VXA1262" s="291"/>
      <c r="VXB1262" s="291"/>
      <c r="VXC1262" s="291"/>
      <c r="VXD1262" s="291"/>
      <c r="VXE1262" s="291"/>
      <c r="VXF1262" s="291"/>
      <c r="VXG1262" s="291"/>
      <c r="VXH1262" s="291"/>
      <c r="VXI1262" s="291"/>
      <c r="VXJ1262" s="291"/>
      <c r="VXK1262" s="291"/>
      <c r="VXL1262" s="291"/>
      <c r="VXM1262" s="291"/>
      <c r="VXN1262" s="291"/>
      <c r="VXO1262" s="291"/>
      <c r="VXP1262" s="291"/>
      <c r="VXQ1262" s="291"/>
      <c r="VXR1262" s="291"/>
      <c r="VXS1262" s="291"/>
      <c r="VXT1262" s="291"/>
      <c r="VXU1262" s="291"/>
      <c r="VXV1262" s="291"/>
      <c r="VXW1262" s="291"/>
      <c r="VXX1262" s="291"/>
      <c r="VXY1262" s="291"/>
      <c r="VXZ1262" s="291"/>
      <c r="VYA1262" s="291"/>
      <c r="VYB1262" s="291"/>
      <c r="VYC1262" s="291"/>
      <c r="VYD1262" s="291"/>
      <c r="VYE1262" s="291"/>
      <c r="VYF1262" s="291"/>
      <c r="VYG1262" s="291"/>
      <c r="VYH1262" s="291"/>
      <c r="VYI1262" s="291"/>
      <c r="VYJ1262" s="291"/>
      <c r="VYK1262" s="291"/>
      <c r="VYL1262" s="291"/>
      <c r="VYM1262" s="291"/>
      <c r="VYN1262" s="291"/>
      <c r="VYO1262" s="291"/>
      <c r="VYP1262" s="291"/>
      <c r="VYQ1262" s="291"/>
      <c r="VYR1262" s="291"/>
      <c r="VYS1262" s="291"/>
      <c r="VYT1262" s="291"/>
      <c r="VYU1262" s="291"/>
      <c r="VYV1262" s="291"/>
      <c r="VYW1262" s="291"/>
      <c r="VYX1262" s="291"/>
      <c r="VYY1262" s="291"/>
      <c r="VYZ1262" s="291"/>
      <c r="VZA1262" s="291"/>
      <c r="VZB1262" s="291"/>
      <c r="VZC1262" s="291"/>
      <c r="VZD1262" s="291"/>
      <c r="VZE1262" s="291"/>
      <c r="VZF1262" s="291"/>
      <c r="VZG1262" s="291"/>
      <c r="VZH1262" s="291"/>
      <c r="VZI1262" s="291"/>
      <c r="VZJ1262" s="291"/>
      <c r="VZK1262" s="291"/>
      <c r="VZL1262" s="291"/>
      <c r="VZM1262" s="291"/>
      <c r="VZN1262" s="291"/>
      <c r="VZO1262" s="291"/>
      <c r="VZP1262" s="291"/>
      <c r="VZQ1262" s="291"/>
      <c r="VZR1262" s="291"/>
      <c r="VZS1262" s="291"/>
      <c r="VZT1262" s="291"/>
      <c r="VZU1262" s="291"/>
      <c r="VZV1262" s="291"/>
      <c r="VZW1262" s="291"/>
      <c r="VZX1262" s="291"/>
      <c r="VZY1262" s="291"/>
      <c r="VZZ1262" s="291"/>
      <c r="WAA1262" s="291"/>
      <c r="WAB1262" s="291"/>
      <c r="WAC1262" s="291"/>
      <c r="WAD1262" s="291"/>
      <c r="WAE1262" s="291"/>
      <c r="WAF1262" s="291"/>
      <c r="WAG1262" s="291"/>
      <c r="WAH1262" s="291"/>
      <c r="WAI1262" s="291"/>
      <c r="WAJ1262" s="291"/>
      <c r="WAK1262" s="291"/>
      <c r="WAL1262" s="291"/>
      <c r="WAM1262" s="291"/>
      <c r="WAN1262" s="291"/>
      <c r="WAO1262" s="291"/>
      <c r="WAP1262" s="291"/>
      <c r="WAQ1262" s="291"/>
      <c r="WAR1262" s="291"/>
      <c r="WAS1262" s="291"/>
      <c r="WAT1262" s="291"/>
      <c r="WAU1262" s="291"/>
      <c r="WAV1262" s="291"/>
      <c r="WAW1262" s="291"/>
      <c r="WAX1262" s="291"/>
      <c r="WAY1262" s="291"/>
      <c r="WAZ1262" s="291"/>
      <c r="WBA1262" s="291"/>
      <c r="WBB1262" s="291"/>
      <c r="WBC1262" s="291"/>
      <c r="WBD1262" s="291"/>
      <c r="WBE1262" s="291"/>
      <c r="WBF1262" s="291"/>
      <c r="WBG1262" s="291"/>
      <c r="WBH1262" s="291"/>
      <c r="WBI1262" s="291"/>
      <c r="WBJ1262" s="291"/>
      <c r="WBK1262" s="291"/>
      <c r="WBL1262" s="291"/>
      <c r="WBM1262" s="291"/>
      <c r="WBN1262" s="291"/>
      <c r="WBO1262" s="291"/>
      <c r="WBP1262" s="291"/>
      <c r="WBQ1262" s="291"/>
      <c r="WBR1262" s="291"/>
      <c r="WBS1262" s="291"/>
      <c r="WBT1262" s="291"/>
      <c r="WBU1262" s="291"/>
      <c r="WBV1262" s="291"/>
      <c r="WBW1262" s="291"/>
      <c r="WBX1262" s="291"/>
      <c r="WBY1262" s="291"/>
      <c r="WBZ1262" s="291"/>
      <c r="WCA1262" s="291"/>
      <c r="WCB1262" s="291"/>
      <c r="WCC1262" s="291"/>
      <c r="WCD1262" s="291"/>
      <c r="WCE1262" s="291"/>
      <c r="WCF1262" s="291"/>
      <c r="WCG1262" s="291"/>
      <c r="WCH1262" s="291"/>
      <c r="WCI1262" s="291"/>
      <c r="WCJ1262" s="291"/>
      <c r="WCK1262" s="291"/>
      <c r="WCL1262" s="291"/>
      <c r="WCM1262" s="291"/>
      <c r="WCN1262" s="291"/>
      <c r="WCO1262" s="291"/>
      <c r="WCP1262" s="291"/>
      <c r="WCQ1262" s="291"/>
      <c r="WCR1262" s="291"/>
      <c r="WCS1262" s="291"/>
      <c r="WCT1262" s="291"/>
      <c r="WCU1262" s="291"/>
      <c r="WCV1262" s="291"/>
      <c r="WCW1262" s="291"/>
      <c r="WCX1262" s="291"/>
      <c r="WCY1262" s="291"/>
      <c r="WCZ1262" s="291"/>
      <c r="WDA1262" s="291"/>
      <c r="WDB1262" s="291"/>
      <c r="WDC1262" s="291"/>
      <c r="WDD1262" s="291"/>
      <c r="WDE1262" s="291"/>
      <c r="WDF1262" s="291"/>
      <c r="WDG1262" s="291"/>
      <c r="WDH1262" s="291"/>
      <c r="WDI1262" s="291"/>
      <c r="WDJ1262" s="291"/>
      <c r="WDK1262" s="291"/>
      <c r="WDL1262" s="291"/>
      <c r="WDM1262" s="291"/>
      <c r="WDN1262" s="291"/>
      <c r="WDO1262" s="291"/>
      <c r="WDP1262" s="291"/>
      <c r="WDQ1262" s="291"/>
      <c r="WDR1262" s="291"/>
      <c r="WDS1262" s="291"/>
      <c r="WDT1262" s="291"/>
      <c r="WDU1262" s="291"/>
      <c r="WDV1262" s="291"/>
      <c r="WDW1262" s="291"/>
      <c r="WDX1262" s="291"/>
      <c r="WDY1262" s="291"/>
      <c r="WDZ1262" s="291"/>
      <c r="WEA1262" s="291"/>
      <c r="WEB1262" s="291"/>
      <c r="WEC1262" s="291"/>
      <c r="WED1262" s="291"/>
      <c r="WEE1262" s="291"/>
      <c r="WEF1262" s="291"/>
      <c r="WEG1262" s="291"/>
      <c r="WEH1262" s="291"/>
      <c r="WEI1262" s="291"/>
      <c r="WEJ1262" s="291"/>
      <c r="WEK1262" s="291"/>
      <c r="WEL1262" s="291"/>
      <c r="WEM1262" s="291"/>
      <c r="WEN1262" s="291"/>
      <c r="WEO1262" s="291"/>
      <c r="WEP1262" s="291"/>
      <c r="WEQ1262" s="291"/>
      <c r="WER1262" s="291"/>
      <c r="WES1262" s="291"/>
      <c r="WET1262" s="291"/>
      <c r="WEU1262" s="291"/>
      <c r="WEV1262" s="291"/>
      <c r="WEW1262" s="291"/>
      <c r="WEX1262" s="291"/>
      <c r="WEY1262" s="291"/>
      <c r="WEZ1262" s="291"/>
      <c r="WFA1262" s="291"/>
      <c r="WFB1262" s="291"/>
      <c r="WFC1262" s="291"/>
      <c r="WFD1262" s="291"/>
      <c r="WFE1262" s="291"/>
      <c r="WFF1262" s="291"/>
      <c r="WFG1262" s="291"/>
      <c r="WFH1262" s="291"/>
      <c r="WFI1262" s="291"/>
      <c r="WFJ1262" s="291"/>
      <c r="WFK1262" s="291"/>
      <c r="WFL1262" s="291"/>
      <c r="WFM1262" s="291"/>
      <c r="WFN1262" s="291"/>
      <c r="WFO1262" s="291"/>
      <c r="WFP1262" s="291"/>
      <c r="WFQ1262" s="291"/>
      <c r="WFR1262" s="291"/>
      <c r="WFS1262" s="291"/>
      <c r="WFT1262" s="291"/>
      <c r="WFU1262" s="291"/>
      <c r="WFV1262" s="291"/>
      <c r="WFW1262" s="291"/>
      <c r="WFX1262" s="291"/>
      <c r="WFY1262" s="291"/>
      <c r="WFZ1262" s="291"/>
      <c r="WGA1262" s="291"/>
      <c r="WGB1262" s="291"/>
      <c r="WGC1262" s="291"/>
      <c r="WGD1262" s="291"/>
      <c r="WGE1262" s="291"/>
      <c r="WGF1262" s="291"/>
      <c r="WGG1262" s="291"/>
      <c r="WGH1262" s="291"/>
      <c r="WGI1262" s="291"/>
      <c r="WGJ1262" s="291"/>
      <c r="WGK1262" s="291"/>
      <c r="WGL1262" s="291"/>
      <c r="WGM1262" s="291"/>
      <c r="WGN1262" s="291"/>
      <c r="WGO1262" s="291"/>
      <c r="WGP1262" s="291"/>
      <c r="WGQ1262" s="291"/>
      <c r="WGR1262" s="291"/>
      <c r="WGS1262" s="291"/>
      <c r="WGT1262" s="291"/>
      <c r="WGU1262" s="291"/>
      <c r="WGV1262" s="291"/>
      <c r="WGW1262" s="291"/>
      <c r="WGX1262" s="291"/>
      <c r="WGY1262" s="291"/>
      <c r="WGZ1262" s="291"/>
      <c r="WHA1262" s="291"/>
      <c r="WHB1262" s="291"/>
      <c r="WHC1262" s="291"/>
      <c r="WHD1262" s="291"/>
      <c r="WHE1262" s="291"/>
      <c r="WHF1262" s="291"/>
      <c r="WHG1262" s="291"/>
      <c r="WHH1262" s="291"/>
      <c r="WHI1262" s="291"/>
      <c r="WHJ1262" s="291"/>
      <c r="WHK1262" s="291"/>
      <c r="WHL1262" s="291"/>
      <c r="WHM1262" s="291"/>
      <c r="WHN1262" s="291"/>
      <c r="WHO1262" s="291"/>
      <c r="WHP1262" s="291"/>
      <c r="WHQ1262" s="291"/>
      <c r="WHR1262" s="291"/>
      <c r="WHS1262" s="291"/>
      <c r="WHT1262" s="291"/>
      <c r="WHU1262" s="291"/>
      <c r="WHV1262" s="291"/>
      <c r="WHW1262" s="291"/>
      <c r="WHX1262" s="291"/>
      <c r="WHY1262" s="291"/>
      <c r="WHZ1262" s="291"/>
      <c r="WIA1262" s="291"/>
      <c r="WIB1262" s="291"/>
      <c r="WIC1262" s="291"/>
      <c r="WID1262" s="291"/>
      <c r="WIE1262" s="291"/>
      <c r="WIF1262" s="291"/>
      <c r="WIG1262" s="291"/>
      <c r="WIH1262" s="291"/>
      <c r="WII1262" s="291"/>
      <c r="WIJ1262" s="291"/>
      <c r="WIK1262" s="291"/>
      <c r="WIL1262" s="291"/>
      <c r="WIM1262" s="291"/>
      <c r="WIN1262" s="291"/>
      <c r="WIO1262" s="291"/>
      <c r="WIP1262" s="291"/>
      <c r="WIQ1262" s="291"/>
      <c r="WIR1262" s="291"/>
      <c r="WIS1262" s="291"/>
      <c r="WIT1262" s="291"/>
      <c r="WIU1262" s="291"/>
      <c r="WIV1262" s="291"/>
      <c r="WIW1262" s="291"/>
      <c r="WIX1262" s="291"/>
      <c r="WIY1262" s="291"/>
      <c r="WIZ1262" s="291"/>
      <c r="WJA1262" s="291"/>
      <c r="WJB1262" s="291"/>
      <c r="WJC1262" s="291"/>
      <c r="WJD1262" s="291"/>
      <c r="WJE1262" s="291"/>
      <c r="WJF1262" s="291"/>
      <c r="WJG1262" s="291"/>
      <c r="WJH1262" s="291"/>
      <c r="WJI1262" s="291"/>
      <c r="WJJ1262" s="291"/>
      <c r="WJK1262" s="291"/>
      <c r="WJL1262" s="291"/>
      <c r="WJM1262" s="291"/>
      <c r="WJN1262" s="291"/>
      <c r="WJO1262" s="291"/>
      <c r="WJP1262" s="291"/>
      <c r="WJQ1262" s="291"/>
      <c r="WJR1262" s="291"/>
      <c r="WJS1262" s="291"/>
      <c r="WJT1262" s="291"/>
      <c r="WJU1262" s="291"/>
      <c r="WJV1262" s="291"/>
      <c r="WJW1262" s="291"/>
      <c r="WJX1262" s="291"/>
      <c r="WJY1262" s="291"/>
      <c r="WJZ1262" s="291"/>
      <c r="WKA1262" s="291"/>
      <c r="WKB1262" s="291"/>
      <c r="WKC1262" s="291"/>
      <c r="WKD1262" s="291"/>
      <c r="WKE1262" s="291"/>
      <c r="WKF1262" s="291"/>
      <c r="WKG1262" s="291"/>
      <c r="WKH1262" s="291"/>
      <c r="WKI1262" s="291"/>
      <c r="WKJ1262" s="291"/>
      <c r="WKK1262" s="291"/>
      <c r="WKL1262" s="291"/>
      <c r="WKM1262" s="291"/>
      <c r="WKN1262" s="291"/>
      <c r="WKO1262" s="291"/>
      <c r="WKP1262" s="291"/>
      <c r="WKQ1262" s="291"/>
      <c r="WKR1262" s="291"/>
      <c r="WKS1262" s="291"/>
      <c r="WKT1262" s="291"/>
      <c r="WKU1262" s="291"/>
      <c r="WKV1262" s="291"/>
      <c r="WKW1262" s="291"/>
      <c r="WKX1262" s="291"/>
      <c r="WKY1262" s="291"/>
      <c r="WKZ1262" s="291"/>
      <c r="WLA1262" s="291"/>
      <c r="WLB1262" s="291"/>
      <c r="WLC1262" s="291"/>
      <c r="WLD1262" s="291"/>
      <c r="WLE1262" s="291"/>
      <c r="WLF1262" s="291"/>
      <c r="WLG1262" s="291"/>
      <c r="WLH1262" s="291"/>
      <c r="WLI1262" s="291"/>
      <c r="WLJ1262" s="291"/>
      <c r="WLK1262" s="291"/>
      <c r="WLL1262" s="291"/>
      <c r="WLM1262" s="291"/>
      <c r="WLN1262" s="291"/>
      <c r="WLO1262" s="291"/>
      <c r="WLP1262" s="291"/>
      <c r="WLQ1262" s="291"/>
      <c r="WLR1262" s="291"/>
      <c r="WLS1262" s="291"/>
      <c r="WLT1262" s="291"/>
      <c r="WLU1262" s="291"/>
      <c r="WLV1262" s="291"/>
      <c r="WLW1262" s="291"/>
      <c r="WLX1262" s="291"/>
      <c r="WLY1262" s="291"/>
      <c r="WLZ1262" s="291"/>
      <c r="WMA1262" s="291"/>
      <c r="WMB1262" s="291"/>
      <c r="WMC1262" s="291"/>
      <c r="WMD1262" s="291"/>
      <c r="WME1262" s="291"/>
      <c r="WMF1262" s="291"/>
      <c r="WMG1262" s="291"/>
      <c r="WMH1262" s="291"/>
      <c r="WMI1262" s="291"/>
      <c r="WMJ1262" s="291"/>
      <c r="WMK1262" s="291"/>
      <c r="WML1262" s="291"/>
      <c r="WMM1262" s="291"/>
      <c r="WMN1262" s="291"/>
      <c r="WMO1262" s="291"/>
      <c r="WMP1262" s="291"/>
      <c r="WMQ1262" s="291"/>
      <c r="WMR1262" s="291"/>
      <c r="WMS1262" s="291"/>
      <c r="WMT1262" s="291"/>
      <c r="WMU1262" s="291"/>
      <c r="WMV1262" s="291"/>
      <c r="WMW1262" s="291"/>
      <c r="WMX1262" s="291"/>
      <c r="WMY1262" s="291"/>
      <c r="WMZ1262" s="291"/>
      <c r="WNA1262" s="291"/>
      <c r="WNB1262" s="291"/>
      <c r="WNC1262" s="291"/>
      <c r="WND1262" s="291"/>
      <c r="WNE1262" s="291"/>
      <c r="WNF1262" s="291"/>
      <c r="WNG1262" s="291"/>
      <c r="WNH1262" s="291"/>
      <c r="WNI1262" s="291"/>
      <c r="WNJ1262" s="291"/>
      <c r="WNK1262" s="291"/>
      <c r="WNL1262" s="291"/>
      <c r="WNM1262" s="291"/>
      <c r="WNN1262" s="291"/>
      <c r="WNO1262" s="291"/>
      <c r="WNP1262" s="291"/>
      <c r="WNQ1262" s="291"/>
      <c r="WNR1262" s="291"/>
      <c r="WNS1262" s="291"/>
      <c r="WNT1262" s="291"/>
      <c r="WNU1262" s="291"/>
      <c r="WNV1262" s="291"/>
      <c r="WNW1262" s="291"/>
      <c r="WNX1262" s="291"/>
      <c r="WNY1262" s="291"/>
      <c r="WNZ1262" s="291"/>
      <c r="WOA1262" s="291"/>
      <c r="WOB1262" s="291"/>
      <c r="WOC1262" s="291"/>
      <c r="WOD1262" s="291"/>
      <c r="WOE1262" s="291"/>
      <c r="WOF1262" s="291"/>
      <c r="WOG1262" s="291"/>
      <c r="WOH1262" s="291"/>
      <c r="WOI1262" s="291"/>
      <c r="WOJ1262" s="291"/>
      <c r="WOK1262" s="291"/>
      <c r="WOL1262" s="291"/>
      <c r="WOM1262" s="291"/>
      <c r="WON1262" s="291"/>
      <c r="WOO1262" s="291"/>
      <c r="WOP1262" s="291"/>
      <c r="WOQ1262" s="291"/>
      <c r="WOR1262" s="291"/>
      <c r="WOS1262" s="291"/>
      <c r="WOT1262" s="291"/>
      <c r="WOU1262" s="291"/>
      <c r="WOV1262" s="291"/>
      <c r="WOW1262" s="291"/>
      <c r="WOX1262" s="291"/>
      <c r="WOY1262" s="291"/>
      <c r="WOZ1262" s="291"/>
      <c r="WPA1262" s="291"/>
      <c r="WPB1262" s="291"/>
      <c r="WPC1262" s="291"/>
      <c r="WPD1262" s="291"/>
      <c r="WPE1262" s="291"/>
      <c r="WPF1262" s="291"/>
      <c r="WPG1262" s="291"/>
      <c r="WPH1262" s="291"/>
      <c r="WPI1262" s="291"/>
      <c r="WPJ1262" s="291"/>
      <c r="WPK1262" s="291"/>
      <c r="WPL1262" s="291"/>
      <c r="WPM1262" s="291"/>
      <c r="WPN1262" s="291"/>
      <c r="WPO1262" s="291"/>
      <c r="WPP1262" s="291"/>
      <c r="WPQ1262" s="291"/>
      <c r="WPR1262" s="291"/>
      <c r="WPS1262" s="291"/>
      <c r="WPT1262" s="291"/>
      <c r="WPU1262" s="291"/>
      <c r="WPV1262" s="291"/>
      <c r="WPW1262" s="291"/>
      <c r="WPX1262" s="291"/>
      <c r="WPY1262" s="291"/>
      <c r="WPZ1262" s="291"/>
      <c r="WQA1262" s="291"/>
      <c r="WQB1262" s="291"/>
      <c r="WQC1262" s="291"/>
      <c r="WQD1262" s="291"/>
      <c r="WQE1262" s="291"/>
      <c r="WQF1262" s="291"/>
      <c r="WQG1262" s="291"/>
      <c r="WQH1262" s="291"/>
      <c r="WQI1262" s="291"/>
      <c r="WQJ1262" s="291"/>
      <c r="WQK1262" s="291"/>
      <c r="WQL1262" s="291"/>
      <c r="WQM1262" s="291"/>
      <c r="WQN1262" s="291"/>
      <c r="WQO1262" s="291"/>
      <c r="WQP1262" s="291"/>
      <c r="WQQ1262" s="291"/>
      <c r="WQR1262" s="291"/>
      <c r="WQS1262" s="291"/>
      <c r="WQT1262" s="291"/>
      <c r="WQU1262" s="291"/>
      <c r="WQV1262" s="291"/>
      <c r="WQW1262" s="291"/>
      <c r="WQX1262" s="291"/>
      <c r="WQY1262" s="291"/>
      <c r="WQZ1262" s="291"/>
      <c r="WRA1262" s="291"/>
      <c r="WRB1262" s="291"/>
      <c r="WRC1262" s="291"/>
      <c r="WRD1262" s="291"/>
      <c r="WRE1262" s="291"/>
      <c r="WRF1262" s="291"/>
      <c r="WRG1262" s="291"/>
      <c r="WRH1262" s="291"/>
      <c r="WRI1262" s="291"/>
      <c r="WRJ1262" s="291"/>
      <c r="WRK1262" s="291"/>
      <c r="WRL1262" s="291"/>
      <c r="WRM1262" s="291"/>
      <c r="WRN1262" s="291"/>
      <c r="WRO1262" s="291"/>
      <c r="WRP1262" s="291"/>
      <c r="WRQ1262" s="291"/>
      <c r="WRR1262" s="291"/>
      <c r="WRS1262" s="291"/>
      <c r="WRT1262" s="291"/>
      <c r="WRU1262" s="291"/>
      <c r="WRV1262" s="291"/>
      <c r="WRW1262" s="291"/>
      <c r="WRX1262" s="291"/>
      <c r="WRY1262" s="291"/>
      <c r="WRZ1262" s="291"/>
      <c r="WSA1262" s="291"/>
      <c r="WSB1262" s="291"/>
      <c r="WSC1262" s="291"/>
      <c r="WSD1262" s="291"/>
      <c r="WSE1262" s="291"/>
      <c r="WSF1262" s="291"/>
      <c r="WSG1262" s="291"/>
      <c r="WSH1262" s="291"/>
      <c r="WSI1262" s="291"/>
      <c r="WSJ1262" s="291"/>
      <c r="WSK1262" s="291"/>
      <c r="WSL1262" s="291"/>
      <c r="WSM1262" s="291"/>
      <c r="WSN1262" s="291"/>
      <c r="WSO1262" s="291"/>
      <c r="WSP1262" s="291"/>
      <c r="WSQ1262" s="291"/>
      <c r="WSR1262" s="291"/>
      <c r="WSS1262" s="291"/>
      <c r="WST1262" s="291"/>
      <c r="WSU1262" s="291"/>
      <c r="WSV1262" s="291"/>
      <c r="WSW1262" s="291"/>
      <c r="WSX1262" s="291"/>
      <c r="WSY1262" s="291"/>
      <c r="WSZ1262" s="291"/>
      <c r="WTA1262" s="291"/>
      <c r="WTB1262" s="291"/>
      <c r="WTC1262" s="291"/>
      <c r="WTD1262" s="291"/>
      <c r="WTE1262" s="291"/>
      <c r="WTF1262" s="291"/>
      <c r="WTG1262" s="291"/>
      <c r="WTH1262" s="291"/>
      <c r="WTI1262" s="291"/>
      <c r="WTJ1262" s="291"/>
      <c r="WTK1262" s="291"/>
      <c r="WTL1262" s="291"/>
      <c r="WTM1262" s="291"/>
      <c r="WTN1262" s="291"/>
      <c r="WTO1262" s="291"/>
      <c r="WTP1262" s="291"/>
      <c r="WTQ1262" s="291"/>
      <c r="WTR1262" s="291"/>
      <c r="WTS1262" s="291"/>
      <c r="WTT1262" s="291"/>
      <c r="WTU1262" s="291"/>
      <c r="WTV1262" s="291"/>
      <c r="WTW1262" s="291"/>
      <c r="WTX1262" s="291"/>
      <c r="WTY1262" s="291"/>
      <c r="WTZ1262" s="291"/>
      <c r="WUA1262" s="291"/>
      <c r="WUB1262" s="291"/>
      <c r="WUC1262" s="291"/>
      <c r="WUD1262" s="291"/>
      <c r="WUE1262" s="291"/>
      <c r="WUF1262" s="291"/>
      <c r="WUG1262" s="291"/>
      <c r="WUH1262" s="291"/>
      <c r="WUI1262" s="291"/>
      <c r="WUJ1262" s="291"/>
      <c r="WUK1262" s="291"/>
      <c r="WUL1262" s="291"/>
      <c r="WUM1262" s="291"/>
      <c r="WUN1262" s="291"/>
      <c r="WUO1262" s="291"/>
      <c r="WUP1262" s="291"/>
      <c r="WUQ1262" s="291"/>
      <c r="WUR1262" s="291"/>
      <c r="WUS1262" s="291"/>
      <c r="WUT1262" s="291"/>
      <c r="WUU1262" s="291"/>
      <c r="WUV1262" s="291"/>
      <c r="WUW1262" s="291"/>
      <c r="WUX1262" s="291"/>
      <c r="WUY1262" s="291"/>
      <c r="WUZ1262" s="291"/>
      <c r="WVA1262" s="291"/>
      <c r="WVB1262" s="291"/>
      <c r="WVC1262" s="291"/>
      <c r="WVD1262" s="291"/>
      <c r="WVE1262" s="291"/>
      <c r="WVF1262" s="291"/>
      <c r="WVG1262" s="291"/>
      <c r="WVH1262" s="291"/>
      <c r="WVI1262" s="291"/>
      <c r="WVJ1262" s="291"/>
      <c r="WVK1262" s="291"/>
      <c r="WVL1262" s="291"/>
      <c r="WVM1262" s="291"/>
      <c r="WVN1262" s="291"/>
      <c r="WVO1262" s="291"/>
      <c r="WVP1262" s="291"/>
      <c r="WVQ1262" s="291"/>
      <c r="WVR1262" s="291"/>
      <c r="WVS1262" s="291"/>
      <c r="WVT1262" s="291"/>
      <c r="WVU1262" s="291"/>
      <c r="WVV1262" s="291"/>
      <c r="WVW1262" s="291"/>
      <c r="WVX1262" s="291"/>
      <c r="WVY1262" s="291"/>
      <c r="WVZ1262" s="291"/>
      <c r="WWA1262" s="291"/>
      <c r="WWB1262" s="291"/>
      <c r="WWC1262" s="291"/>
      <c r="WWD1262" s="291"/>
      <c r="WWE1262" s="291"/>
      <c r="WWF1262" s="291"/>
      <c r="WWG1262" s="291"/>
      <c r="WWH1262" s="291"/>
      <c r="WWI1262" s="291"/>
      <c r="WWJ1262" s="291"/>
      <c r="WWK1262" s="291"/>
      <c r="WWL1262" s="291"/>
      <c r="WWM1262" s="291"/>
      <c r="WWN1262" s="291"/>
      <c r="WWO1262" s="291"/>
      <c r="WWP1262" s="291"/>
      <c r="WWQ1262" s="291"/>
      <c r="WWR1262" s="291"/>
      <c r="WWS1262" s="291"/>
      <c r="WWT1262" s="291"/>
      <c r="WWU1262" s="291"/>
      <c r="WWV1262" s="291"/>
      <c r="WWW1262" s="291"/>
      <c r="WWX1262" s="291"/>
      <c r="WWY1262" s="291"/>
      <c r="WWZ1262" s="291"/>
      <c r="WXA1262" s="291"/>
      <c r="WXB1262" s="291"/>
      <c r="WXC1262" s="291"/>
      <c r="WXD1262" s="291"/>
      <c r="WXE1262" s="291"/>
      <c r="WXF1262" s="291"/>
      <c r="WXG1262" s="291"/>
      <c r="WXH1262" s="291"/>
      <c r="WXI1262" s="291"/>
      <c r="WXJ1262" s="291"/>
      <c r="WXK1262" s="291"/>
      <c r="WXL1262" s="291"/>
      <c r="WXM1262" s="291"/>
      <c r="WXN1262" s="291"/>
      <c r="WXO1262" s="291"/>
      <c r="WXP1262" s="291"/>
      <c r="WXQ1262" s="291"/>
      <c r="WXR1262" s="291"/>
      <c r="WXS1262" s="291"/>
      <c r="WXT1262" s="291"/>
      <c r="WXU1262" s="291"/>
      <c r="WXV1262" s="291"/>
      <c r="WXW1262" s="291"/>
      <c r="WXX1262" s="291"/>
      <c r="WXY1262" s="291"/>
      <c r="WXZ1262" s="291"/>
      <c r="WYA1262" s="291"/>
      <c r="WYB1262" s="291"/>
      <c r="WYC1262" s="291"/>
      <c r="WYD1262" s="291"/>
      <c r="WYE1262" s="291"/>
      <c r="WYF1262" s="291"/>
      <c r="WYG1262" s="291"/>
      <c r="WYH1262" s="291"/>
      <c r="WYI1262" s="291"/>
      <c r="WYJ1262" s="291"/>
      <c r="WYK1262" s="291"/>
      <c r="WYL1262" s="291"/>
      <c r="WYM1262" s="291"/>
      <c r="WYN1262" s="291"/>
      <c r="WYO1262" s="291"/>
      <c r="WYP1262" s="291"/>
      <c r="WYQ1262" s="291"/>
      <c r="WYR1262" s="291"/>
      <c r="WYS1262" s="291"/>
      <c r="WYT1262" s="291"/>
      <c r="WYU1262" s="291"/>
      <c r="WYV1262" s="291"/>
      <c r="WYW1262" s="291"/>
      <c r="WYX1262" s="291"/>
      <c r="WYY1262" s="291"/>
      <c r="WYZ1262" s="291"/>
      <c r="WZA1262" s="291"/>
      <c r="WZB1262" s="291"/>
      <c r="WZC1262" s="291"/>
      <c r="WZD1262" s="291"/>
      <c r="WZE1262" s="291"/>
      <c r="WZF1262" s="291"/>
      <c r="WZG1262" s="291"/>
      <c r="WZH1262" s="291"/>
      <c r="WZI1262" s="291"/>
      <c r="WZJ1262" s="291"/>
      <c r="WZK1262" s="291"/>
      <c r="WZL1262" s="291"/>
      <c r="WZM1262" s="291"/>
      <c r="WZN1262" s="291"/>
      <c r="WZO1262" s="291"/>
      <c r="WZP1262" s="291"/>
      <c r="WZQ1262" s="291"/>
      <c r="WZR1262" s="291"/>
      <c r="WZS1262" s="291"/>
      <c r="WZT1262" s="291"/>
      <c r="WZU1262" s="291"/>
      <c r="WZV1262" s="291"/>
      <c r="WZW1262" s="291"/>
      <c r="WZX1262" s="291"/>
      <c r="WZY1262" s="291"/>
      <c r="WZZ1262" s="291"/>
      <c r="XAA1262" s="291"/>
      <c r="XAB1262" s="291"/>
      <c r="XAC1262" s="291"/>
      <c r="XAD1262" s="291"/>
      <c r="XAE1262" s="291"/>
      <c r="XAF1262" s="291"/>
      <c r="XAG1262" s="291"/>
      <c r="XAH1262" s="291"/>
      <c r="XAI1262" s="291"/>
      <c r="XAJ1262" s="291"/>
      <c r="XAK1262" s="291"/>
      <c r="XAL1262" s="291"/>
      <c r="XAM1262" s="291"/>
      <c r="XAN1262" s="291"/>
      <c r="XAO1262" s="291"/>
      <c r="XAP1262" s="291"/>
      <c r="XAQ1262" s="291"/>
      <c r="XAR1262" s="291"/>
      <c r="XAS1262" s="291"/>
      <c r="XAT1262" s="291"/>
      <c r="XAU1262" s="291"/>
      <c r="XAV1262" s="291"/>
      <c r="XAW1262" s="291"/>
      <c r="XAX1262" s="291"/>
      <c r="XAY1262" s="291"/>
      <c r="XAZ1262" s="291"/>
      <c r="XBA1262" s="291"/>
      <c r="XBB1262" s="291"/>
      <c r="XBC1262" s="291"/>
      <c r="XBD1262" s="291"/>
      <c r="XBE1262" s="291"/>
      <c r="XBF1262" s="291"/>
      <c r="XBG1262" s="291"/>
      <c r="XBH1262" s="291"/>
      <c r="XBI1262" s="291"/>
      <c r="XBJ1262" s="291"/>
      <c r="XBK1262" s="291"/>
      <c r="XBL1262" s="291"/>
      <c r="XBM1262" s="291"/>
      <c r="XBN1262" s="291"/>
      <c r="XBO1262" s="291"/>
      <c r="XBP1262" s="291"/>
      <c r="XBQ1262" s="291"/>
      <c r="XBR1262" s="291"/>
      <c r="XBS1262" s="291"/>
      <c r="XBT1262" s="291"/>
      <c r="XBU1262" s="291"/>
      <c r="XBV1262" s="291"/>
      <c r="XBW1262" s="291"/>
      <c r="XBX1262" s="291"/>
      <c r="XBY1262" s="291"/>
      <c r="XBZ1262" s="291"/>
      <c r="XCA1262" s="291"/>
      <c r="XCB1262" s="291"/>
      <c r="XCC1262" s="291"/>
      <c r="XCD1262" s="291"/>
      <c r="XCE1262" s="291"/>
      <c r="XCF1262" s="291"/>
      <c r="XCG1262" s="291"/>
      <c r="XCH1262" s="291"/>
      <c r="XCI1262" s="291"/>
      <c r="XCJ1262" s="291"/>
      <c r="XCK1262" s="291"/>
      <c r="XCL1262" s="291"/>
      <c r="XCM1262" s="291"/>
      <c r="XCN1262" s="291"/>
      <c r="XCO1262" s="291"/>
      <c r="XCP1262" s="291"/>
      <c r="XCQ1262" s="291"/>
      <c r="XCR1262" s="291"/>
      <c r="XCS1262" s="291"/>
      <c r="XCT1262" s="291"/>
      <c r="XCU1262" s="291"/>
      <c r="XCV1262" s="291"/>
      <c r="XCW1262" s="291"/>
      <c r="XCX1262" s="291"/>
      <c r="XCY1262" s="291"/>
      <c r="XCZ1262" s="291"/>
      <c r="XDA1262" s="291"/>
      <c r="XDB1262" s="291"/>
      <c r="XDC1262" s="291"/>
      <c r="XDD1262" s="291"/>
      <c r="XDE1262" s="291"/>
      <c r="XDF1262" s="291"/>
      <c r="XDG1262" s="291"/>
      <c r="XDH1262" s="291"/>
      <c r="XDI1262" s="291"/>
      <c r="XDJ1262" s="291"/>
      <c r="XDK1262" s="291"/>
      <c r="XDL1262" s="291"/>
      <c r="XDM1262" s="291"/>
      <c r="XDN1262" s="291"/>
      <c r="XDO1262" s="291"/>
      <c r="XDP1262" s="291"/>
      <c r="XDQ1262" s="291"/>
      <c r="XDR1262" s="291"/>
      <c r="XDS1262" s="291"/>
      <c r="XDT1262" s="291"/>
      <c r="XDU1262" s="291"/>
      <c r="XDV1262" s="291"/>
      <c r="XDW1262" s="291"/>
      <c r="XDX1262" s="291"/>
      <c r="XDY1262" s="291"/>
      <c r="XDZ1262" s="291"/>
      <c r="XEA1262" s="291"/>
      <c r="XEB1262" s="291"/>
      <c r="XEC1262" s="291"/>
      <c r="XED1262" s="291"/>
      <c r="XEE1262" s="291"/>
      <c r="XEF1262" s="291"/>
      <c r="XEG1262" s="291"/>
      <c r="XEH1262" s="291"/>
      <c r="XEI1262" s="291"/>
      <c r="XEJ1262" s="291"/>
      <c r="XEK1262" s="291"/>
      <c r="XEL1262" s="291"/>
      <c r="XEM1262" s="291"/>
      <c r="XEN1262" s="291"/>
      <c r="XEO1262" s="291"/>
      <c r="XEP1262" s="291"/>
      <c r="XEQ1262" s="291"/>
      <c r="XER1262" s="291"/>
      <c r="XES1262" s="291"/>
      <c r="XET1262" s="291"/>
      <c r="XEU1262" s="291"/>
      <c r="XEV1262" s="291"/>
      <c r="XEW1262" s="291"/>
      <c r="XEX1262" s="291"/>
      <c r="XEY1262" s="291"/>
      <c r="XEZ1262" s="291"/>
      <c r="XFA1262" s="291"/>
      <c r="XFB1262" s="291"/>
      <c r="XFC1262" s="291"/>
    </row>
    <row r="1263" spans="1:16383" x14ac:dyDescent="0.25">
      <c r="A1263" s="295"/>
      <c r="B1263" s="295"/>
      <c r="C1263" s="295"/>
      <c r="D1263" s="297"/>
      <c r="E1263" s="298"/>
      <c r="F1263" s="299"/>
      <c r="G1263" s="295"/>
      <c r="H1263" s="295"/>
      <c r="I1263" s="295"/>
      <c r="J1263" s="295"/>
      <c r="K1263" s="295"/>
      <c r="L1263" s="295"/>
      <c r="M1263" s="295"/>
      <c r="N1263" s="295"/>
      <c r="O1263" s="295"/>
      <c r="P1263" s="295"/>
      <c r="Q1263" s="295"/>
      <c r="R1263" s="295"/>
      <c r="S1263" s="303"/>
      <c r="T1263" s="299"/>
      <c r="U1263" s="299"/>
      <c r="V1263" s="299"/>
      <c r="W1263" s="299"/>
      <c r="X1263" s="272"/>
      <c r="Y1263" s="272"/>
      <c r="Z1263" s="291"/>
      <c r="AA1263" s="291"/>
      <c r="AB1263" s="291"/>
      <c r="AC1263" s="291"/>
      <c r="AD1263" s="291"/>
      <c r="AE1263" s="291"/>
      <c r="AF1263" s="291"/>
      <c r="AG1263" s="291"/>
      <c r="AH1263" s="291"/>
      <c r="AI1263" s="291"/>
      <c r="AJ1263" s="291"/>
      <c r="AK1263" s="291"/>
      <c r="AL1263" s="291"/>
      <c r="AM1263" s="291"/>
      <c r="AN1263" s="291"/>
      <c r="AO1263" s="291"/>
      <c r="AP1263" s="291"/>
      <c r="AQ1263" s="291"/>
      <c r="AR1263" s="291"/>
      <c r="AS1263" s="291"/>
      <c r="AT1263" s="291"/>
      <c r="AU1263" s="291"/>
      <c r="AV1263" s="291"/>
      <c r="AW1263" s="291"/>
      <c r="AX1263" s="291"/>
      <c r="AY1263" s="291"/>
      <c r="AZ1263" s="291"/>
      <c r="BA1263" s="291"/>
      <c r="BB1263" s="291"/>
      <c r="BC1263" s="291"/>
      <c r="BD1263" s="291"/>
      <c r="BE1263" s="291"/>
      <c r="BF1263" s="291"/>
      <c r="BG1263" s="291"/>
      <c r="BH1263" s="291"/>
      <c r="BI1263" s="291"/>
      <c r="BJ1263" s="291"/>
      <c r="BK1263" s="291"/>
      <c r="BL1263" s="291"/>
      <c r="BM1263" s="291"/>
      <c r="BN1263" s="291"/>
      <c r="BO1263" s="291"/>
      <c r="BP1263" s="291"/>
      <c r="BQ1263" s="291"/>
      <c r="BR1263" s="291"/>
      <c r="BS1263" s="291"/>
      <c r="BT1263" s="291"/>
      <c r="BU1263" s="291"/>
      <c r="BV1263" s="291"/>
      <c r="BW1263" s="291"/>
      <c r="BX1263" s="291"/>
      <c r="BY1263" s="291"/>
      <c r="BZ1263" s="291"/>
      <c r="CA1263" s="291"/>
      <c r="CB1263" s="291"/>
      <c r="CC1263" s="291"/>
      <c r="CD1263" s="291"/>
      <c r="CE1263" s="291"/>
      <c r="CF1263" s="291"/>
      <c r="CG1263" s="291"/>
      <c r="CH1263" s="291"/>
      <c r="CI1263" s="291"/>
      <c r="CJ1263" s="291"/>
      <c r="CK1263" s="291"/>
      <c r="CL1263" s="291"/>
      <c r="CM1263" s="291"/>
      <c r="CN1263" s="291"/>
      <c r="CO1263" s="291"/>
      <c r="CP1263" s="291"/>
      <c r="CQ1263" s="291"/>
      <c r="CR1263" s="291"/>
      <c r="CS1263" s="291"/>
      <c r="CT1263" s="291"/>
      <c r="CU1263" s="291"/>
      <c r="CV1263" s="291"/>
      <c r="CW1263" s="291"/>
      <c r="CX1263" s="291"/>
      <c r="CY1263" s="291"/>
      <c r="CZ1263" s="291"/>
      <c r="DA1263" s="291"/>
      <c r="DB1263" s="291"/>
      <c r="DC1263" s="291"/>
      <c r="DD1263" s="291"/>
      <c r="DE1263" s="291"/>
      <c r="DF1263" s="291"/>
      <c r="DG1263" s="291"/>
      <c r="DH1263" s="291"/>
      <c r="DI1263" s="291"/>
      <c r="DJ1263" s="291"/>
      <c r="DK1263" s="291"/>
      <c r="DL1263" s="291"/>
      <c r="DM1263" s="291"/>
      <c r="DN1263" s="291"/>
      <c r="DO1263" s="291"/>
      <c r="DP1263" s="291"/>
      <c r="DQ1263" s="291"/>
      <c r="DR1263" s="291"/>
      <c r="DS1263" s="291"/>
      <c r="DT1263" s="291"/>
      <c r="DU1263" s="291"/>
      <c r="DV1263" s="291"/>
      <c r="DW1263" s="291"/>
      <c r="DX1263" s="291"/>
      <c r="DY1263" s="291"/>
      <c r="DZ1263" s="291"/>
      <c r="EA1263" s="291"/>
      <c r="EB1263" s="291"/>
      <c r="EC1263" s="291"/>
      <c r="ED1263" s="291"/>
      <c r="EE1263" s="291"/>
      <c r="EF1263" s="291"/>
      <c r="EG1263" s="291"/>
      <c r="EH1263" s="291"/>
      <c r="EI1263" s="291"/>
      <c r="EJ1263" s="291"/>
      <c r="EK1263" s="291"/>
      <c r="EL1263" s="291"/>
      <c r="EM1263" s="291"/>
      <c r="EN1263" s="291"/>
      <c r="EO1263" s="291"/>
      <c r="EP1263" s="291"/>
      <c r="EQ1263" s="291"/>
      <c r="ER1263" s="291"/>
      <c r="ES1263" s="291"/>
      <c r="ET1263" s="291"/>
      <c r="EU1263" s="291"/>
      <c r="EV1263" s="291"/>
      <c r="EW1263" s="291"/>
      <c r="EX1263" s="291"/>
      <c r="EY1263" s="291"/>
      <c r="EZ1263" s="291"/>
      <c r="FA1263" s="291"/>
      <c r="FB1263" s="291"/>
      <c r="FC1263" s="291"/>
      <c r="FD1263" s="291"/>
      <c r="FE1263" s="291"/>
      <c r="FF1263" s="291"/>
      <c r="FG1263" s="291"/>
      <c r="FH1263" s="291"/>
      <c r="FI1263" s="291"/>
      <c r="FJ1263" s="291"/>
      <c r="FK1263" s="291"/>
      <c r="FL1263" s="291"/>
      <c r="FM1263" s="291"/>
      <c r="FN1263" s="291"/>
      <c r="FO1263" s="291"/>
      <c r="FP1263" s="291"/>
      <c r="FQ1263" s="291"/>
      <c r="FR1263" s="291"/>
      <c r="FS1263" s="291"/>
      <c r="FT1263" s="291"/>
      <c r="FU1263" s="291"/>
      <c r="FV1263" s="291"/>
      <c r="FW1263" s="291"/>
      <c r="FX1263" s="291"/>
      <c r="FY1263" s="291"/>
      <c r="FZ1263" s="291"/>
      <c r="GA1263" s="291"/>
      <c r="GB1263" s="291"/>
      <c r="GC1263" s="291"/>
      <c r="GD1263" s="291"/>
      <c r="GE1263" s="291"/>
      <c r="GF1263" s="291"/>
      <c r="GG1263" s="291"/>
      <c r="GH1263" s="291"/>
      <c r="GI1263" s="291"/>
      <c r="GJ1263" s="291"/>
      <c r="GK1263" s="291"/>
      <c r="GL1263" s="291"/>
      <c r="GM1263" s="291"/>
      <c r="GN1263" s="291"/>
      <c r="GO1263" s="291"/>
      <c r="GP1263" s="291"/>
      <c r="GQ1263" s="291"/>
      <c r="GR1263" s="291"/>
      <c r="GS1263" s="291"/>
      <c r="GT1263" s="291"/>
      <c r="GU1263" s="291"/>
      <c r="GV1263" s="291"/>
      <c r="GW1263" s="291"/>
      <c r="GX1263" s="291"/>
      <c r="GY1263" s="291"/>
      <c r="GZ1263" s="291"/>
      <c r="HA1263" s="291"/>
      <c r="HB1263" s="291"/>
      <c r="HC1263" s="291"/>
      <c r="HD1263" s="291"/>
      <c r="HE1263" s="291"/>
      <c r="HF1263" s="291"/>
      <c r="HG1263" s="291"/>
      <c r="HH1263" s="291"/>
      <c r="HI1263" s="291"/>
      <c r="HJ1263" s="291"/>
      <c r="HK1263" s="291"/>
      <c r="HL1263" s="291"/>
      <c r="HM1263" s="291"/>
      <c r="HN1263" s="291"/>
      <c r="HO1263" s="291"/>
      <c r="HP1263" s="291"/>
      <c r="HQ1263" s="291"/>
      <c r="HR1263" s="291"/>
      <c r="HS1263" s="291"/>
      <c r="HT1263" s="291"/>
      <c r="HU1263" s="291"/>
      <c r="HV1263" s="291"/>
      <c r="HW1263" s="291"/>
      <c r="HX1263" s="291"/>
      <c r="HY1263" s="291"/>
      <c r="HZ1263" s="291"/>
      <c r="IA1263" s="291"/>
      <c r="IB1263" s="291"/>
      <c r="IC1263" s="291"/>
      <c r="ID1263" s="291"/>
      <c r="IE1263" s="291"/>
      <c r="IF1263" s="291"/>
      <c r="IG1263" s="291"/>
      <c r="IH1263" s="291"/>
      <c r="II1263" s="291"/>
      <c r="IJ1263" s="291"/>
      <c r="IK1263" s="291"/>
      <c r="IL1263" s="291"/>
      <c r="IM1263" s="291"/>
      <c r="IN1263" s="291"/>
      <c r="IO1263" s="291"/>
      <c r="IP1263" s="291"/>
      <c r="IQ1263" s="291"/>
      <c r="IR1263" s="291"/>
      <c r="IS1263" s="291"/>
      <c r="IT1263" s="291"/>
      <c r="IU1263" s="291"/>
      <c r="IV1263" s="291"/>
      <c r="IW1263" s="291"/>
      <c r="IX1263" s="291"/>
      <c r="IY1263" s="291"/>
      <c r="IZ1263" s="291"/>
      <c r="JA1263" s="291"/>
      <c r="JB1263" s="291"/>
      <c r="JC1263" s="291"/>
      <c r="JD1263" s="291"/>
      <c r="JE1263" s="291"/>
      <c r="JF1263" s="291"/>
      <c r="JG1263" s="291"/>
      <c r="JH1263" s="291"/>
      <c r="JI1263" s="291"/>
      <c r="JJ1263" s="291"/>
      <c r="JK1263" s="291"/>
      <c r="JL1263" s="291"/>
      <c r="JM1263" s="291"/>
      <c r="JN1263" s="291"/>
      <c r="JO1263" s="291"/>
      <c r="JP1263" s="291"/>
      <c r="JQ1263" s="291"/>
      <c r="JR1263" s="291"/>
      <c r="JS1263" s="291"/>
      <c r="JT1263" s="291"/>
      <c r="JU1263" s="291"/>
      <c r="JV1263" s="291"/>
      <c r="JW1263" s="291"/>
      <c r="JX1263" s="291"/>
      <c r="JY1263" s="291"/>
      <c r="JZ1263" s="291"/>
      <c r="KA1263" s="291"/>
      <c r="KB1263" s="291"/>
      <c r="KC1263" s="291"/>
      <c r="KD1263" s="291"/>
      <c r="KE1263" s="291"/>
      <c r="KF1263" s="291"/>
      <c r="KG1263" s="291"/>
      <c r="KH1263" s="291"/>
      <c r="KI1263" s="291"/>
      <c r="KJ1263" s="291"/>
      <c r="KK1263" s="291"/>
      <c r="KL1263" s="291"/>
      <c r="KM1263" s="291"/>
      <c r="KN1263" s="291"/>
      <c r="KO1263" s="291"/>
      <c r="KP1263" s="291"/>
      <c r="KQ1263" s="291"/>
      <c r="KR1263" s="291"/>
      <c r="KS1263" s="291"/>
      <c r="KT1263" s="291"/>
      <c r="KU1263" s="291"/>
      <c r="KV1263" s="291"/>
      <c r="KW1263" s="291"/>
      <c r="KX1263" s="291"/>
      <c r="KY1263" s="291"/>
      <c r="KZ1263" s="291"/>
      <c r="LA1263" s="291"/>
      <c r="LB1263" s="291"/>
      <c r="LC1263" s="291"/>
      <c r="LD1263" s="291"/>
      <c r="LE1263" s="291"/>
      <c r="LF1263" s="291"/>
      <c r="LG1263" s="291"/>
      <c r="LH1263" s="291"/>
      <c r="LI1263" s="291"/>
      <c r="LJ1263" s="291"/>
      <c r="LK1263" s="291"/>
      <c r="LL1263" s="291"/>
      <c r="LM1263" s="291"/>
      <c r="LN1263" s="291"/>
      <c r="LO1263" s="291"/>
      <c r="LP1263" s="291"/>
      <c r="LQ1263" s="291"/>
      <c r="LR1263" s="291"/>
      <c r="LS1263" s="291"/>
      <c r="LT1263" s="291"/>
      <c r="LU1263" s="291"/>
      <c r="LV1263" s="291"/>
      <c r="LW1263" s="291"/>
      <c r="LX1263" s="291"/>
      <c r="LY1263" s="291"/>
      <c r="LZ1263" s="291"/>
      <c r="MA1263" s="291"/>
      <c r="MB1263" s="291"/>
      <c r="MC1263" s="291"/>
      <c r="MD1263" s="291"/>
      <c r="ME1263" s="291"/>
      <c r="MF1263" s="291"/>
      <c r="MG1263" s="291"/>
      <c r="MH1263" s="291"/>
      <c r="MI1263" s="291"/>
      <c r="MJ1263" s="291"/>
      <c r="MK1263" s="291"/>
      <c r="ML1263" s="291"/>
      <c r="MM1263" s="291"/>
      <c r="MN1263" s="291"/>
      <c r="MO1263" s="291"/>
      <c r="MP1263" s="291"/>
      <c r="MQ1263" s="291"/>
      <c r="MR1263" s="291"/>
      <c r="MS1263" s="291"/>
      <c r="MT1263" s="291"/>
      <c r="MU1263" s="291"/>
      <c r="MV1263" s="291"/>
      <c r="MW1263" s="291"/>
      <c r="MX1263" s="291"/>
      <c r="MY1263" s="291"/>
      <c r="MZ1263" s="291"/>
      <c r="NA1263" s="291"/>
      <c r="NB1263" s="291"/>
      <c r="NC1263" s="291"/>
      <c r="ND1263" s="291"/>
      <c r="NE1263" s="291"/>
      <c r="NF1263" s="291"/>
      <c r="NG1263" s="291"/>
      <c r="NH1263" s="291"/>
      <c r="NI1263" s="291"/>
      <c r="NJ1263" s="291"/>
      <c r="NK1263" s="291"/>
      <c r="NL1263" s="291"/>
      <c r="NM1263" s="291"/>
      <c r="NN1263" s="291"/>
      <c r="NO1263" s="291"/>
      <c r="NP1263" s="291"/>
      <c r="NQ1263" s="291"/>
      <c r="NR1263" s="291"/>
      <c r="NS1263" s="291"/>
      <c r="NT1263" s="291"/>
      <c r="NU1263" s="291"/>
      <c r="NV1263" s="291"/>
      <c r="NW1263" s="291"/>
      <c r="NX1263" s="291"/>
      <c r="NY1263" s="291"/>
      <c r="NZ1263" s="291"/>
      <c r="OA1263" s="291"/>
      <c r="OB1263" s="291"/>
      <c r="OC1263" s="291"/>
      <c r="OD1263" s="291"/>
      <c r="OE1263" s="291"/>
      <c r="OF1263" s="291"/>
      <c r="OG1263" s="291"/>
      <c r="OH1263" s="291"/>
      <c r="OI1263" s="291"/>
      <c r="OJ1263" s="291"/>
      <c r="OK1263" s="291"/>
      <c r="OL1263" s="291"/>
      <c r="OM1263" s="291"/>
      <c r="ON1263" s="291"/>
      <c r="OO1263" s="291"/>
      <c r="OP1263" s="291"/>
      <c r="OQ1263" s="291"/>
      <c r="OR1263" s="291"/>
      <c r="OS1263" s="291"/>
      <c r="OT1263" s="291"/>
      <c r="OU1263" s="291"/>
      <c r="OV1263" s="291"/>
      <c r="OW1263" s="291"/>
      <c r="OX1263" s="291"/>
      <c r="OY1263" s="291"/>
      <c r="OZ1263" s="291"/>
      <c r="PA1263" s="291"/>
      <c r="PB1263" s="291"/>
      <c r="PC1263" s="291"/>
      <c r="PD1263" s="291"/>
      <c r="PE1263" s="291"/>
      <c r="PF1263" s="291"/>
      <c r="PG1263" s="291"/>
      <c r="PH1263" s="291"/>
      <c r="PI1263" s="291"/>
      <c r="PJ1263" s="291"/>
      <c r="PK1263" s="291"/>
      <c r="PL1263" s="291"/>
      <c r="PM1263" s="291"/>
      <c r="PN1263" s="291"/>
      <c r="PO1263" s="291"/>
      <c r="PP1263" s="291"/>
      <c r="PQ1263" s="291"/>
      <c r="PR1263" s="291"/>
      <c r="PS1263" s="291"/>
      <c r="PT1263" s="291"/>
      <c r="PU1263" s="291"/>
      <c r="PV1263" s="291"/>
      <c r="PW1263" s="291"/>
      <c r="PX1263" s="291"/>
      <c r="PY1263" s="291"/>
      <c r="PZ1263" s="291"/>
      <c r="QA1263" s="291"/>
      <c r="QB1263" s="291"/>
      <c r="QC1263" s="291"/>
      <c r="QD1263" s="291"/>
      <c r="QE1263" s="291"/>
      <c r="QF1263" s="291"/>
      <c r="QG1263" s="291"/>
      <c r="QH1263" s="291"/>
      <c r="QI1263" s="291"/>
      <c r="QJ1263" s="291"/>
      <c r="QK1263" s="291"/>
      <c r="QL1263" s="291"/>
      <c r="QM1263" s="291"/>
      <c r="QN1263" s="291"/>
      <c r="QO1263" s="291"/>
      <c r="QP1263" s="291"/>
      <c r="QQ1263" s="291"/>
      <c r="QR1263" s="291"/>
      <c r="QS1263" s="291"/>
      <c r="QT1263" s="291"/>
      <c r="QU1263" s="291"/>
      <c r="QV1263" s="291"/>
      <c r="QW1263" s="291"/>
      <c r="QX1263" s="291"/>
      <c r="QY1263" s="291"/>
      <c r="QZ1263" s="291"/>
      <c r="RA1263" s="291"/>
      <c r="RB1263" s="291"/>
      <c r="RC1263" s="291"/>
      <c r="RD1263" s="291"/>
      <c r="RE1263" s="291"/>
      <c r="RF1263" s="291"/>
      <c r="RG1263" s="291"/>
      <c r="RH1263" s="291"/>
      <c r="RI1263" s="291"/>
      <c r="RJ1263" s="291"/>
      <c r="RK1263" s="291"/>
      <c r="RL1263" s="291"/>
      <c r="RM1263" s="291"/>
      <c r="RN1263" s="291"/>
      <c r="RO1263" s="291"/>
      <c r="RP1263" s="291"/>
      <c r="RQ1263" s="291"/>
      <c r="RR1263" s="291"/>
      <c r="RS1263" s="291"/>
      <c r="RT1263" s="291"/>
      <c r="RU1263" s="291"/>
      <c r="RV1263" s="291"/>
      <c r="RW1263" s="291"/>
      <c r="RX1263" s="291"/>
      <c r="RY1263" s="291"/>
      <c r="RZ1263" s="291"/>
      <c r="SA1263" s="291"/>
      <c r="SB1263" s="291"/>
      <c r="SC1263" s="291"/>
      <c r="SD1263" s="291"/>
      <c r="SE1263" s="291"/>
      <c r="SF1263" s="291"/>
      <c r="SG1263" s="291"/>
      <c r="SH1263" s="291"/>
      <c r="SI1263" s="291"/>
      <c r="SJ1263" s="291"/>
      <c r="SK1263" s="291"/>
      <c r="SL1263" s="291"/>
      <c r="SM1263" s="291"/>
      <c r="SN1263" s="291"/>
      <c r="SO1263" s="291"/>
      <c r="SP1263" s="291"/>
      <c r="SQ1263" s="291"/>
      <c r="SR1263" s="291"/>
      <c r="SS1263" s="291"/>
      <c r="ST1263" s="291"/>
      <c r="SU1263" s="291"/>
      <c r="SV1263" s="291"/>
      <c r="SW1263" s="291"/>
      <c r="SX1263" s="291"/>
      <c r="SY1263" s="291"/>
      <c r="SZ1263" s="291"/>
      <c r="TA1263" s="291"/>
      <c r="TB1263" s="291"/>
      <c r="TC1263" s="291"/>
      <c r="TD1263" s="291"/>
      <c r="TE1263" s="291"/>
      <c r="TF1263" s="291"/>
      <c r="TG1263" s="291"/>
      <c r="TH1263" s="291"/>
      <c r="TI1263" s="291"/>
      <c r="TJ1263" s="291"/>
      <c r="TK1263" s="291"/>
      <c r="TL1263" s="291"/>
      <c r="TM1263" s="291"/>
      <c r="TN1263" s="291"/>
      <c r="TO1263" s="291"/>
      <c r="TP1263" s="291"/>
      <c r="TQ1263" s="291"/>
      <c r="TR1263" s="291"/>
      <c r="TS1263" s="291"/>
      <c r="TT1263" s="291"/>
      <c r="TU1263" s="291"/>
      <c r="TV1263" s="291"/>
      <c r="TW1263" s="291"/>
      <c r="TX1263" s="291"/>
      <c r="TY1263" s="291"/>
      <c r="TZ1263" s="291"/>
      <c r="UA1263" s="291"/>
      <c r="UB1263" s="291"/>
      <c r="UC1263" s="291"/>
      <c r="UD1263" s="291"/>
      <c r="UE1263" s="291"/>
      <c r="UF1263" s="291"/>
      <c r="UG1263" s="291"/>
      <c r="UH1263" s="291"/>
      <c r="UI1263" s="291"/>
      <c r="UJ1263" s="291"/>
      <c r="UK1263" s="291"/>
      <c r="UL1263" s="291"/>
      <c r="UM1263" s="291"/>
      <c r="UN1263" s="291"/>
      <c r="UO1263" s="291"/>
      <c r="UP1263" s="291"/>
      <c r="UQ1263" s="291"/>
      <c r="UR1263" s="291"/>
      <c r="US1263" s="291"/>
      <c r="UT1263" s="291"/>
      <c r="UU1263" s="291"/>
      <c r="UV1263" s="291"/>
      <c r="UW1263" s="291"/>
      <c r="UX1263" s="291"/>
      <c r="UY1263" s="291"/>
      <c r="UZ1263" s="291"/>
      <c r="VA1263" s="291"/>
      <c r="VB1263" s="291"/>
      <c r="VC1263" s="291"/>
      <c r="VD1263" s="291"/>
      <c r="VE1263" s="291"/>
      <c r="VF1263" s="291"/>
      <c r="VG1263" s="291"/>
      <c r="VH1263" s="291"/>
      <c r="VI1263" s="291"/>
      <c r="VJ1263" s="291"/>
      <c r="VK1263" s="291"/>
      <c r="VL1263" s="291"/>
      <c r="VM1263" s="291"/>
      <c r="VN1263" s="291"/>
      <c r="VO1263" s="291"/>
      <c r="VP1263" s="291"/>
      <c r="VQ1263" s="291"/>
      <c r="VR1263" s="291"/>
      <c r="VS1263" s="291"/>
      <c r="VT1263" s="291"/>
      <c r="VU1263" s="291"/>
      <c r="VV1263" s="291"/>
      <c r="VW1263" s="291"/>
      <c r="VX1263" s="291"/>
      <c r="VY1263" s="291"/>
      <c r="VZ1263" s="291"/>
      <c r="WA1263" s="291"/>
      <c r="WB1263" s="291"/>
      <c r="WC1263" s="291"/>
      <c r="WD1263" s="291"/>
      <c r="WE1263" s="291"/>
      <c r="WF1263" s="291"/>
      <c r="WG1263" s="291"/>
      <c r="WH1263" s="291"/>
      <c r="WI1263" s="291"/>
      <c r="WJ1263" s="291"/>
      <c r="WK1263" s="291"/>
      <c r="WL1263" s="291"/>
      <c r="WM1263" s="291"/>
      <c r="WN1263" s="291"/>
      <c r="WO1263" s="291"/>
      <c r="WP1263" s="291"/>
      <c r="WQ1263" s="291"/>
      <c r="WR1263" s="291"/>
      <c r="WS1263" s="291"/>
      <c r="WT1263" s="291"/>
      <c r="WU1263" s="291"/>
      <c r="WV1263" s="291"/>
      <c r="WW1263" s="291"/>
      <c r="WX1263" s="291"/>
      <c r="WY1263" s="291"/>
      <c r="WZ1263" s="291"/>
      <c r="XA1263" s="291"/>
      <c r="XB1263" s="291"/>
      <c r="XC1263" s="291"/>
      <c r="XD1263" s="291"/>
      <c r="XE1263" s="291"/>
      <c r="XF1263" s="291"/>
      <c r="XG1263" s="291"/>
      <c r="XH1263" s="291"/>
      <c r="XI1263" s="291"/>
      <c r="XJ1263" s="291"/>
      <c r="XK1263" s="291"/>
      <c r="XL1263" s="291"/>
      <c r="XM1263" s="291"/>
      <c r="XN1263" s="291"/>
      <c r="XO1263" s="291"/>
      <c r="XP1263" s="291"/>
      <c r="XQ1263" s="291"/>
      <c r="XR1263" s="291"/>
      <c r="XS1263" s="291"/>
      <c r="XT1263" s="291"/>
      <c r="XU1263" s="291"/>
      <c r="XV1263" s="291"/>
      <c r="XW1263" s="291"/>
      <c r="XX1263" s="291"/>
      <c r="XY1263" s="291"/>
      <c r="XZ1263" s="291"/>
      <c r="YA1263" s="291"/>
      <c r="YB1263" s="291"/>
      <c r="YC1263" s="291"/>
      <c r="YD1263" s="291"/>
      <c r="YE1263" s="291"/>
      <c r="YF1263" s="291"/>
      <c r="YG1263" s="291"/>
      <c r="YH1263" s="291"/>
      <c r="YI1263" s="291"/>
      <c r="YJ1263" s="291"/>
      <c r="YK1263" s="291"/>
      <c r="YL1263" s="291"/>
      <c r="YM1263" s="291"/>
      <c r="YN1263" s="291"/>
      <c r="YO1263" s="291"/>
      <c r="YP1263" s="291"/>
      <c r="YQ1263" s="291"/>
      <c r="YR1263" s="291"/>
      <c r="YS1263" s="291"/>
      <c r="YT1263" s="291"/>
      <c r="YU1263" s="291"/>
      <c r="YV1263" s="291"/>
      <c r="YW1263" s="291"/>
      <c r="YX1263" s="291"/>
      <c r="YY1263" s="291"/>
      <c r="YZ1263" s="291"/>
      <c r="ZA1263" s="291"/>
      <c r="ZB1263" s="291"/>
      <c r="ZC1263" s="291"/>
      <c r="ZD1263" s="291"/>
      <c r="ZE1263" s="291"/>
      <c r="ZF1263" s="291"/>
      <c r="ZG1263" s="291"/>
      <c r="ZH1263" s="291"/>
      <c r="ZI1263" s="291"/>
      <c r="ZJ1263" s="291"/>
      <c r="ZK1263" s="291"/>
      <c r="ZL1263" s="291"/>
      <c r="ZM1263" s="291"/>
      <c r="ZN1263" s="291"/>
      <c r="ZO1263" s="291"/>
      <c r="ZP1263" s="291"/>
      <c r="ZQ1263" s="291"/>
      <c r="ZR1263" s="291"/>
      <c r="ZS1263" s="291"/>
      <c r="ZT1263" s="291"/>
      <c r="ZU1263" s="291"/>
      <c r="ZV1263" s="291"/>
      <c r="ZW1263" s="291"/>
      <c r="ZX1263" s="291"/>
      <c r="ZY1263" s="291"/>
      <c r="ZZ1263" s="291"/>
      <c r="AAA1263" s="291"/>
      <c r="AAB1263" s="291"/>
      <c r="AAC1263" s="291"/>
      <c r="AAD1263" s="291"/>
      <c r="AAE1263" s="291"/>
      <c r="AAF1263" s="291"/>
      <c r="AAG1263" s="291"/>
      <c r="AAH1263" s="291"/>
      <c r="AAI1263" s="291"/>
      <c r="AAJ1263" s="291"/>
      <c r="AAK1263" s="291"/>
      <c r="AAL1263" s="291"/>
      <c r="AAM1263" s="291"/>
      <c r="AAN1263" s="291"/>
      <c r="AAO1263" s="291"/>
      <c r="AAP1263" s="291"/>
      <c r="AAQ1263" s="291"/>
      <c r="AAR1263" s="291"/>
      <c r="AAS1263" s="291"/>
      <c r="AAT1263" s="291"/>
      <c r="AAU1263" s="291"/>
      <c r="AAV1263" s="291"/>
      <c r="AAW1263" s="291"/>
      <c r="AAX1263" s="291"/>
      <c r="AAY1263" s="291"/>
      <c r="AAZ1263" s="291"/>
      <c r="ABA1263" s="291"/>
      <c r="ABB1263" s="291"/>
      <c r="ABC1263" s="291"/>
      <c r="ABD1263" s="291"/>
      <c r="ABE1263" s="291"/>
      <c r="ABF1263" s="291"/>
      <c r="ABG1263" s="291"/>
      <c r="ABH1263" s="291"/>
      <c r="ABI1263" s="291"/>
      <c r="ABJ1263" s="291"/>
      <c r="ABK1263" s="291"/>
      <c r="ABL1263" s="291"/>
      <c r="ABM1263" s="291"/>
      <c r="ABN1263" s="291"/>
      <c r="ABO1263" s="291"/>
      <c r="ABP1263" s="291"/>
      <c r="ABQ1263" s="291"/>
      <c r="ABR1263" s="291"/>
      <c r="ABS1263" s="291"/>
      <c r="ABT1263" s="291"/>
      <c r="ABU1263" s="291"/>
      <c r="ABV1263" s="291"/>
      <c r="ABW1263" s="291"/>
      <c r="ABX1263" s="291"/>
      <c r="ABY1263" s="291"/>
      <c r="ABZ1263" s="291"/>
      <c r="ACA1263" s="291"/>
      <c r="ACB1263" s="291"/>
      <c r="ACC1263" s="291"/>
      <c r="ACD1263" s="291"/>
      <c r="ACE1263" s="291"/>
      <c r="ACF1263" s="291"/>
      <c r="ACG1263" s="291"/>
      <c r="ACH1263" s="291"/>
      <c r="ACI1263" s="291"/>
      <c r="ACJ1263" s="291"/>
      <c r="ACK1263" s="291"/>
      <c r="ACL1263" s="291"/>
      <c r="ACM1263" s="291"/>
      <c r="ACN1263" s="291"/>
      <c r="ACO1263" s="291"/>
      <c r="ACP1263" s="291"/>
      <c r="ACQ1263" s="291"/>
      <c r="ACR1263" s="291"/>
      <c r="ACS1263" s="291"/>
      <c r="ACT1263" s="291"/>
      <c r="ACU1263" s="291"/>
      <c r="ACV1263" s="291"/>
      <c r="ACW1263" s="291"/>
      <c r="ACX1263" s="291"/>
      <c r="ACY1263" s="291"/>
      <c r="ACZ1263" s="291"/>
      <c r="ADA1263" s="291"/>
      <c r="ADB1263" s="291"/>
      <c r="ADC1263" s="291"/>
      <c r="ADD1263" s="291"/>
      <c r="ADE1263" s="291"/>
      <c r="ADF1263" s="291"/>
      <c r="ADG1263" s="291"/>
      <c r="ADH1263" s="291"/>
      <c r="ADI1263" s="291"/>
      <c r="ADJ1263" s="291"/>
      <c r="ADK1263" s="291"/>
      <c r="ADL1263" s="291"/>
      <c r="ADM1263" s="291"/>
      <c r="ADN1263" s="291"/>
      <c r="ADO1263" s="291"/>
      <c r="ADP1263" s="291"/>
      <c r="ADQ1263" s="291"/>
      <c r="ADR1263" s="291"/>
      <c r="ADS1263" s="291"/>
      <c r="ADT1263" s="291"/>
      <c r="ADU1263" s="291"/>
      <c r="ADV1263" s="291"/>
      <c r="ADW1263" s="291"/>
      <c r="ADX1263" s="291"/>
      <c r="ADY1263" s="291"/>
      <c r="ADZ1263" s="291"/>
      <c r="AEA1263" s="291"/>
      <c r="AEB1263" s="291"/>
      <c r="AEC1263" s="291"/>
      <c r="AED1263" s="291"/>
      <c r="AEE1263" s="291"/>
      <c r="AEF1263" s="291"/>
      <c r="AEG1263" s="291"/>
      <c r="AEH1263" s="291"/>
      <c r="AEI1263" s="291"/>
      <c r="AEJ1263" s="291"/>
      <c r="AEK1263" s="291"/>
      <c r="AEL1263" s="291"/>
      <c r="AEM1263" s="291"/>
      <c r="AEN1263" s="291"/>
      <c r="AEO1263" s="291"/>
      <c r="AEP1263" s="291"/>
      <c r="AEQ1263" s="291"/>
      <c r="AER1263" s="291"/>
      <c r="AES1263" s="291"/>
      <c r="AET1263" s="291"/>
      <c r="AEU1263" s="291"/>
      <c r="AEV1263" s="291"/>
      <c r="AEW1263" s="291"/>
      <c r="AEX1263" s="291"/>
      <c r="AEY1263" s="291"/>
      <c r="AEZ1263" s="291"/>
      <c r="AFA1263" s="291"/>
      <c r="AFB1263" s="291"/>
      <c r="AFC1263" s="291"/>
      <c r="AFD1263" s="291"/>
      <c r="AFE1263" s="291"/>
      <c r="AFF1263" s="291"/>
      <c r="AFG1263" s="291"/>
      <c r="AFH1263" s="291"/>
      <c r="AFI1263" s="291"/>
      <c r="AFJ1263" s="291"/>
      <c r="AFK1263" s="291"/>
      <c r="AFL1263" s="291"/>
      <c r="AFM1263" s="291"/>
      <c r="AFN1263" s="291"/>
      <c r="AFO1263" s="291"/>
      <c r="AFP1263" s="291"/>
      <c r="AFQ1263" s="291"/>
      <c r="AFR1263" s="291"/>
      <c r="AFS1263" s="291"/>
      <c r="AFT1263" s="291"/>
      <c r="AFU1263" s="291"/>
      <c r="AFV1263" s="291"/>
      <c r="AFW1263" s="291"/>
      <c r="AFX1263" s="291"/>
      <c r="AFY1263" s="291"/>
      <c r="AFZ1263" s="291"/>
      <c r="AGA1263" s="291"/>
      <c r="AGB1263" s="291"/>
      <c r="AGC1263" s="291"/>
      <c r="AGD1263" s="291"/>
      <c r="AGE1263" s="291"/>
      <c r="AGF1263" s="291"/>
      <c r="AGG1263" s="291"/>
      <c r="AGH1263" s="291"/>
      <c r="AGI1263" s="291"/>
      <c r="AGJ1263" s="291"/>
      <c r="AGK1263" s="291"/>
      <c r="AGL1263" s="291"/>
      <c r="AGM1263" s="291"/>
      <c r="AGN1263" s="291"/>
      <c r="AGO1263" s="291"/>
      <c r="AGP1263" s="291"/>
      <c r="AGQ1263" s="291"/>
      <c r="AGR1263" s="291"/>
      <c r="AGS1263" s="291"/>
      <c r="AGT1263" s="291"/>
      <c r="AGU1263" s="291"/>
      <c r="AGV1263" s="291"/>
      <c r="AGW1263" s="291"/>
      <c r="AGX1263" s="291"/>
      <c r="AGY1263" s="291"/>
      <c r="AGZ1263" s="291"/>
      <c r="AHA1263" s="291"/>
      <c r="AHB1263" s="291"/>
      <c r="AHC1263" s="291"/>
      <c r="AHD1263" s="291"/>
      <c r="AHE1263" s="291"/>
      <c r="AHF1263" s="291"/>
      <c r="AHG1263" s="291"/>
      <c r="AHH1263" s="291"/>
      <c r="AHI1263" s="291"/>
      <c r="AHJ1263" s="291"/>
      <c r="AHK1263" s="291"/>
      <c r="AHL1263" s="291"/>
      <c r="AHM1263" s="291"/>
      <c r="AHN1263" s="291"/>
      <c r="AHO1263" s="291"/>
      <c r="AHP1263" s="291"/>
      <c r="AHQ1263" s="291"/>
      <c r="AHR1263" s="291"/>
      <c r="AHS1263" s="291"/>
      <c r="AHT1263" s="291"/>
      <c r="AHU1263" s="291"/>
      <c r="AHV1263" s="291"/>
      <c r="AHW1263" s="291"/>
      <c r="AHX1263" s="291"/>
      <c r="AHY1263" s="291"/>
      <c r="AHZ1263" s="291"/>
      <c r="AIA1263" s="291"/>
      <c r="AIB1263" s="291"/>
      <c r="AIC1263" s="291"/>
      <c r="AID1263" s="291"/>
      <c r="AIE1263" s="291"/>
      <c r="AIF1263" s="291"/>
      <c r="AIG1263" s="291"/>
      <c r="AIH1263" s="291"/>
      <c r="AII1263" s="291"/>
      <c r="AIJ1263" s="291"/>
      <c r="AIK1263" s="291"/>
      <c r="AIL1263" s="291"/>
      <c r="AIM1263" s="291"/>
      <c r="AIN1263" s="291"/>
      <c r="AIO1263" s="291"/>
      <c r="AIP1263" s="291"/>
      <c r="AIQ1263" s="291"/>
      <c r="AIR1263" s="291"/>
      <c r="AIS1263" s="291"/>
      <c r="AIT1263" s="291"/>
      <c r="AIU1263" s="291"/>
      <c r="AIV1263" s="291"/>
      <c r="AIW1263" s="291"/>
      <c r="AIX1263" s="291"/>
      <c r="AIY1263" s="291"/>
      <c r="AIZ1263" s="291"/>
      <c r="AJA1263" s="291"/>
      <c r="AJB1263" s="291"/>
      <c r="AJC1263" s="291"/>
      <c r="AJD1263" s="291"/>
      <c r="AJE1263" s="291"/>
      <c r="AJF1263" s="291"/>
      <c r="AJG1263" s="291"/>
      <c r="AJH1263" s="291"/>
      <c r="AJI1263" s="291"/>
      <c r="AJJ1263" s="291"/>
      <c r="AJK1263" s="291"/>
      <c r="AJL1263" s="291"/>
      <c r="AJM1263" s="291"/>
      <c r="AJN1263" s="291"/>
      <c r="AJO1263" s="291"/>
      <c r="AJP1263" s="291"/>
      <c r="AJQ1263" s="291"/>
      <c r="AJR1263" s="291"/>
      <c r="AJS1263" s="291"/>
      <c r="AJT1263" s="291"/>
      <c r="AJU1263" s="291"/>
      <c r="AJV1263" s="291"/>
      <c r="AJW1263" s="291"/>
      <c r="AJX1263" s="291"/>
      <c r="AJY1263" s="291"/>
      <c r="AJZ1263" s="291"/>
      <c r="AKA1263" s="291"/>
      <c r="AKB1263" s="291"/>
      <c r="AKC1263" s="291"/>
      <c r="AKD1263" s="291"/>
      <c r="AKE1263" s="291"/>
      <c r="AKF1263" s="291"/>
      <c r="AKG1263" s="291"/>
      <c r="AKH1263" s="291"/>
      <c r="AKI1263" s="291"/>
      <c r="AKJ1263" s="291"/>
      <c r="AKK1263" s="291"/>
      <c r="AKL1263" s="291"/>
      <c r="AKM1263" s="291"/>
      <c r="AKN1263" s="291"/>
      <c r="AKO1263" s="291"/>
      <c r="AKP1263" s="291"/>
      <c r="AKQ1263" s="291"/>
      <c r="AKR1263" s="291"/>
      <c r="AKS1263" s="291"/>
      <c r="AKT1263" s="291"/>
      <c r="AKU1263" s="291"/>
      <c r="AKV1263" s="291"/>
      <c r="AKW1263" s="291"/>
      <c r="AKX1263" s="291"/>
      <c r="AKY1263" s="291"/>
      <c r="AKZ1263" s="291"/>
      <c r="ALA1263" s="291"/>
      <c r="ALB1263" s="291"/>
      <c r="ALC1263" s="291"/>
      <c r="ALD1263" s="291"/>
      <c r="ALE1263" s="291"/>
      <c r="ALF1263" s="291"/>
      <c r="ALG1263" s="291"/>
      <c r="ALH1263" s="291"/>
      <c r="ALI1263" s="291"/>
      <c r="ALJ1263" s="291"/>
      <c r="ALK1263" s="291"/>
      <c r="ALL1263" s="291"/>
      <c r="ALM1263" s="291"/>
      <c r="ALN1263" s="291"/>
      <c r="ALO1263" s="291"/>
      <c r="ALP1263" s="291"/>
      <c r="ALQ1263" s="291"/>
      <c r="ALR1263" s="291"/>
      <c r="ALS1263" s="291"/>
      <c r="ALT1263" s="291"/>
      <c r="ALU1263" s="291"/>
      <c r="ALV1263" s="291"/>
      <c r="ALW1263" s="291"/>
      <c r="ALX1263" s="291"/>
      <c r="ALY1263" s="291"/>
      <c r="ALZ1263" s="291"/>
      <c r="AMA1263" s="291"/>
      <c r="AMB1263" s="291"/>
      <c r="AMC1263" s="291"/>
      <c r="AMD1263" s="291"/>
      <c r="AME1263" s="291"/>
      <c r="AMF1263" s="291"/>
      <c r="AMG1263" s="291"/>
      <c r="AMH1263" s="291"/>
      <c r="AMI1263" s="291"/>
      <c r="AMJ1263" s="291"/>
      <c r="AMK1263" s="291"/>
      <c r="AML1263" s="291"/>
      <c r="AMM1263" s="291"/>
      <c r="AMN1263" s="291"/>
      <c r="AMO1263" s="291"/>
      <c r="AMP1263" s="291"/>
      <c r="AMQ1263" s="291"/>
      <c r="AMR1263" s="291"/>
      <c r="AMS1263" s="291"/>
      <c r="AMT1263" s="291"/>
      <c r="AMU1263" s="291"/>
      <c r="AMV1263" s="291"/>
      <c r="AMW1263" s="291"/>
      <c r="AMX1263" s="291"/>
      <c r="AMY1263" s="291"/>
      <c r="AMZ1263" s="291"/>
      <c r="ANA1263" s="291"/>
      <c r="ANB1263" s="291"/>
      <c r="ANC1263" s="291"/>
      <c r="AND1263" s="291"/>
      <c r="ANE1263" s="291"/>
      <c r="ANF1263" s="291"/>
      <c r="ANG1263" s="291"/>
      <c r="ANH1263" s="291"/>
      <c r="ANI1263" s="291"/>
      <c r="ANJ1263" s="291"/>
      <c r="ANK1263" s="291"/>
      <c r="ANL1263" s="291"/>
      <c r="ANM1263" s="291"/>
      <c r="ANN1263" s="291"/>
      <c r="ANO1263" s="291"/>
      <c r="ANP1263" s="291"/>
      <c r="ANQ1263" s="291"/>
      <c r="ANR1263" s="291"/>
      <c r="ANS1263" s="291"/>
      <c r="ANT1263" s="291"/>
      <c r="ANU1263" s="291"/>
      <c r="ANV1263" s="291"/>
      <c r="ANW1263" s="291"/>
      <c r="ANX1263" s="291"/>
      <c r="ANY1263" s="291"/>
      <c r="ANZ1263" s="291"/>
      <c r="AOA1263" s="291"/>
      <c r="AOB1263" s="291"/>
      <c r="AOC1263" s="291"/>
      <c r="AOD1263" s="291"/>
      <c r="AOE1263" s="291"/>
      <c r="AOF1263" s="291"/>
      <c r="AOG1263" s="291"/>
      <c r="AOH1263" s="291"/>
      <c r="AOI1263" s="291"/>
      <c r="AOJ1263" s="291"/>
      <c r="AOK1263" s="291"/>
      <c r="AOL1263" s="291"/>
      <c r="AOM1263" s="291"/>
      <c r="AON1263" s="291"/>
      <c r="AOO1263" s="291"/>
      <c r="AOP1263" s="291"/>
      <c r="AOQ1263" s="291"/>
      <c r="AOR1263" s="291"/>
      <c r="AOS1263" s="291"/>
      <c r="AOT1263" s="291"/>
      <c r="AOU1263" s="291"/>
      <c r="AOV1263" s="291"/>
      <c r="AOW1263" s="291"/>
      <c r="AOX1263" s="291"/>
      <c r="AOY1263" s="291"/>
      <c r="AOZ1263" s="291"/>
      <c r="APA1263" s="291"/>
      <c r="APB1263" s="291"/>
      <c r="APC1263" s="291"/>
      <c r="APD1263" s="291"/>
      <c r="APE1263" s="291"/>
      <c r="APF1263" s="291"/>
      <c r="APG1263" s="291"/>
      <c r="APH1263" s="291"/>
      <c r="API1263" s="291"/>
      <c r="APJ1263" s="291"/>
      <c r="APK1263" s="291"/>
      <c r="APL1263" s="291"/>
      <c r="APM1263" s="291"/>
      <c r="APN1263" s="291"/>
      <c r="APO1263" s="291"/>
      <c r="APP1263" s="291"/>
      <c r="APQ1263" s="291"/>
      <c r="APR1263" s="291"/>
      <c r="APS1263" s="291"/>
      <c r="APT1263" s="291"/>
      <c r="APU1263" s="291"/>
      <c r="APV1263" s="291"/>
      <c r="APW1263" s="291"/>
      <c r="APX1263" s="291"/>
      <c r="APY1263" s="291"/>
      <c r="APZ1263" s="291"/>
      <c r="AQA1263" s="291"/>
      <c r="AQB1263" s="291"/>
      <c r="AQC1263" s="291"/>
      <c r="AQD1263" s="291"/>
      <c r="AQE1263" s="291"/>
      <c r="AQF1263" s="291"/>
      <c r="AQG1263" s="291"/>
      <c r="AQH1263" s="291"/>
      <c r="AQI1263" s="291"/>
      <c r="AQJ1263" s="291"/>
      <c r="AQK1263" s="291"/>
      <c r="AQL1263" s="291"/>
      <c r="AQM1263" s="291"/>
      <c r="AQN1263" s="291"/>
      <c r="AQO1263" s="291"/>
      <c r="AQP1263" s="291"/>
      <c r="AQQ1263" s="291"/>
      <c r="AQR1263" s="291"/>
      <c r="AQS1263" s="291"/>
      <c r="AQT1263" s="291"/>
      <c r="AQU1263" s="291"/>
      <c r="AQV1263" s="291"/>
      <c r="AQW1263" s="291"/>
      <c r="AQX1263" s="291"/>
      <c r="AQY1263" s="291"/>
      <c r="AQZ1263" s="291"/>
      <c r="ARA1263" s="291"/>
      <c r="ARB1263" s="291"/>
      <c r="ARC1263" s="291"/>
      <c r="ARD1263" s="291"/>
      <c r="ARE1263" s="291"/>
      <c r="ARF1263" s="291"/>
      <c r="ARG1263" s="291"/>
      <c r="ARH1263" s="291"/>
      <c r="ARI1263" s="291"/>
      <c r="ARJ1263" s="291"/>
      <c r="ARK1263" s="291"/>
      <c r="ARL1263" s="291"/>
      <c r="ARM1263" s="291"/>
      <c r="ARN1263" s="291"/>
      <c r="ARO1263" s="291"/>
      <c r="ARP1263" s="291"/>
      <c r="ARQ1263" s="291"/>
      <c r="ARR1263" s="291"/>
      <c r="ARS1263" s="291"/>
      <c r="ART1263" s="291"/>
      <c r="ARU1263" s="291"/>
      <c r="ARV1263" s="291"/>
      <c r="ARW1263" s="291"/>
      <c r="ARX1263" s="291"/>
      <c r="ARY1263" s="291"/>
      <c r="ARZ1263" s="291"/>
      <c r="ASA1263" s="291"/>
      <c r="ASB1263" s="291"/>
      <c r="ASC1263" s="291"/>
      <c r="ASD1263" s="291"/>
      <c r="ASE1263" s="291"/>
      <c r="ASF1263" s="291"/>
      <c r="ASG1263" s="291"/>
      <c r="ASH1263" s="291"/>
      <c r="ASI1263" s="291"/>
      <c r="ASJ1263" s="291"/>
      <c r="ASK1263" s="291"/>
      <c r="ASL1263" s="291"/>
      <c r="ASM1263" s="291"/>
      <c r="ASN1263" s="291"/>
      <c r="ASO1263" s="291"/>
      <c r="ASP1263" s="291"/>
      <c r="ASQ1263" s="291"/>
      <c r="ASR1263" s="291"/>
      <c r="ASS1263" s="291"/>
      <c r="AST1263" s="291"/>
      <c r="ASU1263" s="291"/>
      <c r="ASV1263" s="291"/>
      <c r="ASW1263" s="291"/>
      <c r="ASX1263" s="291"/>
      <c r="ASY1263" s="291"/>
      <c r="ASZ1263" s="291"/>
      <c r="ATA1263" s="291"/>
      <c r="ATB1263" s="291"/>
      <c r="ATC1263" s="291"/>
      <c r="ATD1263" s="291"/>
      <c r="ATE1263" s="291"/>
      <c r="ATF1263" s="291"/>
      <c r="ATG1263" s="291"/>
      <c r="ATH1263" s="291"/>
      <c r="ATI1263" s="291"/>
      <c r="ATJ1263" s="291"/>
      <c r="ATK1263" s="291"/>
      <c r="ATL1263" s="291"/>
      <c r="ATM1263" s="291"/>
      <c r="ATN1263" s="291"/>
      <c r="ATO1263" s="291"/>
      <c r="ATP1263" s="291"/>
      <c r="ATQ1263" s="291"/>
      <c r="ATR1263" s="291"/>
      <c r="ATS1263" s="291"/>
      <c r="ATT1263" s="291"/>
      <c r="ATU1263" s="291"/>
      <c r="ATV1263" s="291"/>
      <c r="ATW1263" s="291"/>
      <c r="ATX1263" s="291"/>
      <c r="ATY1263" s="291"/>
      <c r="ATZ1263" s="291"/>
      <c r="AUA1263" s="291"/>
      <c r="AUB1263" s="291"/>
      <c r="AUC1263" s="291"/>
      <c r="AUD1263" s="291"/>
      <c r="AUE1263" s="291"/>
      <c r="AUF1263" s="291"/>
      <c r="AUG1263" s="291"/>
      <c r="AUH1263" s="291"/>
      <c r="AUI1263" s="291"/>
      <c r="AUJ1263" s="291"/>
      <c r="AUK1263" s="291"/>
      <c r="AUL1263" s="291"/>
      <c r="AUM1263" s="291"/>
      <c r="AUN1263" s="291"/>
      <c r="AUO1263" s="291"/>
      <c r="AUP1263" s="291"/>
      <c r="AUQ1263" s="291"/>
      <c r="AUR1263" s="291"/>
      <c r="AUS1263" s="291"/>
      <c r="AUT1263" s="291"/>
      <c r="AUU1263" s="291"/>
      <c r="AUV1263" s="291"/>
      <c r="AUW1263" s="291"/>
      <c r="AUX1263" s="291"/>
      <c r="AUY1263" s="291"/>
      <c r="AUZ1263" s="291"/>
      <c r="AVA1263" s="291"/>
      <c r="AVB1263" s="291"/>
      <c r="AVC1263" s="291"/>
      <c r="AVD1263" s="291"/>
      <c r="AVE1263" s="291"/>
      <c r="AVF1263" s="291"/>
      <c r="AVG1263" s="291"/>
      <c r="AVH1263" s="291"/>
      <c r="AVI1263" s="291"/>
      <c r="AVJ1263" s="291"/>
      <c r="AVK1263" s="291"/>
      <c r="AVL1263" s="291"/>
      <c r="AVM1263" s="291"/>
      <c r="AVN1263" s="291"/>
      <c r="AVO1263" s="291"/>
      <c r="AVP1263" s="291"/>
      <c r="AVQ1263" s="291"/>
      <c r="AVR1263" s="291"/>
      <c r="AVS1263" s="291"/>
      <c r="AVT1263" s="291"/>
      <c r="AVU1263" s="291"/>
      <c r="AVV1263" s="291"/>
      <c r="AVW1263" s="291"/>
      <c r="AVX1263" s="291"/>
      <c r="AVY1263" s="291"/>
      <c r="AVZ1263" s="291"/>
      <c r="AWA1263" s="291"/>
      <c r="AWB1263" s="291"/>
      <c r="AWC1263" s="291"/>
      <c r="AWD1263" s="291"/>
      <c r="AWE1263" s="291"/>
      <c r="AWF1263" s="291"/>
      <c r="AWG1263" s="291"/>
      <c r="AWH1263" s="291"/>
      <c r="AWI1263" s="291"/>
      <c r="AWJ1263" s="291"/>
      <c r="AWK1263" s="291"/>
      <c r="AWL1263" s="291"/>
      <c r="AWM1263" s="291"/>
      <c r="AWN1263" s="291"/>
      <c r="AWO1263" s="291"/>
      <c r="AWP1263" s="291"/>
      <c r="AWQ1263" s="291"/>
      <c r="AWR1263" s="291"/>
      <c r="AWS1263" s="291"/>
      <c r="AWT1263" s="291"/>
      <c r="AWU1263" s="291"/>
      <c r="AWV1263" s="291"/>
      <c r="AWW1263" s="291"/>
      <c r="AWX1263" s="291"/>
      <c r="AWY1263" s="291"/>
      <c r="AWZ1263" s="291"/>
      <c r="AXA1263" s="291"/>
      <c r="AXB1263" s="291"/>
      <c r="AXC1263" s="291"/>
      <c r="AXD1263" s="291"/>
      <c r="AXE1263" s="291"/>
      <c r="AXF1263" s="291"/>
      <c r="AXG1263" s="291"/>
      <c r="AXH1263" s="291"/>
      <c r="AXI1263" s="291"/>
      <c r="AXJ1263" s="291"/>
      <c r="AXK1263" s="291"/>
      <c r="AXL1263" s="291"/>
      <c r="AXM1263" s="291"/>
      <c r="AXN1263" s="291"/>
      <c r="AXO1263" s="291"/>
      <c r="AXP1263" s="291"/>
      <c r="AXQ1263" s="291"/>
      <c r="AXR1263" s="291"/>
      <c r="AXS1263" s="291"/>
      <c r="AXT1263" s="291"/>
      <c r="AXU1263" s="291"/>
      <c r="AXV1263" s="291"/>
      <c r="AXW1263" s="291"/>
      <c r="AXX1263" s="291"/>
      <c r="AXY1263" s="291"/>
      <c r="AXZ1263" s="291"/>
      <c r="AYA1263" s="291"/>
      <c r="AYB1263" s="291"/>
      <c r="AYC1263" s="291"/>
      <c r="AYD1263" s="291"/>
      <c r="AYE1263" s="291"/>
      <c r="AYF1263" s="291"/>
      <c r="AYG1263" s="291"/>
      <c r="AYH1263" s="291"/>
      <c r="AYI1263" s="291"/>
      <c r="AYJ1263" s="291"/>
      <c r="AYK1263" s="291"/>
      <c r="AYL1263" s="291"/>
      <c r="AYM1263" s="291"/>
      <c r="AYN1263" s="291"/>
      <c r="AYO1263" s="291"/>
      <c r="AYP1263" s="291"/>
      <c r="AYQ1263" s="291"/>
      <c r="AYR1263" s="291"/>
      <c r="AYS1263" s="291"/>
      <c r="AYT1263" s="291"/>
      <c r="AYU1263" s="291"/>
      <c r="AYV1263" s="291"/>
      <c r="AYW1263" s="291"/>
      <c r="AYX1263" s="291"/>
      <c r="AYY1263" s="291"/>
      <c r="AYZ1263" s="291"/>
      <c r="AZA1263" s="291"/>
      <c r="AZB1263" s="291"/>
      <c r="AZC1263" s="291"/>
      <c r="AZD1263" s="291"/>
      <c r="AZE1263" s="291"/>
      <c r="AZF1263" s="291"/>
      <c r="AZG1263" s="291"/>
      <c r="AZH1263" s="291"/>
      <c r="AZI1263" s="291"/>
      <c r="AZJ1263" s="291"/>
      <c r="AZK1263" s="291"/>
      <c r="AZL1263" s="291"/>
      <c r="AZM1263" s="291"/>
      <c r="AZN1263" s="291"/>
      <c r="AZO1263" s="291"/>
      <c r="AZP1263" s="291"/>
      <c r="AZQ1263" s="291"/>
      <c r="AZR1263" s="291"/>
      <c r="AZS1263" s="291"/>
      <c r="AZT1263" s="291"/>
      <c r="AZU1263" s="291"/>
      <c r="AZV1263" s="291"/>
      <c r="AZW1263" s="291"/>
      <c r="AZX1263" s="291"/>
      <c r="AZY1263" s="291"/>
      <c r="AZZ1263" s="291"/>
      <c r="BAA1263" s="291"/>
      <c r="BAB1263" s="291"/>
      <c r="BAC1263" s="291"/>
      <c r="BAD1263" s="291"/>
      <c r="BAE1263" s="291"/>
      <c r="BAF1263" s="291"/>
      <c r="BAG1263" s="291"/>
      <c r="BAH1263" s="291"/>
      <c r="BAI1263" s="291"/>
      <c r="BAJ1263" s="291"/>
      <c r="BAK1263" s="291"/>
      <c r="BAL1263" s="291"/>
      <c r="BAM1263" s="291"/>
      <c r="BAN1263" s="291"/>
      <c r="BAO1263" s="291"/>
      <c r="BAP1263" s="291"/>
      <c r="BAQ1263" s="291"/>
      <c r="BAR1263" s="291"/>
      <c r="BAS1263" s="291"/>
      <c r="BAT1263" s="291"/>
      <c r="BAU1263" s="291"/>
      <c r="BAV1263" s="291"/>
      <c r="BAW1263" s="291"/>
      <c r="BAX1263" s="291"/>
      <c r="BAY1263" s="291"/>
      <c r="BAZ1263" s="291"/>
      <c r="BBA1263" s="291"/>
      <c r="BBB1263" s="291"/>
      <c r="BBC1263" s="291"/>
      <c r="BBD1263" s="291"/>
      <c r="BBE1263" s="291"/>
      <c r="BBF1263" s="291"/>
      <c r="BBG1263" s="291"/>
      <c r="BBH1263" s="291"/>
      <c r="BBI1263" s="291"/>
      <c r="BBJ1263" s="291"/>
      <c r="BBK1263" s="291"/>
      <c r="BBL1263" s="291"/>
      <c r="BBM1263" s="291"/>
      <c r="BBN1263" s="291"/>
      <c r="BBO1263" s="291"/>
      <c r="BBP1263" s="291"/>
      <c r="BBQ1263" s="291"/>
      <c r="BBR1263" s="291"/>
      <c r="BBS1263" s="291"/>
      <c r="BBT1263" s="291"/>
      <c r="BBU1263" s="291"/>
      <c r="BBV1263" s="291"/>
      <c r="BBW1263" s="291"/>
      <c r="BBX1263" s="291"/>
      <c r="BBY1263" s="291"/>
      <c r="BBZ1263" s="291"/>
      <c r="BCA1263" s="291"/>
      <c r="BCB1263" s="291"/>
      <c r="BCC1263" s="291"/>
      <c r="BCD1263" s="291"/>
      <c r="BCE1263" s="291"/>
      <c r="BCF1263" s="291"/>
      <c r="BCG1263" s="291"/>
      <c r="BCH1263" s="291"/>
      <c r="BCI1263" s="291"/>
      <c r="BCJ1263" s="291"/>
      <c r="BCK1263" s="291"/>
      <c r="BCL1263" s="291"/>
      <c r="BCM1263" s="291"/>
      <c r="BCN1263" s="291"/>
      <c r="BCO1263" s="291"/>
      <c r="BCP1263" s="291"/>
      <c r="BCQ1263" s="291"/>
      <c r="BCR1263" s="291"/>
      <c r="BCS1263" s="291"/>
      <c r="BCT1263" s="291"/>
      <c r="BCU1263" s="291"/>
      <c r="BCV1263" s="291"/>
      <c r="BCW1263" s="291"/>
      <c r="BCX1263" s="291"/>
      <c r="BCY1263" s="291"/>
      <c r="BCZ1263" s="291"/>
      <c r="BDA1263" s="291"/>
      <c r="BDB1263" s="291"/>
      <c r="BDC1263" s="291"/>
      <c r="BDD1263" s="291"/>
      <c r="BDE1263" s="291"/>
      <c r="BDF1263" s="291"/>
      <c r="BDG1263" s="291"/>
      <c r="BDH1263" s="291"/>
      <c r="BDI1263" s="291"/>
      <c r="BDJ1263" s="291"/>
      <c r="BDK1263" s="291"/>
      <c r="BDL1263" s="291"/>
      <c r="BDM1263" s="291"/>
      <c r="BDN1263" s="291"/>
      <c r="BDO1263" s="291"/>
      <c r="BDP1263" s="291"/>
      <c r="BDQ1263" s="291"/>
      <c r="BDR1263" s="291"/>
      <c r="BDS1263" s="291"/>
      <c r="BDT1263" s="291"/>
      <c r="BDU1263" s="291"/>
      <c r="BDV1263" s="291"/>
      <c r="BDW1263" s="291"/>
      <c r="BDX1263" s="291"/>
      <c r="BDY1263" s="291"/>
      <c r="BDZ1263" s="291"/>
      <c r="BEA1263" s="291"/>
      <c r="BEB1263" s="291"/>
      <c r="BEC1263" s="291"/>
      <c r="BED1263" s="291"/>
      <c r="BEE1263" s="291"/>
      <c r="BEF1263" s="291"/>
      <c r="BEG1263" s="291"/>
      <c r="BEH1263" s="291"/>
      <c r="BEI1263" s="291"/>
      <c r="BEJ1263" s="291"/>
      <c r="BEK1263" s="291"/>
      <c r="BEL1263" s="291"/>
      <c r="BEM1263" s="291"/>
      <c r="BEN1263" s="291"/>
      <c r="BEO1263" s="291"/>
      <c r="BEP1263" s="291"/>
      <c r="BEQ1263" s="291"/>
      <c r="BER1263" s="291"/>
      <c r="BES1263" s="291"/>
      <c r="BET1263" s="291"/>
      <c r="BEU1263" s="291"/>
      <c r="BEV1263" s="291"/>
      <c r="BEW1263" s="291"/>
      <c r="BEX1263" s="291"/>
      <c r="BEY1263" s="291"/>
      <c r="BEZ1263" s="291"/>
      <c r="BFA1263" s="291"/>
      <c r="BFB1263" s="291"/>
      <c r="BFC1263" s="291"/>
      <c r="BFD1263" s="291"/>
      <c r="BFE1263" s="291"/>
      <c r="BFF1263" s="291"/>
      <c r="BFG1263" s="291"/>
      <c r="BFH1263" s="291"/>
      <c r="BFI1263" s="291"/>
      <c r="BFJ1263" s="291"/>
      <c r="BFK1263" s="291"/>
      <c r="BFL1263" s="291"/>
      <c r="BFM1263" s="291"/>
      <c r="BFN1263" s="291"/>
      <c r="BFO1263" s="291"/>
      <c r="BFP1263" s="291"/>
      <c r="BFQ1263" s="291"/>
      <c r="BFR1263" s="291"/>
      <c r="BFS1263" s="291"/>
      <c r="BFT1263" s="291"/>
      <c r="BFU1263" s="291"/>
      <c r="BFV1263" s="291"/>
      <c r="BFW1263" s="291"/>
      <c r="BFX1263" s="291"/>
      <c r="BFY1263" s="291"/>
      <c r="BFZ1263" s="291"/>
      <c r="BGA1263" s="291"/>
      <c r="BGB1263" s="291"/>
      <c r="BGC1263" s="291"/>
      <c r="BGD1263" s="291"/>
      <c r="BGE1263" s="291"/>
      <c r="BGF1263" s="291"/>
      <c r="BGG1263" s="291"/>
      <c r="BGH1263" s="291"/>
      <c r="BGI1263" s="291"/>
      <c r="BGJ1263" s="291"/>
      <c r="BGK1263" s="291"/>
      <c r="BGL1263" s="291"/>
      <c r="BGM1263" s="291"/>
      <c r="BGN1263" s="291"/>
      <c r="BGO1263" s="291"/>
      <c r="BGP1263" s="291"/>
      <c r="BGQ1263" s="291"/>
      <c r="BGR1263" s="291"/>
      <c r="BGS1263" s="291"/>
      <c r="BGT1263" s="291"/>
      <c r="BGU1263" s="291"/>
      <c r="BGV1263" s="291"/>
      <c r="BGW1263" s="291"/>
      <c r="BGX1263" s="291"/>
      <c r="BGY1263" s="291"/>
      <c r="BGZ1263" s="291"/>
      <c r="BHA1263" s="291"/>
      <c r="BHB1263" s="291"/>
      <c r="BHC1263" s="291"/>
      <c r="BHD1263" s="291"/>
      <c r="BHE1263" s="291"/>
      <c r="BHF1263" s="291"/>
      <c r="BHG1263" s="291"/>
      <c r="BHH1263" s="291"/>
      <c r="BHI1263" s="291"/>
      <c r="BHJ1263" s="291"/>
      <c r="BHK1263" s="291"/>
      <c r="BHL1263" s="291"/>
      <c r="BHM1263" s="291"/>
      <c r="BHN1263" s="291"/>
      <c r="BHO1263" s="291"/>
      <c r="BHP1263" s="291"/>
      <c r="BHQ1263" s="291"/>
      <c r="BHR1263" s="291"/>
      <c r="BHS1263" s="291"/>
      <c r="BHT1263" s="291"/>
      <c r="BHU1263" s="291"/>
      <c r="BHV1263" s="291"/>
      <c r="BHW1263" s="291"/>
      <c r="BHX1263" s="291"/>
      <c r="BHY1263" s="291"/>
      <c r="BHZ1263" s="291"/>
      <c r="BIA1263" s="291"/>
      <c r="BIB1263" s="291"/>
      <c r="BIC1263" s="291"/>
      <c r="BID1263" s="291"/>
      <c r="BIE1263" s="291"/>
      <c r="BIF1263" s="291"/>
      <c r="BIG1263" s="291"/>
      <c r="BIH1263" s="291"/>
      <c r="BII1263" s="291"/>
      <c r="BIJ1263" s="291"/>
      <c r="BIK1263" s="291"/>
      <c r="BIL1263" s="291"/>
      <c r="BIM1263" s="291"/>
      <c r="BIN1263" s="291"/>
      <c r="BIO1263" s="291"/>
      <c r="BIP1263" s="291"/>
      <c r="BIQ1263" s="291"/>
      <c r="BIR1263" s="291"/>
      <c r="BIS1263" s="291"/>
      <c r="BIT1263" s="291"/>
      <c r="BIU1263" s="291"/>
      <c r="BIV1263" s="291"/>
      <c r="BIW1263" s="291"/>
      <c r="BIX1263" s="291"/>
      <c r="BIY1263" s="291"/>
      <c r="BIZ1263" s="291"/>
      <c r="BJA1263" s="291"/>
      <c r="BJB1263" s="291"/>
      <c r="BJC1263" s="291"/>
      <c r="BJD1263" s="291"/>
      <c r="BJE1263" s="291"/>
      <c r="BJF1263" s="291"/>
      <c r="BJG1263" s="291"/>
      <c r="BJH1263" s="291"/>
      <c r="BJI1263" s="291"/>
      <c r="BJJ1263" s="291"/>
      <c r="BJK1263" s="291"/>
      <c r="BJL1263" s="291"/>
      <c r="BJM1263" s="291"/>
      <c r="BJN1263" s="291"/>
      <c r="BJO1263" s="291"/>
      <c r="BJP1263" s="291"/>
      <c r="BJQ1263" s="291"/>
      <c r="BJR1263" s="291"/>
      <c r="BJS1263" s="291"/>
      <c r="BJT1263" s="291"/>
      <c r="BJU1263" s="291"/>
      <c r="BJV1263" s="291"/>
      <c r="BJW1263" s="291"/>
      <c r="BJX1263" s="291"/>
      <c r="BJY1263" s="291"/>
      <c r="BJZ1263" s="291"/>
      <c r="BKA1263" s="291"/>
      <c r="BKB1263" s="291"/>
      <c r="BKC1263" s="291"/>
      <c r="BKD1263" s="291"/>
      <c r="BKE1263" s="291"/>
      <c r="BKF1263" s="291"/>
      <c r="BKG1263" s="291"/>
      <c r="BKH1263" s="291"/>
      <c r="BKI1263" s="291"/>
      <c r="BKJ1263" s="291"/>
      <c r="BKK1263" s="291"/>
      <c r="BKL1263" s="291"/>
      <c r="BKM1263" s="291"/>
      <c r="BKN1263" s="291"/>
      <c r="BKO1263" s="291"/>
      <c r="BKP1263" s="291"/>
      <c r="BKQ1263" s="291"/>
      <c r="BKR1263" s="291"/>
      <c r="BKS1263" s="291"/>
      <c r="BKT1263" s="291"/>
      <c r="BKU1263" s="291"/>
      <c r="BKV1263" s="291"/>
      <c r="BKW1263" s="291"/>
      <c r="BKX1263" s="291"/>
      <c r="BKY1263" s="291"/>
      <c r="BKZ1263" s="291"/>
      <c r="BLA1263" s="291"/>
      <c r="BLB1263" s="291"/>
      <c r="BLC1263" s="291"/>
      <c r="BLD1263" s="291"/>
      <c r="BLE1263" s="291"/>
      <c r="BLF1263" s="291"/>
      <c r="BLG1263" s="291"/>
      <c r="BLH1263" s="291"/>
      <c r="BLI1263" s="291"/>
      <c r="BLJ1263" s="291"/>
      <c r="BLK1263" s="291"/>
      <c r="BLL1263" s="291"/>
      <c r="BLM1263" s="291"/>
      <c r="BLN1263" s="291"/>
      <c r="BLO1263" s="291"/>
      <c r="BLP1263" s="291"/>
      <c r="BLQ1263" s="291"/>
      <c r="BLR1263" s="291"/>
      <c r="BLS1263" s="291"/>
      <c r="BLT1263" s="291"/>
      <c r="BLU1263" s="291"/>
      <c r="BLV1263" s="291"/>
      <c r="BLW1263" s="291"/>
      <c r="BLX1263" s="291"/>
      <c r="BLY1263" s="291"/>
      <c r="BLZ1263" s="291"/>
      <c r="BMA1263" s="291"/>
      <c r="BMB1263" s="291"/>
      <c r="BMC1263" s="291"/>
      <c r="BMD1263" s="291"/>
      <c r="BME1263" s="291"/>
      <c r="BMF1263" s="291"/>
      <c r="BMG1263" s="291"/>
      <c r="BMH1263" s="291"/>
      <c r="BMI1263" s="291"/>
      <c r="BMJ1263" s="291"/>
      <c r="BMK1263" s="291"/>
      <c r="BML1263" s="291"/>
      <c r="BMM1263" s="291"/>
      <c r="BMN1263" s="291"/>
      <c r="BMO1263" s="291"/>
      <c r="BMP1263" s="291"/>
      <c r="BMQ1263" s="291"/>
      <c r="BMR1263" s="291"/>
      <c r="BMS1263" s="291"/>
      <c r="BMT1263" s="291"/>
      <c r="BMU1263" s="291"/>
      <c r="BMV1263" s="291"/>
      <c r="BMW1263" s="291"/>
      <c r="BMX1263" s="291"/>
      <c r="BMY1263" s="291"/>
      <c r="BMZ1263" s="291"/>
      <c r="BNA1263" s="291"/>
      <c r="BNB1263" s="291"/>
      <c r="BNC1263" s="291"/>
      <c r="BND1263" s="291"/>
      <c r="BNE1263" s="291"/>
      <c r="BNF1263" s="291"/>
      <c r="BNG1263" s="291"/>
      <c r="BNH1263" s="291"/>
      <c r="BNI1263" s="291"/>
      <c r="BNJ1263" s="291"/>
      <c r="BNK1263" s="291"/>
      <c r="BNL1263" s="291"/>
      <c r="BNM1263" s="291"/>
      <c r="BNN1263" s="291"/>
      <c r="BNO1263" s="291"/>
      <c r="BNP1263" s="291"/>
      <c r="BNQ1263" s="291"/>
      <c r="BNR1263" s="291"/>
      <c r="BNS1263" s="291"/>
      <c r="BNT1263" s="291"/>
      <c r="BNU1263" s="291"/>
      <c r="BNV1263" s="291"/>
      <c r="BNW1263" s="291"/>
      <c r="BNX1263" s="291"/>
      <c r="BNY1263" s="291"/>
      <c r="BNZ1263" s="291"/>
      <c r="BOA1263" s="291"/>
      <c r="BOB1263" s="291"/>
      <c r="BOC1263" s="291"/>
      <c r="BOD1263" s="291"/>
      <c r="BOE1263" s="291"/>
      <c r="BOF1263" s="291"/>
      <c r="BOG1263" s="291"/>
      <c r="BOH1263" s="291"/>
      <c r="BOI1263" s="291"/>
      <c r="BOJ1263" s="291"/>
      <c r="BOK1263" s="291"/>
      <c r="BOL1263" s="291"/>
      <c r="BOM1263" s="291"/>
      <c r="BON1263" s="291"/>
      <c r="BOO1263" s="291"/>
      <c r="BOP1263" s="291"/>
      <c r="BOQ1263" s="291"/>
      <c r="BOR1263" s="291"/>
      <c r="BOS1263" s="291"/>
      <c r="BOT1263" s="291"/>
      <c r="BOU1263" s="291"/>
      <c r="BOV1263" s="291"/>
      <c r="BOW1263" s="291"/>
      <c r="BOX1263" s="291"/>
      <c r="BOY1263" s="291"/>
      <c r="BOZ1263" s="291"/>
      <c r="BPA1263" s="291"/>
      <c r="BPB1263" s="291"/>
      <c r="BPC1263" s="291"/>
      <c r="BPD1263" s="291"/>
      <c r="BPE1263" s="291"/>
      <c r="BPF1263" s="291"/>
      <c r="BPG1263" s="291"/>
      <c r="BPH1263" s="291"/>
      <c r="BPI1263" s="291"/>
      <c r="BPJ1263" s="291"/>
      <c r="BPK1263" s="291"/>
      <c r="BPL1263" s="291"/>
      <c r="BPM1263" s="291"/>
      <c r="BPN1263" s="291"/>
      <c r="BPO1263" s="291"/>
      <c r="BPP1263" s="291"/>
      <c r="BPQ1263" s="291"/>
      <c r="BPR1263" s="291"/>
      <c r="BPS1263" s="291"/>
      <c r="BPT1263" s="291"/>
      <c r="BPU1263" s="291"/>
      <c r="BPV1263" s="291"/>
      <c r="BPW1263" s="291"/>
      <c r="BPX1263" s="291"/>
      <c r="BPY1263" s="291"/>
      <c r="BPZ1263" s="291"/>
      <c r="BQA1263" s="291"/>
      <c r="BQB1263" s="291"/>
      <c r="BQC1263" s="291"/>
      <c r="BQD1263" s="291"/>
      <c r="BQE1263" s="291"/>
      <c r="BQF1263" s="291"/>
      <c r="BQG1263" s="291"/>
      <c r="BQH1263" s="291"/>
      <c r="BQI1263" s="291"/>
      <c r="BQJ1263" s="291"/>
      <c r="BQK1263" s="291"/>
      <c r="BQL1263" s="291"/>
      <c r="BQM1263" s="291"/>
      <c r="BQN1263" s="291"/>
      <c r="BQO1263" s="291"/>
      <c r="BQP1263" s="291"/>
      <c r="BQQ1263" s="291"/>
      <c r="BQR1263" s="291"/>
      <c r="BQS1263" s="291"/>
      <c r="BQT1263" s="291"/>
      <c r="BQU1263" s="291"/>
      <c r="BQV1263" s="291"/>
      <c r="BQW1263" s="291"/>
      <c r="BQX1263" s="291"/>
      <c r="BQY1263" s="291"/>
      <c r="BQZ1263" s="291"/>
      <c r="BRA1263" s="291"/>
      <c r="BRB1263" s="291"/>
      <c r="BRC1263" s="291"/>
      <c r="BRD1263" s="291"/>
      <c r="BRE1263" s="291"/>
      <c r="BRF1263" s="291"/>
      <c r="BRG1263" s="291"/>
      <c r="BRH1263" s="291"/>
      <c r="BRI1263" s="291"/>
      <c r="BRJ1263" s="291"/>
      <c r="BRK1263" s="291"/>
      <c r="BRL1263" s="291"/>
      <c r="BRM1263" s="291"/>
      <c r="BRN1263" s="291"/>
      <c r="BRO1263" s="291"/>
      <c r="BRP1263" s="291"/>
      <c r="BRQ1263" s="291"/>
      <c r="BRR1263" s="291"/>
      <c r="BRS1263" s="291"/>
      <c r="BRT1263" s="291"/>
      <c r="BRU1263" s="291"/>
      <c r="BRV1263" s="291"/>
      <c r="BRW1263" s="291"/>
      <c r="BRX1263" s="291"/>
      <c r="BRY1263" s="291"/>
      <c r="BRZ1263" s="291"/>
      <c r="BSA1263" s="291"/>
      <c r="BSB1263" s="291"/>
      <c r="BSC1263" s="291"/>
      <c r="BSD1263" s="291"/>
      <c r="BSE1263" s="291"/>
      <c r="BSF1263" s="291"/>
      <c r="BSG1263" s="291"/>
      <c r="BSH1263" s="291"/>
      <c r="BSI1263" s="291"/>
      <c r="BSJ1263" s="291"/>
      <c r="BSK1263" s="291"/>
      <c r="BSL1263" s="291"/>
      <c r="BSM1263" s="291"/>
      <c r="BSN1263" s="291"/>
      <c r="BSO1263" s="291"/>
      <c r="BSP1263" s="291"/>
      <c r="BSQ1263" s="291"/>
      <c r="BSR1263" s="291"/>
      <c r="BSS1263" s="291"/>
      <c r="BST1263" s="291"/>
      <c r="BSU1263" s="291"/>
      <c r="BSV1263" s="291"/>
      <c r="BSW1263" s="291"/>
      <c r="BSX1263" s="291"/>
      <c r="BSY1263" s="291"/>
      <c r="BSZ1263" s="291"/>
      <c r="BTA1263" s="291"/>
      <c r="BTB1263" s="291"/>
      <c r="BTC1263" s="291"/>
      <c r="BTD1263" s="291"/>
      <c r="BTE1263" s="291"/>
      <c r="BTF1263" s="291"/>
      <c r="BTG1263" s="291"/>
      <c r="BTH1263" s="291"/>
      <c r="BTI1263" s="291"/>
      <c r="BTJ1263" s="291"/>
      <c r="BTK1263" s="291"/>
      <c r="BTL1263" s="291"/>
      <c r="BTM1263" s="291"/>
      <c r="BTN1263" s="291"/>
      <c r="BTO1263" s="291"/>
      <c r="BTP1263" s="291"/>
      <c r="BTQ1263" s="291"/>
      <c r="BTR1263" s="291"/>
      <c r="BTS1263" s="291"/>
      <c r="BTT1263" s="291"/>
      <c r="BTU1263" s="291"/>
      <c r="BTV1263" s="291"/>
      <c r="BTW1263" s="291"/>
      <c r="BTX1263" s="291"/>
      <c r="BTY1263" s="291"/>
      <c r="BTZ1263" s="291"/>
      <c r="BUA1263" s="291"/>
      <c r="BUB1263" s="291"/>
      <c r="BUC1263" s="291"/>
      <c r="BUD1263" s="291"/>
      <c r="BUE1263" s="291"/>
      <c r="BUF1263" s="291"/>
      <c r="BUG1263" s="291"/>
      <c r="BUH1263" s="291"/>
      <c r="BUI1263" s="291"/>
      <c r="BUJ1263" s="291"/>
      <c r="BUK1263" s="291"/>
      <c r="BUL1263" s="291"/>
      <c r="BUM1263" s="291"/>
      <c r="BUN1263" s="291"/>
      <c r="BUO1263" s="291"/>
      <c r="BUP1263" s="291"/>
      <c r="BUQ1263" s="291"/>
      <c r="BUR1263" s="291"/>
      <c r="BUS1263" s="291"/>
      <c r="BUT1263" s="291"/>
      <c r="BUU1263" s="291"/>
      <c r="BUV1263" s="291"/>
      <c r="BUW1263" s="291"/>
      <c r="BUX1263" s="291"/>
      <c r="BUY1263" s="291"/>
      <c r="BUZ1263" s="291"/>
      <c r="BVA1263" s="291"/>
      <c r="BVB1263" s="291"/>
      <c r="BVC1263" s="291"/>
      <c r="BVD1263" s="291"/>
      <c r="BVE1263" s="291"/>
      <c r="BVF1263" s="291"/>
      <c r="BVG1263" s="291"/>
      <c r="BVH1263" s="291"/>
      <c r="BVI1263" s="291"/>
      <c r="BVJ1263" s="291"/>
      <c r="BVK1263" s="291"/>
      <c r="BVL1263" s="291"/>
      <c r="BVM1263" s="291"/>
      <c r="BVN1263" s="291"/>
      <c r="BVO1263" s="291"/>
      <c r="BVP1263" s="291"/>
      <c r="BVQ1263" s="291"/>
      <c r="BVR1263" s="291"/>
      <c r="BVS1263" s="291"/>
      <c r="BVT1263" s="291"/>
      <c r="BVU1263" s="291"/>
      <c r="BVV1263" s="291"/>
      <c r="BVW1263" s="291"/>
      <c r="BVX1263" s="291"/>
      <c r="BVY1263" s="291"/>
      <c r="BVZ1263" s="291"/>
      <c r="BWA1263" s="291"/>
      <c r="BWB1263" s="291"/>
      <c r="BWC1263" s="291"/>
      <c r="BWD1263" s="291"/>
      <c r="BWE1263" s="291"/>
      <c r="BWF1263" s="291"/>
      <c r="BWG1263" s="291"/>
      <c r="BWH1263" s="291"/>
      <c r="BWI1263" s="291"/>
      <c r="BWJ1263" s="291"/>
      <c r="BWK1263" s="291"/>
      <c r="BWL1263" s="291"/>
      <c r="BWM1263" s="291"/>
      <c r="BWN1263" s="291"/>
      <c r="BWO1263" s="291"/>
      <c r="BWP1263" s="291"/>
      <c r="BWQ1263" s="291"/>
      <c r="BWR1263" s="291"/>
      <c r="BWS1263" s="291"/>
      <c r="BWT1263" s="291"/>
      <c r="BWU1263" s="291"/>
      <c r="BWV1263" s="291"/>
      <c r="BWW1263" s="291"/>
      <c r="BWX1263" s="291"/>
      <c r="BWY1263" s="291"/>
      <c r="BWZ1263" s="291"/>
      <c r="BXA1263" s="291"/>
      <c r="BXB1263" s="291"/>
      <c r="BXC1263" s="291"/>
      <c r="BXD1263" s="291"/>
      <c r="BXE1263" s="291"/>
      <c r="BXF1263" s="291"/>
      <c r="BXG1263" s="291"/>
      <c r="BXH1263" s="291"/>
      <c r="BXI1263" s="291"/>
      <c r="BXJ1263" s="291"/>
      <c r="BXK1263" s="291"/>
      <c r="BXL1263" s="291"/>
      <c r="BXM1263" s="291"/>
      <c r="BXN1263" s="291"/>
      <c r="BXO1263" s="291"/>
      <c r="BXP1263" s="291"/>
      <c r="BXQ1263" s="291"/>
      <c r="BXR1263" s="291"/>
      <c r="BXS1263" s="291"/>
      <c r="BXT1263" s="291"/>
      <c r="BXU1263" s="291"/>
      <c r="BXV1263" s="291"/>
      <c r="BXW1263" s="291"/>
      <c r="BXX1263" s="291"/>
      <c r="BXY1263" s="291"/>
      <c r="BXZ1263" s="291"/>
      <c r="BYA1263" s="291"/>
      <c r="BYB1263" s="291"/>
      <c r="BYC1263" s="291"/>
      <c r="BYD1263" s="291"/>
      <c r="BYE1263" s="291"/>
      <c r="BYF1263" s="291"/>
      <c r="BYG1263" s="291"/>
      <c r="BYH1263" s="291"/>
      <c r="BYI1263" s="291"/>
      <c r="BYJ1263" s="291"/>
      <c r="BYK1263" s="291"/>
      <c r="BYL1263" s="291"/>
      <c r="BYM1263" s="291"/>
      <c r="BYN1263" s="291"/>
      <c r="BYO1263" s="291"/>
      <c r="BYP1263" s="291"/>
      <c r="BYQ1263" s="291"/>
      <c r="BYR1263" s="291"/>
      <c r="BYS1263" s="291"/>
      <c r="BYT1263" s="291"/>
      <c r="BYU1263" s="291"/>
      <c r="BYV1263" s="291"/>
      <c r="BYW1263" s="291"/>
      <c r="BYX1263" s="291"/>
      <c r="BYY1263" s="291"/>
      <c r="BYZ1263" s="291"/>
      <c r="BZA1263" s="291"/>
      <c r="BZB1263" s="291"/>
      <c r="BZC1263" s="291"/>
      <c r="BZD1263" s="291"/>
      <c r="BZE1263" s="291"/>
      <c r="BZF1263" s="291"/>
      <c r="BZG1263" s="291"/>
      <c r="BZH1263" s="291"/>
      <c r="BZI1263" s="291"/>
      <c r="BZJ1263" s="291"/>
      <c r="BZK1263" s="291"/>
      <c r="BZL1263" s="291"/>
      <c r="BZM1263" s="291"/>
      <c r="BZN1263" s="291"/>
      <c r="BZO1263" s="291"/>
      <c r="BZP1263" s="291"/>
      <c r="BZQ1263" s="291"/>
      <c r="BZR1263" s="291"/>
      <c r="BZS1263" s="291"/>
      <c r="BZT1263" s="291"/>
      <c r="BZU1263" s="291"/>
      <c r="BZV1263" s="291"/>
      <c r="BZW1263" s="291"/>
      <c r="BZX1263" s="291"/>
      <c r="BZY1263" s="291"/>
      <c r="BZZ1263" s="291"/>
      <c r="CAA1263" s="291"/>
      <c r="CAB1263" s="291"/>
      <c r="CAC1263" s="291"/>
      <c r="CAD1263" s="291"/>
      <c r="CAE1263" s="291"/>
      <c r="CAF1263" s="291"/>
      <c r="CAG1263" s="291"/>
      <c r="CAH1263" s="291"/>
      <c r="CAI1263" s="291"/>
      <c r="CAJ1263" s="291"/>
      <c r="CAK1263" s="291"/>
      <c r="CAL1263" s="291"/>
      <c r="CAM1263" s="291"/>
      <c r="CAN1263" s="291"/>
      <c r="CAO1263" s="291"/>
      <c r="CAP1263" s="291"/>
      <c r="CAQ1263" s="291"/>
      <c r="CAR1263" s="291"/>
      <c r="CAS1263" s="291"/>
      <c r="CAT1263" s="291"/>
      <c r="CAU1263" s="291"/>
      <c r="CAV1263" s="291"/>
      <c r="CAW1263" s="291"/>
      <c r="CAX1263" s="291"/>
      <c r="CAY1263" s="291"/>
      <c r="CAZ1263" s="291"/>
      <c r="CBA1263" s="291"/>
      <c r="CBB1263" s="291"/>
      <c r="CBC1263" s="291"/>
      <c r="CBD1263" s="291"/>
      <c r="CBE1263" s="291"/>
      <c r="CBF1263" s="291"/>
      <c r="CBG1263" s="291"/>
      <c r="CBH1263" s="291"/>
      <c r="CBI1263" s="291"/>
      <c r="CBJ1263" s="291"/>
      <c r="CBK1263" s="291"/>
      <c r="CBL1263" s="291"/>
      <c r="CBM1263" s="291"/>
      <c r="CBN1263" s="291"/>
      <c r="CBO1263" s="291"/>
      <c r="CBP1263" s="291"/>
      <c r="CBQ1263" s="291"/>
      <c r="CBR1263" s="291"/>
      <c r="CBS1263" s="291"/>
      <c r="CBT1263" s="291"/>
      <c r="CBU1263" s="291"/>
      <c r="CBV1263" s="291"/>
      <c r="CBW1263" s="291"/>
      <c r="CBX1263" s="291"/>
      <c r="CBY1263" s="291"/>
      <c r="CBZ1263" s="291"/>
      <c r="CCA1263" s="291"/>
      <c r="CCB1263" s="291"/>
      <c r="CCC1263" s="291"/>
      <c r="CCD1263" s="291"/>
      <c r="CCE1263" s="291"/>
      <c r="CCF1263" s="291"/>
      <c r="CCG1263" s="291"/>
      <c r="CCH1263" s="291"/>
      <c r="CCI1263" s="291"/>
      <c r="CCJ1263" s="291"/>
      <c r="CCK1263" s="291"/>
      <c r="CCL1263" s="291"/>
      <c r="CCM1263" s="291"/>
      <c r="CCN1263" s="291"/>
      <c r="CCO1263" s="291"/>
      <c r="CCP1263" s="291"/>
      <c r="CCQ1263" s="291"/>
      <c r="CCR1263" s="291"/>
      <c r="CCS1263" s="291"/>
      <c r="CCT1263" s="291"/>
      <c r="CCU1263" s="291"/>
      <c r="CCV1263" s="291"/>
      <c r="CCW1263" s="291"/>
      <c r="CCX1263" s="291"/>
      <c r="CCY1263" s="291"/>
      <c r="CCZ1263" s="291"/>
      <c r="CDA1263" s="291"/>
      <c r="CDB1263" s="291"/>
      <c r="CDC1263" s="291"/>
      <c r="CDD1263" s="291"/>
      <c r="CDE1263" s="291"/>
      <c r="CDF1263" s="291"/>
      <c r="CDG1263" s="291"/>
      <c r="CDH1263" s="291"/>
      <c r="CDI1263" s="291"/>
      <c r="CDJ1263" s="291"/>
      <c r="CDK1263" s="291"/>
      <c r="CDL1263" s="291"/>
      <c r="CDM1263" s="291"/>
      <c r="CDN1263" s="291"/>
      <c r="CDO1263" s="291"/>
      <c r="CDP1263" s="291"/>
      <c r="CDQ1263" s="291"/>
      <c r="CDR1263" s="291"/>
      <c r="CDS1263" s="291"/>
      <c r="CDT1263" s="291"/>
      <c r="CDU1263" s="291"/>
      <c r="CDV1263" s="291"/>
      <c r="CDW1263" s="291"/>
      <c r="CDX1263" s="291"/>
      <c r="CDY1263" s="291"/>
      <c r="CDZ1263" s="291"/>
      <c r="CEA1263" s="291"/>
      <c r="CEB1263" s="291"/>
      <c r="CEC1263" s="291"/>
      <c r="CED1263" s="291"/>
      <c r="CEE1263" s="291"/>
      <c r="CEF1263" s="291"/>
      <c r="CEG1263" s="291"/>
      <c r="CEH1263" s="291"/>
      <c r="CEI1263" s="291"/>
      <c r="CEJ1263" s="291"/>
      <c r="CEK1263" s="291"/>
      <c r="CEL1263" s="291"/>
      <c r="CEM1263" s="291"/>
      <c r="CEN1263" s="291"/>
      <c r="CEO1263" s="291"/>
      <c r="CEP1263" s="291"/>
      <c r="CEQ1263" s="291"/>
      <c r="CER1263" s="291"/>
      <c r="CES1263" s="291"/>
      <c r="CET1263" s="291"/>
      <c r="CEU1263" s="291"/>
      <c r="CEV1263" s="291"/>
      <c r="CEW1263" s="291"/>
      <c r="CEX1263" s="291"/>
      <c r="CEY1263" s="291"/>
      <c r="CEZ1263" s="291"/>
      <c r="CFA1263" s="291"/>
      <c r="CFB1263" s="291"/>
      <c r="CFC1263" s="291"/>
      <c r="CFD1263" s="291"/>
      <c r="CFE1263" s="291"/>
      <c r="CFF1263" s="291"/>
      <c r="CFG1263" s="291"/>
      <c r="CFH1263" s="291"/>
      <c r="CFI1263" s="291"/>
      <c r="CFJ1263" s="291"/>
      <c r="CFK1263" s="291"/>
      <c r="CFL1263" s="291"/>
      <c r="CFM1263" s="291"/>
      <c r="CFN1263" s="291"/>
      <c r="CFO1263" s="291"/>
      <c r="CFP1263" s="291"/>
      <c r="CFQ1263" s="291"/>
      <c r="CFR1263" s="291"/>
      <c r="CFS1263" s="291"/>
      <c r="CFT1263" s="291"/>
      <c r="CFU1263" s="291"/>
      <c r="CFV1263" s="291"/>
      <c r="CFW1263" s="291"/>
      <c r="CFX1263" s="291"/>
      <c r="CFY1263" s="291"/>
      <c r="CFZ1263" s="291"/>
      <c r="CGA1263" s="291"/>
      <c r="CGB1263" s="291"/>
      <c r="CGC1263" s="291"/>
      <c r="CGD1263" s="291"/>
      <c r="CGE1263" s="291"/>
      <c r="CGF1263" s="291"/>
      <c r="CGG1263" s="291"/>
      <c r="CGH1263" s="291"/>
      <c r="CGI1263" s="291"/>
      <c r="CGJ1263" s="291"/>
      <c r="CGK1263" s="291"/>
      <c r="CGL1263" s="291"/>
      <c r="CGM1263" s="291"/>
      <c r="CGN1263" s="291"/>
      <c r="CGO1263" s="291"/>
      <c r="CGP1263" s="291"/>
      <c r="CGQ1263" s="291"/>
      <c r="CGR1263" s="291"/>
      <c r="CGS1263" s="291"/>
      <c r="CGT1263" s="291"/>
      <c r="CGU1263" s="291"/>
      <c r="CGV1263" s="291"/>
      <c r="CGW1263" s="291"/>
      <c r="CGX1263" s="291"/>
      <c r="CGY1263" s="291"/>
      <c r="CGZ1263" s="291"/>
      <c r="CHA1263" s="291"/>
      <c r="CHB1263" s="291"/>
      <c r="CHC1263" s="291"/>
      <c r="CHD1263" s="291"/>
      <c r="CHE1263" s="291"/>
      <c r="CHF1263" s="291"/>
      <c r="CHG1263" s="291"/>
      <c r="CHH1263" s="291"/>
      <c r="CHI1263" s="291"/>
      <c r="CHJ1263" s="291"/>
      <c r="CHK1263" s="291"/>
      <c r="CHL1263" s="291"/>
      <c r="CHM1263" s="291"/>
      <c r="CHN1263" s="291"/>
      <c r="CHO1263" s="291"/>
      <c r="CHP1263" s="291"/>
      <c r="CHQ1263" s="291"/>
      <c r="CHR1263" s="291"/>
      <c r="CHS1263" s="291"/>
      <c r="CHT1263" s="291"/>
      <c r="CHU1263" s="291"/>
      <c r="CHV1263" s="291"/>
      <c r="CHW1263" s="291"/>
      <c r="CHX1263" s="291"/>
      <c r="CHY1263" s="291"/>
      <c r="CHZ1263" s="291"/>
      <c r="CIA1263" s="291"/>
      <c r="CIB1263" s="291"/>
      <c r="CIC1263" s="291"/>
      <c r="CID1263" s="291"/>
      <c r="CIE1263" s="291"/>
      <c r="CIF1263" s="291"/>
      <c r="CIG1263" s="291"/>
      <c r="CIH1263" s="291"/>
      <c r="CII1263" s="291"/>
      <c r="CIJ1263" s="291"/>
      <c r="CIK1263" s="291"/>
      <c r="CIL1263" s="291"/>
      <c r="CIM1263" s="291"/>
      <c r="CIN1263" s="291"/>
      <c r="CIO1263" s="291"/>
      <c r="CIP1263" s="291"/>
      <c r="CIQ1263" s="291"/>
      <c r="CIR1263" s="291"/>
      <c r="CIS1263" s="291"/>
      <c r="CIT1263" s="291"/>
      <c r="CIU1263" s="291"/>
      <c r="CIV1263" s="291"/>
      <c r="CIW1263" s="291"/>
      <c r="CIX1263" s="291"/>
      <c r="CIY1263" s="291"/>
      <c r="CIZ1263" s="291"/>
      <c r="CJA1263" s="291"/>
      <c r="CJB1263" s="291"/>
      <c r="CJC1263" s="291"/>
      <c r="CJD1263" s="291"/>
      <c r="CJE1263" s="291"/>
      <c r="CJF1263" s="291"/>
      <c r="CJG1263" s="291"/>
      <c r="CJH1263" s="291"/>
      <c r="CJI1263" s="291"/>
      <c r="CJJ1263" s="291"/>
      <c r="CJK1263" s="291"/>
      <c r="CJL1263" s="291"/>
      <c r="CJM1263" s="291"/>
      <c r="CJN1263" s="291"/>
      <c r="CJO1263" s="291"/>
      <c r="CJP1263" s="291"/>
      <c r="CJQ1263" s="291"/>
      <c r="CJR1263" s="291"/>
      <c r="CJS1263" s="291"/>
      <c r="CJT1263" s="291"/>
      <c r="CJU1263" s="291"/>
      <c r="CJV1263" s="291"/>
      <c r="CJW1263" s="291"/>
      <c r="CJX1263" s="291"/>
      <c r="CJY1263" s="291"/>
      <c r="CJZ1263" s="291"/>
      <c r="CKA1263" s="291"/>
      <c r="CKB1263" s="291"/>
      <c r="CKC1263" s="291"/>
      <c r="CKD1263" s="291"/>
      <c r="CKE1263" s="291"/>
      <c r="CKF1263" s="291"/>
      <c r="CKG1263" s="291"/>
      <c r="CKH1263" s="291"/>
      <c r="CKI1263" s="291"/>
      <c r="CKJ1263" s="291"/>
      <c r="CKK1263" s="291"/>
      <c r="CKL1263" s="291"/>
      <c r="CKM1263" s="291"/>
      <c r="CKN1263" s="291"/>
      <c r="CKO1263" s="291"/>
      <c r="CKP1263" s="291"/>
      <c r="CKQ1263" s="291"/>
      <c r="CKR1263" s="291"/>
      <c r="CKS1263" s="291"/>
      <c r="CKT1263" s="291"/>
      <c r="CKU1263" s="291"/>
      <c r="CKV1263" s="291"/>
      <c r="CKW1263" s="291"/>
      <c r="CKX1263" s="291"/>
      <c r="CKY1263" s="291"/>
      <c r="CKZ1263" s="291"/>
      <c r="CLA1263" s="291"/>
      <c r="CLB1263" s="291"/>
      <c r="CLC1263" s="291"/>
      <c r="CLD1263" s="291"/>
      <c r="CLE1263" s="291"/>
      <c r="CLF1263" s="291"/>
      <c r="CLG1263" s="291"/>
      <c r="CLH1263" s="291"/>
      <c r="CLI1263" s="291"/>
      <c r="CLJ1263" s="291"/>
      <c r="CLK1263" s="291"/>
      <c r="CLL1263" s="291"/>
      <c r="CLM1263" s="291"/>
      <c r="CLN1263" s="291"/>
      <c r="CLO1263" s="291"/>
      <c r="CLP1263" s="291"/>
      <c r="CLQ1263" s="291"/>
      <c r="CLR1263" s="291"/>
      <c r="CLS1263" s="291"/>
      <c r="CLT1263" s="291"/>
      <c r="CLU1263" s="291"/>
      <c r="CLV1263" s="291"/>
      <c r="CLW1263" s="291"/>
      <c r="CLX1263" s="291"/>
      <c r="CLY1263" s="291"/>
      <c r="CLZ1263" s="291"/>
      <c r="CMA1263" s="291"/>
      <c r="CMB1263" s="291"/>
      <c r="CMC1263" s="291"/>
      <c r="CMD1263" s="291"/>
      <c r="CME1263" s="291"/>
      <c r="CMF1263" s="291"/>
      <c r="CMG1263" s="291"/>
      <c r="CMH1263" s="291"/>
      <c r="CMI1263" s="291"/>
      <c r="CMJ1263" s="291"/>
      <c r="CMK1263" s="291"/>
      <c r="CML1263" s="291"/>
      <c r="CMM1263" s="291"/>
      <c r="CMN1263" s="291"/>
      <c r="CMO1263" s="291"/>
      <c r="CMP1263" s="291"/>
      <c r="CMQ1263" s="291"/>
      <c r="CMR1263" s="291"/>
      <c r="CMS1263" s="291"/>
      <c r="CMT1263" s="291"/>
      <c r="CMU1263" s="291"/>
      <c r="CMV1263" s="291"/>
      <c r="CMW1263" s="291"/>
      <c r="CMX1263" s="291"/>
      <c r="CMY1263" s="291"/>
      <c r="CMZ1263" s="291"/>
      <c r="CNA1263" s="291"/>
      <c r="CNB1263" s="291"/>
      <c r="CNC1263" s="291"/>
      <c r="CND1263" s="291"/>
      <c r="CNE1263" s="291"/>
      <c r="CNF1263" s="291"/>
      <c r="CNG1263" s="291"/>
      <c r="CNH1263" s="291"/>
      <c r="CNI1263" s="291"/>
      <c r="CNJ1263" s="291"/>
      <c r="CNK1263" s="291"/>
      <c r="CNL1263" s="291"/>
      <c r="CNM1263" s="291"/>
      <c r="CNN1263" s="291"/>
      <c r="CNO1263" s="291"/>
      <c r="CNP1263" s="291"/>
      <c r="CNQ1263" s="291"/>
      <c r="CNR1263" s="291"/>
      <c r="CNS1263" s="291"/>
      <c r="CNT1263" s="291"/>
      <c r="CNU1263" s="291"/>
      <c r="CNV1263" s="291"/>
      <c r="CNW1263" s="291"/>
      <c r="CNX1263" s="291"/>
      <c r="CNY1263" s="291"/>
      <c r="CNZ1263" s="291"/>
      <c r="COA1263" s="291"/>
      <c r="COB1263" s="291"/>
      <c r="COC1263" s="291"/>
      <c r="COD1263" s="291"/>
      <c r="COE1263" s="291"/>
      <c r="COF1263" s="291"/>
      <c r="COG1263" s="291"/>
      <c r="COH1263" s="291"/>
      <c r="COI1263" s="291"/>
      <c r="COJ1263" s="291"/>
      <c r="COK1263" s="291"/>
      <c r="COL1263" s="291"/>
      <c r="COM1263" s="291"/>
      <c r="CON1263" s="291"/>
      <c r="COO1263" s="291"/>
      <c r="COP1263" s="291"/>
      <c r="COQ1263" s="291"/>
      <c r="COR1263" s="291"/>
      <c r="COS1263" s="291"/>
      <c r="COT1263" s="291"/>
      <c r="COU1263" s="291"/>
      <c r="COV1263" s="291"/>
      <c r="COW1263" s="291"/>
      <c r="COX1263" s="291"/>
      <c r="COY1263" s="291"/>
      <c r="COZ1263" s="291"/>
      <c r="CPA1263" s="291"/>
      <c r="CPB1263" s="291"/>
      <c r="CPC1263" s="291"/>
      <c r="CPD1263" s="291"/>
      <c r="CPE1263" s="291"/>
      <c r="CPF1263" s="291"/>
      <c r="CPG1263" s="291"/>
      <c r="CPH1263" s="291"/>
      <c r="CPI1263" s="291"/>
      <c r="CPJ1263" s="291"/>
      <c r="CPK1263" s="291"/>
      <c r="CPL1263" s="291"/>
      <c r="CPM1263" s="291"/>
      <c r="CPN1263" s="291"/>
      <c r="CPO1263" s="291"/>
      <c r="CPP1263" s="291"/>
      <c r="CPQ1263" s="291"/>
      <c r="CPR1263" s="291"/>
      <c r="CPS1263" s="291"/>
      <c r="CPT1263" s="291"/>
      <c r="CPU1263" s="291"/>
      <c r="CPV1263" s="291"/>
      <c r="CPW1263" s="291"/>
      <c r="CPX1263" s="291"/>
      <c r="CPY1263" s="291"/>
      <c r="CPZ1263" s="291"/>
      <c r="CQA1263" s="291"/>
      <c r="CQB1263" s="291"/>
      <c r="CQC1263" s="291"/>
      <c r="CQD1263" s="291"/>
      <c r="CQE1263" s="291"/>
      <c r="CQF1263" s="291"/>
      <c r="CQG1263" s="291"/>
      <c r="CQH1263" s="291"/>
      <c r="CQI1263" s="291"/>
      <c r="CQJ1263" s="291"/>
      <c r="CQK1263" s="291"/>
      <c r="CQL1263" s="291"/>
      <c r="CQM1263" s="291"/>
      <c r="CQN1263" s="291"/>
      <c r="CQO1263" s="291"/>
      <c r="CQP1263" s="291"/>
      <c r="CQQ1263" s="291"/>
      <c r="CQR1263" s="291"/>
      <c r="CQS1263" s="291"/>
      <c r="CQT1263" s="291"/>
      <c r="CQU1263" s="291"/>
      <c r="CQV1263" s="291"/>
      <c r="CQW1263" s="291"/>
      <c r="CQX1263" s="291"/>
      <c r="CQY1263" s="291"/>
      <c r="CQZ1263" s="291"/>
      <c r="CRA1263" s="291"/>
      <c r="CRB1263" s="291"/>
      <c r="CRC1263" s="291"/>
      <c r="CRD1263" s="291"/>
      <c r="CRE1263" s="291"/>
      <c r="CRF1263" s="291"/>
      <c r="CRG1263" s="291"/>
      <c r="CRH1263" s="291"/>
      <c r="CRI1263" s="291"/>
      <c r="CRJ1263" s="291"/>
      <c r="CRK1263" s="291"/>
      <c r="CRL1263" s="291"/>
      <c r="CRM1263" s="291"/>
      <c r="CRN1263" s="291"/>
      <c r="CRO1263" s="291"/>
      <c r="CRP1263" s="291"/>
      <c r="CRQ1263" s="291"/>
      <c r="CRR1263" s="291"/>
      <c r="CRS1263" s="291"/>
      <c r="CRT1263" s="291"/>
      <c r="CRU1263" s="291"/>
      <c r="CRV1263" s="291"/>
      <c r="CRW1263" s="291"/>
      <c r="CRX1263" s="291"/>
      <c r="CRY1263" s="291"/>
      <c r="CRZ1263" s="291"/>
      <c r="CSA1263" s="291"/>
      <c r="CSB1263" s="291"/>
      <c r="CSC1263" s="291"/>
      <c r="CSD1263" s="291"/>
      <c r="CSE1263" s="291"/>
      <c r="CSF1263" s="291"/>
      <c r="CSG1263" s="291"/>
      <c r="CSH1263" s="291"/>
      <c r="CSI1263" s="291"/>
      <c r="CSJ1263" s="291"/>
      <c r="CSK1263" s="291"/>
      <c r="CSL1263" s="291"/>
      <c r="CSM1263" s="291"/>
      <c r="CSN1263" s="291"/>
      <c r="CSO1263" s="291"/>
      <c r="CSP1263" s="291"/>
      <c r="CSQ1263" s="291"/>
      <c r="CSR1263" s="291"/>
      <c r="CSS1263" s="291"/>
      <c r="CST1263" s="291"/>
      <c r="CSU1263" s="291"/>
      <c r="CSV1263" s="291"/>
      <c r="CSW1263" s="291"/>
      <c r="CSX1263" s="291"/>
      <c r="CSY1263" s="291"/>
      <c r="CSZ1263" s="291"/>
      <c r="CTA1263" s="291"/>
      <c r="CTB1263" s="291"/>
      <c r="CTC1263" s="291"/>
      <c r="CTD1263" s="291"/>
      <c r="CTE1263" s="291"/>
      <c r="CTF1263" s="291"/>
      <c r="CTG1263" s="291"/>
      <c r="CTH1263" s="291"/>
      <c r="CTI1263" s="291"/>
      <c r="CTJ1263" s="291"/>
      <c r="CTK1263" s="291"/>
      <c r="CTL1263" s="291"/>
      <c r="CTM1263" s="291"/>
      <c r="CTN1263" s="291"/>
      <c r="CTO1263" s="291"/>
      <c r="CTP1263" s="291"/>
      <c r="CTQ1263" s="291"/>
      <c r="CTR1263" s="291"/>
      <c r="CTS1263" s="291"/>
      <c r="CTT1263" s="291"/>
      <c r="CTU1263" s="291"/>
      <c r="CTV1263" s="291"/>
      <c r="CTW1263" s="291"/>
      <c r="CTX1263" s="291"/>
      <c r="CTY1263" s="291"/>
      <c r="CTZ1263" s="291"/>
      <c r="CUA1263" s="291"/>
      <c r="CUB1263" s="291"/>
      <c r="CUC1263" s="291"/>
      <c r="CUD1263" s="291"/>
      <c r="CUE1263" s="291"/>
      <c r="CUF1263" s="291"/>
      <c r="CUG1263" s="291"/>
      <c r="CUH1263" s="291"/>
      <c r="CUI1263" s="291"/>
      <c r="CUJ1263" s="291"/>
      <c r="CUK1263" s="291"/>
      <c r="CUL1263" s="291"/>
      <c r="CUM1263" s="291"/>
      <c r="CUN1263" s="291"/>
      <c r="CUO1263" s="291"/>
      <c r="CUP1263" s="291"/>
      <c r="CUQ1263" s="291"/>
      <c r="CUR1263" s="291"/>
      <c r="CUS1263" s="291"/>
      <c r="CUT1263" s="291"/>
      <c r="CUU1263" s="291"/>
      <c r="CUV1263" s="291"/>
      <c r="CUW1263" s="291"/>
      <c r="CUX1263" s="291"/>
      <c r="CUY1263" s="291"/>
      <c r="CUZ1263" s="291"/>
      <c r="CVA1263" s="291"/>
      <c r="CVB1263" s="291"/>
      <c r="CVC1263" s="291"/>
      <c r="CVD1263" s="291"/>
      <c r="CVE1263" s="291"/>
      <c r="CVF1263" s="291"/>
      <c r="CVG1263" s="291"/>
      <c r="CVH1263" s="291"/>
      <c r="CVI1263" s="291"/>
      <c r="CVJ1263" s="291"/>
      <c r="CVK1263" s="291"/>
      <c r="CVL1263" s="291"/>
      <c r="CVM1263" s="291"/>
      <c r="CVN1263" s="291"/>
      <c r="CVO1263" s="291"/>
      <c r="CVP1263" s="291"/>
      <c r="CVQ1263" s="291"/>
      <c r="CVR1263" s="291"/>
      <c r="CVS1263" s="291"/>
      <c r="CVT1263" s="291"/>
      <c r="CVU1263" s="291"/>
      <c r="CVV1263" s="291"/>
      <c r="CVW1263" s="291"/>
      <c r="CVX1263" s="291"/>
      <c r="CVY1263" s="291"/>
      <c r="CVZ1263" s="291"/>
      <c r="CWA1263" s="291"/>
      <c r="CWB1263" s="291"/>
      <c r="CWC1263" s="291"/>
      <c r="CWD1263" s="291"/>
      <c r="CWE1263" s="291"/>
      <c r="CWF1263" s="291"/>
      <c r="CWG1263" s="291"/>
      <c r="CWH1263" s="291"/>
      <c r="CWI1263" s="291"/>
      <c r="CWJ1263" s="291"/>
      <c r="CWK1263" s="291"/>
      <c r="CWL1263" s="291"/>
      <c r="CWM1263" s="291"/>
      <c r="CWN1263" s="291"/>
      <c r="CWO1263" s="291"/>
      <c r="CWP1263" s="291"/>
      <c r="CWQ1263" s="291"/>
      <c r="CWR1263" s="291"/>
      <c r="CWS1263" s="291"/>
      <c r="CWT1263" s="291"/>
      <c r="CWU1263" s="291"/>
      <c r="CWV1263" s="291"/>
      <c r="CWW1263" s="291"/>
      <c r="CWX1263" s="291"/>
      <c r="CWY1263" s="291"/>
      <c r="CWZ1263" s="291"/>
      <c r="CXA1263" s="291"/>
      <c r="CXB1263" s="291"/>
      <c r="CXC1263" s="291"/>
      <c r="CXD1263" s="291"/>
      <c r="CXE1263" s="291"/>
      <c r="CXF1263" s="291"/>
      <c r="CXG1263" s="291"/>
      <c r="CXH1263" s="291"/>
      <c r="CXI1263" s="291"/>
      <c r="CXJ1263" s="291"/>
      <c r="CXK1263" s="291"/>
      <c r="CXL1263" s="291"/>
      <c r="CXM1263" s="291"/>
      <c r="CXN1263" s="291"/>
      <c r="CXO1263" s="291"/>
      <c r="CXP1263" s="291"/>
      <c r="CXQ1263" s="291"/>
      <c r="CXR1263" s="291"/>
      <c r="CXS1263" s="291"/>
      <c r="CXT1263" s="291"/>
      <c r="CXU1263" s="291"/>
      <c r="CXV1263" s="291"/>
      <c r="CXW1263" s="291"/>
      <c r="CXX1263" s="291"/>
      <c r="CXY1263" s="291"/>
      <c r="CXZ1263" s="291"/>
      <c r="CYA1263" s="291"/>
      <c r="CYB1263" s="291"/>
      <c r="CYC1263" s="291"/>
      <c r="CYD1263" s="291"/>
      <c r="CYE1263" s="291"/>
      <c r="CYF1263" s="291"/>
      <c r="CYG1263" s="291"/>
      <c r="CYH1263" s="291"/>
      <c r="CYI1263" s="291"/>
      <c r="CYJ1263" s="291"/>
      <c r="CYK1263" s="291"/>
      <c r="CYL1263" s="291"/>
      <c r="CYM1263" s="291"/>
      <c r="CYN1263" s="291"/>
      <c r="CYO1263" s="291"/>
      <c r="CYP1263" s="291"/>
      <c r="CYQ1263" s="291"/>
      <c r="CYR1263" s="291"/>
      <c r="CYS1263" s="291"/>
      <c r="CYT1263" s="291"/>
      <c r="CYU1263" s="291"/>
      <c r="CYV1263" s="291"/>
      <c r="CYW1263" s="291"/>
      <c r="CYX1263" s="291"/>
      <c r="CYY1263" s="291"/>
      <c r="CYZ1263" s="291"/>
      <c r="CZA1263" s="291"/>
      <c r="CZB1263" s="291"/>
      <c r="CZC1263" s="291"/>
      <c r="CZD1263" s="291"/>
      <c r="CZE1263" s="291"/>
      <c r="CZF1263" s="291"/>
      <c r="CZG1263" s="291"/>
      <c r="CZH1263" s="291"/>
      <c r="CZI1263" s="291"/>
      <c r="CZJ1263" s="291"/>
      <c r="CZK1263" s="291"/>
      <c r="CZL1263" s="291"/>
      <c r="CZM1263" s="291"/>
      <c r="CZN1263" s="291"/>
      <c r="CZO1263" s="291"/>
      <c r="CZP1263" s="291"/>
      <c r="CZQ1263" s="291"/>
      <c r="CZR1263" s="291"/>
      <c r="CZS1263" s="291"/>
      <c r="CZT1263" s="291"/>
      <c r="CZU1263" s="291"/>
      <c r="CZV1263" s="291"/>
      <c r="CZW1263" s="291"/>
      <c r="CZX1263" s="291"/>
      <c r="CZY1263" s="291"/>
      <c r="CZZ1263" s="291"/>
      <c r="DAA1263" s="291"/>
      <c r="DAB1263" s="291"/>
      <c r="DAC1263" s="291"/>
      <c r="DAD1263" s="291"/>
      <c r="DAE1263" s="291"/>
      <c r="DAF1263" s="291"/>
      <c r="DAG1263" s="291"/>
      <c r="DAH1263" s="291"/>
      <c r="DAI1263" s="291"/>
      <c r="DAJ1263" s="291"/>
      <c r="DAK1263" s="291"/>
      <c r="DAL1263" s="291"/>
      <c r="DAM1263" s="291"/>
      <c r="DAN1263" s="291"/>
      <c r="DAO1263" s="291"/>
      <c r="DAP1263" s="291"/>
      <c r="DAQ1263" s="291"/>
      <c r="DAR1263" s="291"/>
      <c r="DAS1263" s="291"/>
      <c r="DAT1263" s="291"/>
      <c r="DAU1263" s="291"/>
      <c r="DAV1263" s="291"/>
      <c r="DAW1263" s="291"/>
      <c r="DAX1263" s="291"/>
      <c r="DAY1263" s="291"/>
      <c r="DAZ1263" s="291"/>
      <c r="DBA1263" s="291"/>
      <c r="DBB1263" s="291"/>
      <c r="DBC1263" s="291"/>
      <c r="DBD1263" s="291"/>
      <c r="DBE1263" s="291"/>
      <c r="DBF1263" s="291"/>
      <c r="DBG1263" s="291"/>
      <c r="DBH1263" s="291"/>
      <c r="DBI1263" s="291"/>
      <c r="DBJ1263" s="291"/>
      <c r="DBK1263" s="291"/>
      <c r="DBL1263" s="291"/>
      <c r="DBM1263" s="291"/>
      <c r="DBN1263" s="291"/>
      <c r="DBO1263" s="291"/>
      <c r="DBP1263" s="291"/>
      <c r="DBQ1263" s="291"/>
      <c r="DBR1263" s="291"/>
      <c r="DBS1263" s="291"/>
      <c r="DBT1263" s="291"/>
      <c r="DBU1263" s="291"/>
      <c r="DBV1263" s="291"/>
      <c r="DBW1263" s="291"/>
      <c r="DBX1263" s="291"/>
      <c r="DBY1263" s="291"/>
      <c r="DBZ1263" s="291"/>
      <c r="DCA1263" s="291"/>
      <c r="DCB1263" s="291"/>
      <c r="DCC1263" s="291"/>
      <c r="DCD1263" s="291"/>
      <c r="DCE1263" s="291"/>
      <c r="DCF1263" s="291"/>
      <c r="DCG1263" s="291"/>
      <c r="DCH1263" s="291"/>
      <c r="DCI1263" s="291"/>
      <c r="DCJ1263" s="291"/>
      <c r="DCK1263" s="291"/>
      <c r="DCL1263" s="291"/>
      <c r="DCM1263" s="291"/>
      <c r="DCN1263" s="291"/>
      <c r="DCO1263" s="291"/>
      <c r="DCP1263" s="291"/>
      <c r="DCQ1263" s="291"/>
      <c r="DCR1263" s="291"/>
      <c r="DCS1263" s="291"/>
      <c r="DCT1263" s="291"/>
      <c r="DCU1263" s="291"/>
      <c r="DCV1263" s="291"/>
      <c r="DCW1263" s="291"/>
      <c r="DCX1263" s="291"/>
      <c r="DCY1263" s="291"/>
      <c r="DCZ1263" s="291"/>
      <c r="DDA1263" s="291"/>
      <c r="DDB1263" s="291"/>
      <c r="DDC1263" s="291"/>
      <c r="DDD1263" s="291"/>
      <c r="DDE1263" s="291"/>
      <c r="DDF1263" s="291"/>
      <c r="DDG1263" s="291"/>
      <c r="DDH1263" s="291"/>
      <c r="DDI1263" s="291"/>
      <c r="DDJ1263" s="291"/>
      <c r="DDK1263" s="291"/>
      <c r="DDL1263" s="291"/>
      <c r="DDM1263" s="291"/>
      <c r="DDN1263" s="291"/>
      <c r="DDO1263" s="291"/>
      <c r="DDP1263" s="291"/>
      <c r="DDQ1263" s="291"/>
      <c r="DDR1263" s="291"/>
      <c r="DDS1263" s="291"/>
      <c r="DDT1263" s="291"/>
      <c r="DDU1263" s="291"/>
      <c r="DDV1263" s="291"/>
      <c r="DDW1263" s="291"/>
      <c r="DDX1263" s="291"/>
      <c r="DDY1263" s="291"/>
      <c r="DDZ1263" s="291"/>
      <c r="DEA1263" s="291"/>
      <c r="DEB1263" s="291"/>
      <c r="DEC1263" s="291"/>
      <c r="DED1263" s="291"/>
      <c r="DEE1263" s="291"/>
      <c r="DEF1263" s="291"/>
      <c r="DEG1263" s="291"/>
      <c r="DEH1263" s="291"/>
      <c r="DEI1263" s="291"/>
      <c r="DEJ1263" s="291"/>
      <c r="DEK1263" s="291"/>
      <c r="DEL1263" s="291"/>
      <c r="DEM1263" s="291"/>
      <c r="DEN1263" s="291"/>
      <c r="DEO1263" s="291"/>
      <c r="DEP1263" s="291"/>
      <c r="DEQ1263" s="291"/>
      <c r="DER1263" s="291"/>
      <c r="DES1263" s="291"/>
      <c r="DET1263" s="291"/>
      <c r="DEU1263" s="291"/>
      <c r="DEV1263" s="291"/>
      <c r="DEW1263" s="291"/>
      <c r="DEX1263" s="291"/>
      <c r="DEY1263" s="291"/>
      <c r="DEZ1263" s="291"/>
      <c r="DFA1263" s="291"/>
      <c r="DFB1263" s="291"/>
      <c r="DFC1263" s="291"/>
      <c r="DFD1263" s="291"/>
      <c r="DFE1263" s="291"/>
      <c r="DFF1263" s="291"/>
      <c r="DFG1263" s="291"/>
      <c r="DFH1263" s="291"/>
      <c r="DFI1263" s="291"/>
      <c r="DFJ1263" s="291"/>
      <c r="DFK1263" s="291"/>
      <c r="DFL1263" s="291"/>
      <c r="DFM1263" s="291"/>
      <c r="DFN1263" s="291"/>
      <c r="DFO1263" s="291"/>
      <c r="DFP1263" s="291"/>
      <c r="DFQ1263" s="291"/>
      <c r="DFR1263" s="291"/>
      <c r="DFS1263" s="291"/>
      <c r="DFT1263" s="291"/>
      <c r="DFU1263" s="291"/>
      <c r="DFV1263" s="291"/>
      <c r="DFW1263" s="291"/>
      <c r="DFX1263" s="291"/>
      <c r="DFY1263" s="291"/>
      <c r="DFZ1263" s="291"/>
      <c r="DGA1263" s="291"/>
      <c r="DGB1263" s="291"/>
      <c r="DGC1263" s="291"/>
      <c r="DGD1263" s="291"/>
      <c r="DGE1263" s="291"/>
      <c r="DGF1263" s="291"/>
      <c r="DGG1263" s="291"/>
      <c r="DGH1263" s="291"/>
      <c r="DGI1263" s="291"/>
      <c r="DGJ1263" s="291"/>
      <c r="DGK1263" s="291"/>
      <c r="DGL1263" s="291"/>
      <c r="DGM1263" s="291"/>
      <c r="DGN1263" s="291"/>
      <c r="DGO1263" s="291"/>
      <c r="DGP1263" s="291"/>
      <c r="DGQ1263" s="291"/>
      <c r="DGR1263" s="291"/>
      <c r="DGS1263" s="291"/>
      <c r="DGT1263" s="291"/>
      <c r="DGU1263" s="291"/>
      <c r="DGV1263" s="291"/>
      <c r="DGW1263" s="291"/>
      <c r="DGX1263" s="291"/>
      <c r="DGY1263" s="291"/>
      <c r="DGZ1263" s="291"/>
      <c r="DHA1263" s="291"/>
      <c r="DHB1263" s="291"/>
      <c r="DHC1263" s="291"/>
      <c r="DHD1263" s="291"/>
      <c r="DHE1263" s="291"/>
      <c r="DHF1263" s="291"/>
      <c r="DHG1263" s="291"/>
      <c r="DHH1263" s="291"/>
      <c r="DHI1263" s="291"/>
      <c r="DHJ1263" s="291"/>
      <c r="DHK1263" s="291"/>
      <c r="DHL1263" s="291"/>
      <c r="DHM1263" s="291"/>
      <c r="DHN1263" s="291"/>
      <c r="DHO1263" s="291"/>
      <c r="DHP1263" s="291"/>
      <c r="DHQ1263" s="291"/>
      <c r="DHR1263" s="291"/>
      <c r="DHS1263" s="291"/>
      <c r="DHT1263" s="291"/>
      <c r="DHU1263" s="291"/>
      <c r="DHV1263" s="291"/>
      <c r="DHW1263" s="291"/>
      <c r="DHX1263" s="291"/>
      <c r="DHY1263" s="291"/>
      <c r="DHZ1263" s="291"/>
      <c r="DIA1263" s="291"/>
      <c r="DIB1263" s="291"/>
      <c r="DIC1263" s="291"/>
      <c r="DID1263" s="291"/>
      <c r="DIE1263" s="291"/>
      <c r="DIF1263" s="291"/>
      <c r="DIG1263" s="291"/>
      <c r="DIH1263" s="291"/>
      <c r="DII1263" s="291"/>
      <c r="DIJ1263" s="291"/>
      <c r="DIK1263" s="291"/>
      <c r="DIL1263" s="291"/>
      <c r="DIM1263" s="291"/>
      <c r="DIN1263" s="291"/>
      <c r="DIO1263" s="291"/>
      <c r="DIP1263" s="291"/>
      <c r="DIQ1263" s="291"/>
      <c r="DIR1263" s="291"/>
      <c r="DIS1263" s="291"/>
      <c r="DIT1263" s="291"/>
      <c r="DIU1263" s="291"/>
      <c r="DIV1263" s="291"/>
      <c r="DIW1263" s="291"/>
      <c r="DIX1263" s="291"/>
      <c r="DIY1263" s="291"/>
      <c r="DIZ1263" s="291"/>
      <c r="DJA1263" s="291"/>
      <c r="DJB1263" s="291"/>
      <c r="DJC1263" s="291"/>
      <c r="DJD1263" s="291"/>
      <c r="DJE1263" s="291"/>
      <c r="DJF1263" s="291"/>
      <c r="DJG1263" s="291"/>
      <c r="DJH1263" s="291"/>
      <c r="DJI1263" s="291"/>
      <c r="DJJ1263" s="291"/>
      <c r="DJK1263" s="291"/>
      <c r="DJL1263" s="291"/>
      <c r="DJM1263" s="291"/>
      <c r="DJN1263" s="291"/>
      <c r="DJO1263" s="291"/>
      <c r="DJP1263" s="291"/>
      <c r="DJQ1263" s="291"/>
      <c r="DJR1263" s="291"/>
      <c r="DJS1263" s="291"/>
      <c r="DJT1263" s="291"/>
      <c r="DJU1263" s="291"/>
      <c r="DJV1263" s="291"/>
      <c r="DJW1263" s="291"/>
      <c r="DJX1263" s="291"/>
      <c r="DJY1263" s="291"/>
      <c r="DJZ1263" s="291"/>
      <c r="DKA1263" s="291"/>
      <c r="DKB1263" s="291"/>
      <c r="DKC1263" s="291"/>
      <c r="DKD1263" s="291"/>
      <c r="DKE1263" s="291"/>
      <c r="DKF1263" s="291"/>
      <c r="DKG1263" s="291"/>
      <c r="DKH1263" s="291"/>
      <c r="DKI1263" s="291"/>
      <c r="DKJ1263" s="291"/>
      <c r="DKK1263" s="291"/>
      <c r="DKL1263" s="291"/>
      <c r="DKM1263" s="291"/>
      <c r="DKN1263" s="291"/>
      <c r="DKO1263" s="291"/>
      <c r="DKP1263" s="291"/>
      <c r="DKQ1263" s="291"/>
      <c r="DKR1263" s="291"/>
      <c r="DKS1263" s="291"/>
      <c r="DKT1263" s="291"/>
      <c r="DKU1263" s="291"/>
      <c r="DKV1263" s="291"/>
      <c r="DKW1263" s="291"/>
      <c r="DKX1263" s="291"/>
      <c r="DKY1263" s="291"/>
      <c r="DKZ1263" s="291"/>
      <c r="DLA1263" s="291"/>
      <c r="DLB1263" s="291"/>
      <c r="DLC1263" s="291"/>
      <c r="DLD1263" s="291"/>
      <c r="DLE1263" s="291"/>
      <c r="DLF1263" s="291"/>
      <c r="DLG1263" s="291"/>
      <c r="DLH1263" s="291"/>
      <c r="DLI1263" s="291"/>
      <c r="DLJ1263" s="291"/>
      <c r="DLK1263" s="291"/>
      <c r="DLL1263" s="291"/>
      <c r="DLM1263" s="291"/>
      <c r="DLN1263" s="291"/>
      <c r="DLO1263" s="291"/>
      <c r="DLP1263" s="291"/>
      <c r="DLQ1263" s="291"/>
      <c r="DLR1263" s="291"/>
      <c r="DLS1263" s="291"/>
      <c r="DLT1263" s="291"/>
      <c r="DLU1263" s="291"/>
      <c r="DLV1263" s="291"/>
      <c r="DLW1263" s="291"/>
      <c r="DLX1263" s="291"/>
      <c r="DLY1263" s="291"/>
      <c r="DLZ1263" s="291"/>
      <c r="DMA1263" s="291"/>
      <c r="DMB1263" s="291"/>
      <c r="DMC1263" s="291"/>
      <c r="DMD1263" s="291"/>
      <c r="DME1263" s="291"/>
      <c r="DMF1263" s="291"/>
      <c r="DMG1263" s="291"/>
      <c r="DMH1263" s="291"/>
      <c r="DMI1263" s="291"/>
      <c r="DMJ1263" s="291"/>
      <c r="DMK1263" s="291"/>
      <c r="DML1263" s="291"/>
      <c r="DMM1263" s="291"/>
      <c r="DMN1263" s="291"/>
      <c r="DMO1263" s="291"/>
      <c r="DMP1263" s="291"/>
      <c r="DMQ1263" s="291"/>
      <c r="DMR1263" s="291"/>
      <c r="DMS1263" s="291"/>
      <c r="DMT1263" s="291"/>
      <c r="DMU1263" s="291"/>
      <c r="DMV1263" s="291"/>
      <c r="DMW1263" s="291"/>
      <c r="DMX1263" s="291"/>
      <c r="DMY1263" s="291"/>
      <c r="DMZ1263" s="291"/>
      <c r="DNA1263" s="291"/>
      <c r="DNB1263" s="291"/>
      <c r="DNC1263" s="291"/>
      <c r="DND1263" s="291"/>
      <c r="DNE1263" s="291"/>
      <c r="DNF1263" s="291"/>
      <c r="DNG1263" s="291"/>
      <c r="DNH1263" s="291"/>
      <c r="DNI1263" s="291"/>
      <c r="DNJ1263" s="291"/>
      <c r="DNK1263" s="291"/>
      <c r="DNL1263" s="291"/>
      <c r="DNM1263" s="291"/>
      <c r="DNN1263" s="291"/>
      <c r="DNO1263" s="291"/>
      <c r="DNP1263" s="291"/>
      <c r="DNQ1263" s="291"/>
      <c r="DNR1263" s="291"/>
      <c r="DNS1263" s="291"/>
      <c r="DNT1263" s="291"/>
      <c r="DNU1263" s="291"/>
      <c r="DNV1263" s="291"/>
      <c r="DNW1263" s="291"/>
      <c r="DNX1263" s="291"/>
      <c r="DNY1263" s="291"/>
      <c r="DNZ1263" s="291"/>
      <c r="DOA1263" s="291"/>
      <c r="DOB1263" s="291"/>
      <c r="DOC1263" s="291"/>
      <c r="DOD1263" s="291"/>
      <c r="DOE1263" s="291"/>
      <c r="DOF1263" s="291"/>
      <c r="DOG1263" s="291"/>
      <c r="DOH1263" s="291"/>
      <c r="DOI1263" s="291"/>
      <c r="DOJ1263" s="291"/>
      <c r="DOK1263" s="291"/>
      <c r="DOL1263" s="291"/>
      <c r="DOM1263" s="291"/>
      <c r="DON1263" s="291"/>
      <c r="DOO1263" s="291"/>
      <c r="DOP1263" s="291"/>
      <c r="DOQ1263" s="291"/>
      <c r="DOR1263" s="291"/>
      <c r="DOS1263" s="291"/>
      <c r="DOT1263" s="291"/>
      <c r="DOU1263" s="291"/>
      <c r="DOV1263" s="291"/>
      <c r="DOW1263" s="291"/>
      <c r="DOX1263" s="291"/>
      <c r="DOY1263" s="291"/>
      <c r="DOZ1263" s="291"/>
      <c r="DPA1263" s="291"/>
      <c r="DPB1263" s="291"/>
      <c r="DPC1263" s="291"/>
      <c r="DPD1263" s="291"/>
      <c r="DPE1263" s="291"/>
      <c r="DPF1263" s="291"/>
      <c r="DPG1263" s="291"/>
      <c r="DPH1263" s="291"/>
      <c r="DPI1263" s="291"/>
      <c r="DPJ1263" s="291"/>
      <c r="DPK1263" s="291"/>
      <c r="DPL1263" s="291"/>
      <c r="DPM1263" s="291"/>
      <c r="DPN1263" s="291"/>
      <c r="DPO1263" s="291"/>
      <c r="DPP1263" s="291"/>
      <c r="DPQ1263" s="291"/>
      <c r="DPR1263" s="291"/>
      <c r="DPS1263" s="291"/>
      <c r="DPT1263" s="291"/>
      <c r="DPU1263" s="291"/>
      <c r="DPV1263" s="291"/>
      <c r="DPW1263" s="291"/>
      <c r="DPX1263" s="291"/>
      <c r="DPY1263" s="291"/>
      <c r="DPZ1263" s="291"/>
      <c r="DQA1263" s="291"/>
      <c r="DQB1263" s="291"/>
      <c r="DQC1263" s="291"/>
      <c r="DQD1263" s="291"/>
      <c r="DQE1263" s="291"/>
      <c r="DQF1263" s="291"/>
      <c r="DQG1263" s="291"/>
      <c r="DQH1263" s="291"/>
      <c r="DQI1263" s="291"/>
      <c r="DQJ1263" s="291"/>
      <c r="DQK1263" s="291"/>
      <c r="DQL1263" s="291"/>
      <c r="DQM1263" s="291"/>
      <c r="DQN1263" s="291"/>
      <c r="DQO1263" s="291"/>
      <c r="DQP1263" s="291"/>
      <c r="DQQ1263" s="291"/>
      <c r="DQR1263" s="291"/>
      <c r="DQS1263" s="291"/>
      <c r="DQT1263" s="291"/>
      <c r="DQU1263" s="291"/>
      <c r="DQV1263" s="291"/>
      <c r="DQW1263" s="291"/>
      <c r="DQX1263" s="291"/>
      <c r="DQY1263" s="291"/>
      <c r="DQZ1263" s="291"/>
      <c r="DRA1263" s="291"/>
      <c r="DRB1263" s="291"/>
      <c r="DRC1263" s="291"/>
      <c r="DRD1263" s="291"/>
      <c r="DRE1263" s="291"/>
      <c r="DRF1263" s="291"/>
      <c r="DRG1263" s="291"/>
      <c r="DRH1263" s="291"/>
      <c r="DRI1263" s="291"/>
      <c r="DRJ1263" s="291"/>
      <c r="DRK1263" s="291"/>
      <c r="DRL1263" s="291"/>
      <c r="DRM1263" s="291"/>
      <c r="DRN1263" s="291"/>
      <c r="DRO1263" s="291"/>
      <c r="DRP1263" s="291"/>
      <c r="DRQ1263" s="291"/>
      <c r="DRR1263" s="291"/>
      <c r="DRS1263" s="291"/>
      <c r="DRT1263" s="291"/>
      <c r="DRU1263" s="291"/>
      <c r="DRV1263" s="291"/>
      <c r="DRW1263" s="291"/>
      <c r="DRX1263" s="291"/>
      <c r="DRY1263" s="291"/>
      <c r="DRZ1263" s="291"/>
      <c r="DSA1263" s="291"/>
      <c r="DSB1263" s="291"/>
      <c r="DSC1263" s="291"/>
      <c r="DSD1263" s="291"/>
      <c r="DSE1263" s="291"/>
      <c r="DSF1263" s="291"/>
      <c r="DSG1263" s="291"/>
      <c r="DSH1263" s="291"/>
      <c r="DSI1263" s="291"/>
      <c r="DSJ1263" s="291"/>
      <c r="DSK1263" s="291"/>
      <c r="DSL1263" s="291"/>
      <c r="DSM1263" s="291"/>
      <c r="DSN1263" s="291"/>
      <c r="DSO1263" s="291"/>
      <c r="DSP1263" s="291"/>
      <c r="DSQ1263" s="291"/>
      <c r="DSR1263" s="291"/>
      <c r="DSS1263" s="291"/>
      <c r="DST1263" s="291"/>
      <c r="DSU1263" s="291"/>
      <c r="DSV1263" s="291"/>
      <c r="DSW1263" s="291"/>
      <c r="DSX1263" s="291"/>
      <c r="DSY1263" s="291"/>
      <c r="DSZ1263" s="291"/>
      <c r="DTA1263" s="291"/>
      <c r="DTB1263" s="291"/>
      <c r="DTC1263" s="291"/>
      <c r="DTD1263" s="291"/>
      <c r="DTE1263" s="291"/>
      <c r="DTF1263" s="291"/>
      <c r="DTG1263" s="291"/>
      <c r="DTH1263" s="291"/>
      <c r="DTI1263" s="291"/>
      <c r="DTJ1263" s="291"/>
      <c r="DTK1263" s="291"/>
      <c r="DTL1263" s="291"/>
      <c r="DTM1263" s="291"/>
      <c r="DTN1263" s="291"/>
      <c r="DTO1263" s="291"/>
      <c r="DTP1263" s="291"/>
      <c r="DTQ1263" s="291"/>
      <c r="DTR1263" s="291"/>
      <c r="DTS1263" s="291"/>
      <c r="DTT1263" s="291"/>
      <c r="DTU1263" s="291"/>
      <c r="DTV1263" s="291"/>
      <c r="DTW1263" s="291"/>
      <c r="DTX1263" s="291"/>
      <c r="DTY1263" s="291"/>
      <c r="DTZ1263" s="291"/>
      <c r="DUA1263" s="291"/>
      <c r="DUB1263" s="291"/>
      <c r="DUC1263" s="291"/>
      <c r="DUD1263" s="291"/>
      <c r="DUE1263" s="291"/>
      <c r="DUF1263" s="291"/>
      <c r="DUG1263" s="291"/>
      <c r="DUH1263" s="291"/>
      <c r="DUI1263" s="291"/>
      <c r="DUJ1263" s="291"/>
      <c r="DUK1263" s="291"/>
      <c r="DUL1263" s="291"/>
      <c r="DUM1263" s="291"/>
      <c r="DUN1263" s="291"/>
      <c r="DUO1263" s="291"/>
      <c r="DUP1263" s="291"/>
      <c r="DUQ1263" s="291"/>
      <c r="DUR1263" s="291"/>
      <c r="DUS1263" s="291"/>
      <c r="DUT1263" s="291"/>
      <c r="DUU1263" s="291"/>
      <c r="DUV1263" s="291"/>
      <c r="DUW1263" s="291"/>
      <c r="DUX1263" s="291"/>
      <c r="DUY1263" s="291"/>
      <c r="DUZ1263" s="291"/>
      <c r="DVA1263" s="291"/>
      <c r="DVB1263" s="291"/>
      <c r="DVC1263" s="291"/>
      <c r="DVD1263" s="291"/>
      <c r="DVE1263" s="291"/>
      <c r="DVF1263" s="291"/>
      <c r="DVG1263" s="291"/>
      <c r="DVH1263" s="291"/>
      <c r="DVI1263" s="291"/>
      <c r="DVJ1263" s="291"/>
      <c r="DVK1263" s="291"/>
      <c r="DVL1263" s="291"/>
      <c r="DVM1263" s="291"/>
      <c r="DVN1263" s="291"/>
      <c r="DVO1263" s="291"/>
      <c r="DVP1263" s="291"/>
      <c r="DVQ1263" s="291"/>
      <c r="DVR1263" s="291"/>
      <c r="DVS1263" s="291"/>
      <c r="DVT1263" s="291"/>
      <c r="DVU1263" s="291"/>
      <c r="DVV1263" s="291"/>
      <c r="DVW1263" s="291"/>
      <c r="DVX1263" s="291"/>
      <c r="DVY1263" s="291"/>
      <c r="DVZ1263" s="291"/>
      <c r="DWA1263" s="291"/>
      <c r="DWB1263" s="291"/>
      <c r="DWC1263" s="291"/>
      <c r="DWD1263" s="291"/>
      <c r="DWE1263" s="291"/>
      <c r="DWF1263" s="291"/>
      <c r="DWG1263" s="291"/>
      <c r="DWH1263" s="291"/>
      <c r="DWI1263" s="291"/>
      <c r="DWJ1263" s="291"/>
      <c r="DWK1263" s="291"/>
      <c r="DWL1263" s="291"/>
      <c r="DWM1263" s="291"/>
      <c r="DWN1263" s="291"/>
      <c r="DWO1263" s="291"/>
      <c r="DWP1263" s="291"/>
      <c r="DWQ1263" s="291"/>
      <c r="DWR1263" s="291"/>
      <c r="DWS1263" s="291"/>
      <c r="DWT1263" s="291"/>
      <c r="DWU1263" s="291"/>
      <c r="DWV1263" s="291"/>
      <c r="DWW1263" s="291"/>
      <c r="DWX1263" s="291"/>
      <c r="DWY1263" s="291"/>
      <c r="DWZ1263" s="291"/>
      <c r="DXA1263" s="291"/>
      <c r="DXB1263" s="291"/>
      <c r="DXC1263" s="291"/>
      <c r="DXD1263" s="291"/>
      <c r="DXE1263" s="291"/>
      <c r="DXF1263" s="291"/>
      <c r="DXG1263" s="291"/>
      <c r="DXH1263" s="291"/>
      <c r="DXI1263" s="291"/>
      <c r="DXJ1263" s="291"/>
      <c r="DXK1263" s="291"/>
      <c r="DXL1263" s="291"/>
      <c r="DXM1263" s="291"/>
      <c r="DXN1263" s="291"/>
      <c r="DXO1263" s="291"/>
      <c r="DXP1263" s="291"/>
      <c r="DXQ1263" s="291"/>
      <c r="DXR1263" s="291"/>
      <c r="DXS1263" s="291"/>
      <c r="DXT1263" s="291"/>
      <c r="DXU1263" s="291"/>
      <c r="DXV1263" s="291"/>
      <c r="DXW1263" s="291"/>
      <c r="DXX1263" s="291"/>
      <c r="DXY1263" s="291"/>
      <c r="DXZ1263" s="291"/>
      <c r="DYA1263" s="291"/>
      <c r="DYB1263" s="291"/>
      <c r="DYC1263" s="291"/>
      <c r="DYD1263" s="291"/>
      <c r="DYE1263" s="291"/>
      <c r="DYF1263" s="291"/>
      <c r="DYG1263" s="291"/>
      <c r="DYH1263" s="291"/>
      <c r="DYI1263" s="291"/>
      <c r="DYJ1263" s="291"/>
      <c r="DYK1263" s="291"/>
      <c r="DYL1263" s="291"/>
      <c r="DYM1263" s="291"/>
      <c r="DYN1263" s="291"/>
      <c r="DYO1263" s="291"/>
      <c r="DYP1263" s="291"/>
      <c r="DYQ1263" s="291"/>
      <c r="DYR1263" s="291"/>
      <c r="DYS1263" s="291"/>
      <c r="DYT1263" s="291"/>
      <c r="DYU1263" s="291"/>
      <c r="DYV1263" s="291"/>
      <c r="DYW1263" s="291"/>
      <c r="DYX1263" s="291"/>
      <c r="DYY1263" s="291"/>
      <c r="DYZ1263" s="291"/>
      <c r="DZA1263" s="291"/>
      <c r="DZB1263" s="291"/>
      <c r="DZC1263" s="291"/>
      <c r="DZD1263" s="291"/>
      <c r="DZE1263" s="291"/>
      <c r="DZF1263" s="291"/>
      <c r="DZG1263" s="291"/>
      <c r="DZH1263" s="291"/>
      <c r="DZI1263" s="291"/>
      <c r="DZJ1263" s="291"/>
      <c r="DZK1263" s="291"/>
      <c r="DZL1263" s="291"/>
      <c r="DZM1263" s="291"/>
      <c r="DZN1263" s="291"/>
      <c r="DZO1263" s="291"/>
      <c r="DZP1263" s="291"/>
      <c r="DZQ1263" s="291"/>
      <c r="DZR1263" s="291"/>
      <c r="DZS1263" s="291"/>
      <c r="DZT1263" s="291"/>
      <c r="DZU1263" s="291"/>
      <c r="DZV1263" s="291"/>
      <c r="DZW1263" s="291"/>
      <c r="DZX1263" s="291"/>
      <c r="DZY1263" s="291"/>
      <c r="DZZ1263" s="291"/>
      <c r="EAA1263" s="291"/>
      <c r="EAB1263" s="291"/>
      <c r="EAC1263" s="291"/>
      <c r="EAD1263" s="291"/>
      <c r="EAE1263" s="291"/>
      <c r="EAF1263" s="291"/>
      <c r="EAG1263" s="291"/>
      <c r="EAH1263" s="291"/>
      <c r="EAI1263" s="291"/>
      <c r="EAJ1263" s="291"/>
      <c r="EAK1263" s="291"/>
      <c r="EAL1263" s="291"/>
      <c r="EAM1263" s="291"/>
      <c r="EAN1263" s="291"/>
      <c r="EAO1263" s="291"/>
      <c r="EAP1263" s="291"/>
      <c r="EAQ1263" s="291"/>
      <c r="EAR1263" s="291"/>
      <c r="EAS1263" s="291"/>
      <c r="EAT1263" s="291"/>
      <c r="EAU1263" s="291"/>
      <c r="EAV1263" s="291"/>
      <c r="EAW1263" s="291"/>
      <c r="EAX1263" s="291"/>
      <c r="EAY1263" s="291"/>
      <c r="EAZ1263" s="291"/>
      <c r="EBA1263" s="291"/>
      <c r="EBB1263" s="291"/>
      <c r="EBC1263" s="291"/>
      <c r="EBD1263" s="291"/>
      <c r="EBE1263" s="291"/>
      <c r="EBF1263" s="291"/>
      <c r="EBG1263" s="291"/>
      <c r="EBH1263" s="291"/>
      <c r="EBI1263" s="291"/>
      <c r="EBJ1263" s="291"/>
      <c r="EBK1263" s="291"/>
      <c r="EBL1263" s="291"/>
      <c r="EBM1263" s="291"/>
      <c r="EBN1263" s="291"/>
      <c r="EBO1263" s="291"/>
      <c r="EBP1263" s="291"/>
      <c r="EBQ1263" s="291"/>
      <c r="EBR1263" s="291"/>
      <c r="EBS1263" s="291"/>
      <c r="EBT1263" s="291"/>
      <c r="EBU1263" s="291"/>
      <c r="EBV1263" s="291"/>
      <c r="EBW1263" s="291"/>
      <c r="EBX1263" s="291"/>
      <c r="EBY1263" s="291"/>
      <c r="EBZ1263" s="291"/>
      <c r="ECA1263" s="291"/>
      <c r="ECB1263" s="291"/>
      <c r="ECC1263" s="291"/>
      <c r="ECD1263" s="291"/>
      <c r="ECE1263" s="291"/>
      <c r="ECF1263" s="291"/>
      <c r="ECG1263" s="291"/>
      <c r="ECH1263" s="291"/>
      <c r="ECI1263" s="291"/>
      <c r="ECJ1263" s="291"/>
      <c r="ECK1263" s="291"/>
      <c r="ECL1263" s="291"/>
      <c r="ECM1263" s="291"/>
      <c r="ECN1263" s="291"/>
      <c r="ECO1263" s="291"/>
      <c r="ECP1263" s="291"/>
      <c r="ECQ1263" s="291"/>
      <c r="ECR1263" s="291"/>
      <c r="ECS1263" s="291"/>
      <c r="ECT1263" s="291"/>
      <c r="ECU1263" s="291"/>
      <c r="ECV1263" s="291"/>
      <c r="ECW1263" s="291"/>
      <c r="ECX1263" s="291"/>
      <c r="ECY1263" s="291"/>
      <c r="ECZ1263" s="291"/>
      <c r="EDA1263" s="291"/>
      <c r="EDB1263" s="291"/>
      <c r="EDC1263" s="291"/>
      <c r="EDD1263" s="291"/>
      <c r="EDE1263" s="291"/>
      <c r="EDF1263" s="291"/>
      <c r="EDG1263" s="291"/>
      <c r="EDH1263" s="291"/>
      <c r="EDI1263" s="291"/>
      <c r="EDJ1263" s="291"/>
      <c r="EDK1263" s="291"/>
      <c r="EDL1263" s="291"/>
      <c r="EDM1263" s="291"/>
      <c r="EDN1263" s="291"/>
      <c r="EDO1263" s="291"/>
      <c r="EDP1263" s="291"/>
      <c r="EDQ1263" s="291"/>
      <c r="EDR1263" s="291"/>
      <c r="EDS1263" s="291"/>
      <c r="EDT1263" s="291"/>
      <c r="EDU1263" s="291"/>
      <c r="EDV1263" s="291"/>
      <c r="EDW1263" s="291"/>
      <c r="EDX1263" s="291"/>
      <c r="EDY1263" s="291"/>
      <c r="EDZ1263" s="291"/>
      <c r="EEA1263" s="291"/>
      <c r="EEB1263" s="291"/>
      <c r="EEC1263" s="291"/>
      <c r="EED1263" s="291"/>
      <c r="EEE1263" s="291"/>
      <c r="EEF1263" s="291"/>
      <c r="EEG1263" s="291"/>
      <c r="EEH1263" s="291"/>
      <c r="EEI1263" s="291"/>
      <c r="EEJ1263" s="291"/>
      <c r="EEK1263" s="291"/>
      <c r="EEL1263" s="291"/>
      <c r="EEM1263" s="291"/>
      <c r="EEN1263" s="291"/>
      <c r="EEO1263" s="291"/>
      <c r="EEP1263" s="291"/>
      <c r="EEQ1263" s="291"/>
      <c r="EER1263" s="291"/>
      <c r="EES1263" s="291"/>
      <c r="EET1263" s="291"/>
      <c r="EEU1263" s="291"/>
      <c r="EEV1263" s="291"/>
      <c r="EEW1263" s="291"/>
      <c r="EEX1263" s="291"/>
      <c r="EEY1263" s="291"/>
      <c r="EEZ1263" s="291"/>
      <c r="EFA1263" s="291"/>
      <c r="EFB1263" s="291"/>
      <c r="EFC1263" s="291"/>
      <c r="EFD1263" s="291"/>
      <c r="EFE1263" s="291"/>
      <c r="EFF1263" s="291"/>
      <c r="EFG1263" s="291"/>
      <c r="EFH1263" s="291"/>
      <c r="EFI1263" s="291"/>
      <c r="EFJ1263" s="291"/>
      <c r="EFK1263" s="291"/>
      <c r="EFL1263" s="291"/>
      <c r="EFM1263" s="291"/>
      <c r="EFN1263" s="291"/>
      <c r="EFO1263" s="291"/>
      <c r="EFP1263" s="291"/>
      <c r="EFQ1263" s="291"/>
      <c r="EFR1263" s="291"/>
      <c r="EFS1263" s="291"/>
      <c r="EFT1263" s="291"/>
      <c r="EFU1263" s="291"/>
      <c r="EFV1263" s="291"/>
      <c r="EFW1263" s="291"/>
      <c r="EFX1263" s="291"/>
      <c r="EFY1263" s="291"/>
      <c r="EFZ1263" s="291"/>
      <c r="EGA1263" s="291"/>
      <c r="EGB1263" s="291"/>
      <c r="EGC1263" s="291"/>
      <c r="EGD1263" s="291"/>
      <c r="EGE1263" s="291"/>
      <c r="EGF1263" s="291"/>
      <c r="EGG1263" s="291"/>
      <c r="EGH1263" s="291"/>
      <c r="EGI1263" s="291"/>
      <c r="EGJ1263" s="291"/>
      <c r="EGK1263" s="291"/>
      <c r="EGL1263" s="291"/>
      <c r="EGM1263" s="291"/>
      <c r="EGN1263" s="291"/>
      <c r="EGO1263" s="291"/>
      <c r="EGP1263" s="291"/>
      <c r="EGQ1263" s="291"/>
      <c r="EGR1263" s="291"/>
      <c r="EGS1263" s="291"/>
      <c r="EGT1263" s="291"/>
      <c r="EGU1263" s="291"/>
      <c r="EGV1263" s="291"/>
      <c r="EGW1263" s="291"/>
      <c r="EGX1263" s="291"/>
      <c r="EGY1263" s="291"/>
      <c r="EGZ1263" s="291"/>
      <c r="EHA1263" s="291"/>
      <c r="EHB1263" s="291"/>
      <c r="EHC1263" s="291"/>
      <c r="EHD1263" s="291"/>
      <c r="EHE1263" s="291"/>
      <c r="EHF1263" s="291"/>
      <c r="EHG1263" s="291"/>
      <c r="EHH1263" s="291"/>
      <c r="EHI1263" s="291"/>
      <c r="EHJ1263" s="291"/>
      <c r="EHK1263" s="291"/>
      <c r="EHL1263" s="291"/>
      <c r="EHM1263" s="291"/>
      <c r="EHN1263" s="291"/>
      <c r="EHO1263" s="291"/>
      <c r="EHP1263" s="291"/>
      <c r="EHQ1263" s="291"/>
      <c r="EHR1263" s="291"/>
      <c r="EHS1263" s="291"/>
      <c r="EHT1263" s="291"/>
      <c r="EHU1263" s="291"/>
      <c r="EHV1263" s="291"/>
      <c r="EHW1263" s="291"/>
      <c r="EHX1263" s="291"/>
      <c r="EHY1263" s="291"/>
      <c r="EHZ1263" s="291"/>
      <c r="EIA1263" s="291"/>
      <c r="EIB1263" s="291"/>
      <c r="EIC1263" s="291"/>
      <c r="EID1263" s="291"/>
      <c r="EIE1263" s="291"/>
      <c r="EIF1263" s="291"/>
      <c r="EIG1263" s="291"/>
      <c r="EIH1263" s="291"/>
      <c r="EII1263" s="291"/>
      <c r="EIJ1263" s="291"/>
      <c r="EIK1263" s="291"/>
      <c r="EIL1263" s="291"/>
      <c r="EIM1263" s="291"/>
      <c r="EIN1263" s="291"/>
      <c r="EIO1263" s="291"/>
      <c r="EIP1263" s="291"/>
      <c r="EIQ1263" s="291"/>
      <c r="EIR1263" s="291"/>
      <c r="EIS1263" s="291"/>
      <c r="EIT1263" s="291"/>
      <c r="EIU1263" s="291"/>
      <c r="EIV1263" s="291"/>
      <c r="EIW1263" s="291"/>
      <c r="EIX1263" s="291"/>
      <c r="EIY1263" s="291"/>
      <c r="EIZ1263" s="291"/>
      <c r="EJA1263" s="291"/>
      <c r="EJB1263" s="291"/>
      <c r="EJC1263" s="291"/>
      <c r="EJD1263" s="291"/>
      <c r="EJE1263" s="291"/>
      <c r="EJF1263" s="291"/>
      <c r="EJG1263" s="291"/>
      <c r="EJH1263" s="291"/>
      <c r="EJI1263" s="291"/>
      <c r="EJJ1263" s="291"/>
      <c r="EJK1263" s="291"/>
      <c r="EJL1263" s="291"/>
      <c r="EJM1263" s="291"/>
      <c r="EJN1263" s="291"/>
      <c r="EJO1263" s="291"/>
      <c r="EJP1263" s="291"/>
      <c r="EJQ1263" s="291"/>
      <c r="EJR1263" s="291"/>
      <c r="EJS1263" s="291"/>
      <c r="EJT1263" s="291"/>
      <c r="EJU1263" s="291"/>
      <c r="EJV1263" s="291"/>
      <c r="EJW1263" s="291"/>
      <c r="EJX1263" s="291"/>
      <c r="EJY1263" s="291"/>
      <c r="EJZ1263" s="291"/>
      <c r="EKA1263" s="291"/>
      <c r="EKB1263" s="291"/>
      <c r="EKC1263" s="291"/>
      <c r="EKD1263" s="291"/>
      <c r="EKE1263" s="291"/>
      <c r="EKF1263" s="291"/>
      <c r="EKG1263" s="291"/>
      <c r="EKH1263" s="291"/>
      <c r="EKI1263" s="291"/>
      <c r="EKJ1263" s="291"/>
      <c r="EKK1263" s="291"/>
      <c r="EKL1263" s="291"/>
      <c r="EKM1263" s="291"/>
      <c r="EKN1263" s="291"/>
      <c r="EKO1263" s="291"/>
      <c r="EKP1263" s="291"/>
      <c r="EKQ1263" s="291"/>
      <c r="EKR1263" s="291"/>
      <c r="EKS1263" s="291"/>
      <c r="EKT1263" s="291"/>
      <c r="EKU1263" s="291"/>
      <c r="EKV1263" s="291"/>
      <c r="EKW1263" s="291"/>
      <c r="EKX1263" s="291"/>
      <c r="EKY1263" s="291"/>
      <c r="EKZ1263" s="291"/>
      <c r="ELA1263" s="291"/>
      <c r="ELB1263" s="291"/>
      <c r="ELC1263" s="291"/>
      <c r="ELD1263" s="291"/>
      <c r="ELE1263" s="291"/>
      <c r="ELF1263" s="291"/>
      <c r="ELG1263" s="291"/>
      <c r="ELH1263" s="291"/>
      <c r="ELI1263" s="291"/>
      <c r="ELJ1263" s="291"/>
      <c r="ELK1263" s="291"/>
      <c r="ELL1263" s="291"/>
      <c r="ELM1263" s="291"/>
      <c r="ELN1263" s="291"/>
      <c r="ELO1263" s="291"/>
      <c r="ELP1263" s="291"/>
      <c r="ELQ1263" s="291"/>
      <c r="ELR1263" s="291"/>
      <c r="ELS1263" s="291"/>
      <c r="ELT1263" s="291"/>
      <c r="ELU1263" s="291"/>
      <c r="ELV1263" s="291"/>
      <c r="ELW1263" s="291"/>
      <c r="ELX1263" s="291"/>
      <c r="ELY1263" s="291"/>
      <c r="ELZ1263" s="291"/>
      <c r="EMA1263" s="291"/>
      <c r="EMB1263" s="291"/>
      <c r="EMC1263" s="291"/>
      <c r="EMD1263" s="291"/>
      <c r="EME1263" s="291"/>
      <c r="EMF1263" s="291"/>
      <c r="EMG1263" s="291"/>
      <c r="EMH1263" s="291"/>
      <c r="EMI1263" s="291"/>
      <c r="EMJ1263" s="291"/>
      <c r="EMK1263" s="291"/>
      <c r="EML1263" s="291"/>
      <c r="EMM1263" s="291"/>
      <c r="EMN1263" s="291"/>
      <c r="EMO1263" s="291"/>
      <c r="EMP1263" s="291"/>
      <c r="EMQ1263" s="291"/>
      <c r="EMR1263" s="291"/>
      <c r="EMS1263" s="291"/>
      <c r="EMT1263" s="291"/>
      <c r="EMU1263" s="291"/>
      <c r="EMV1263" s="291"/>
      <c r="EMW1263" s="291"/>
      <c r="EMX1263" s="291"/>
      <c r="EMY1263" s="291"/>
      <c r="EMZ1263" s="291"/>
      <c r="ENA1263" s="291"/>
      <c r="ENB1263" s="291"/>
      <c r="ENC1263" s="291"/>
      <c r="END1263" s="291"/>
      <c r="ENE1263" s="291"/>
      <c r="ENF1263" s="291"/>
      <c r="ENG1263" s="291"/>
      <c r="ENH1263" s="291"/>
      <c r="ENI1263" s="291"/>
      <c r="ENJ1263" s="291"/>
      <c r="ENK1263" s="291"/>
      <c r="ENL1263" s="291"/>
      <c r="ENM1263" s="291"/>
      <c r="ENN1263" s="291"/>
      <c r="ENO1263" s="291"/>
      <c r="ENP1263" s="291"/>
      <c r="ENQ1263" s="291"/>
      <c r="ENR1263" s="291"/>
      <c r="ENS1263" s="291"/>
      <c r="ENT1263" s="291"/>
      <c r="ENU1263" s="291"/>
      <c r="ENV1263" s="291"/>
      <c r="ENW1263" s="291"/>
      <c r="ENX1263" s="291"/>
      <c r="ENY1263" s="291"/>
      <c r="ENZ1263" s="291"/>
      <c r="EOA1263" s="291"/>
      <c r="EOB1263" s="291"/>
      <c r="EOC1263" s="291"/>
      <c r="EOD1263" s="291"/>
      <c r="EOE1263" s="291"/>
      <c r="EOF1263" s="291"/>
      <c r="EOG1263" s="291"/>
      <c r="EOH1263" s="291"/>
      <c r="EOI1263" s="291"/>
      <c r="EOJ1263" s="291"/>
      <c r="EOK1263" s="291"/>
      <c r="EOL1263" s="291"/>
      <c r="EOM1263" s="291"/>
      <c r="EON1263" s="291"/>
      <c r="EOO1263" s="291"/>
      <c r="EOP1263" s="291"/>
      <c r="EOQ1263" s="291"/>
      <c r="EOR1263" s="291"/>
      <c r="EOS1263" s="291"/>
      <c r="EOT1263" s="291"/>
      <c r="EOU1263" s="291"/>
      <c r="EOV1263" s="291"/>
      <c r="EOW1263" s="291"/>
      <c r="EOX1263" s="291"/>
      <c r="EOY1263" s="291"/>
      <c r="EOZ1263" s="291"/>
      <c r="EPA1263" s="291"/>
      <c r="EPB1263" s="291"/>
      <c r="EPC1263" s="291"/>
      <c r="EPD1263" s="291"/>
      <c r="EPE1263" s="291"/>
      <c r="EPF1263" s="291"/>
      <c r="EPG1263" s="291"/>
      <c r="EPH1263" s="291"/>
      <c r="EPI1263" s="291"/>
      <c r="EPJ1263" s="291"/>
      <c r="EPK1263" s="291"/>
      <c r="EPL1263" s="291"/>
      <c r="EPM1263" s="291"/>
      <c r="EPN1263" s="291"/>
      <c r="EPO1263" s="291"/>
      <c r="EPP1263" s="291"/>
      <c r="EPQ1263" s="291"/>
      <c r="EPR1263" s="291"/>
      <c r="EPS1263" s="291"/>
      <c r="EPT1263" s="291"/>
      <c r="EPU1263" s="291"/>
      <c r="EPV1263" s="291"/>
      <c r="EPW1263" s="291"/>
      <c r="EPX1263" s="291"/>
      <c r="EPY1263" s="291"/>
      <c r="EPZ1263" s="291"/>
      <c r="EQA1263" s="291"/>
      <c r="EQB1263" s="291"/>
      <c r="EQC1263" s="291"/>
      <c r="EQD1263" s="291"/>
      <c r="EQE1263" s="291"/>
      <c r="EQF1263" s="291"/>
      <c r="EQG1263" s="291"/>
      <c r="EQH1263" s="291"/>
      <c r="EQI1263" s="291"/>
      <c r="EQJ1263" s="291"/>
      <c r="EQK1263" s="291"/>
      <c r="EQL1263" s="291"/>
      <c r="EQM1263" s="291"/>
      <c r="EQN1263" s="291"/>
      <c r="EQO1263" s="291"/>
      <c r="EQP1263" s="291"/>
      <c r="EQQ1263" s="291"/>
      <c r="EQR1263" s="291"/>
      <c r="EQS1263" s="291"/>
      <c r="EQT1263" s="291"/>
      <c r="EQU1263" s="291"/>
      <c r="EQV1263" s="291"/>
      <c r="EQW1263" s="291"/>
      <c r="EQX1263" s="291"/>
      <c r="EQY1263" s="291"/>
      <c r="EQZ1263" s="291"/>
      <c r="ERA1263" s="291"/>
      <c r="ERB1263" s="291"/>
      <c r="ERC1263" s="291"/>
      <c r="ERD1263" s="291"/>
      <c r="ERE1263" s="291"/>
      <c r="ERF1263" s="291"/>
      <c r="ERG1263" s="291"/>
      <c r="ERH1263" s="291"/>
      <c r="ERI1263" s="291"/>
      <c r="ERJ1263" s="291"/>
      <c r="ERK1263" s="291"/>
      <c r="ERL1263" s="291"/>
      <c r="ERM1263" s="291"/>
      <c r="ERN1263" s="291"/>
      <c r="ERO1263" s="291"/>
      <c r="ERP1263" s="291"/>
      <c r="ERQ1263" s="291"/>
      <c r="ERR1263" s="291"/>
      <c r="ERS1263" s="291"/>
      <c r="ERT1263" s="291"/>
      <c r="ERU1263" s="291"/>
      <c r="ERV1263" s="291"/>
      <c r="ERW1263" s="291"/>
      <c r="ERX1263" s="291"/>
      <c r="ERY1263" s="291"/>
      <c r="ERZ1263" s="291"/>
      <c r="ESA1263" s="291"/>
      <c r="ESB1263" s="291"/>
      <c r="ESC1263" s="291"/>
      <c r="ESD1263" s="291"/>
      <c r="ESE1263" s="291"/>
      <c r="ESF1263" s="291"/>
      <c r="ESG1263" s="291"/>
      <c r="ESH1263" s="291"/>
      <c r="ESI1263" s="291"/>
      <c r="ESJ1263" s="291"/>
      <c r="ESK1263" s="291"/>
      <c r="ESL1263" s="291"/>
      <c r="ESM1263" s="291"/>
      <c r="ESN1263" s="291"/>
      <c r="ESO1263" s="291"/>
      <c r="ESP1263" s="291"/>
      <c r="ESQ1263" s="291"/>
      <c r="ESR1263" s="291"/>
      <c r="ESS1263" s="291"/>
      <c r="EST1263" s="291"/>
      <c r="ESU1263" s="291"/>
      <c r="ESV1263" s="291"/>
      <c r="ESW1263" s="291"/>
      <c r="ESX1263" s="291"/>
      <c r="ESY1263" s="291"/>
      <c r="ESZ1263" s="291"/>
      <c r="ETA1263" s="291"/>
      <c r="ETB1263" s="291"/>
      <c r="ETC1263" s="291"/>
      <c r="ETD1263" s="291"/>
      <c r="ETE1263" s="291"/>
      <c r="ETF1263" s="291"/>
      <c r="ETG1263" s="291"/>
      <c r="ETH1263" s="291"/>
      <c r="ETI1263" s="291"/>
      <c r="ETJ1263" s="291"/>
      <c r="ETK1263" s="291"/>
      <c r="ETL1263" s="291"/>
      <c r="ETM1263" s="291"/>
      <c r="ETN1263" s="291"/>
      <c r="ETO1263" s="291"/>
      <c r="ETP1263" s="291"/>
      <c r="ETQ1263" s="291"/>
      <c r="ETR1263" s="291"/>
      <c r="ETS1263" s="291"/>
      <c r="ETT1263" s="291"/>
      <c r="ETU1263" s="291"/>
      <c r="ETV1263" s="291"/>
      <c r="ETW1263" s="291"/>
      <c r="ETX1263" s="291"/>
      <c r="ETY1263" s="291"/>
      <c r="ETZ1263" s="291"/>
      <c r="EUA1263" s="291"/>
      <c r="EUB1263" s="291"/>
      <c r="EUC1263" s="291"/>
      <c r="EUD1263" s="291"/>
      <c r="EUE1263" s="291"/>
      <c r="EUF1263" s="291"/>
      <c r="EUG1263" s="291"/>
      <c r="EUH1263" s="291"/>
      <c r="EUI1263" s="291"/>
      <c r="EUJ1263" s="291"/>
      <c r="EUK1263" s="291"/>
      <c r="EUL1263" s="291"/>
      <c r="EUM1263" s="291"/>
      <c r="EUN1263" s="291"/>
      <c r="EUO1263" s="291"/>
      <c r="EUP1263" s="291"/>
      <c r="EUQ1263" s="291"/>
      <c r="EUR1263" s="291"/>
      <c r="EUS1263" s="291"/>
      <c r="EUT1263" s="291"/>
      <c r="EUU1263" s="291"/>
      <c r="EUV1263" s="291"/>
      <c r="EUW1263" s="291"/>
      <c r="EUX1263" s="291"/>
      <c r="EUY1263" s="291"/>
      <c r="EUZ1263" s="291"/>
      <c r="EVA1263" s="291"/>
      <c r="EVB1263" s="291"/>
      <c r="EVC1263" s="291"/>
      <c r="EVD1263" s="291"/>
      <c r="EVE1263" s="291"/>
      <c r="EVF1263" s="291"/>
      <c r="EVG1263" s="291"/>
      <c r="EVH1263" s="291"/>
      <c r="EVI1263" s="291"/>
      <c r="EVJ1263" s="291"/>
      <c r="EVK1263" s="291"/>
      <c r="EVL1263" s="291"/>
      <c r="EVM1263" s="291"/>
      <c r="EVN1263" s="291"/>
      <c r="EVO1263" s="291"/>
      <c r="EVP1263" s="291"/>
      <c r="EVQ1263" s="291"/>
      <c r="EVR1263" s="291"/>
      <c r="EVS1263" s="291"/>
      <c r="EVT1263" s="291"/>
      <c r="EVU1263" s="291"/>
      <c r="EVV1263" s="291"/>
      <c r="EVW1263" s="291"/>
      <c r="EVX1263" s="291"/>
      <c r="EVY1263" s="291"/>
      <c r="EVZ1263" s="291"/>
      <c r="EWA1263" s="291"/>
      <c r="EWB1263" s="291"/>
      <c r="EWC1263" s="291"/>
      <c r="EWD1263" s="291"/>
      <c r="EWE1263" s="291"/>
      <c r="EWF1263" s="291"/>
      <c r="EWG1263" s="291"/>
      <c r="EWH1263" s="291"/>
      <c r="EWI1263" s="291"/>
      <c r="EWJ1263" s="291"/>
      <c r="EWK1263" s="291"/>
      <c r="EWL1263" s="291"/>
      <c r="EWM1263" s="291"/>
      <c r="EWN1263" s="291"/>
      <c r="EWO1263" s="291"/>
      <c r="EWP1263" s="291"/>
      <c r="EWQ1263" s="291"/>
      <c r="EWR1263" s="291"/>
      <c r="EWS1263" s="291"/>
      <c r="EWT1263" s="291"/>
      <c r="EWU1263" s="291"/>
      <c r="EWV1263" s="291"/>
      <c r="EWW1263" s="291"/>
      <c r="EWX1263" s="291"/>
      <c r="EWY1263" s="291"/>
      <c r="EWZ1263" s="291"/>
      <c r="EXA1263" s="291"/>
      <c r="EXB1263" s="291"/>
      <c r="EXC1263" s="291"/>
      <c r="EXD1263" s="291"/>
      <c r="EXE1263" s="291"/>
      <c r="EXF1263" s="291"/>
      <c r="EXG1263" s="291"/>
      <c r="EXH1263" s="291"/>
      <c r="EXI1263" s="291"/>
      <c r="EXJ1263" s="291"/>
      <c r="EXK1263" s="291"/>
      <c r="EXL1263" s="291"/>
      <c r="EXM1263" s="291"/>
      <c r="EXN1263" s="291"/>
      <c r="EXO1263" s="291"/>
      <c r="EXP1263" s="291"/>
      <c r="EXQ1263" s="291"/>
      <c r="EXR1263" s="291"/>
      <c r="EXS1263" s="291"/>
      <c r="EXT1263" s="291"/>
      <c r="EXU1263" s="291"/>
      <c r="EXV1263" s="291"/>
      <c r="EXW1263" s="291"/>
      <c r="EXX1263" s="291"/>
      <c r="EXY1263" s="291"/>
      <c r="EXZ1263" s="291"/>
      <c r="EYA1263" s="291"/>
      <c r="EYB1263" s="291"/>
      <c r="EYC1263" s="291"/>
      <c r="EYD1263" s="291"/>
      <c r="EYE1263" s="291"/>
      <c r="EYF1263" s="291"/>
      <c r="EYG1263" s="291"/>
      <c r="EYH1263" s="291"/>
      <c r="EYI1263" s="291"/>
      <c r="EYJ1263" s="291"/>
      <c r="EYK1263" s="291"/>
      <c r="EYL1263" s="291"/>
      <c r="EYM1263" s="291"/>
      <c r="EYN1263" s="291"/>
      <c r="EYO1263" s="291"/>
      <c r="EYP1263" s="291"/>
      <c r="EYQ1263" s="291"/>
      <c r="EYR1263" s="291"/>
      <c r="EYS1263" s="291"/>
      <c r="EYT1263" s="291"/>
      <c r="EYU1263" s="291"/>
      <c r="EYV1263" s="291"/>
      <c r="EYW1263" s="291"/>
      <c r="EYX1263" s="291"/>
      <c r="EYY1263" s="291"/>
      <c r="EYZ1263" s="291"/>
      <c r="EZA1263" s="291"/>
      <c r="EZB1263" s="291"/>
      <c r="EZC1263" s="291"/>
      <c r="EZD1263" s="291"/>
      <c r="EZE1263" s="291"/>
      <c r="EZF1263" s="291"/>
      <c r="EZG1263" s="291"/>
      <c r="EZH1263" s="291"/>
      <c r="EZI1263" s="291"/>
      <c r="EZJ1263" s="291"/>
      <c r="EZK1263" s="291"/>
      <c r="EZL1263" s="291"/>
      <c r="EZM1263" s="291"/>
      <c r="EZN1263" s="291"/>
      <c r="EZO1263" s="291"/>
      <c r="EZP1263" s="291"/>
      <c r="EZQ1263" s="291"/>
      <c r="EZR1263" s="291"/>
      <c r="EZS1263" s="291"/>
      <c r="EZT1263" s="291"/>
      <c r="EZU1263" s="291"/>
      <c r="EZV1263" s="291"/>
      <c r="EZW1263" s="291"/>
      <c r="EZX1263" s="291"/>
      <c r="EZY1263" s="291"/>
      <c r="EZZ1263" s="291"/>
      <c r="FAA1263" s="291"/>
      <c r="FAB1263" s="291"/>
      <c r="FAC1263" s="291"/>
      <c r="FAD1263" s="291"/>
      <c r="FAE1263" s="291"/>
      <c r="FAF1263" s="291"/>
      <c r="FAG1263" s="291"/>
      <c r="FAH1263" s="291"/>
      <c r="FAI1263" s="291"/>
      <c r="FAJ1263" s="291"/>
      <c r="FAK1263" s="291"/>
      <c r="FAL1263" s="291"/>
      <c r="FAM1263" s="291"/>
      <c r="FAN1263" s="291"/>
      <c r="FAO1263" s="291"/>
      <c r="FAP1263" s="291"/>
      <c r="FAQ1263" s="291"/>
      <c r="FAR1263" s="291"/>
      <c r="FAS1263" s="291"/>
      <c r="FAT1263" s="291"/>
      <c r="FAU1263" s="291"/>
      <c r="FAV1263" s="291"/>
      <c r="FAW1263" s="291"/>
      <c r="FAX1263" s="291"/>
      <c r="FAY1263" s="291"/>
      <c r="FAZ1263" s="291"/>
      <c r="FBA1263" s="291"/>
      <c r="FBB1263" s="291"/>
      <c r="FBC1263" s="291"/>
      <c r="FBD1263" s="291"/>
      <c r="FBE1263" s="291"/>
      <c r="FBF1263" s="291"/>
      <c r="FBG1263" s="291"/>
      <c r="FBH1263" s="291"/>
      <c r="FBI1263" s="291"/>
      <c r="FBJ1263" s="291"/>
      <c r="FBK1263" s="291"/>
      <c r="FBL1263" s="291"/>
      <c r="FBM1263" s="291"/>
      <c r="FBN1263" s="291"/>
      <c r="FBO1263" s="291"/>
      <c r="FBP1263" s="291"/>
      <c r="FBQ1263" s="291"/>
      <c r="FBR1263" s="291"/>
      <c r="FBS1263" s="291"/>
      <c r="FBT1263" s="291"/>
      <c r="FBU1263" s="291"/>
      <c r="FBV1263" s="291"/>
      <c r="FBW1263" s="291"/>
      <c r="FBX1263" s="291"/>
      <c r="FBY1263" s="291"/>
      <c r="FBZ1263" s="291"/>
      <c r="FCA1263" s="291"/>
      <c r="FCB1263" s="291"/>
      <c r="FCC1263" s="291"/>
      <c r="FCD1263" s="291"/>
      <c r="FCE1263" s="291"/>
      <c r="FCF1263" s="291"/>
      <c r="FCG1263" s="291"/>
      <c r="FCH1263" s="291"/>
      <c r="FCI1263" s="291"/>
      <c r="FCJ1263" s="291"/>
      <c r="FCK1263" s="291"/>
      <c r="FCL1263" s="291"/>
      <c r="FCM1263" s="291"/>
      <c r="FCN1263" s="291"/>
      <c r="FCO1263" s="291"/>
      <c r="FCP1263" s="291"/>
      <c r="FCQ1263" s="291"/>
      <c r="FCR1263" s="291"/>
      <c r="FCS1263" s="291"/>
      <c r="FCT1263" s="291"/>
      <c r="FCU1263" s="291"/>
      <c r="FCV1263" s="291"/>
      <c r="FCW1263" s="291"/>
      <c r="FCX1263" s="291"/>
      <c r="FCY1263" s="291"/>
      <c r="FCZ1263" s="291"/>
      <c r="FDA1263" s="291"/>
      <c r="FDB1263" s="291"/>
      <c r="FDC1263" s="291"/>
      <c r="FDD1263" s="291"/>
      <c r="FDE1263" s="291"/>
      <c r="FDF1263" s="291"/>
      <c r="FDG1263" s="291"/>
      <c r="FDH1263" s="291"/>
      <c r="FDI1263" s="291"/>
      <c r="FDJ1263" s="291"/>
      <c r="FDK1263" s="291"/>
      <c r="FDL1263" s="291"/>
      <c r="FDM1263" s="291"/>
      <c r="FDN1263" s="291"/>
      <c r="FDO1263" s="291"/>
      <c r="FDP1263" s="291"/>
      <c r="FDQ1263" s="291"/>
      <c r="FDR1263" s="291"/>
      <c r="FDS1263" s="291"/>
      <c r="FDT1263" s="291"/>
      <c r="FDU1263" s="291"/>
      <c r="FDV1263" s="291"/>
      <c r="FDW1263" s="291"/>
      <c r="FDX1263" s="291"/>
      <c r="FDY1263" s="291"/>
      <c r="FDZ1263" s="291"/>
      <c r="FEA1263" s="291"/>
      <c r="FEB1263" s="291"/>
      <c r="FEC1263" s="291"/>
      <c r="FED1263" s="291"/>
      <c r="FEE1263" s="291"/>
      <c r="FEF1263" s="291"/>
      <c r="FEG1263" s="291"/>
      <c r="FEH1263" s="291"/>
      <c r="FEI1263" s="291"/>
      <c r="FEJ1263" s="291"/>
      <c r="FEK1263" s="291"/>
      <c r="FEL1263" s="291"/>
      <c r="FEM1263" s="291"/>
      <c r="FEN1263" s="291"/>
      <c r="FEO1263" s="291"/>
      <c r="FEP1263" s="291"/>
      <c r="FEQ1263" s="291"/>
      <c r="FER1263" s="291"/>
      <c r="FES1263" s="291"/>
      <c r="FET1263" s="291"/>
      <c r="FEU1263" s="291"/>
      <c r="FEV1263" s="291"/>
      <c r="FEW1263" s="291"/>
      <c r="FEX1263" s="291"/>
      <c r="FEY1263" s="291"/>
      <c r="FEZ1263" s="291"/>
      <c r="FFA1263" s="291"/>
      <c r="FFB1263" s="291"/>
      <c r="FFC1263" s="291"/>
      <c r="FFD1263" s="291"/>
      <c r="FFE1263" s="291"/>
      <c r="FFF1263" s="291"/>
      <c r="FFG1263" s="291"/>
      <c r="FFH1263" s="291"/>
      <c r="FFI1263" s="291"/>
      <c r="FFJ1263" s="291"/>
      <c r="FFK1263" s="291"/>
      <c r="FFL1263" s="291"/>
      <c r="FFM1263" s="291"/>
      <c r="FFN1263" s="291"/>
      <c r="FFO1263" s="291"/>
      <c r="FFP1263" s="291"/>
      <c r="FFQ1263" s="291"/>
      <c r="FFR1263" s="291"/>
      <c r="FFS1263" s="291"/>
      <c r="FFT1263" s="291"/>
      <c r="FFU1263" s="291"/>
      <c r="FFV1263" s="291"/>
      <c r="FFW1263" s="291"/>
      <c r="FFX1263" s="291"/>
      <c r="FFY1263" s="291"/>
      <c r="FFZ1263" s="291"/>
      <c r="FGA1263" s="291"/>
      <c r="FGB1263" s="291"/>
      <c r="FGC1263" s="291"/>
      <c r="FGD1263" s="291"/>
      <c r="FGE1263" s="291"/>
      <c r="FGF1263" s="291"/>
      <c r="FGG1263" s="291"/>
      <c r="FGH1263" s="291"/>
      <c r="FGI1263" s="291"/>
      <c r="FGJ1263" s="291"/>
      <c r="FGK1263" s="291"/>
      <c r="FGL1263" s="291"/>
      <c r="FGM1263" s="291"/>
      <c r="FGN1263" s="291"/>
      <c r="FGO1263" s="291"/>
      <c r="FGP1263" s="291"/>
      <c r="FGQ1263" s="291"/>
      <c r="FGR1263" s="291"/>
      <c r="FGS1263" s="291"/>
      <c r="FGT1263" s="291"/>
      <c r="FGU1263" s="291"/>
      <c r="FGV1263" s="291"/>
      <c r="FGW1263" s="291"/>
      <c r="FGX1263" s="291"/>
      <c r="FGY1263" s="291"/>
      <c r="FGZ1263" s="291"/>
      <c r="FHA1263" s="291"/>
      <c r="FHB1263" s="291"/>
      <c r="FHC1263" s="291"/>
      <c r="FHD1263" s="291"/>
      <c r="FHE1263" s="291"/>
      <c r="FHF1263" s="291"/>
      <c r="FHG1263" s="291"/>
      <c r="FHH1263" s="291"/>
      <c r="FHI1263" s="291"/>
      <c r="FHJ1263" s="291"/>
      <c r="FHK1263" s="291"/>
      <c r="FHL1263" s="291"/>
      <c r="FHM1263" s="291"/>
      <c r="FHN1263" s="291"/>
      <c r="FHO1263" s="291"/>
      <c r="FHP1263" s="291"/>
      <c r="FHQ1263" s="291"/>
      <c r="FHR1263" s="291"/>
      <c r="FHS1263" s="291"/>
      <c r="FHT1263" s="291"/>
      <c r="FHU1263" s="291"/>
      <c r="FHV1263" s="291"/>
      <c r="FHW1263" s="291"/>
      <c r="FHX1263" s="291"/>
      <c r="FHY1263" s="291"/>
      <c r="FHZ1263" s="291"/>
      <c r="FIA1263" s="291"/>
      <c r="FIB1263" s="291"/>
      <c r="FIC1263" s="291"/>
      <c r="FID1263" s="291"/>
      <c r="FIE1263" s="291"/>
      <c r="FIF1263" s="291"/>
      <c r="FIG1263" s="291"/>
      <c r="FIH1263" s="291"/>
      <c r="FII1263" s="291"/>
      <c r="FIJ1263" s="291"/>
      <c r="FIK1263" s="291"/>
      <c r="FIL1263" s="291"/>
      <c r="FIM1263" s="291"/>
      <c r="FIN1263" s="291"/>
      <c r="FIO1263" s="291"/>
      <c r="FIP1263" s="291"/>
      <c r="FIQ1263" s="291"/>
      <c r="FIR1263" s="291"/>
      <c r="FIS1263" s="291"/>
      <c r="FIT1263" s="291"/>
      <c r="FIU1263" s="291"/>
      <c r="FIV1263" s="291"/>
      <c r="FIW1263" s="291"/>
      <c r="FIX1263" s="291"/>
      <c r="FIY1263" s="291"/>
      <c r="FIZ1263" s="291"/>
      <c r="FJA1263" s="291"/>
      <c r="FJB1263" s="291"/>
      <c r="FJC1263" s="291"/>
      <c r="FJD1263" s="291"/>
      <c r="FJE1263" s="291"/>
      <c r="FJF1263" s="291"/>
      <c r="FJG1263" s="291"/>
      <c r="FJH1263" s="291"/>
      <c r="FJI1263" s="291"/>
      <c r="FJJ1263" s="291"/>
      <c r="FJK1263" s="291"/>
      <c r="FJL1263" s="291"/>
      <c r="FJM1263" s="291"/>
      <c r="FJN1263" s="291"/>
      <c r="FJO1263" s="291"/>
      <c r="FJP1263" s="291"/>
      <c r="FJQ1263" s="291"/>
      <c r="FJR1263" s="291"/>
      <c r="FJS1263" s="291"/>
      <c r="FJT1263" s="291"/>
      <c r="FJU1263" s="291"/>
      <c r="FJV1263" s="291"/>
      <c r="FJW1263" s="291"/>
      <c r="FJX1263" s="291"/>
      <c r="FJY1263" s="291"/>
      <c r="FJZ1263" s="291"/>
      <c r="FKA1263" s="291"/>
      <c r="FKB1263" s="291"/>
      <c r="FKC1263" s="291"/>
      <c r="FKD1263" s="291"/>
      <c r="FKE1263" s="291"/>
      <c r="FKF1263" s="291"/>
      <c r="FKG1263" s="291"/>
      <c r="FKH1263" s="291"/>
      <c r="FKI1263" s="291"/>
      <c r="FKJ1263" s="291"/>
      <c r="FKK1263" s="291"/>
      <c r="FKL1263" s="291"/>
      <c r="FKM1263" s="291"/>
      <c r="FKN1263" s="291"/>
      <c r="FKO1263" s="291"/>
      <c r="FKP1263" s="291"/>
      <c r="FKQ1263" s="291"/>
      <c r="FKR1263" s="291"/>
      <c r="FKS1263" s="291"/>
      <c r="FKT1263" s="291"/>
      <c r="FKU1263" s="291"/>
      <c r="FKV1263" s="291"/>
      <c r="FKW1263" s="291"/>
      <c r="FKX1263" s="291"/>
      <c r="FKY1263" s="291"/>
      <c r="FKZ1263" s="291"/>
      <c r="FLA1263" s="291"/>
      <c r="FLB1263" s="291"/>
      <c r="FLC1263" s="291"/>
      <c r="FLD1263" s="291"/>
      <c r="FLE1263" s="291"/>
      <c r="FLF1263" s="291"/>
      <c r="FLG1263" s="291"/>
      <c r="FLH1263" s="291"/>
      <c r="FLI1263" s="291"/>
      <c r="FLJ1263" s="291"/>
      <c r="FLK1263" s="291"/>
      <c r="FLL1263" s="291"/>
      <c r="FLM1263" s="291"/>
      <c r="FLN1263" s="291"/>
      <c r="FLO1263" s="291"/>
      <c r="FLP1263" s="291"/>
      <c r="FLQ1263" s="291"/>
      <c r="FLR1263" s="291"/>
      <c r="FLS1263" s="291"/>
      <c r="FLT1263" s="291"/>
      <c r="FLU1263" s="291"/>
      <c r="FLV1263" s="291"/>
      <c r="FLW1263" s="291"/>
      <c r="FLX1263" s="291"/>
      <c r="FLY1263" s="291"/>
      <c r="FLZ1263" s="291"/>
      <c r="FMA1263" s="291"/>
      <c r="FMB1263" s="291"/>
      <c r="FMC1263" s="291"/>
      <c r="FMD1263" s="291"/>
      <c r="FME1263" s="291"/>
      <c r="FMF1263" s="291"/>
      <c r="FMG1263" s="291"/>
      <c r="FMH1263" s="291"/>
      <c r="FMI1263" s="291"/>
      <c r="FMJ1263" s="291"/>
      <c r="FMK1263" s="291"/>
      <c r="FML1263" s="291"/>
      <c r="FMM1263" s="291"/>
      <c r="FMN1263" s="291"/>
      <c r="FMO1263" s="291"/>
      <c r="FMP1263" s="291"/>
      <c r="FMQ1263" s="291"/>
      <c r="FMR1263" s="291"/>
      <c r="FMS1263" s="291"/>
      <c r="FMT1263" s="291"/>
      <c r="FMU1263" s="291"/>
      <c r="FMV1263" s="291"/>
      <c r="FMW1263" s="291"/>
      <c r="FMX1263" s="291"/>
      <c r="FMY1263" s="291"/>
      <c r="FMZ1263" s="291"/>
      <c r="FNA1263" s="291"/>
      <c r="FNB1263" s="291"/>
      <c r="FNC1263" s="291"/>
      <c r="FND1263" s="291"/>
      <c r="FNE1263" s="291"/>
      <c r="FNF1263" s="291"/>
      <c r="FNG1263" s="291"/>
      <c r="FNH1263" s="291"/>
      <c r="FNI1263" s="291"/>
      <c r="FNJ1263" s="291"/>
      <c r="FNK1263" s="291"/>
      <c r="FNL1263" s="291"/>
      <c r="FNM1263" s="291"/>
      <c r="FNN1263" s="291"/>
      <c r="FNO1263" s="291"/>
      <c r="FNP1263" s="291"/>
      <c r="FNQ1263" s="291"/>
      <c r="FNR1263" s="291"/>
      <c r="FNS1263" s="291"/>
      <c r="FNT1263" s="291"/>
      <c r="FNU1263" s="291"/>
      <c r="FNV1263" s="291"/>
      <c r="FNW1263" s="291"/>
      <c r="FNX1263" s="291"/>
      <c r="FNY1263" s="291"/>
      <c r="FNZ1263" s="291"/>
      <c r="FOA1263" s="291"/>
      <c r="FOB1263" s="291"/>
      <c r="FOC1263" s="291"/>
      <c r="FOD1263" s="291"/>
      <c r="FOE1263" s="291"/>
      <c r="FOF1263" s="291"/>
      <c r="FOG1263" s="291"/>
      <c r="FOH1263" s="291"/>
      <c r="FOI1263" s="291"/>
      <c r="FOJ1263" s="291"/>
      <c r="FOK1263" s="291"/>
      <c r="FOL1263" s="291"/>
      <c r="FOM1263" s="291"/>
      <c r="FON1263" s="291"/>
      <c r="FOO1263" s="291"/>
      <c r="FOP1263" s="291"/>
      <c r="FOQ1263" s="291"/>
      <c r="FOR1263" s="291"/>
      <c r="FOS1263" s="291"/>
      <c r="FOT1263" s="291"/>
      <c r="FOU1263" s="291"/>
      <c r="FOV1263" s="291"/>
      <c r="FOW1263" s="291"/>
      <c r="FOX1263" s="291"/>
      <c r="FOY1263" s="291"/>
      <c r="FOZ1263" s="291"/>
      <c r="FPA1263" s="291"/>
      <c r="FPB1263" s="291"/>
      <c r="FPC1263" s="291"/>
      <c r="FPD1263" s="291"/>
      <c r="FPE1263" s="291"/>
      <c r="FPF1263" s="291"/>
      <c r="FPG1263" s="291"/>
      <c r="FPH1263" s="291"/>
      <c r="FPI1263" s="291"/>
      <c r="FPJ1263" s="291"/>
      <c r="FPK1263" s="291"/>
      <c r="FPL1263" s="291"/>
      <c r="FPM1263" s="291"/>
      <c r="FPN1263" s="291"/>
      <c r="FPO1263" s="291"/>
      <c r="FPP1263" s="291"/>
      <c r="FPQ1263" s="291"/>
      <c r="FPR1263" s="291"/>
      <c r="FPS1263" s="291"/>
      <c r="FPT1263" s="291"/>
      <c r="FPU1263" s="291"/>
      <c r="FPV1263" s="291"/>
      <c r="FPW1263" s="291"/>
      <c r="FPX1263" s="291"/>
      <c r="FPY1263" s="291"/>
      <c r="FPZ1263" s="291"/>
      <c r="FQA1263" s="291"/>
      <c r="FQB1263" s="291"/>
      <c r="FQC1263" s="291"/>
      <c r="FQD1263" s="291"/>
      <c r="FQE1263" s="291"/>
      <c r="FQF1263" s="291"/>
      <c r="FQG1263" s="291"/>
      <c r="FQH1263" s="291"/>
      <c r="FQI1263" s="291"/>
      <c r="FQJ1263" s="291"/>
      <c r="FQK1263" s="291"/>
      <c r="FQL1263" s="291"/>
      <c r="FQM1263" s="291"/>
      <c r="FQN1263" s="291"/>
      <c r="FQO1263" s="291"/>
      <c r="FQP1263" s="291"/>
      <c r="FQQ1263" s="291"/>
      <c r="FQR1263" s="291"/>
      <c r="FQS1263" s="291"/>
      <c r="FQT1263" s="291"/>
      <c r="FQU1263" s="291"/>
      <c r="FQV1263" s="291"/>
      <c r="FQW1263" s="291"/>
      <c r="FQX1263" s="291"/>
      <c r="FQY1263" s="291"/>
      <c r="FQZ1263" s="291"/>
      <c r="FRA1263" s="291"/>
      <c r="FRB1263" s="291"/>
      <c r="FRC1263" s="291"/>
      <c r="FRD1263" s="291"/>
      <c r="FRE1263" s="291"/>
      <c r="FRF1263" s="291"/>
      <c r="FRG1263" s="291"/>
      <c r="FRH1263" s="291"/>
      <c r="FRI1263" s="291"/>
      <c r="FRJ1263" s="291"/>
      <c r="FRK1263" s="291"/>
      <c r="FRL1263" s="291"/>
      <c r="FRM1263" s="291"/>
      <c r="FRN1263" s="291"/>
      <c r="FRO1263" s="291"/>
      <c r="FRP1263" s="291"/>
      <c r="FRQ1263" s="291"/>
      <c r="FRR1263" s="291"/>
      <c r="FRS1263" s="291"/>
      <c r="FRT1263" s="291"/>
      <c r="FRU1263" s="291"/>
      <c r="FRV1263" s="291"/>
      <c r="FRW1263" s="291"/>
      <c r="FRX1263" s="291"/>
      <c r="FRY1263" s="291"/>
      <c r="FRZ1263" s="291"/>
      <c r="FSA1263" s="291"/>
      <c r="FSB1263" s="291"/>
      <c r="FSC1263" s="291"/>
      <c r="FSD1263" s="291"/>
      <c r="FSE1263" s="291"/>
      <c r="FSF1263" s="291"/>
      <c r="FSG1263" s="291"/>
      <c r="FSH1263" s="291"/>
      <c r="FSI1263" s="291"/>
      <c r="FSJ1263" s="291"/>
      <c r="FSK1263" s="291"/>
      <c r="FSL1263" s="291"/>
      <c r="FSM1263" s="291"/>
      <c r="FSN1263" s="291"/>
      <c r="FSO1263" s="291"/>
      <c r="FSP1263" s="291"/>
      <c r="FSQ1263" s="291"/>
      <c r="FSR1263" s="291"/>
      <c r="FSS1263" s="291"/>
      <c r="FST1263" s="291"/>
      <c r="FSU1263" s="291"/>
      <c r="FSV1263" s="291"/>
      <c r="FSW1263" s="291"/>
      <c r="FSX1263" s="291"/>
      <c r="FSY1263" s="291"/>
      <c r="FSZ1263" s="291"/>
      <c r="FTA1263" s="291"/>
      <c r="FTB1263" s="291"/>
      <c r="FTC1263" s="291"/>
      <c r="FTD1263" s="291"/>
      <c r="FTE1263" s="291"/>
      <c r="FTF1263" s="291"/>
      <c r="FTG1263" s="291"/>
      <c r="FTH1263" s="291"/>
      <c r="FTI1263" s="291"/>
      <c r="FTJ1263" s="291"/>
      <c r="FTK1263" s="291"/>
      <c r="FTL1263" s="291"/>
      <c r="FTM1263" s="291"/>
      <c r="FTN1263" s="291"/>
      <c r="FTO1263" s="291"/>
      <c r="FTP1263" s="291"/>
      <c r="FTQ1263" s="291"/>
      <c r="FTR1263" s="291"/>
      <c r="FTS1263" s="291"/>
      <c r="FTT1263" s="291"/>
      <c r="FTU1263" s="291"/>
      <c r="FTV1263" s="291"/>
      <c r="FTW1263" s="291"/>
      <c r="FTX1263" s="291"/>
      <c r="FTY1263" s="291"/>
      <c r="FTZ1263" s="291"/>
      <c r="FUA1263" s="291"/>
      <c r="FUB1263" s="291"/>
      <c r="FUC1263" s="291"/>
      <c r="FUD1263" s="291"/>
      <c r="FUE1263" s="291"/>
      <c r="FUF1263" s="291"/>
      <c r="FUG1263" s="291"/>
      <c r="FUH1263" s="291"/>
      <c r="FUI1263" s="291"/>
      <c r="FUJ1263" s="291"/>
      <c r="FUK1263" s="291"/>
      <c r="FUL1263" s="291"/>
      <c r="FUM1263" s="291"/>
      <c r="FUN1263" s="291"/>
      <c r="FUO1263" s="291"/>
      <c r="FUP1263" s="291"/>
      <c r="FUQ1263" s="291"/>
      <c r="FUR1263" s="291"/>
      <c r="FUS1263" s="291"/>
      <c r="FUT1263" s="291"/>
      <c r="FUU1263" s="291"/>
      <c r="FUV1263" s="291"/>
      <c r="FUW1263" s="291"/>
      <c r="FUX1263" s="291"/>
      <c r="FUY1263" s="291"/>
      <c r="FUZ1263" s="291"/>
      <c r="FVA1263" s="291"/>
      <c r="FVB1263" s="291"/>
      <c r="FVC1263" s="291"/>
      <c r="FVD1263" s="291"/>
      <c r="FVE1263" s="291"/>
      <c r="FVF1263" s="291"/>
      <c r="FVG1263" s="291"/>
      <c r="FVH1263" s="291"/>
      <c r="FVI1263" s="291"/>
      <c r="FVJ1263" s="291"/>
      <c r="FVK1263" s="291"/>
      <c r="FVL1263" s="291"/>
      <c r="FVM1263" s="291"/>
      <c r="FVN1263" s="291"/>
      <c r="FVO1263" s="291"/>
      <c r="FVP1263" s="291"/>
      <c r="FVQ1263" s="291"/>
      <c r="FVR1263" s="291"/>
      <c r="FVS1263" s="291"/>
      <c r="FVT1263" s="291"/>
      <c r="FVU1263" s="291"/>
      <c r="FVV1263" s="291"/>
      <c r="FVW1263" s="291"/>
      <c r="FVX1263" s="291"/>
      <c r="FVY1263" s="291"/>
      <c r="FVZ1263" s="291"/>
      <c r="FWA1263" s="291"/>
      <c r="FWB1263" s="291"/>
      <c r="FWC1263" s="291"/>
      <c r="FWD1263" s="291"/>
      <c r="FWE1263" s="291"/>
      <c r="FWF1263" s="291"/>
      <c r="FWG1263" s="291"/>
      <c r="FWH1263" s="291"/>
      <c r="FWI1263" s="291"/>
      <c r="FWJ1263" s="291"/>
      <c r="FWK1263" s="291"/>
      <c r="FWL1263" s="291"/>
      <c r="FWM1263" s="291"/>
      <c r="FWN1263" s="291"/>
      <c r="FWO1263" s="291"/>
      <c r="FWP1263" s="291"/>
      <c r="FWQ1263" s="291"/>
      <c r="FWR1263" s="291"/>
      <c r="FWS1263" s="291"/>
      <c r="FWT1263" s="291"/>
      <c r="FWU1263" s="291"/>
      <c r="FWV1263" s="291"/>
      <c r="FWW1263" s="291"/>
      <c r="FWX1263" s="291"/>
      <c r="FWY1263" s="291"/>
      <c r="FWZ1263" s="291"/>
      <c r="FXA1263" s="291"/>
      <c r="FXB1263" s="291"/>
      <c r="FXC1263" s="291"/>
      <c r="FXD1263" s="291"/>
      <c r="FXE1263" s="291"/>
      <c r="FXF1263" s="291"/>
      <c r="FXG1263" s="291"/>
      <c r="FXH1263" s="291"/>
      <c r="FXI1263" s="291"/>
      <c r="FXJ1263" s="291"/>
      <c r="FXK1263" s="291"/>
      <c r="FXL1263" s="291"/>
      <c r="FXM1263" s="291"/>
      <c r="FXN1263" s="291"/>
      <c r="FXO1263" s="291"/>
      <c r="FXP1263" s="291"/>
      <c r="FXQ1263" s="291"/>
      <c r="FXR1263" s="291"/>
      <c r="FXS1263" s="291"/>
      <c r="FXT1263" s="291"/>
      <c r="FXU1263" s="291"/>
      <c r="FXV1263" s="291"/>
      <c r="FXW1263" s="291"/>
      <c r="FXX1263" s="291"/>
      <c r="FXY1263" s="291"/>
      <c r="FXZ1263" s="291"/>
      <c r="FYA1263" s="291"/>
      <c r="FYB1263" s="291"/>
      <c r="FYC1263" s="291"/>
      <c r="FYD1263" s="291"/>
      <c r="FYE1263" s="291"/>
      <c r="FYF1263" s="291"/>
      <c r="FYG1263" s="291"/>
      <c r="FYH1263" s="291"/>
      <c r="FYI1263" s="291"/>
      <c r="FYJ1263" s="291"/>
      <c r="FYK1263" s="291"/>
      <c r="FYL1263" s="291"/>
      <c r="FYM1263" s="291"/>
      <c r="FYN1263" s="291"/>
      <c r="FYO1263" s="291"/>
      <c r="FYP1263" s="291"/>
      <c r="FYQ1263" s="291"/>
      <c r="FYR1263" s="291"/>
      <c r="FYS1263" s="291"/>
      <c r="FYT1263" s="291"/>
      <c r="FYU1263" s="291"/>
      <c r="FYV1263" s="291"/>
      <c r="FYW1263" s="291"/>
      <c r="FYX1263" s="291"/>
      <c r="FYY1263" s="291"/>
      <c r="FYZ1263" s="291"/>
      <c r="FZA1263" s="291"/>
      <c r="FZB1263" s="291"/>
      <c r="FZC1263" s="291"/>
      <c r="FZD1263" s="291"/>
      <c r="FZE1263" s="291"/>
      <c r="FZF1263" s="291"/>
      <c r="FZG1263" s="291"/>
      <c r="FZH1263" s="291"/>
      <c r="FZI1263" s="291"/>
      <c r="FZJ1263" s="291"/>
      <c r="FZK1263" s="291"/>
      <c r="FZL1263" s="291"/>
      <c r="FZM1263" s="291"/>
      <c r="FZN1263" s="291"/>
      <c r="FZO1263" s="291"/>
      <c r="FZP1263" s="291"/>
      <c r="FZQ1263" s="291"/>
      <c r="FZR1263" s="291"/>
      <c r="FZS1263" s="291"/>
      <c r="FZT1263" s="291"/>
      <c r="FZU1263" s="291"/>
      <c r="FZV1263" s="291"/>
      <c r="FZW1263" s="291"/>
      <c r="FZX1263" s="291"/>
      <c r="FZY1263" s="291"/>
      <c r="FZZ1263" s="291"/>
      <c r="GAA1263" s="291"/>
      <c r="GAB1263" s="291"/>
      <c r="GAC1263" s="291"/>
      <c r="GAD1263" s="291"/>
      <c r="GAE1263" s="291"/>
      <c r="GAF1263" s="291"/>
      <c r="GAG1263" s="291"/>
      <c r="GAH1263" s="291"/>
      <c r="GAI1263" s="291"/>
      <c r="GAJ1263" s="291"/>
      <c r="GAK1263" s="291"/>
      <c r="GAL1263" s="291"/>
      <c r="GAM1263" s="291"/>
      <c r="GAN1263" s="291"/>
      <c r="GAO1263" s="291"/>
      <c r="GAP1263" s="291"/>
      <c r="GAQ1263" s="291"/>
      <c r="GAR1263" s="291"/>
      <c r="GAS1263" s="291"/>
      <c r="GAT1263" s="291"/>
      <c r="GAU1263" s="291"/>
      <c r="GAV1263" s="291"/>
      <c r="GAW1263" s="291"/>
      <c r="GAX1263" s="291"/>
      <c r="GAY1263" s="291"/>
      <c r="GAZ1263" s="291"/>
      <c r="GBA1263" s="291"/>
      <c r="GBB1263" s="291"/>
      <c r="GBC1263" s="291"/>
      <c r="GBD1263" s="291"/>
      <c r="GBE1263" s="291"/>
      <c r="GBF1263" s="291"/>
      <c r="GBG1263" s="291"/>
      <c r="GBH1263" s="291"/>
      <c r="GBI1263" s="291"/>
      <c r="GBJ1263" s="291"/>
      <c r="GBK1263" s="291"/>
      <c r="GBL1263" s="291"/>
      <c r="GBM1263" s="291"/>
      <c r="GBN1263" s="291"/>
      <c r="GBO1263" s="291"/>
      <c r="GBP1263" s="291"/>
      <c r="GBQ1263" s="291"/>
      <c r="GBR1263" s="291"/>
      <c r="GBS1263" s="291"/>
      <c r="GBT1263" s="291"/>
      <c r="GBU1263" s="291"/>
      <c r="GBV1263" s="291"/>
      <c r="GBW1263" s="291"/>
      <c r="GBX1263" s="291"/>
      <c r="GBY1263" s="291"/>
      <c r="GBZ1263" s="291"/>
      <c r="GCA1263" s="291"/>
      <c r="GCB1263" s="291"/>
      <c r="GCC1263" s="291"/>
      <c r="GCD1263" s="291"/>
      <c r="GCE1263" s="291"/>
      <c r="GCF1263" s="291"/>
      <c r="GCG1263" s="291"/>
      <c r="GCH1263" s="291"/>
      <c r="GCI1263" s="291"/>
      <c r="GCJ1263" s="291"/>
      <c r="GCK1263" s="291"/>
      <c r="GCL1263" s="291"/>
      <c r="GCM1263" s="291"/>
      <c r="GCN1263" s="291"/>
      <c r="GCO1263" s="291"/>
      <c r="GCP1263" s="291"/>
      <c r="GCQ1263" s="291"/>
      <c r="GCR1263" s="291"/>
      <c r="GCS1263" s="291"/>
      <c r="GCT1263" s="291"/>
      <c r="GCU1263" s="291"/>
      <c r="GCV1263" s="291"/>
      <c r="GCW1263" s="291"/>
      <c r="GCX1263" s="291"/>
      <c r="GCY1263" s="291"/>
      <c r="GCZ1263" s="291"/>
      <c r="GDA1263" s="291"/>
      <c r="GDB1263" s="291"/>
      <c r="GDC1263" s="291"/>
      <c r="GDD1263" s="291"/>
      <c r="GDE1263" s="291"/>
      <c r="GDF1263" s="291"/>
      <c r="GDG1263" s="291"/>
      <c r="GDH1263" s="291"/>
      <c r="GDI1263" s="291"/>
      <c r="GDJ1263" s="291"/>
      <c r="GDK1263" s="291"/>
      <c r="GDL1263" s="291"/>
      <c r="GDM1263" s="291"/>
      <c r="GDN1263" s="291"/>
      <c r="GDO1263" s="291"/>
      <c r="GDP1263" s="291"/>
      <c r="GDQ1263" s="291"/>
      <c r="GDR1263" s="291"/>
      <c r="GDS1263" s="291"/>
      <c r="GDT1263" s="291"/>
      <c r="GDU1263" s="291"/>
      <c r="GDV1263" s="291"/>
      <c r="GDW1263" s="291"/>
      <c r="GDX1263" s="291"/>
      <c r="GDY1263" s="291"/>
      <c r="GDZ1263" s="291"/>
      <c r="GEA1263" s="291"/>
      <c r="GEB1263" s="291"/>
      <c r="GEC1263" s="291"/>
      <c r="GED1263" s="291"/>
      <c r="GEE1263" s="291"/>
      <c r="GEF1263" s="291"/>
      <c r="GEG1263" s="291"/>
      <c r="GEH1263" s="291"/>
      <c r="GEI1263" s="291"/>
      <c r="GEJ1263" s="291"/>
      <c r="GEK1263" s="291"/>
      <c r="GEL1263" s="291"/>
      <c r="GEM1263" s="291"/>
      <c r="GEN1263" s="291"/>
      <c r="GEO1263" s="291"/>
      <c r="GEP1263" s="291"/>
      <c r="GEQ1263" s="291"/>
      <c r="GER1263" s="291"/>
      <c r="GES1263" s="291"/>
      <c r="GET1263" s="291"/>
      <c r="GEU1263" s="291"/>
      <c r="GEV1263" s="291"/>
      <c r="GEW1263" s="291"/>
      <c r="GEX1263" s="291"/>
      <c r="GEY1263" s="291"/>
      <c r="GEZ1263" s="291"/>
      <c r="GFA1263" s="291"/>
      <c r="GFB1263" s="291"/>
      <c r="GFC1263" s="291"/>
      <c r="GFD1263" s="291"/>
      <c r="GFE1263" s="291"/>
      <c r="GFF1263" s="291"/>
      <c r="GFG1263" s="291"/>
      <c r="GFH1263" s="291"/>
      <c r="GFI1263" s="291"/>
      <c r="GFJ1263" s="291"/>
      <c r="GFK1263" s="291"/>
      <c r="GFL1263" s="291"/>
      <c r="GFM1263" s="291"/>
      <c r="GFN1263" s="291"/>
      <c r="GFO1263" s="291"/>
      <c r="GFP1263" s="291"/>
      <c r="GFQ1263" s="291"/>
      <c r="GFR1263" s="291"/>
      <c r="GFS1263" s="291"/>
      <c r="GFT1263" s="291"/>
      <c r="GFU1263" s="291"/>
      <c r="GFV1263" s="291"/>
      <c r="GFW1263" s="291"/>
      <c r="GFX1263" s="291"/>
      <c r="GFY1263" s="291"/>
      <c r="GFZ1263" s="291"/>
      <c r="GGA1263" s="291"/>
      <c r="GGB1263" s="291"/>
      <c r="GGC1263" s="291"/>
      <c r="GGD1263" s="291"/>
      <c r="GGE1263" s="291"/>
      <c r="GGF1263" s="291"/>
      <c r="GGG1263" s="291"/>
      <c r="GGH1263" s="291"/>
      <c r="GGI1263" s="291"/>
      <c r="GGJ1263" s="291"/>
      <c r="GGK1263" s="291"/>
      <c r="GGL1263" s="291"/>
      <c r="GGM1263" s="291"/>
      <c r="GGN1263" s="291"/>
      <c r="GGO1263" s="291"/>
      <c r="GGP1263" s="291"/>
      <c r="GGQ1263" s="291"/>
      <c r="GGR1263" s="291"/>
      <c r="GGS1263" s="291"/>
      <c r="GGT1263" s="291"/>
      <c r="GGU1263" s="291"/>
      <c r="GGV1263" s="291"/>
      <c r="GGW1263" s="291"/>
      <c r="GGX1263" s="291"/>
      <c r="GGY1263" s="291"/>
      <c r="GGZ1263" s="291"/>
      <c r="GHA1263" s="291"/>
      <c r="GHB1263" s="291"/>
      <c r="GHC1263" s="291"/>
      <c r="GHD1263" s="291"/>
      <c r="GHE1263" s="291"/>
      <c r="GHF1263" s="291"/>
      <c r="GHG1263" s="291"/>
      <c r="GHH1263" s="291"/>
      <c r="GHI1263" s="291"/>
      <c r="GHJ1263" s="291"/>
      <c r="GHK1263" s="291"/>
      <c r="GHL1263" s="291"/>
      <c r="GHM1263" s="291"/>
      <c r="GHN1263" s="291"/>
      <c r="GHO1263" s="291"/>
      <c r="GHP1263" s="291"/>
      <c r="GHQ1263" s="291"/>
      <c r="GHR1263" s="291"/>
      <c r="GHS1263" s="291"/>
      <c r="GHT1263" s="291"/>
      <c r="GHU1263" s="291"/>
      <c r="GHV1263" s="291"/>
      <c r="GHW1263" s="291"/>
      <c r="GHX1263" s="291"/>
      <c r="GHY1263" s="291"/>
      <c r="GHZ1263" s="291"/>
      <c r="GIA1263" s="291"/>
      <c r="GIB1263" s="291"/>
      <c r="GIC1263" s="291"/>
      <c r="GID1263" s="291"/>
      <c r="GIE1263" s="291"/>
      <c r="GIF1263" s="291"/>
      <c r="GIG1263" s="291"/>
      <c r="GIH1263" s="291"/>
      <c r="GII1263" s="291"/>
      <c r="GIJ1263" s="291"/>
      <c r="GIK1263" s="291"/>
      <c r="GIL1263" s="291"/>
      <c r="GIM1263" s="291"/>
      <c r="GIN1263" s="291"/>
      <c r="GIO1263" s="291"/>
      <c r="GIP1263" s="291"/>
      <c r="GIQ1263" s="291"/>
      <c r="GIR1263" s="291"/>
      <c r="GIS1263" s="291"/>
      <c r="GIT1263" s="291"/>
      <c r="GIU1263" s="291"/>
      <c r="GIV1263" s="291"/>
      <c r="GIW1263" s="291"/>
      <c r="GIX1263" s="291"/>
      <c r="GIY1263" s="291"/>
      <c r="GIZ1263" s="291"/>
      <c r="GJA1263" s="291"/>
      <c r="GJB1263" s="291"/>
      <c r="GJC1263" s="291"/>
      <c r="GJD1263" s="291"/>
      <c r="GJE1263" s="291"/>
      <c r="GJF1263" s="291"/>
      <c r="GJG1263" s="291"/>
      <c r="GJH1263" s="291"/>
      <c r="GJI1263" s="291"/>
      <c r="GJJ1263" s="291"/>
      <c r="GJK1263" s="291"/>
      <c r="GJL1263" s="291"/>
      <c r="GJM1263" s="291"/>
      <c r="GJN1263" s="291"/>
      <c r="GJO1263" s="291"/>
      <c r="GJP1263" s="291"/>
      <c r="GJQ1263" s="291"/>
      <c r="GJR1263" s="291"/>
      <c r="GJS1263" s="291"/>
      <c r="GJT1263" s="291"/>
      <c r="GJU1263" s="291"/>
      <c r="GJV1263" s="291"/>
      <c r="GJW1263" s="291"/>
      <c r="GJX1263" s="291"/>
      <c r="GJY1263" s="291"/>
      <c r="GJZ1263" s="291"/>
      <c r="GKA1263" s="291"/>
      <c r="GKB1263" s="291"/>
      <c r="GKC1263" s="291"/>
      <c r="GKD1263" s="291"/>
      <c r="GKE1263" s="291"/>
      <c r="GKF1263" s="291"/>
      <c r="GKG1263" s="291"/>
      <c r="GKH1263" s="291"/>
      <c r="GKI1263" s="291"/>
      <c r="GKJ1263" s="291"/>
      <c r="GKK1263" s="291"/>
      <c r="GKL1263" s="291"/>
      <c r="GKM1263" s="291"/>
      <c r="GKN1263" s="291"/>
      <c r="GKO1263" s="291"/>
      <c r="GKP1263" s="291"/>
      <c r="GKQ1263" s="291"/>
      <c r="GKR1263" s="291"/>
      <c r="GKS1263" s="291"/>
      <c r="GKT1263" s="291"/>
      <c r="GKU1263" s="291"/>
      <c r="GKV1263" s="291"/>
      <c r="GKW1263" s="291"/>
      <c r="GKX1263" s="291"/>
      <c r="GKY1263" s="291"/>
      <c r="GKZ1263" s="291"/>
      <c r="GLA1263" s="291"/>
      <c r="GLB1263" s="291"/>
      <c r="GLC1263" s="291"/>
      <c r="GLD1263" s="291"/>
      <c r="GLE1263" s="291"/>
      <c r="GLF1263" s="291"/>
      <c r="GLG1263" s="291"/>
      <c r="GLH1263" s="291"/>
      <c r="GLI1263" s="291"/>
      <c r="GLJ1263" s="291"/>
      <c r="GLK1263" s="291"/>
      <c r="GLL1263" s="291"/>
      <c r="GLM1263" s="291"/>
      <c r="GLN1263" s="291"/>
      <c r="GLO1263" s="291"/>
      <c r="GLP1263" s="291"/>
      <c r="GLQ1263" s="291"/>
      <c r="GLR1263" s="291"/>
      <c r="GLS1263" s="291"/>
      <c r="GLT1263" s="291"/>
      <c r="GLU1263" s="291"/>
      <c r="GLV1263" s="291"/>
      <c r="GLW1263" s="291"/>
      <c r="GLX1263" s="291"/>
      <c r="GLY1263" s="291"/>
      <c r="GLZ1263" s="291"/>
      <c r="GMA1263" s="291"/>
      <c r="GMB1263" s="291"/>
      <c r="GMC1263" s="291"/>
      <c r="GMD1263" s="291"/>
      <c r="GME1263" s="291"/>
      <c r="GMF1263" s="291"/>
      <c r="GMG1263" s="291"/>
      <c r="GMH1263" s="291"/>
      <c r="GMI1263" s="291"/>
      <c r="GMJ1263" s="291"/>
      <c r="GMK1263" s="291"/>
      <c r="GML1263" s="291"/>
      <c r="GMM1263" s="291"/>
      <c r="GMN1263" s="291"/>
      <c r="GMO1263" s="291"/>
      <c r="GMP1263" s="291"/>
      <c r="GMQ1263" s="291"/>
      <c r="GMR1263" s="291"/>
      <c r="GMS1263" s="291"/>
      <c r="GMT1263" s="291"/>
      <c r="GMU1263" s="291"/>
      <c r="GMV1263" s="291"/>
      <c r="GMW1263" s="291"/>
      <c r="GMX1263" s="291"/>
      <c r="GMY1263" s="291"/>
      <c r="GMZ1263" s="291"/>
      <c r="GNA1263" s="291"/>
      <c r="GNB1263" s="291"/>
      <c r="GNC1263" s="291"/>
      <c r="GND1263" s="291"/>
      <c r="GNE1263" s="291"/>
      <c r="GNF1263" s="291"/>
      <c r="GNG1263" s="291"/>
      <c r="GNH1263" s="291"/>
      <c r="GNI1263" s="291"/>
      <c r="GNJ1263" s="291"/>
      <c r="GNK1263" s="291"/>
      <c r="GNL1263" s="291"/>
      <c r="GNM1263" s="291"/>
      <c r="GNN1263" s="291"/>
      <c r="GNO1263" s="291"/>
      <c r="GNP1263" s="291"/>
      <c r="GNQ1263" s="291"/>
      <c r="GNR1263" s="291"/>
      <c r="GNS1263" s="291"/>
      <c r="GNT1263" s="291"/>
      <c r="GNU1263" s="291"/>
      <c r="GNV1263" s="291"/>
      <c r="GNW1263" s="291"/>
      <c r="GNX1263" s="291"/>
      <c r="GNY1263" s="291"/>
      <c r="GNZ1263" s="291"/>
      <c r="GOA1263" s="291"/>
      <c r="GOB1263" s="291"/>
      <c r="GOC1263" s="291"/>
      <c r="GOD1263" s="291"/>
      <c r="GOE1263" s="291"/>
      <c r="GOF1263" s="291"/>
      <c r="GOG1263" s="291"/>
      <c r="GOH1263" s="291"/>
      <c r="GOI1263" s="291"/>
      <c r="GOJ1263" s="291"/>
      <c r="GOK1263" s="291"/>
      <c r="GOL1263" s="291"/>
      <c r="GOM1263" s="291"/>
      <c r="GON1263" s="291"/>
      <c r="GOO1263" s="291"/>
      <c r="GOP1263" s="291"/>
      <c r="GOQ1263" s="291"/>
      <c r="GOR1263" s="291"/>
      <c r="GOS1263" s="291"/>
      <c r="GOT1263" s="291"/>
      <c r="GOU1263" s="291"/>
      <c r="GOV1263" s="291"/>
      <c r="GOW1263" s="291"/>
      <c r="GOX1263" s="291"/>
      <c r="GOY1263" s="291"/>
      <c r="GOZ1263" s="291"/>
      <c r="GPA1263" s="291"/>
      <c r="GPB1263" s="291"/>
      <c r="GPC1263" s="291"/>
      <c r="GPD1263" s="291"/>
      <c r="GPE1263" s="291"/>
      <c r="GPF1263" s="291"/>
      <c r="GPG1263" s="291"/>
      <c r="GPH1263" s="291"/>
      <c r="GPI1263" s="291"/>
      <c r="GPJ1263" s="291"/>
      <c r="GPK1263" s="291"/>
      <c r="GPL1263" s="291"/>
      <c r="GPM1263" s="291"/>
      <c r="GPN1263" s="291"/>
      <c r="GPO1263" s="291"/>
      <c r="GPP1263" s="291"/>
      <c r="GPQ1263" s="291"/>
      <c r="GPR1263" s="291"/>
      <c r="GPS1263" s="291"/>
      <c r="GPT1263" s="291"/>
      <c r="GPU1263" s="291"/>
      <c r="GPV1263" s="291"/>
      <c r="GPW1263" s="291"/>
      <c r="GPX1263" s="291"/>
      <c r="GPY1263" s="291"/>
      <c r="GPZ1263" s="291"/>
      <c r="GQA1263" s="291"/>
      <c r="GQB1263" s="291"/>
      <c r="GQC1263" s="291"/>
      <c r="GQD1263" s="291"/>
      <c r="GQE1263" s="291"/>
      <c r="GQF1263" s="291"/>
      <c r="GQG1263" s="291"/>
      <c r="GQH1263" s="291"/>
      <c r="GQI1263" s="291"/>
      <c r="GQJ1263" s="291"/>
      <c r="GQK1263" s="291"/>
      <c r="GQL1263" s="291"/>
      <c r="GQM1263" s="291"/>
      <c r="GQN1263" s="291"/>
      <c r="GQO1263" s="291"/>
      <c r="GQP1263" s="291"/>
      <c r="GQQ1263" s="291"/>
      <c r="GQR1263" s="291"/>
      <c r="GQS1263" s="291"/>
      <c r="GQT1263" s="291"/>
      <c r="GQU1263" s="291"/>
      <c r="GQV1263" s="291"/>
      <c r="GQW1263" s="291"/>
      <c r="GQX1263" s="291"/>
      <c r="GQY1263" s="291"/>
      <c r="GQZ1263" s="291"/>
      <c r="GRA1263" s="291"/>
      <c r="GRB1263" s="291"/>
      <c r="GRC1263" s="291"/>
      <c r="GRD1263" s="291"/>
      <c r="GRE1263" s="291"/>
      <c r="GRF1263" s="291"/>
      <c r="GRG1263" s="291"/>
      <c r="GRH1263" s="291"/>
      <c r="GRI1263" s="291"/>
      <c r="GRJ1263" s="291"/>
      <c r="GRK1263" s="291"/>
      <c r="GRL1263" s="291"/>
      <c r="GRM1263" s="291"/>
      <c r="GRN1263" s="291"/>
      <c r="GRO1263" s="291"/>
      <c r="GRP1263" s="291"/>
      <c r="GRQ1263" s="291"/>
      <c r="GRR1263" s="291"/>
      <c r="GRS1263" s="291"/>
      <c r="GRT1263" s="291"/>
      <c r="GRU1263" s="291"/>
      <c r="GRV1263" s="291"/>
      <c r="GRW1263" s="291"/>
      <c r="GRX1263" s="291"/>
      <c r="GRY1263" s="291"/>
      <c r="GRZ1263" s="291"/>
      <c r="GSA1263" s="291"/>
      <c r="GSB1263" s="291"/>
      <c r="GSC1263" s="291"/>
      <c r="GSD1263" s="291"/>
      <c r="GSE1263" s="291"/>
      <c r="GSF1263" s="291"/>
      <c r="GSG1263" s="291"/>
      <c r="GSH1263" s="291"/>
      <c r="GSI1263" s="291"/>
      <c r="GSJ1263" s="291"/>
      <c r="GSK1263" s="291"/>
      <c r="GSL1263" s="291"/>
      <c r="GSM1263" s="291"/>
      <c r="GSN1263" s="291"/>
      <c r="GSO1263" s="291"/>
      <c r="GSP1263" s="291"/>
      <c r="GSQ1263" s="291"/>
      <c r="GSR1263" s="291"/>
      <c r="GSS1263" s="291"/>
      <c r="GST1263" s="291"/>
      <c r="GSU1263" s="291"/>
      <c r="GSV1263" s="291"/>
      <c r="GSW1263" s="291"/>
      <c r="GSX1263" s="291"/>
      <c r="GSY1263" s="291"/>
      <c r="GSZ1263" s="291"/>
      <c r="GTA1263" s="291"/>
      <c r="GTB1263" s="291"/>
      <c r="GTC1263" s="291"/>
      <c r="GTD1263" s="291"/>
      <c r="GTE1263" s="291"/>
      <c r="GTF1263" s="291"/>
      <c r="GTG1263" s="291"/>
      <c r="GTH1263" s="291"/>
      <c r="GTI1263" s="291"/>
      <c r="GTJ1263" s="291"/>
      <c r="GTK1263" s="291"/>
      <c r="GTL1263" s="291"/>
      <c r="GTM1263" s="291"/>
      <c r="GTN1263" s="291"/>
      <c r="GTO1263" s="291"/>
      <c r="GTP1263" s="291"/>
      <c r="GTQ1263" s="291"/>
      <c r="GTR1263" s="291"/>
      <c r="GTS1263" s="291"/>
      <c r="GTT1263" s="291"/>
      <c r="GTU1263" s="291"/>
      <c r="GTV1263" s="291"/>
      <c r="GTW1263" s="291"/>
      <c r="GTX1263" s="291"/>
      <c r="GTY1263" s="291"/>
      <c r="GTZ1263" s="291"/>
      <c r="GUA1263" s="291"/>
      <c r="GUB1263" s="291"/>
      <c r="GUC1263" s="291"/>
      <c r="GUD1263" s="291"/>
      <c r="GUE1263" s="291"/>
      <c r="GUF1263" s="291"/>
      <c r="GUG1263" s="291"/>
      <c r="GUH1263" s="291"/>
      <c r="GUI1263" s="291"/>
      <c r="GUJ1263" s="291"/>
      <c r="GUK1263" s="291"/>
      <c r="GUL1263" s="291"/>
      <c r="GUM1263" s="291"/>
      <c r="GUN1263" s="291"/>
      <c r="GUO1263" s="291"/>
      <c r="GUP1263" s="291"/>
      <c r="GUQ1263" s="291"/>
      <c r="GUR1263" s="291"/>
      <c r="GUS1263" s="291"/>
      <c r="GUT1263" s="291"/>
      <c r="GUU1263" s="291"/>
      <c r="GUV1263" s="291"/>
      <c r="GUW1263" s="291"/>
      <c r="GUX1263" s="291"/>
      <c r="GUY1263" s="291"/>
      <c r="GUZ1263" s="291"/>
      <c r="GVA1263" s="291"/>
      <c r="GVB1263" s="291"/>
      <c r="GVC1263" s="291"/>
      <c r="GVD1263" s="291"/>
      <c r="GVE1263" s="291"/>
      <c r="GVF1263" s="291"/>
      <c r="GVG1263" s="291"/>
      <c r="GVH1263" s="291"/>
      <c r="GVI1263" s="291"/>
      <c r="GVJ1263" s="291"/>
      <c r="GVK1263" s="291"/>
      <c r="GVL1263" s="291"/>
      <c r="GVM1263" s="291"/>
      <c r="GVN1263" s="291"/>
      <c r="GVO1263" s="291"/>
      <c r="GVP1263" s="291"/>
      <c r="GVQ1263" s="291"/>
      <c r="GVR1263" s="291"/>
      <c r="GVS1263" s="291"/>
      <c r="GVT1263" s="291"/>
      <c r="GVU1263" s="291"/>
      <c r="GVV1263" s="291"/>
      <c r="GVW1263" s="291"/>
      <c r="GVX1263" s="291"/>
      <c r="GVY1263" s="291"/>
      <c r="GVZ1263" s="291"/>
      <c r="GWA1263" s="291"/>
      <c r="GWB1263" s="291"/>
      <c r="GWC1263" s="291"/>
      <c r="GWD1263" s="291"/>
      <c r="GWE1263" s="291"/>
      <c r="GWF1263" s="291"/>
      <c r="GWG1263" s="291"/>
      <c r="GWH1263" s="291"/>
      <c r="GWI1263" s="291"/>
      <c r="GWJ1263" s="291"/>
      <c r="GWK1263" s="291"/>
      <c r="GWL1263" s="291"/>
      <c r="GWM1263" s="291"/>
      <c r="GWN1263" s="291"/>
      <c r="GWO1263" s="291"/>
      <c r="GWP1263" s="291"/>
      <c r="GWQ1263" s="291"/>
      <c r="GWR1263" s="291"/>
      <c r="GWS1263" s="291"/>
      <c r="GWT1263" s="291"/>
      <c r="GWU1263" s="291"/>
      <c r="GWV1263" s="291"/>
      <c r="GWW1263" s="291"/>
      <c r="GWX1263" s="291"/>
      <c r="GWY1263" s="291"/>
      <c r="GWZ1263" s="291"/>
      <c r="GXA1263" s="291"/>
      <c r="GXB1263" s="291"/>
      <c r="GXC1263" s="291"/>
      <c r="GXD1263" s="291"/>
      <c r="GXE1263" s="291"/>
      <c r="GXF1263" s="291"/>
      <c r="GXG1263" s="291"/>
      <c r="GXH1263" s="291"/>
      <c r="GXI1263" s="291"/>
      <c r="GXJ1263" s="291"/>
      <c r="GXK1263" s="291"/>
      <c r="GXL1263" s="291"/>
      <c r="GXM1263" s="291"/>
      <c r="GXN1263" s="291"/>
      <c r="GXO1263" s="291"/>
      <c r="GXP1263" s="291"/>
      <c r="GXQ1263" s="291"/>
      <c r="GXR1263" s="291"/>
      <c r="GXS1263" s="291"/>
      <c r="GXT1263" s="291"/>
      <c r="GXU1263" s="291"/>
      <c r="GXV1263" s="291"/>
      <c r="GXW1263" s="291"/>
      <c r="GXX1263" s="291"/>
      <c r="GXY1263" s="291"/>
      <c r="GXZ1263" s="291"/>
      <c r="GYA1263" s="291"/>
      <c r="GYB1263" s="291"/>
      <c r="GYC1263" s="291"/>
      <c r="GYD1263" s="291"/>
      <c r="GYE1263" s="291"/>
      <c r="GYF1263" s="291"/>
      <c r="GYG1263" s="291"/>
      <c r="GYH1263" s="291"/>
      <c r="GYI1263" s="291"/>
      <c r="GYJ1263" s="291"/>
      <c r="GYK1263" s="291"/>
      <c r="GYL1263" s="291"/>
      <c r="GYM1263" s="291"/>
      <c r="GYN1263" s="291"/>
      <c r="GYO1263" s="291"/>
      <c r="GYP1263" s="291"/>
      <c r="GYQ1263" s="291"/>
      <c r="GYR1263" s="291"/>
      <c r="GYS1263" s="291"/>
      <c r="GYT1263" s="291"/>
      <c r="GYU1263" s="291"/>
      <c r="GYV1263" s="291"/>
      <c r="GYW1263" s="291"/>
      <c r="GYX1263" s="291"/>
      <c r="GYY1263" s="291"/>
      <c r="GYZ1263" s="291"/>
      <c r="GZA1263" s="291"/>
      <c r="GZB1263" s="291"/>
      <c r="GZC1263" s="291"/>
      <c r="GZD1263" s="291"/>
      <c r="GZE1263" s="291"/>
      <c r="GZF1263" s="291"/>
      <c r="GZG1263" s="291"/>
      <c r="GZH1263" s="291"/>
      <c r="GZI1263" s="291"/>
      <c r="GZJ1263" s="291"/>
      <c r="GZK1263" s="291"/>
      <c r="GZL1263" s="291"/>
      <c r="GZM1263" s="291"/>
      <c r="GZN1263" s="291"/>
      <c r="GZO1263" s="291"/>
      <c r="GZP1263" s="291"/>
      <c r="GZQ1263" s="291"/>
      <c r="GZR1263" s="291"/>
      <c r="GZS1263" s="291"/>
      <c r="GZT1263" s="291"/>
      <c r="GZU1263" s="291"/>
      <c r="GZV1263" s="291"/>
      <c r="GZW1263" s="291"/>
      <c r="GZX1263" s="291"/>
      <c r="GZY1263" s="291"/>
      <c r="GZZ1263" s="291"/>
      <c r="HAA1263" s="291"/>
      <c r="HAB1263" s="291"/>
      <c r="HAC1263" s="291"/>
      <c r="HAD1263" s="291"/>
      <c r="HAE1263" s="291"/>
      <c r="HAF1263" s="291"/>
      <c r="HAG1263" s="291"/>
      <c r="HAH1263" s="291"/>
      <c r="HAI1263" s="291"/>
      <c r="HAJ1263" s="291"/>
      <c r="HAK1263" s="291"/>
      <c r="HAL1263" s="291"/>
      <c r="HAM1263" s="291"/>
      <c r="HAN1263" s="291"/>
      <c r="HAO1263" s="291"/>
      <c r="HAP1263" s="291"/>
      <c r="HAQ1263" s="291"/>
      <c r="HAR1263" s="291"/>
      <c r="HAS1263" s="291"/>
      <c r="HAT1263" s="291"/>
      <c r="HAU1263" s="291"/>
      <c r="HAV1263" s="291"/>
      <c r="HAW1263" s="291"/>
      <c r="HAX1263" s="291"/>
      <c r="HAY1263" s="291"/>
      <c r="HAZ1263" s="291"/>
      <c r="HBA1263" s="291"/>
      <c r="HBB1263" s="291"/>
      <c r="HBC1263" s="291"/>
      <c r="HBD1263" s="291"/>
      <c r="HBE1263" s="291"/>
      <c r="HBF1263" s="291"/>
      <c r="HBG1263" s="291"/>
      <c r="HBH1263" s="291"/>
      <c r="HBI1263" s="291"/>
      <c r="HBJ1263" s="291"/>
      <c r="HBK1263" s="291"/>
      <c r="HBL1263" s="291"/>
      <c r="HBM1263" s="291"/>
      <c r="HBN1263" s="291"/>
      <c r="HBO1263" s="291"/>
      <c r="HBP1263" s="291"/>
      <c r="HBQ1263" s="291"/>
      <c r="HBR1263" s="291"/>
      <c r="HBS1263" s="291"/>
      <c r="HBT1263" s="291"/>
      <c r="HBU1263" s="291"/>
      <c r="HBV1263" s="291"/>
      <c r="HBW1263" s="291"/>
      <c r="HBX1263" s="291"/>
      <c r="HBY1263" s="291"/>
      <c r="HBZ1263" s="291"/>
      <c r="HCA1263" s="291"/>
      <c r="HCB1263" s="291"/>
      <c r="HCC1263" s="291"/>
      <c r="HCD1263" s="291"/>
      <c r="HCE1263" s="291"/>
      <c r="HCF1263" s="291"/>
      <c r="HCG1263" s="291"/>
      <c r="HCH1263" s="291"/>
      <c r="HCI1263" s="291"/>
      <c r="HCJ1263" s="291"/>
      <c r="HCK1263" s="291"/>
      <c r="HCL1263" s="291"/>
      <c r="HCM1263" s="291"/>
      <c r="HCN1263" s="291"/>
      <c r="HCO1263" s="291"/>
      <c r="HCP1263" s="291"/>
      <c r="HCQ1263" s="291"/>
      <c r="HCR1263" s="291"/>
      <c r="HCS1263" s="291"/>
      <c r="HCT1263" s="291"/>
      <c r="HCU1263" s="291"/>
      <c r="HCV1263" s="291"/>
      <c r="HCW1263" s="291"/>
      <c r="HCX1263" s="291"/>
      <c r="HCY1263" s="291"/>
      <c r="HCZ1263" s="291"/>
      <c r="HDA1263" s="291"/>
      <c r="HDB1263" s="291"/>
      <c r="HDC1263" s="291"/>
      <c r="HDD1263" s="291"/>
      <c r="HDE1263" s="291"/>
      <c r="HDF1263" s="291"/>
      <c r="HDG1263" s="291"/>
      <c r="HDH1263" s="291"/>
      <c r="HDI1263" s="291"/>
      <c r="HDJ1263" s="291"/>
      <c r="HDK1263" s="291"/>
      <c r="HDL1263" s="291"/>
      <c r="HDM1263" s="291"/>
      <c r="HDN1263" s="291"/>
      <c r="HDO1263" s="291"/>
      <c r="HDP1263" s="291"/>
      <c r="HDQ1263" s="291"/>
      <c r="HDR1263" s="291"/>
      <c r="HDS1263" s="291"/>
      <c r="HDT1263" s="291"/>
      <c r="HDU1263" s="291"/>
      <c r="HDV1263" s="291"/>
      <c r="HDW1263" s="291"/>
      <c r="HDX1263" s="291"/>
      <c r="HDY1263" s="291"/>
      <c r="HDZ1263" s="291"/>
      <c r="HEA1263" s="291"/>
      <c r="HEB1263" s="291"/>
      <c r="HEC1263" s="291"/>
      <c r="HED1263" s="291"/>
      <c r="HEE1263" s="291"/>
      <c r="HEF1263" s="291"/>
      <c r="HEG1263" s="291"/>
      <c r="HEH1263" s="291"/>
      <c r="HEI1263" s="291"/>
      <c r="HEJ1263" s="291"/>
      <c r="HEK1263" s="291"/>
      <c r="HEL1263" s="291"/>
      <c r="HEM1263" s="291"/>
      <c r="HEN1263" s="291"/>
      <c r="HEO1263" s="291"/>
      <c r="HEP1263" s="291"/>
      <c r="HEQ1263" s="291"/>
      <c r="HER1263" s="291"/>
      <c r="HES1263" s="291"/>
      <c r="HET1263" s="291"/>
      <c r="HEU1263" s="291"/>
      <c r="HEV1263" s="291"/>
      <c r="HEW1263" s="291"/>
      <c r="HEX1263" s="291"/>
      <c r="HEY1263" s="291"/>
      <c r="HEZ1263" s="291"/>
      <c r="HFA1263" s="291"/>
      <c r="HFB1263" s="291"/>
      <c r="HFC1263" s="291"/>
      <c r="HFD1263" s="291"/>
      <c r="HFE1263" s="291"/>
      <c r="HFF1263" s="291"/>
      <c r="HFG1263" s="291"/>
      <c r="HFH1263" s="291"/>
      <c r="HFI1263" s="291"/>
      <c r="HFJ1263" s="291"/>
      <c r="HFK1263" s="291"/>
      <c r="HFL1263" s="291"/>
      <c r="HFM1263" s="291"/>
      <c r="HFN1263" s="291"/>
      <c r="HFO1263" s="291"/>
      <c r="HFP1263" s="291"/>
      <c r="HFQ1263" s="291"/>
      <c r="HFR1263" s="291"/>
      <c r="HFS1263" s="291"/>
      <c r="HFT1263" s="291"/>
      <c r="HFU1263" s="291"/>
      <c r="HFV1263" s="291"/>
      <c r="HFW1263" s="291"/>
      <c r="HFX1263" s="291"/>
      <c r="HFY1263" s="291"/>
      <c r="HFZ1263" s="291"/>
      <c r="HGA1263" s="291"/>
      <c r="HGB1263" s="291"/>
      <c r="HGC1263" s="291"/>
      <c r="HGD1263" s="291"/>
      <c r="HGE1263" s="291"/>
      <c r="HGF1263" s="291"/>
      <c r="HGG1263" s="291"/>
      <c r="HGH1263" s="291"/>
      <c r="HGI1263" s="291"/>
      <c r="HGJ1263" s="291"/>
      <c r="HGK1263" s="291"/>
      <c r="HGL1263" s="291"/>
      <c r="HGM1263" s="291"/>
      <c r="HGN1263" s="291"/>
      <c r="HGO1263" s="291"/>
      <c r="HGP1263" s="291"/>
      <c r="HGQ1263" s="291"/>
      <c r="HGR1263" s="291"/>
      <c r="HGS1263" s="291"/>
      <c r="HGT1263" s="291"/>
      <c r="HGU1263" s="291"/>
      <c r="HGV1263" s="291"/>
      <c r="HGW1263" s="291"/>
      <c r="HGX1263" s="291"/>
      <c r="HGY1263" s="291"/>
      <c r="HGZ1263" s="291"/>
      <c r="HHA1263" s="291"/>
      <c r="HHB1263" s="291"/>
      <c r="HHC1263" s="291"/>
      <c r="HHD1263" s="291"/>
      <c r="HHE1263" s="291"/>
      <c r="HHF1263" s="291"/>
      <c r="HHG1263" s="291"/>
      <c r="HHH1263" s="291"/>
      <c r="HHI1263" s="291"/>
      <c r="HHJ1263" s="291"/>
      <c r="HHK1263" s="291"/>
      <c r="HHL1263" s="291"/>
      <c r="HHM1263" s="291"/>
      <c r="HHN1263" s="291"/>
      <c r="HHO1263" s="291"/>
      <c r="HHP1263" s="291"/>
      <c r="HHQ1263" s="291"/>
      <c r="HHR1263" s="291"/>
      <c r="HHS1263" s="291"/>
      <c r="HHT1263" s="291"/>
      <c r="HHU1263" s="291"/>
      <c r="HHV1263" s="291"/>
      <c r="HHW1263" s="291"/>
      <c r="HHX1263" s="291"/>
      <c r="HHY1263" s="291"/>
      <c r="HHZ1263" s="291"/>
      <c r="HIA1263" s="291"/>
      <c r="HIB1263" s="291"/>
      <c r="HIC1263" s="291"/>
      <c r="HID1263" s="291"/>
      <c r="HIE1263" s="291"/>
      <c r="HIF1263" s="291"/>
      <c r="HIG1263" s="291"/>
      <c r="HIH1263" s="291"/>
      <c r="HII1263" s="291"/>
      <c r="HIJ1263" s="291"/>
      <c r="HIK1263" s="291"/>
      <c r="HIL1263" s="291"/>
      <c r="HIM1263" s="291"/>
      <c r="HIN1263" s="291"/>
      <c r="HIO1263" s="291"/>
      <c r="HIP1263" s="291"/>
      <c r="HIQ1263" s="291"/>
      <c r="HIR1263" s="291"/>
      <c r="HIS1263" s="291"/>
      <c r="HIT1263" s="291"/>
      <c r="HIU1263" s="291"/>
      <c r="HIV1263" s="291"/>
      <c r="HIW1263" s="291"/>
      <c r="HIX1263" s="291"/>
      <c r="HIY1263" s="291"/>
      <c r="HIZ1263" s="291"/>
      <c r="HJA1263" s="291"/>
      <c r="HJB1263" s="291"/>
      <c r="HJC1263" s="291"/>
      <c r="HJD1263" s="291"/>
      <c r="HJE1263" s="291"/>
      <c r="HJF1263" s="291"/>
      <c r="HJG1263" s="291"/>
      <c r="HJH1263" s="291"/>
      <c r="HJI1263" s="291"/>
      <c r="HJJ1263" s="291"/>
      <c r="HJK1263" s="291"/>
      <c r="HJL1263" s="291"/>
      <c r="HJM1263" s="291"/>
      <c r="HJN1263" s="291"/>
      <c r="HJO1263" s="291"/>
      <c r="HJP1263" s="291"/>
      <c r="HJQ1263" s="291"/>
      <c r="HJR1263" s="291"/>
      <c r="HJS1263" s="291"/>
      <c r="HJT1263" s="291"/>
      <c r="HJU1263" s="291"/>
      <c r="HJV1263" s="291"/>
      <c r="HJW1263" s="291"/>
      <c r="HJX1263" s="291"/>
      <c r="HJY1263" s="291"/>
      <c r="HJZ1263" s="291"/>
      <c r="HKA1263" s="291"/>
      <c r="HKB1263" s="291"/>
      <c r="HKC1263" s="291"/>
      <c r="HKD1263" s="291"/>
      <c r="HKE1263" s="291"/>
      <c r="HKF1263" s="291"/>
      <c r="HKG1263" s="291"/>
      <c r="HKH1263" s="291"/>
      <c r="HKI1263" s="291"/>
      <c r="HKJ1263" s="291"/>
      <c r="HKK1263" s="291"/>
      <c r="HKL1263" s="291"/>
      <c r="HKM1263" s="291"/>
      <c r="HKN1263" s="291"/>
      <c r="HKO1263" s="291"/>
      <c r="HKP1263" s="291"/>
      <c r="HKQ1263" s="291"/>
      <c r="HKR1263" s="291"/>
      <c r="HKS1263" s="291"/>
      <c r="HKT1263" s="291"/>
      <c r="HKU1263" s="291"/>
      <c r="HKV1263" s="291"/>
      <c r="HKW1263" s="291"/>
      <c r="HKX1263" s="291"/>
      <c r="HKY1263" s="291"/>
      <c r="HKZ1263" s="291"/>
      <c r="HLA1263" s="291"/>
      <c r="HLB1263" s="291"/>
      <c r="HLC1263" s="291"/>
      <c r="HLD1263" s="291"/>
      <c r="HLE1263" s="291"/>
      <c r="HLF1263" s="291"/>
      <c r="HLG1263" s="291"/>
      <c r="HLH1263" s="291"/>
      <c r="HLI1263" s="291"/>
      <c r="HLJ1263" s="291"/>
      <c r="HLK1263" s="291"/>
      <c r="HLL1263" s="291"/>
      <c r="HLM1263" s="291"/>
      <c r="HLN1263" s="291"/>
      <c r="HLO1263" s="291"/>
      <c r="HLP1263" s="291"/>
      <c r="HLQ1263" s="291"/>
      <c r="HLR1263" s="291"/>
      <c r="HLS1263" s="291"/>
      <c r="HLT1263" s="291"/>
      <c r="HLU1263" s="291"/>
      <c r="HLV1263" s="291"/>
      <c r="HLW1263" s="291"/>
      <c r="HLX1263" s="291"/>
      <c r="HLY1263" s="291"/>
      <c r="HLZ1263" s="291"/>
      <c r="HMA1263" s="291"/>
      <c r="HMB1263" s="291"/>
      <c r="HMC1263" s="291"/>
      <c r="HMD1263" s="291"/>
      <c r="HME1263" s="291"/>
      <c r="HMF1263" s="291"/>
      <c r="HMG1263" s="291"/>
      <c r="HMH1263" s="291"/>
      <c r="HMI1263" s="291"/>
      <c r="HMJ1263" s="291"/>
      <c r="HMK1263" s="291"/>
      <c r="HML1263" s="291"/>
      <c r="HMM1263" s="291"/>
      <c r="HMN1263" s="291"/>
      <c r="HMO1263" s="291"/>
      <c r="HMP1263" s="291"/>
      <c r="HMQ1263" s="291"/>
      <c r="HMR1263" s="291"/>
      <c r="HMS1263" s="291"/>
      <c r="HMT1263" s="291"/>
      <c r="HMU1263" s="291"/>
      <c r="HMV1263" s="291"/>
      <c r="HMW1263" s="291"/>
      <c r="HMX1263" s="291"/>
      <c r="HMY1263" s="291"/>
      <c r="HMZ1263" s="291"/>
      <c r="HNA1263" s="291"/>
      <c r="HNB1263" s="291"/>
      <c r="HNC1263" s="291"/>
      <c r="HND1263" s="291"/>
      <c r="HNE1263" s="291"/>
      <c r="HNF1263" s="291"/>
      <c r="HNG1263" s="291"/>
      <c r="HNH1263" s="291"/>
      <c r="HNI1263" s="291"/>
      <c r="HNJ1263" s="291"/>
      <c r="HNK1263" s="291"/>
      <c r="HNL1263" s="291"/>
      <c r="HNM1263" s="291"/>
      <c r="HNN1263" s="291"/>
      <c r="HNO1263" s="291"/>
      <c r="HNP1263" s="291"/>
      <c r="HNQ1263" s="291"/>
      <c r="HNR1263" s="291"/>
      <c r="HNS1263" s="291"/>
      <c r="HNT1263" s="291"/>
      <c r="HNU1263" s="291"/>
      <c r="HNV1263" s="291"/>
      <c r="HNW1263" s="291"/>
      <c r="HNX1263" s="291"/>
      <c r="HNY1263" s="291"/>
      <c r="HNZ1263" s="291"/>
      <c r="HOA1263" s="291"/>
      <c r="HOB1263" s="291"/>
      <c r="HOC1263" s="291"/>
      <c r="HOD1263" s="291"/>
      <c r="HOE1263" s="291"/>
      <c r="HOF1263" s="291"/>
      <c r="HOG1263" s="291"/>
      <c r="HOH1263" s="291"/>
      <c r="HOI1263" s="291"/>
      <c r="HOJ1263" s="291"/>
      <c r="HOK1263" s="291"/>
      <c r="HOL1263" s="291"/>
      <c r="HOM1263" s="291"/>
      <c r="HON1263" s="291"/>
      <c r="HOO1263" s="291"/>
      <c r="HOP1263" s="291"/>
      <c r="HOQ1263" s="291"/>
      <c r="HOR1263" s="291"/>
      <c r="HOS1263" s="291"/>
      <c r="HOT1263" s="291"/>
      <c r="HOU1263" s="291"/>
      <c r="HOV1263" s="291"/>
      <c r="HOW1263" s="291"/>
      <c r="HOX1263" s="291"/>
      <c r="HOY1263" s="291"/>
      <c r="HOZ1263" s="291"/>
      <c r="HPA1263" s="291"/>
      <c r="HPB1263" s="291"/>
      <c r="HPC1263" s="291"/>
      <c r="HPD1263" s="291"/>
      <c r="HPE1263" s="291"/>
      <c r="HPF1263" s="291"/>
      <c r="HPG1263" s="291"/>
      <c r="HPH1263" s="291"/>
      <c r="HPI1263" s="291"/>
      <c r="HPJ1263" s="291"/>
      <c r="HPK1263" s="291"/>
      <c r="HPL1263" s="291"/>
      <c r="HPM1263" s="291"/>
      <c r="HPN1263" s="291"/>
      <c r="HPO1263" s="291"/>
      <c r="HPP1263" s="291"/>
      <c r="HPQ1263" s="291"/>
      <c r="HPR1263" s="291"/>
      <c r="HPS1263" s="291"/>
      <c r="HPT1263" s="291"/>
      <c r="HPU1263" s="291"/>
      <c r="HPV1263" s="291"/>
      <c r="HPW1263" s="291"/>
      <c r="HPX1263" s="291"/>
      <c r="HPY1263" s="291"/>
      <c r="HPZ1263" s="291"/>
      <c r="HQA1263" s="291"/>
      <c r="HQB1263" s="291"/>
      <c r="HQC1263" s="291"/>
      <c r="HQD1263" s="291"/>
      <c r="HQE1263" s="291"/>
      <c r="HQF1263" s="291"/>
      <c r="HQG1263" s="291"/>
      <c r="HQH1263" s="291"/>
      <c r="HQI1263" s="291"/>
      <c r="HQJ1263" s="291"/>
      <c r="HQK1263" s="291"/>
      <c r="HQL1263" s="291"/>
      <c r="HQM1263" s="291"/>
      <c r="HQN1263" s="291"/>
      <c r="HQO1263" s="291"/>
      <c r="HQP1263" s="291"/>
      <c r="HQQ1263" s="291"/>
      <c r="HQR1263" s="291"/>
      <c r="HQS1263" s="291"/>
      <c r="HQT1263" s="291"/>
      <c r="HQU1263" s="291"/>
      <c r="HQV1263" s="291"/>
      <c r="HQW1263" s="291"/>
      <c r="HQX1263" s="291"/>
      <c r="HQY1263" s="291"/>
      <c r="HQZ1263" s="291"/>
      <c r="HRA1263" s="291"/>
      <c r="HRB1263" s="291"/>
      <c r="HRC1263" s="291"/>
      <c r="HRD1263" s="291"/>
      <c r="HRE1263" s="291"/>
      <c r="HRF1263" s="291"/>
      <c r="HRG1263" s="291"/>
      <c r="HRH1263" s="291"/>
      <c r="HRI1263" s="291"/>
      <c r="HRJ1263" s="291"/>
      <c r="HRK1263" s="291"/>
      <c r="HRL1263" s="291"/>
      <c r="HRM1263" s="291"/>
      <c r="HRN1263" s="291"/>
      <c r="HRO1263" s="291"/>
      <c r="HRP1263" s="291"/>
      <c r="HRQ1263" s="291"/>
      <c r="HRR1263" s="291"/>
      <c r="HRS1263" s="291"/>
      <c r="HRT1263" s="291"/>
      <c r="HRU1263" s="291"/>
      <c r="HRV1263" s="291"/>
      <c r="HRW1263" s="291"/>
      <c r="HRX1263" s="291"/>
      <c r="HRY1263" s="291"/>
      <c r="HRZ1263" s="291"/>
      <c r="HSA1263" s="291"/>
      <c r="HSB1263" s="291"/>
      <c r="HSC1263" s="291"/>
      <c r="HSD1263" s="291"/>
      <c r="HSE1263" s="291"/>
      <c r="HSF1263" s="291"/>
      <c r="HSG1263" s="291"/>
      <c r="HSH1263" s="291"/>
      <c r="HSI1263" s="291"/>
      <c r="HSJ1263" s="291"/>
      <c r="HSK1263" s="291"/>
      <c r="HSL1263" s="291"/>
      <c r="HSM1263" s="291"/>
      <c r="HSN1263" s="291"/>
      <c r="HSO1263" s="291"/>
      <c r="HSP1263" s="291"/>
      <c r="HSQ1263" s="291"/>
      <c r="HSR1263" s="291"/>
      <c r="HSS1263" s="291"/>
      <c r="HST1263" s="291"/>
      <c r="HSU1263" s="291"/>
      <c r="HSV1263" s="291"/>
      <c r="HSW1263" s="291"/>
      <c r="HSX1263" s="291"/>
      <c r="HSY1263" s="291"/>
      <c r="HSZ1263" s="291"/>
      <c r="HTA1263" s="291"/>
      <c r="HTB1263" s="291"/>
      <c r="HTC1263" s="291"/>
      <c r="HTD1263" s="291"/>
      <c r="HTE1263" s="291"/>
      <c r="HTF1263" s="291"/>
      <c r="HTG1263" s="291"/>
      <c r="HTH1263" s="291"/>
      <c r="HTI1263" s="291"/>
      <c r="HTJ1263" s="291"/>
      <c r="HTK1263" s="291"/>
      <c r="HTL1263" s="291"/>
      <c r="HTM1263" s="291"/>
      <c r="HTN1263" s="291"/>
      <c r="HTO1263" s="291"/>
      <c r="HTP1263" s="291"/>
      <c r="HTQ1263" s="291"/>
      <c r="HTR1263" s="291"/>
      <c r="HTS1263" s="291"/>
      <c r="HTT1263" s="291"/>
      <c r="HTU1263" s="291"/>
      <c r="HTV1263" s="291"/>
      <c r="HTW1263" s="291"/>
      <c r="HTX1263" s="291"/>
      <c r="HTY1263" s="291"/>
      <c r="HTZ1263" s="291"/>
      <c r="HUA1263" s="291"/>
      <c r="HUB1263" s="291"/>
      <c r="HUC1263" s="291"/>
      <c r="HUD1263" s="291"/>
      <c r="HUE1263" s="291"/>
      <c r="HUF1263" s="291"/>
      <c r="HUG1263" s="291"/>
      <c r="HUH1263" s="291"/>
      <c r="HUI1263" s="291"/>
      <c r="HUJ1263" s="291"/>
      <c r="HUK1263" s="291"/>
      <c r="HUL1263" s="291"/>
      <c r="HUM1263" s="291"/>
      <c r="HUN1263" s="291"/>
      <c r="HUO1263" s="291"/>
      <c r="HUP1263" s="291"/>
      <c r="HUQ1263" s="291"/>
      <c r="HUR1263" s="291"/>
      <c r="HUS1263" s="291"/>
      <c r="HUT1263" s="291"/>
      <c r="HUU1263" s="291"/>
      <c r="HUV1263" s="291"/>
      <c r="HUW1263" s="291"/>
      <c r="HUX1263" s="291"/>
      <c r="HUY1263" s="291"/>
      <c r="HUZ1263" s="291"/>
      <c r="HVA1263" s="291"/>
      <c r="HVB1263" s="291"/>
      <c r="HVC1263" s="291"/>
      <c r="HVD1263" s="291"/>
      <c r="HVE1263" s="291"/>
      <c r="HVF1263" s="291"/>
      <c r="HVG1263" s="291"/>
      <c r="HVH1263" s="291"/>
      <c r="HVI1263" s="291"/>
      <c r="HVJ1263" s="291"/>
      <c r="HVK1263" s="291"/>
      <c r="HVL1263" s="291"/>
      <c r="HVM1263" s="291"/>
      <c r="HVN1263" s="291"/>
      <c r="HVO1263" s="291"/>
      <c r="HVP1263" s="291"/>
      <c r="HVQ1263" s="291"/>
      <c r="HVR1263" s="291"/>
      <c r="HVS1263" s="291"/>
      <c r="HVT1263" s="291"/>
      <c r="HVU1263" s="291"/>
      <c r="HVV1263" s="291"/>
      <c r="HVW1263" s="291"/>
      <c r="HVX1263" s="291"/>
      <c r="HVY1263" s="291"/>
      <c r="HVZ1263" s="291"/>
      <c r="HWA1263" s="291"/>
      <c r="HWB1263" s="291"/>
      <c r="HWC1263" s="291"/>
      <c r="HWD1263" s="291"/>
      <c r="HWE1263" s="291"/>
      <c r="HWF1263" s="291"/>
      <c r="HWG1263" s="291"/>
      <c r="HWH1263" s="291"/>
      <c r="HWI1263" s="291"/>
      <c r="HWJ1263" s="291"/>
      <c r="HWK1263" s="291"/>
      <c r="HWL1263" s="291"/>
      <c r="HWM1263" s="291"/>
      <c r="HWN1263" s="291"/>
      <c r="HWO1263" s="291"/>
      <c r="HWP1263" s="291"/>
      <c r="HWQ1263" s="291"/>
      <c r="HWR1263" s="291"/>
      <c r="HWS1263" s="291"/>
      <c r="HWT1263" s="291"/>
      <c r="HWU1263" s="291"/>
      <c r="HWV1263" s="291"/>
      <c r="HWW1263" s="291"/>
      <c r="HWX1263" s="291"/>
      <c r="HWY1263" s="291"/>
      <c r="HWZ1263" s="291"/>
      <c r="HXA1263" s="291"/>
      <c r="HXB1263" s="291"/>
      <c r="HXC1263" s="291"/>
      <c r="HXD1263" s="291"/>
      <c r="HXE1263" s="291"/>
      <c r="HXF1263" s="291"/>
      <c r="HXG1263" s="291"/>
      <c r="HXH1263" s="291"/>
      <c r="HXI1263" s="291"/>
      <c r="HXJ1263" s="291"/>
      <c r="HXK1263" s="291"/>
      <c r="HXL1263" s="291"/>
      <c r="HXM1263" s="291"/>
      <c r="HXN1263" s="291"/>
      <c r="HXO1263" s="291"/>
      <c r="HXP1263" s="291"/>
      <c r="HXQ1263" s="291"/>
      <c r="HXR1263" s="291"/>
      <c r="HXS1263" s="291"/>
      <c r="HXT1263" s="291"/>
      <c r="HXU1263" s="291"/>
      <c r="HXV1263" s="291"/>
      <c r="HXW1263" s="291"/>
      <c r="HXX1263" s="291"/>
      <c r="HXY1263" s="291"/>
      <c r="HXZ1263" s="291"/>
      <c r="HYA1263" s="291"/>
      <c r="HYB1263" s="291"/>
      <c r="HYC1263" s="291"/>
      <c r="HYD1263" s="291"/>
      <c r="HYE1263" s="291"/>
      <c r="HYF1263" s="291"/>
      <c r="HYG1263" s="291"/>
      <c r="HYH1263" s="291"/>
      <c r="HYI1263" s="291"/>
      <c r="HYJ1263" s="291"/>
      <c r="HYK1263" s="291"/>
      <c r="HYL1263" s="291"/>
      <c r="HYM1263" s="291"/>
      <c r="HYN1263" s="291"/>
      <c r="HYO1263" s="291"/>
      <c r="HYP1263" s="291"/>
      <c r="HYQ1263" s="291"/>
      <c r="HYR1263" s="291"/>
      <c r="HYS1263" s="291"/>
      <c r="HYT1263" s="291"/>
      <c r="HYU1263" s="291"/>
      <c r="HYV1263" s="291"/>
      <c r="HYW1263" s="291"/>
      <c r="HYX1263" s="291"/>
      <c r="HYY1263" s="291"/>
      <c r="HYZ1263" s="291"/>
      <c r="HZA1263" s="291"/>
      <c r="HZB1263" s="291"/>
      <c r="HZC1263" s="291"/>
      <c r="HZD1263" s="291"/>
      <c r="HZE1263" s="291"/>
      <c r="HZF1263" s="291"/>
      <c r="HZG1263" s="291"/>
      <c r="HZH1263" s="291"/>
      <c r="HZI1263" s="291"/>
      <c r="HZJ1263" s="291"/>
      <c r="HZK1263" s="291"/>
      <c r="HZL1263" s="291"/>
      <c r="HZM1263" s="291"/>
      <c r="HZN1263" s="291"/>
      <c r="HZO1263" s="291"/>
      <c r="HZP1263" s="291"/>
      <c r="HZQ1263" s="291"/>
      <c r="HZR1263" s="291"/>
      <c r="HZS1263" s="291"/>
      <c r="HZT1263" s="291"/>
      <c r="HZU1263" s="291"/>
      <c r="HZV1263" s="291"/>
      <c r="HZW1263" s="291"/>
      <c r="HZX1263" s="291"/>
      <c r="HZY1263" s="291"/>
      <c r="HZZ1263" s="291"/>
      <c r="IAA1263" s="291"/>
      <c r="IAB1263" s="291"/>
      <c r="IAC1263" s="291"/>
      <c r="IAD1263" s="291"/>
      <c r="IAE1263" s="291"/>
      <c r="IAF1263" s="291"/>
      <c r="IAG1263" s="291"/>
      <c r="IAH1263" s="291"/>
      <c r="IAI1263" s="291"/>
      <c r="IAJ1263" s="291"/>
      <c r="IAK1263" s="291"/>
      <c r="IAL1263" s="291"/>
      <c r="IAM1263" s="291"/>
      <c r="IAN1263" s="291"/>
      <c r="IAO1263" s="291"/>
      <c r="IAP1263" s="291"/>
      <c r="IAQ1263" s="291"/>
      <c r="IAR1263" s="291"/>
      <c r="IAS1263" s="291"/>
      <c r="IAT1263" s="291"/>
      <c r="IAU1263" s="291"/>
      <c r="IAV1263" s="291"/>
      <c r="IAW1263" s="291"/>
      <c r="IAX1263" s="291"/>
      <c r="IAY1263" s="291"/>
      <c r="IAZ1263" s="291"/>
      <c r="IBA1263" s="291"/>
      <c r="IBB1263" s="291"/>
      <c r="IBC1263" s="291"/>
      <c r="IBD1263" s="291"/>
      <c r="IBE1263" s="291"/>
      <c r="IBF1263" s="291"/>
      <c r="IBG1263" s="291"/>
      <c r="IBH1263" s="291"/>
      <c r="IBI1263" s="291"/>
      <c r="IBJ1263" s="291"/>
      <c r="IBK1263" s="291"/>
      <c r="IBL1263" s="291"/>
      <c r="IBM1263" s="291"/>
      <c r="IBN1263" s="291"/>
      <c r="IBO1263" s="291"/>
      <c r="IBP1263" s="291"/>
      <c r="IBQ1263" s="291"/>
      <c r="IBR1263" s="291"/>
      <c r="IBS1263" s="291"/>
      <c r="IBT1263" s="291"/>
      <c r="IBU1263" s="291"/>
      <c r="IBV1263" s="291"/>
      <c r="IBW1263" s="291"/>
      <c r="IBX1263" s="291"/>
      <c r="IBY1263" s="291"/>
      <c r="IBZ1263" s="291"/>
      <c r="ICA1263" s="291"/>
      <c r="ICB1263" s="291"/>
      <c r="ICC1263" s="291"/>
      <c r="ICD1263" s="291"/>
      <c r="ICE1263" s="291"/>
      <c r="ICF1263" s="291"/>
      <c r="ICG1263" s="291"/>
      <c r="ICH1263" s="291"/>
      <c r="ICI1263" s="291"/>
      <c r="ICJ1263" s="291"/>
      <c r="ICK1263" s="291"/>
      <c r="ICL1263" s="291"/>
      <c r="ICM1263" s="291"/>
      <c r="ICN1263" s="291"/>
      <c r="ICO1263" s="291"/>
      <c r="ICP1263" s="291"/>
      <c r="ICQ1263" s="291"/>
      <c r="ICR1263" s="291"/>
      <c r="ICS1263" s="291"/>
      <c r="ICT1263" s="291"/>
      <c r="ICU1263" s="291"/>
      <c r="ICV1263" s="291"/>
      <c r="ICW1263" s="291"/>
      <c r="ICX1263" s="291"/>
      <c r="ICY1263" s="291"/>
      <c r="ICZ1263" s="291"/>
      <c r="IDA1263" s="291"/>
      <c r="IDB1263" s="291"/>
      <c r="IDC1263" s="291"/>
      <c r="IDD1263" s="291"/>
      <c r="IDE1263" s="291"/>
      <c r="IDF1263" s="291"/>
      <c r="IDG1263" s="291"/>
      <c r="IDH1263" s="291"/>
      <c r="IDI1263" s="291"/>
      <c r="IDJ1263" s="291"/>
      <c r="IDK1263" s="291"/>
      <c r="IDL1263" s="291"/>
      <c r="IDM1263" s="291"/>
      <c r="IDN1263" s="291"/>
      <c r="IDO1263" s="291"/>
      <c r="IDP1263" s="291"/>
      <c r="IDQ1263" s="291"/>
      <c r="IDR1263" s="291"/>
      <c r="IDS1263" s="291"/>
      <c r="IDT1263" s="291"/>
      <c r="IDU1263" s="291"/>
      <c r="IDV1263" s="291"/>
      <c r="IDW1263" s="291"/>
      <c r="IDX1263" s="291"/>
      <c r="IDY1263" s="291"/>
      <c r="IDZ1263" s="291"/>
      <c r="IEA1263" s="291"/>
      <c r="IEB1263" s="291"/>
      <c r="IEC1263" s="291"/>
      <c r="IED1263" s="291"/>
      <c r="IEE1263" s="291"/>
      <c r="IEF1263" s="291"/>
      <c r="IEG1263" s="291"/>
      <c r="IEH1263" s="291"/>
      <c r="IEI1263" s="291"/>
      <c r="IEJ1263" s="291"/>
      <c r="IEK1263" s="291"/>
      <c r="IEL1263" s="291"/>
      <c r="IEM1263" s="291"/>
      <c r="IEN1263" s="291"/>
      <c r="IEO1263" s="291"/>
      <c r="IEP1263" s="291"/>
      <c r="IEQ1263" s="291"/>
      <c r="IER1263" s="291"/>
      <c r="IES1263" s="291"/>
      <c r="IET1263" s="291"/>
      <c r="IEU1263" s="291"/>
      <c r="IEV1263" s="291"/>
      <c r="IEW1263" s="291"/>
      <c r="IEX1263" s="291"/>
      <c r="IEY1263" s="291"/>
      <c r="IEZ1263" s="291"/>
      <c r="IFA1263" s="291"/>
      <c r="IFB1263" s="291"/>
      <c r="IFC1263" s="291"/>
      <c r="IFD1263" s="291"/>
      <c r="IFE1263" s="291"/>
      <c r="IFF1263" s="291"/>
      <c r="IFG1263" s="291"/>
      <c r="IFH1263" s="291"/>
      <c r="IFI1263" s="291"/>
      <c r="IFJ1263" s="291"/>
      <c r="IFK1263" s="291"/>
      <c r="IFL1263" s="291"/>
      <c r="IFM1263" s="291"/>
      <c r="IFN1263" s="291"/>
      <c r="IFO1263" s="291"/>
      <c r="IFP1263" s="291"/>
      <c r="IFQ1263" s="291"/>
      <c r="IFR1263" s="291"/>
      <c r="IFS1263" s="291"/>
      <c r="IFT1263" s="291"/>
      <c r="IFU1263" s="291"/>
      <c r="IFV1263" s="291"/>
      <c r="IFW1263" s="291"/>
      <c r="IFX1263" s="291"/>
      <c r="IFY1263" s="291"/>
      <c r="IFZ1263" s="291"/>
      <c r="IGA1263" s="291"/>
      <c r="IGB1263" s="291"/>
      <c r="IGC1263" s="291"/>
      <c r="IGD1263" s="291"/>
      <c r="IGE1263" s="291"/>
      <c r="IGF1263" s="291"/>
      <c r="IGG1263" s="291"/>
      <c r="IGH1263" s="291"/>
      <c r="IGI1263" s="291"/>
      <c r="IGJ1263" s="291"/>
      <c r="IGK1263" s="291"/>
      <c r="IGL1263" s="291"/>
      <c r="IGM1263" s="291"/>
      <c r="IGN1263" s="291"/>
      <c r="IGO1263" s="291"/>
      <c r="IGP1263" s="291"/>
      <c r="IGQ1263" s="291"/>
      <c r="IGR1263" s="291"/>
      <c r="IGS1263" s="291"/>
      <c r="IGT1263" s="291"/>
      <c r="IGU1263" s="291"/>
      <c r="IGV1263" s="291"/>
      <c r="IGW1263" s="291"/>
      <c r="IGX1263" s="291"/>
      <c r="IGY1263" s="291"/>
      <c r="IGZ1263" s="291"/>
      <c r="IHA1263" s="291"/>
      <c r="IHB1263" s="291"/>
      <c r="IHC1263" s="291"/>
      <c r="IHD1263" s="291"/>
      <c r="IHE1263" s="291"/>
      <c r="IHF1263" s="291"/>
      <c r="IHG1263" s="291"/>
      <c r="IHH1263" s="291"/>
      <c r="IHI1263" s="291"/>
      <c r="IHJ1263" s="291"/>
      <c r="IHK1263" s="291"/>
      <c r="IHL1263" s="291"/>
      <c r="IHM1263" s="291"/>
      <c r="IHN1263" s="291"/>
      <c r="IHO1263" s="291"/>
      <c r="IHP1263" s="291"/>
      <c r="IHQ1263" s="291"/>
      <c r="IHR1263" s="291"/>
      <c r="IHS1263" s="291"/>
      <c r="IHT1263" s="291"/>
      <c r="IHU1263" s="291"/>
      <c r="IHV1263" s="291"/>
      <c r="IHW1263" s="291"/>
      <c r="IHX1263" s="291"/>
      <c r="IHY1263" s="291"/>
      <c r="IHZ1263" s="291"/>
      <c r="IIA1263" s="291"/>
      <c r="IIB1263" s="291"/>
      <c r="IIC1263" s="291"/>
      <c r="IID1263" s="291"/>
      <c r="IIE1263" s="291"/>
      <c r="IIF1263" s="291"/>
      <c r="IIG1263" s="291"/>
      <c r="IIH1263" s="291"/>
      <c r="III1263" s="291"/>
      <c r="IIJ1263" s="291"/>
      <c r="IIK1263" s="291"/>
      <c r="IIL1263" s="291"/>
      <c r="IIM1263" s="291"/>
      <c r="IIN1263" s="291"/>
      <c r="IIO1263" s="291"/>
      <c r="IIP1263" s="291"/>
      <c r="IIQ1263" s="291"/>
      <c r="IIR1263" s="291"/>
      <c r="IIS1263" s="291"/>
      <c r="IIT1263" s="291"/>
      <c r="IIU1263" s="291"/>
      <c r="IIV1263" s="291"/>
      <c r="IIW1263" s="291"/>
      <c r="IIX1263" s="291"/>
      <c r="IIY1263" s="291"/>
      <c r="IIZ1263" s="291"/>
      <c r="IJA1263" s="291"/>
      <c r="IJB1263" s="291"/>
      <c r="IJC1263" s="291"/>
      <c r="IJD1263" s="291"/>
      <c r="IJE1263" s="291"/>
      <c r="IJF1263" s="291"/>
      <c r="IJG1263" s="291"/>
      <c r="IJH1263" s="291"/>
      <c r="IJI1263" s="291"/>
      <c r="IJJ1263" s="291"/>
      <c r="IJK1263" s="291"/>
      <c r="IJL1263" s="291"/>
      <c r="IJM1263" s="291"/>
      <c r="IJN1263" s="291"/>
      <c r="IJO1263" s="291"/>
      <c r="IJP1263" s="291"/>
      <c r="IJQ1263" s="291"/>
      <c r="IJR1263" s="291"/>
      <c r="IJS1263" s="291"/>
      <c r="IJT1263" s="291"/>
      <c r="IJU1263" s="291"/>
      <c r="IJV1263" s="291"/>
      <c r="IJW1263" s="291"/>
      <c r="IJX1263" s="291"/>
      <c r="IJY1263" s="291"/>
      <c r="IJZ1263" s="291"/>
      <c r="IKA1263" s="291"/>
      <c r="IKB1263" s="291"/>
      <c r="IKC1263" s="291"/>
      <c r="IKD1263" s="291"/>
      <c r="IKE1263" s="291"/>
      <c r="IKF1263" s="291"/>
      <c r="IKG1263" s="291"/>
      <c r="IKH1263" s="291"/>
      <c r="IKI1263" s="291"/>
      <c r="IKJ1263" s="291"/>
      <c r="IKK1263" s="291"/>
      <c r="IKL1263" s="291"/>
      <c r="IKM1263" s="291"/>
      <c r="IKN1263" s="291"/>
      <c r="IKO1263" s="291"/>
      <c r="IKP1263" s="291"/>
      <c r="IKQ1263" s="291"/>
      <c r="IKR1263" s="291"/>
      <c r="IKS1263" s="291"/>
      <c r="IKT1263" s="291"/>
      <c r="IKU1263" s="291"/>
      <c r="IKV1263" s="291"/>
      <c r="IKW1263" s="291"/>
      <c r="IKX1263" s="291"/>
      <c r="IKY1263" s="291"/>
      <c r="IKZ1263" s="291"/>
      <c r="ILA1263" s="291"/>
      <c r="ILB1263" s="291"/>
      <c r="ILC1263" s="291"/>
      <c r="ILD1263" s="291"/>
      <c r="ILE1263" s="291"/>
      <c r="ILF1263" s="291"/>
      <c r="ILG1263" s="291"/>
      <c r="ILH1263" s="291"/>
      <c r="ILI1263" s="291"/>
      <c r="ILJ1263" s="291"/>
      <c r="ILK1263" s="291"/>
      <c r="ILL1263" s="291"/>
      <c r="ILM1263" s="291"/>
      <c r="ILN1263" s="291"/>
      <c r="ILO1263" s="291"/>
      <c r="ILP1263" s="291"/>
      <c r="ILQ1263" s="291"/>
      <c r="ILR1263" s="291"/>
      <c r="ILS1263" s="291"/>
      <c r="ILT1263" s="291"/>
      <c r="ILU1263" s="291"/>
      <c r="ILV1263" s="291"/>
      <c r="ILW1263" s="291"/>
      <c r="ILX1263" s="291"/>
      <c r="ILY1263" s="291"/>
      <c r="ILZ1263" s="291"/>
      <c r="IMA1263" s="291"/>
      <c r="IMB1263" s="291"/>
      <c r="IMC1263" s="291"/>
      <c r="IMD1263" s="291"/>
      <c r="IME1263" s="291"/>
      <c r="IMF1263" s="291"/>
      <c r="IMG1263" s="291"/>
      <c r="IMH1263" s="291"/>
      <c r="IMI1263" s="291"/>
      <c r="IMJ1263" s="291"/>
      <c r="IMK1263" s="291"/>
      <c r="IML1263" s="291"/>
      <c r="IMM1263" s="291"/>
      <c r="IMN1263" s="291"/>
      <c r="IMO1263" s="291"/>
      <c r="IMP1263" s="291"/>
      <c r="IMQ1263" s="291"/>
      <c r="IMR1263" s="291"/>
      <c r="IMS1263" s="291"/>
      <c r="IMT1263" s="291"/>
      <c r="IMU1263" s="291"/>
      <c r="IMV1263" s="291"/>
      <c r="IMW1263" s="291"/>
      <c r="IMX1263" s="291"/>
      <c r="IMY1263" s="291"/>
      <c r="IMZ1263" s="291"/>
      <c r="INA1263" s="291"/>
      <c r="INB1263" s="291"/>
      <c r="INC1263" s="291"/>
      <c r="IND1263" s="291"/>
      <c r="INE1263" s="291"/>
      <c r="INF1263" s="291"/>
      <c r="ING1263" s="291"/>
      <c r="INH1263" s="291"/>
      <c r="INI1263" s="291"/>
      <c r="INJ1263" s="291"/>
      <c r="INK1263" s="291"/>
      <c r="INL1263" s="291"/>
      <c r="INM1263" s="291"/>
      <c r="INN1263" s="291"/>
      <c r="INO1263" s="291"/>
      <c r="INP1263" s="291"/>
      <c r="INQ1263" s="291"/>
      <c r="INR1263" s="291"/>
      <c r="INS1263" s="291"/>
      <c r="INT1263" s="291"/>
      <c r="INU1263" s="291"/>
      <c r="INV1263" s="291"/>
      <c r="INW1263" s="291"/>
      <c r="INX1263" s="291"/>
      <c r="INY1263" s="291"/>
      <c r="INZ1263" s="291"/>
      <c r="IOA1263" s="291"/>
      <c r="IOB1263" s="291"/>
      <c r="IOC1263" s="291"/>
      <c r="IOD1263" s="291"/>
      <c r="IOE1263" s="291"/>
      <c r="IOF1263" s="291"/>
      <c r="IOG1263" s="291"/>
      <c r="IOH1263" s="291"/>
      <c r="IOI1263" s="291"/>
      <c r="IOJ1263" s="291"/>
      <c r="IOK1263" s="291"/>
      <c r="IOL1263" s="291"/>
      <c r="IOM1263" s="291"/>
      <c r="ION1263" s="291"/>
      <c r="IOO1263" s="291"/>
      <c r="IOP1263" s="291"/>
      <c r="IOQ1263" s="291"/>
      <c r="IOR1263" s="291"/>
      <c r="IOS1263" s="291"/>
      <c r="IOT1263" s="291"/>
      <c r="IOU1263" s="291"/>
      <c r="IOV1263" s="291"/>
      <c r="IOW1263" s="291"/>
      <c r="IOX1263" s="291"/>
      <c r="IOY1263" s="291"/>
      <c r="IOZ1263" s="291"/>
      <c r="IPA1263" s="291"/>
      <c r="IPB1263" s="291"/>
      <c r="IPC1263" s="291"/>
      <c r="IPD1263" s="291"/>
      <c r="IPE1263" s="291"/>
      <c r="IPF1263" s="291"/>
      <c r="IPG1263" s="291"/>
      <c r="IPH1263" s="291"/>
      <c r="IPI1263" s="291"/>
      <c r="IPJ1263" s="291"/>
      <c r="IPK1263" s="291"/>
      <c r="IPL1263" s="291"/>
      <c r="IPM1263" s="291"/>
      <c r="IPN1263" s="291"/>
      <c r="IPO1263" s="291"/>
      <c r="IPP1263" s="291"/>
      <c r="IPQ1263" s="291"/>
      <c r="IPR1263" s="291"/>
      <c r="IPS1263" s="291"/>
      <c r="IPT1263" s="291"/>
      <c r="IPU1263" s="291"/>
      <c r="IPV1263" s="291"/>
      <c r="IPW1263" s="291"/>
      <c r="IPX1263" s="291"/>
      <c r="IPY1263" s="291"/>
      <c r="IPZ1263" s="291"/>
      <c r="IQA1263" s="291"/>
      <c r="IQB1263" s="291"/>
      <c r="IQC1263" s="291"/>
      <c r="IQD1263" s="291"/>
      <c r="IQE1263" s="291"/>
      <c r="IQF1263" s="291"/>
      <c r="IQG1263" s="291"/>
      <c r="IQH1263" s="291"/>
      <c r="IQI1263" s="291"/>
      <c r="IQJ1263" s="291"/>
      <c r="IQK1263" s="291"/>
      <c r="IQL1263" s="291"/>
      <c r="IQM1263" s="291"/>
      <c r="IQN1263" s="291"/>
      <c r="IQO1263" s="291"/>
      <c r="IQP1263" s="291"/>
      <c r="IQQ1263" s="291"/>
      <c r="IQR1263" s="291"/>
      <c r="IQS1263" s="291"/>
      <c r="IQT1263" s="291"/>
      <c r="IQU1263" s="291"/>
      <c r="IQV1263" s="291"/>
      <c r="IQW1263" s="291"/>
      <c r="IQX1263" s="291"/>
      <c r="IQY1263" s="291"/>
      <c r="IQZ1263" s="291"/>
      <c r="IRA1263" s="291"/>
      <c r="IRB1263" s="291"/>
      <c r="IRC1263" s="291"/>
      <c r="IRD1263" s="291"/>
      <c r="IRE1263" s="291"/>
      <c r="IRF1263" s="291"/>
      <c r="IRG1263" s="291"/>
      <c r="IRH1263" s="291"/>
      <c r="IRI1263" s="291"/>
      <c r="IRJ1263" s="291"/>
      <c r="IRK1263" s="291"/>
      <c r="IRL1263" s="291"/>
      <c r="IRM1263" s="291"/>
      <c r="IRN1263" s="291"/>
      <c r="IRO1263" s="291"/>
      <c r="IRP1263" s="291"/>
      <c r="IRQ1263" s="291"/>
      <c r="IRR1263" s="291"/>
      <c r="IRS1263" s="291"/>
      <c r="IRT1263" s="291"/>
      <c r="IRU1263" s="291"/>
      <c r="IRV1263" s="291"/>
      <c r="IRW1263" s="291"/>
      <c r="IRX1263" s="291"/>
      <c r="IRY1263" s="291"/>
      <c r="IRZ1263" s="291"/>
      <c r="ISA1263" s="291"/>
      <c r="ISB1263" s="291"/>
      <c r="ISC1263" s="291"/>
      <c r="ISD1263" s="291"/>
      <c r="ISE1263" s="291"/>
      <c r="ISF1263" s="291"/>
      <c r="ISG1263" s="291"/>
      <c r="ISH1263" s="291"/>
      <c r="ISI1263" s="291"/>
      <c r="ISJ1263" s="291"/>
      <c r="ISK1263" s="291"/>
      <c r="ISL1263" s="291"/>
      <c r="ISM1263" s="291"/>
      <c r="ISN1263" s="291"/>
      <c r="ISO1263" s="291"/>
      <c r="ISP1263" s="291"/>
      <c r="ISQ1263" s="291"/>
      <c r="ISR1263" s="291"/>
      <c r="ISS1263" s="291"/>
      <c r="IST1263" s="291"/>
      <c r="ISU1263" s="291"/>
      <c r="ISV1263" s="291"/>
      <c r="ISW1263" s="291"/>
      <c r="ISX1263" s="291"/>
      <c r="ISY1263" s="291"/>
      <c r="ISZ1263" s="291"/>
      <c r="ITA1263" s="291"/>
      <c r="ITB1263" s="291"/>
      <c r="ITC1263" s="291"/>
      <c r="ITD1263" s="291"/>
      <c r="ITE1263" s="291"/>
      <c r="ITF1263" s="291"/>
      <c r="ITG1263" s="291"/>
      <c r="ITH1263" s="291"/>
      <c r="ITI1263" s="291"/>
      <c r="ITJ1263" s="291"/>
      <c r="ITK1263" s="291"/>
      <c r="ITL1263" s="291"/>
      <c r="ITM1263" s="291"/>
      <c r="ITN1263" s="291"/>
      <c r="ITO1263" s="291"/>
      <c r="ITP1263" s="291"/>
      <c r="ITQ1263" s="291"/>
      <c r="ITR1263" s="291"/>
      <c r="ITS1263" s="291"/>
      <c r="ITT1263" s="291"/>
      <c r="ITU1263" s="291"/>
      <c r="ITV1263" s="291"/>
      <c r="ITW1263" s="291"/>
      <c r="ITX1263" s="291"/>
      <c r="ITY1263" s="291"/>
      <c r="ITZ1263" s="291"/>
      <c r="IUA1263" s="291"/>
      <c r="IUB1263" s="291"/>
      <c r="IUC1263" s="291"/>
      <c r="IUD1263" s="291"/>
      <c r="IUE1263" s="291"/>
      <c r="IUF1263" s="291"/>
      <c r="IUG1263" s="291"/>
      <c r="IUH1263" s="291"/>
      <c r="IUI1263" s="291"/>
      <c r="IUJ1263" s="291"/>
      <c r="IUK1263" s="291"/>
      <c r="IUL1263" s="291"/>
      <c r="IUM1263" s="291"/>
      <c r="IUN1263" s="291"/>
      <c r="IUO1263" s="291"/>
      <c r="IUP1263" s="291"/>
      <c r="IUQ1263" s="291"/>
      <c r="IUR1263" s="291"/>
      <c r="IUS1263" s="291"/>
      <c r="IUT1263" s="291"/>
      <c r="IUU1263" s="291"/>
      <c r="IUV1263" s="291"/>
      <c r="IUW1263" s="291"/>
      <c r="IUX1263" s="291"/>
      <c r="IUY1263" s="291"/>
      <c r="IUZ1263" s="291"/>
      <c r="IVA1263" s="291"/>
      <c r="IVB1263" s="291"/>
      <c r="IVC1263" s="291"/>
      <c r="IVD1263" s="291"/>
      <c r="IVE1263" s="291"/>
      <c r="IVF1263" s="291"/>
      <c r="IVG1263" s="291"/>
      <c r="IVH1263" s="291"/>
      <c r="IVI1263" s="291"/>
      <c r="IVJ1263" s="291"/>
      <c r="IVK1263" s="291"/>
      <c r="IVL1263" s="291"/>
      <c r="IVM1263" s="291"/>
      <c r="IVN1263" s="291"/>
      <c r="IVO1263" s="291"/>
      <c r="IVP1263" s="291"/>
      <c r="IVQ1263" s="291"/>
      <c r="IVR1263" s="291"/>
      <c r="IVS1263" s="291"/>
      <c r="IVT1263" s="291"/>
      <c r="IVU1263" s="291"/>
      <c r="IVV1263" s="291"/>
      <c r="IVW1263" s="291"/>
      <c r="IVX1263" s="291"/>
      <c r="IVY1263" s="291"/>
      <c r="IVZ1263" s="291"/>
      <c r="IWA1263" s="291"/>
      <c r="IWB1263" s="291"/>
      <c r="IWC1263" s="291"/>
      <c r="IWD1263" s="291"/>
      <c r="IWE1263" s="291"/>
      <c r="IWF1263" s="291"/>
      <c r="IWG1263" s="291"/>
      <c r="IWH1263" s="291"/>
      <c r="IWI1263" s="291"/>
      <c r="IWJ1263" s="291"/>
      <c r="IWK1263" s="291"/>
      <c r="IWL1263" s="291"/>
      <c r="IWM1263" s="291"/>
      <c r="IWN1263" s="291"/>
      <c r="IWO1263" s="291"/>
      <c r="IWP1263" s="291"/>
      <c r="IWQ1263" s="291"/>
      <c r="IWR1263" s="291"/>
      <c r="IWS1263" s="291"/>
      <c r="IWT1263" s="291"/>
      <c r="IWU1263" s="291"/>
      <c r="IWV1263" s="291"/>
      <c r="IWW1263" s="291"/>
      <c r="IWX1263" s="291"/>
      <c r="IWY1263" s="291"/>
      <c r="IWZ1263" s="291"/>
      <c r="IXA1263" s="291"/>
      <c r="IXB1263" s="291"/>
      <c r="IXC1263" s="291"/>
      <c r="IXD1263" s="291"/>
      <c r="IXE1263" s="291"/>
      <c r="IXF1263" s="291"/>
      <c r="IXG1263" s="291"/>
      <c r="IXH1263" s="291"/>
      <c r="IXI1263" s="291"/>
      <c r="IXJ1263" s="291"/>
      <c r="IXK1263" s="291"/>
      <c r="IXL1263" s="291"/>
      <c r="IXM1263" s="291"/>
      <c r="IXN1263" s="291"/>
      <c r="IXO1263" s="291"/>
      <c r="IXP1263" s="291"/>
      <c r="IXQ1263" s="291"/>
      <c r="IXR1263" s="291"/>
      <c r="IXS1263" s="291"/>
      <c r="IXT1263" s="291"/>
      <c r="IXU1263" s="291"/>
      <c r="IXV1263" s="291"/>
      <c r="IXW1263" s="291"/>
      <c r="IXX1263" s="291"/>
      <c r="IXY1263" s="291"/>
      <c r="IXZ1263" s="291"/>
      <c r="IYA1263" s="291"/>
      <c r="IYB1263" s="291"/>
      <c r="IYC1263" s="291"/>
      <c r="IYD1263" s="291"/>
      <c r="IYE1263" s="291"/>
      <c r="IYF1263" s="291"/>
      <c r="IYG1263" s="291"/>
      <c r="IYH1263" s="291"/>
      <c r="IYI1263" s="291"/>
      <c r="IYJ1263" s="291"/>
      <c r="IYK1263" s="291"/>
      <c r="IYL1263" s="291"/>
      <c r="IYM1263" s="291"/>
      <c r="IYN1263" s="291"/>
      <c r="IYO1263" s="291"/>
      <c r="IYP1263" s="291"/>
      <c r="IYQ1263" s="291"/>
      <c r="IYR1263" s="291"/>
      <c r="IYS1263" s="291"/>
      <c r="IYT1263" s="291"/>
      <c r="IYU1263" s="291"/>
      <c r="IYV1263" s="291"/>
      <c r="IYW1263" s="291"/>
      <c r="IYX1263" s="291"/>
      <c r="IYY1263" s="291"/>
      <c r="IYZ1263" s="291"/>
      <c r="IZA1263" s="291"/>
      <c r="IZB1263" s="291"/>
      <c r="IZC1263" s="291"/>
      <c r="IZD1263" s="291"/>
      <c r="IZE1263" s="291"/>
      <c r="IZF1263" s="291"/>
      <c r="IZG1263" s="291"/>
      <c r="IZH1263" s="291"/>
      <c r="IZI1263" s="291"/>
      <c r="IZJ1263" s="291"/>
      <c r="IZK1263" s="291"/>
      <c r="IZL1263" s="291"/>
      <c r="IZM1263" s="291"/>
      <c r="IZN1263" s="291"/>
      <c r="IZO1263" s="291"/>
      <c r="IZP1263" s="291"/>
      <c r="IZQ1263" s="291"/>
      <c r="IZR1263" s="291"/>
      <c r="IZS1263" s="291"/>
      <c r="IZT1263" s="291"/>
      <c r="IZU1263" s="291"/>
      <c r="IZV1263" s="291"/>
      <c r="IZW1263" s="291"/>
      <c r="IZX1263" s="291"/>
      <c r="IZY1263" s="291"/>
      <c r="IZZ1263" s="291"/>
      <c r="JAA1263" s="291"/>
      <c r="JAB1263" s="291"/>
      <c r="JAC1263" s="291"/>
      <c r="JAD1263" s="291"/>
      <c r="JAE1263" s="291"/>
      <c r="JAF1263" s="291"/>
      <c r="JAG1263" s="291"/>
      <c r="JAH1263" s="291"/>
      <c r="JAI1263" s="291"/>
      <c r="JAJ1263" s="291"/>
      <c r="JAK1263" s="291"/>
      <c r="JAL1263" s="291"/>
      <c r="JAM1263" s="291"/>
      <c r="JAN1263" s="291"/>
      <c r="JAO1263" s="291"/>
      <c r="JAP1263" s="291"/>
      <c r="JAQ1263" s="291"/>
      <c r="JAR1263" s="291"/>
      <c r="JAS1263" s="291"/>
      <c r="JAT1263" s="291"/>
      <c r="JAU1263" s="291"/>
      <c r="JAV1263" s="291"/>
      <c r="JAW1263" s="291"/>
      <c r="JAX1263" s="291"/>
      <c r="JAY1263" s="291"/>
      <c r="JAZ1263" s="291"/>
      <c r="JBA1263" s="291"/>
      <c r="JBB1263" s="291"/>
      <c r="JBC1263" s="291"/>
      <c r="JBD1263" s="291"/>
      <c r="JBE1263" s="291"/>
      <c r="JBF1263" s="291"/>
      <c r="JBG1263" s="291"/>
      <c r="JBH1263" s="291"/>
      <c r="JBI1263" s="291"/>
      <c r="JBJ1263" s="291"/>
      <c r="JBK1263" s="291"/>
      <c r="JBL1263" s="291"/>
      <c r="JBM1263" s="291"/>
      <c r="JBN1263" s="291"/>
      <c r="JBO1263" s="291"/>
      <c r="JBP1263" s="291"/>
      <c r="JBQ1263" s="291"/>
      <c r="JBR1263" s="291"/>
      <c r="JBS1263" s="291"/>
      <c r="JBT1263" s="291"/>
      <c r="JBU1263" s="291"/>
      <c r="JBV1263" s="291"/>
      <c r="JBW1263" s="291"/>
      <c r="JBX1263" s="291"/>
      <c r="JBY1263" s="291"/>
      <c r="JBZ1263" s="291"/>
      <c r="JCA1263" s="291"/>
      <c r="JCB1263" s="291"/>
      <c r="JCC1263" s="291"/>
      <c r="JCD1263" s="291"/>
      <c r="JCE1263" s="291"/>
      <c r="JCF1263" s="291"/>
      <c r="JCG1263" s="291"/>
      <c r="JCH1263" s="291"/>
      <c r="JCI1263" s="291"/>
      <c r="JCJ1263" s="291"/>
      <c r="JCK1263" s="291"/>
      <c r="JCL1263" s="291"/>
      <c r="JCM1263" s="291"/>
      <c r="JCN1263" s="291"/>
      <c r="JCO1263" s="291"/>
      <c r="JCP1263" s="291"/>
      <c r="JCQ1263" s="291"/>
      <c r="JCR1263" s="291"/>
      <c r="JCS1263" s="291"/>
      <c r="JCT1263" s="291"/>
      <c r="JCU1263" s="291"/>
      <c r="JCV1263" s="291"/>
      <c r="JCW1263" s="291"/>
      <c r="JCX1263" s="291"/>
      <c r="JCY1263" s="291"/>
      <c r="JCZ1263" s="291"/>
      <c r="JDA1263" s="291"/>
      <c r="JDB1263" s="291"/>
      <c r="JDC1263" s="291"/>
      <c r="JDD1263" s="291"/>
      <c r="JDE1263" s="291"/>
      <c r="JDF1263" s="291"/>
      <c r="JDG1263" s="291"/>
      <c r="JDH1263" s="291"/>
      <c r="JDI1263" s="291"/>
      <c r="JDJ1263" s="291"/>
      <c r="JDK1263" s="291"/>
      <c r="JDL1263" s="291"/>
      <c r="JDM1263" s="291"/>
      <c r="JDN1263" s="291"/>
      <c r="JDO1263" s="291"/>
      <c r="JDP1263" s="291"/>
      <c r="JDQ1263" s="291"/>
      <c r="JDR1263" s="291"/>
      <c r="JDS1263" s="291"/>
      <c r="JDT1263" s="291"/>
      <c r="JDU1263" s="291"/>
      <c r="JDV1263" s="291"/>
      <c r="JDW1263" s="291"/>
      <c r="JDX1263" s="291"/>
      <c r="JDY1263" s="291"/>
      <c r="JDZ1263" s="291"/>
      <c r="JEA1263" s="291"/>
      <c r="JEB1263" s="291"/>
      <c r="JEC1263" s="291"/>
      <c r="JED1263" s="291"/>
      <c r="JEE1263" s="291"/>
      <c r="JEF1263" s="291"/>
      <c r="JEG1263" s="291"/>
      <c r="JEH1263" s="291"/>
      <c r="JEI1263" s="291"/>
      <c r="JEJ1263" s="291"/>
      <c r="JEK1263" s="291"/>
      <c r="JEL1263" s="291"/>
      <c r="JEM1263" s="291"/>
      <c r="JEN1263" s="291"/>
      <c r="JEO1263" s="291"/>
      <c r="JEP1263" s="291"/>
      <c r="JEQ1263" s="291"/>
      <c r="JER1263" s="291"/>
      <c r="JES1263" s="291"/>
      <c r="JET1263" s="291"/>
      <c r="JEU1263" s="291"/>
      <c r="JEV1263" s="291"/>
      <c r="JEW1263" s="291"/>
      <c r="JEX1263" s="291"/>
      <c r="JEY1263" s="291"/>
      <c r="JEZ1263" s="291"/>
      <c r="JFA1263" s="291"/>
      <c r="JFB1263" s="291"/>
      <c r="JFC1263" s="291"/>
      <c r="JFD1263" s="291"/>
      <c r="JFE1263" s="291"/>
      <c r="JFF1263" s="291"/>
      <c r="JFG1263" s="291"/>
      <c r="JFH1263" s="291"/>
      <c r="JFI1263" s="291"/>
      <c r="JFJ1263" s="291"/>
      <c r="JFK1263" s="291"/>
      <c r="JFL1263" s="291"/>
      <c r="JFM1263" s="291"/>
      <c r="JFN1263" s="291"/>
      <c r="JFO1263" s="291"/>
      <c r="JFP1263" s="291"/>
      <c r="JFQ1263" s="291"/>
      <c r="JFR1263" s="291"/>
      <c r="JFS1263" s="291"/>
      <c r="JFT1263" s="291"/>
      <c r="JFU1263" s="291"/>
      <c r="JFV1263" s="291"/>
      <c r="JFW1263" s="291"/>
      <c r="JFX1263" s="291"/>
      <c r="JFY1263" s="291"/>
      <c r="JFZ1263" s="291"/>
      <c r="JGA1263" s="291"/>
      <c r="JGB1263" s="291"/>
      <c r="JGC1263" s="291"/>
      <c r="JGD1263" s="291"/>
      <c r="JGE1263" s="291"/>
      <c r="JGF1263" s="291"/>
      <c r="JGG1263" s="291"/>
      <c r="JGH1263" s="291"/>
      <c r="JGI1263" s="291"/>
      <c r="JGJ1263" s="291"/>
      <c r="JGK1263" s="291"/>
      <c r="JGL1263" s="291"/>
      <c r="JGM1263" s="291"/>
      <c r="JGN1263" s="291"/>
      <c r="JGO1263" s="291"/>
      <c r="JGP1263" s="291"/>
      <c r="JGQ1263" s="291"/>
      <c r="JGR1263" s="291"/>
      <c r="JGS1263" s="291"/>
      <c r="JGT1263" s="291"/>
      <c r="JGU1263" s="291"/>
      <c r="JGV1263" s="291"/>
      <c r="JGW1263" s="291"/>
      <c r="JGX1263" s="291"/>
      <c r="JGY1263" s="291"/>
      <c r="JGZ1263" s="291"/>
      <c r="JHA1263" s="291"/>
      <c r="JHB1263" s="291"/>
      <c r="JHC1263" s="291"/>
      <c r="JHD1263" s="291"/>
      <c r="JHE1263" s="291"/>
      <c r="JHF1263" s="291"/>
      <c r="JHG1263" s="291"/>
      <c r="JHH1263" s="291"/>
      <c r="JHI1263" s="291"/>
      <c r="JHJ1263" s="291"/>
      <c r="JHK1263" s="291"/>
      <c r="JHL1263" s="291"/>
      <c r="JHM1263" s="291"/>
      <c r="JHN1263" s="291"/>
      <c r="JHO1263" s="291"/>
      <c r="JHP1263" s="291"/>
      <c r="JHQ1263" s="291"/>
      <c r="JHR1263" s="291"/>
      <c r="JHS1263" s="291"/>
      <c r="JHT1263" s="291"/>
      <c r="JHU1263" s="291"/>
      <c r="JHV1263" s="291"/>
      <c r="JHW1263" s="291"/>
      <c r="JHX1263" s="291"/>
      <c r="JHY1263" s="291"/>
      <c r="JHZ1263" s="291"/>
      <c r="JIA1263" s="291"/>
      <c r="JIB1263" s="291"/>
      <c r="JIC1263" s="291"/>
      <c r="JID1263" s="291"/>
      <c r="JIE1263" s="291"/>
      <c r="JIF1263" s="291"/>
      <c r="JIG1263" s="291"/>
      <c r="JIH1263" s="291"/>
      <c r="JII1263" s="291"/>
      <c r="JIJ1263" s="291"/>
      <c r="JIK1263" s="291"/>
      <c r="JIL1263" s="291"/>
      <c r="JIM1263" s="291"/>
      <c r="JIN1263" s="291"/>
      <c r="JIO1263" s="291"/>
      <c r="JIP1263" s="291"/>
      <c r="JIQ1263" s="291"/>
      <c r="JIR1263" s="291"/>
      <c r="JIS1263" s="291"/>
      <c r="JIT1263" s="291"/>
      <c r="JIU1263" s="291"/>
      <c r="JIV1263" s="291"/>
      <c r="JIW1263" s="291"/>
      <c r="JIX1263" s="291"/>
      <c r="JIY1263" s="291"/>
      <c r="JIZ1263" s="291"/>
      <c r="JJA1263" s="291"/>
      <c r="JJB1263" s="291"/>
      <c r="JJC1263" s="291"/>
      <c r="JJD1263" s="291"/>
      <c r="JJE1263" s="291"/>
      <c r="JJF1263" s="291"/>
      <c r="JJG1263" s="291"/>
      <c r="JJH1263" s="291"/>
      <c r="JJI1263" s="291"/>
      <c r="JJJ1263" s="291"/>
      <c r="JJK1263" s="291"/>
      <c r="JJL1263" s="291"/>
      <c r="JJM1263" s="291"/>
      <c r="JJN1263" s="291"/>
      <c r="JJO1263" s="291"/>
      <c r="JJP1263" s="291"/>
      <c r="JJQ1263" s="291"/>
      <c r="JJR1263" s="291"/>
      <c r="JJS1263" s="291"/>
      <c r="JJT1263" s="291"/>
      <c r="JJU1263" s="291"/>
      <c r="JJV1263" s="291"/>
      <c r="JJW1263" s="291"/>
      <c r="JJX1263" s="291"/>
      <c r="JJY1263" s="291"/>
      <c r="JJZ1263" s="291"/>
      <c r="JKA1263" s="291"/>
      <c r="JKB1263" s="291"/>
      <c r="JKC1263" s="291"/>
      <c r="JKD1263" s="291"/>
      <c r="JKE1263" s="291"/>
      <c r="JKF1263" s="291"/>
      <c r="JKG1263" s="291"/>
      <c r="JKH1263" s="291"/>
      <c r="JKI1263" s="291"/>
      <c r="JKJ1263" s="291"/>
      <c r="JKK1263" s="291"/>
      <c r="JKL1263" s="291"/>
      <c r="JKM1263" s="291"/>
      <c r="JKN1263" s="291"/>
      <c r="JKO1263" s="291"/>
      <c r="JKP1263" s="291"/>
      <c r="JKQ1263" s="291"/>
      <c r="JKR1263" s="291"/>
      <c r="JKS1263" s="291"/>
      <c r="JKT1263" s="291"/>
      <c r="JKU1263" s="291"/>
      <c r="JKV1263" s="291"/>
      <c r="JKW1263" s="291"/>
      <c r="JKX1263" s="291"/>
      <c r="JKY1263" s="291"/>
      <c r="JKZ1263" s="291"/>
      <c r="JLA1263" s="291"/>
      <c r="JLB1263" s="291"/>
      <c r="JLC1263" s="291"/>
      <c r="JLD1263" s="291"/>
      <c r="JLE1263" s="291"/>
      <c r="JLF1263" s="291"/>
      <c r="JLG1263" s="291"/>
      <c r="JLH1263" s="291"/>
      <c r="JLI1263" s="291"/>
      <c r="JLJ1263" s="291"/>
      <c r="JLK1263" s="291"/>
      <c r="JLL1263" s="291"/>
      <c r="JLM1263" s="291"/>
      <c r="JLN1263" s="291"/>
      <c r="JLO1263" s="291"/>
      <c r="JLP1263" s="291"/>
      <c r="JLQ1263" s="291"/>
      <c r="JLR1263" s="291"/>
      <c r="JLS1263" s="291"/>
      <c r="JLT1263" s="291"/>
      <c r="JLU1263" s="291"/>
      <c r="JLV1263" s="291"/>
      <c r="JLW1263" s="291"/>
      <c r="JLX1263" s="291"/>
      <c r="JLY1263" s="291"/>
      <c r="JLZ1263" s="291"/>
      <c r="JMA1263" s="291"/>
      <c r="JMB1263" s="291"/>
      <c r="JMC1263" s="291"/>
      <c r="JMD1263" s="291"/>
      <c r="JME1263" s="291"/>
      <c r="JMF1263" s="291"/>
      <c r="JMG1263" s="291"/>
      <c r="JMH1263" s="291"/>
      <c r="JMI1263" s="291"/>
      <c r="JMJ1263" s="291"/>
      <c r="JMK1263" s="291"/>
      <c r="JML1263" s="291"/>
      <c r="JMM1263" s="291"/>
      <c r="JMN1263" s="291"/>
      <c r="JMO1263" s="291"/>
      <c r="JMP1263" s="291"/>
      <c r="JMQ1263" s="291"/>
      <c r="JMR1263" s="291"/>
      <c r="JMS1263" s="291"/>
      <c r="JMT1263" s="291"/>
      <c r="JMU1263" s="291"/>
      <c r="JMV1263" s="291"/>
      <c r="JMW1263" s="291"/>
      <c r="JMX1263" s="291"/>
      <c r="JMY1263" s="291"/>
      <c r="JMZ1263" s="291"/>
      <c r="JNA1263" s="291"/>
      <c r="JNB1263" s="291"/>
      <c r="JNC1263" s="291"/>
      <c r="JND1263" s="291"/>
      <c r="JNE1263" s="291"/>
      <c r="JNF1263" s="291"/>
      <c r="JNG1263" s="291"/>
      <c r="JNH1263" s="291"/>
      <c r="JNI1263" s="291"/>
      <c r="JNJ1263" s="291"/>
      <c r="JNK1263" s="291"/>
      <c r="JNL1263" s="291"/>
      <c r="JNM1263" s="291"/>
      <c r="JNN1263" s="291"/>
      <c r="JNO1263" s="291"/>
      <c r="JNP1263" s="291"/>
      <c r="JNQ1263" s="291"/>
      <c r="JNR1263" s="291"/>
      <c r="JNS1263" s="291"/>
      <c r="JNT1263" s="291"/>
      <c r="JNU1263" s="291"/>
      <c r="JNV1263" s="291"/>
      <c r="JNW1263" s="291"/>
      <c r="JNX1263" s="291"/>
      <c r="JNY1263" s="291"/>
      <c r="JNZ1263" s="291"/>
      <c r="JOA1263" s="291"/>
      <c r="JOB1263" s="291"/>
      <c r="JOC1263" s="291"/>
      <c r="JOD1263" s="291"/>
      <c r="JOE1263" s="291"/>
      <c r="JOF1263" s="291"/>
      <c r="JOG1263" s="291"/>
      <c r="JOH1263" s="291"/>
      <c r="JOI1263" s="291"/>
      <c r="JOJ1263" s="291"/>
      <c r="JOK1263" s="291"/>
      <c r="JOL1263" s="291"/>
      <c r="JOM1263" s="291"/>
      <c r="JON1263" s="291"/>
      <c r="JOO1263" s="291"/>
      <c r="JOP1263" s="291"/>
      <c r="JOQ1263" s="291"/>
      <c r="JOR1263" s="291"/>
      <c r="JOS1263" s="291"/>
      <c r="JOT1263" s="291"/>
      <c r="JOU1263" s="291"/>
      <c r="JOV1263" s="291"/>
      <c r="JOW1263" s="291"/>
      <c r="JOX1263" s="291"/>
      <c r="JOY1263" s="291"/>
      <c r="JOZ1263" s="291"/>
      <c r="JPA1263" s="291"/>
      <c r="JPB1263" s="291"/>
      <c r="JPC1263" s="291"/>
      <c r="JPD1263" s="291"/>
      <c r="JPE1263" s="291"/>
      <c r="JPF1263" s="291"/>
      <c r="JPG1263" s="291"/>
      <c r="JPH1263" s="291"/>
      <c r="JPI1263" s="291"/>
      <c r="JPJ1263" s="291"/>
      <c r="JPK1263" s="291"/>
      <c r="JPL1263" s="291"/>
      <c r="JPM1263" s="291"/>
      <c r="JPN1263" s="291"/>
      <c r="JPO1263" s="291"/>
      <c r="JPP1263" s="291"/>
      <c r="JPQ1263" s="291"/>
      <c r="JPR1263" s="291"/>
      <c r="JPS1263" s="291"/>
      <c r="JPT1263" s="291"/>
      <c r="JPU1263" s="291"/>
      <c r="JPV1263" s="291"/>
      <c r="JPW1263" s="291"/>
      <c r="JPX1263" s="291"/>
      <c r="JPY1263" s="291"/>
      <c r="JPZ1263" s="291"/>
      <c r="JQA1263" s="291"/>
      <c r="JQB1263" s="291"/>
      <c r="JQC1263" s="291"/>
      <c r="JQD1263" s="291"/>
      <c r="JQE1263" s="291"/>
      <c r="JQF1263" s="291"/>
      <c r="JQG1263" s="291"/>
      <c r="JQH1263" s="291"/>
      <c r="JQI1263" s="291"/>
      <c r="JQJ1263" s="291"/>
      <c r="JQK1263" s="291"/>
      <c r="JQL1263" s="291"/>
      <c r="JQM1263" s="291"/>
      <c r="JQN1263" s="291"/>
      <c r="JQO1263" s="291"/>
      <c r="JQP1263" s="291"/>
      <c r="JQQ1263" s="291"/>
      <c r="JQR1263" s="291"/>
      <c r="JQS1263" s="291"/>
      <c r="JQT1263" s="291"/>
      <c r="JQU1263" s="291"/>
      <c r="JQV1263" s="291"/>
      <c r="JQW1263" s="291"/>
      <c r="JQX1263" s="291"/>
      <c r="JQY1263" s="291"/>
      <c r="JQZ1263" s="291"/>
      <c r="JRA1263" s="291"/>
      <c r="JRB1263" s="291"/>
      <c r="JRC1263" s="291"/>
      <c r="JRD1263" s="291"/>
      <c r="JRE1263" s="291"/>
      <c r="JRF1263" s="291"/>
      <c r="JRG1263" s="291"/>
      <c r="JRH1263" s="291"/>
      <c r="JRI1263" s="291"/>
      <c r="JRJ1263" s="291"/>
      <c r="JRK1263" s="291"/>
      <c r="JRL1263" s="291"/>
      <c r="JRM1263" s="291"/>
      <c r="JRN1263" s="291"/>
      <c r="JRO1263" s="291"/>
      <c r="JRP1263" s="291"/>
      <c r="JRQ1263" s="291"/>
      <c r="JRR1263" s="291"/>
      <c r="JRS1263" s="291"/>
      <c r="JRT1263" s="291"/>
      <c r="JRU1263" s="291"/>
      <c r="JRV1263" s="291"/>
      <c r="JRW1263" s="291"/>
      <c r="JRX1263" s="291"/>
      <c r="JRY1263" s="291"/>
      <c r="JRZ1263" s="291"/>
      <c r="JSA1263" s="291"/>
      <c r="JSB1263" s="291"/>
      <c r="JSC1263" s="291"/>
      <c r="JSD1263" s="291"/>
      <c r="JSE1263" s="291"/>
      <c r="JSF1263" s="291"/>
      <c r="JSG1263" s="291"/>
      <c r="JSH1263" s="291"/>
      <c r="JSI1263" s="291"/>
      <c r="JSJ1263" s="291"/>
      <c r="JSK1263" s="291"/>
      <c r="JSL1263" s="291"/>
      <c r="JSM1263" s="291"/>
      <c r="JSN1263" s="291"/>
      <c r="JSO1263" s="291"/>
      <c r="JSP1263" s="291"/>
      <c r="JSQ1263" s="291"/>
      <c r="JSR1263" s="291"/>
      <c r="JSS1263" s="291"/>
      <c r="JST1263" s="291"/>
      <c r="JSU1263" s="291"/>
      <c r="JSV1263" s="291"/>
      <c r="JSW1263" s="291"/>
      <c r="JSX1263" s="291"/>
      <c r="JSY1263" s="291"/>
      <c r="JSZ1263" s="291"/>
      <c r="JTA1263" s="291"/>
      <c r="JTB1263" s="291"/>
      <c r="JTC1263" s="291"/>
      <c r="JTD1263" s="291"/>
      <c r="JTE1263" s="291"/>
      <c r="JTF1263" s="291"/>
      <c r="JTG1263" s="291"/>
      <c r="JTH1263" s="291"/>
      <c r="JTI1263" s="291"/>
      <c r="JTJ1263" s="291"/>
      <c r="JTK1263" s="291"/>
      <c r="JTL1263" s="291"/>
      <c r="JTM1263" s="291"/>
      <c r="JTN1263" s="291"/>
      <c r="JTO1263" s="291"/>
      <c r="JTP1263" s="291"/>
      <c r="JTQ1263" s="291"/>
      <c r="JTR1263" s="291"/>
      <c r="JTS1263" s="291"/>
      <c r="JTT1263" s="291"/>
      <c r="JTU1263" s="291"/>
      <c r="JTV1263" s="291"/>
      <c r="JTW1263" s="291"/>
      <c r="JTX1263" s="291"/>
      <c r="JTY1263" s="291"/>
      <c r="JTZ1263" s="291"/>
      <c r="JUA1263" s="291"/>
      <c r="JUB1263" s="291"/>
      <c r="JUC1263" s="291"/>
      <c r="JUD1263" s="291"/>
      <c r="JUE1263" s="291"/>
      <c r="JUF1263" s="291"/>
      <c r="JUG1263" s="291"/>
      <c r="JUH1263" s="291"/>
      <c r="JUI1263" s="291"/>
      <c r="JUJ1263" s="291"/>
      <c r="JUK1263" s="291"/>
      <c r="JUL1263" s="291"/>
      <c r="JUM1263" s="291"/>
      <c r="JUN1263" s="291"/>
      <c r="JUO1263" s="291"/>
      <c r="JUP1263" s="291"/>
      <c r="JUQ1263" s="291"/>
      <c r="JUR1263" s="291"/>
      <c r="JUS1263" s="291"/>
      <c r="JUT1263" s="291"/>
      <c r="JUU1263" s="291"/>
      <c r="JUV1263" s="291"/>
      <c r="JUW1263" s="291"/>
      <c r="JUX1263" s="291"/>
      <c r="JUY1263" s="291"/>
      <c r="JUZ1263" s="291"/>
      <c r="JVA1263" s="291"/>
      <c r="JVB1263" s="291"/>
      <c r="JVC1263" s="291"/>
      <c r="JVD1263" s="291"/>
      <c r="JVE1263" s="291"/>
      <c r="JVF1263" s="291"/>
      <c r="JVG1263" s="291"/>
      <c r="JVH1263" s="291"/>
      <c r="JVI1263" s="291"/>
      <c r="JVJ1263" s="291"/>
      <c r="JVK1263" s="291"/>
      <c r="JVL1263" s="291"/>
      <c r="JVM1263" s="291"/>
      <c r="JVN1263" s="291"/>
      <c r="JVO1263" s="291"/>
      <c r="JVP1263" s="291"/>
      <c r="JVQ1263" s="291"/>
      <c r="JVR1263" s="291"/>
      <c r="JVS1263" s="291"/>
      <c r="JVT1263" s="291"/>
      <c r="JVU1263" s="291"/>
      <c r="JVV1263" s="291"/>
      <c r="JVW1263" s="291"/>
      <c r="JVX1263" s="291"/>
      <c r="JVY1263" s="291"/>
      <c r="JVZ1263" s="291"/>
      <c r="JWA1263" s="291"/>
      <c r="JWB1263" s="291"/>
      <c r="JWC1263" s="291"/>
      <c r="JWD1263" s="291"/>
      <c r="JWE1263" s="291"/>
      <c r="JWF1263" s="291"/>
      <c r="JWG1263" s="291"/>
      <c r="JWH1263" s="291"/>
      <c r="JWI1263" s="291"/>
      <c r="JWJ1263" s="291"/>
      <c r="JWK1263" s="291"/>
      <c r="JWL1263" s="291"/>
      <c r="JWM1263" s="291"/>
      <c r="JWN1263" s="291"/>
      <c r="JWO1263" s="291"/>
      <c r="JWP1263" s="291"/>
      <c r="JWQ1263" s="291"/>
      <c r="JWR1263" s="291"/>
      <c r="JWS1263" s="291"/>
      <c r="JWT1263" s="291"/>
      <c r="JWU1263" s="291"/>
      <c r="JWV1263" s="291"/>
      <c r="JWW1263" s="291"/>
      <c r="JWX1263" s="291"/>
      <c r="JWY1263" s="291"/>
      <c r="JWZ1263" s="291"/>
      <c r="JXA1263" s="291"/>
      <c r="JXB1263" s="291"/>
      <c r="JXC1263" s="291"/>
      <c r="JXD1263" s="291"/>
      <c r="JXE1263" s="291"/>
      <c r="JXF1263" s="291"/>
      <c r="JXG1263" s="291"/>
      <c r="JXH1263" s="291"/>
      <c r="JXI1263" s="291"/>
      <c r="JXJ1263" s="291"/>
      <c r="JXK1263" s="291"/>
      <c r="JXL1263" s="291"/>
      <c r="JXM1263" s="291"/>
      <c r="JXN1263" s="291"/>
      <c r="JXO1263" s="291"/>
      <c r="JXP1263" s="291"/>
      <c r="JXQ1263" s="291"/>
      <c r="JXR1263" s="291"/>
      <c r="JXS1263" s="291"/>
      <c r="JXT1263" s="291"/>
      <c r="JXU1263" s="291"/>
      <c r="JXV1263" s="291"/>
      <c r="JXW1263" s="291"/>
      <c r="JXX1263" s="291"/>
      <c r="JXY1263" s="291"/>
      <c r="JXZ1263" s="291"/>
      <c r="JYA1263" s="291"/>
      <c r="JYB1263" s="291"/>
      <c r="JYC1263" s="291"/>
      <c r="JYD1263" s="291"/>
      <c r="JYE1263" s="291"/>
      <c r="JYF1263" s="291"/>
      <c r="JYG1263" s="291"/>
      <c r="JYH1263" s="291"/>
      <c r="JYI1263" s="291"/>
      <c r="JYJ1263" s="291"/>
      <c r="JYK1263" s="291"/>
      <c r="JYL1263" s="291"/>
      <c r="JYM1263" s="291"/>
      <c r="JYN1263" s="291"/>
      <c r="JYO1263" s="291"/>
      <c r="JYP1263" s="291"/>
      <c r="JYQ1263" s="291"/>
      <c r="JYR1263" s="291"/>
      <c r="JYS1263" s="291"/>
      <c r="JYT1263" s="291"/>
      <c r="JYU1263" s="291"/>
      <c r="JYV1263" s="291"/>
      <c r="JYW1263" s="291"/>
      <c r="JYX1263" s="291"/>
      <c r="JYY1263" s="291"/>
      <c r="JYZ1263" s="291"/>
      <c r="JZA1263" s="291"/>
      <c r="JZB1263" s="291"/>
      <c r="JZC1263" s="291"/>
      <c r="JZD1263" s="291"/>
      <c r="JZE1263" s="291"/>
      <c r="JZF1263" s="291"/>
      <c r="JZG1263" s="291"/>
      <c r="JZH1263" s="291"/>
      <c r="JZI1263" s="291"/>
      <c r="JZJ1263" s="291"/>
      <c r="JZK1263" s="291"/>
      <c r="JZL1263" s="291"/>
      <c r="JZM1263" s="291"/>
      <c r="JZN1263" s="291"/>
      <c r="JZO1263" s="291"/>
      <c r="JZP1263" s="291"/>
      <c r="JZQ1263" s="291"/>
      <c r="JZR1263" s="291"/>
      <c r="JZS1263" s="291"/>
      <c r="JZT1263" s="291"/>
      <c r="JZU1263" s="291"/>
      <c r="JZV1263" s="291"/>
      <c r="JZW1263" s="291"/>
      <c r="JZX1263" s="291"/>
      <c r="JZY1263" s="291"/>
      <c r="JZZ1263" s="291"/>
      <c r="KAA1263" s="291"/>
      <c r="KAB1263" s="291"/>
      <c r="KAC1263" s="291"/>
      <c r="KAD1263" s="291"/>
      <c r="KAE1263" s="291"/>
      <c r="KAF1263" s="291"/>
      <c r="KAG1263" s="291"/>
      <c r="KAH1263" s="291"/>
      <c r="KAI1263" s="291"/>
      <c r="KAJ1263" s="291"/>
      <c r="KAK1263" s="291"/>
      <c r="KAL1263" s="291"/>
      <c r="KAM1263" s="291"/>
      <c r="KAN1263" s="291"/>
      <c r="KAO1263" s="291"/>
      <c r="KAP1263" s="291"/>
      <c r="KAQ1263" s="291"/>
      <c r="KAR1263" s="291"/>
      <c r="KAS1263" s="291"/>
      <c r="KAT1263" s="291"/>
      <c r="KAU1263" s="291"/>
      <c r="KAV1263" s="291"/>
      <c r="KAW1263" s="291"/>
      <c r="KAX1263" s="291"/>
      <c r="KAY1263" s="291"/>
      <c r="KAZ1263" s="291"/>
      <c r="KBA1263" s="291"/>
      <c r="KBB1263" s="291"/>
      <c r="KBC1263" s="291"/>
      <c r="KBD1263" s="291"/>
      <c r="KBE1263" s="291"/>
      <c r="KBF1263" s="291"/>
      <c r="KBG1263" s="291"/>
      <c r="KBH1263" s="291"/>
      <c r="KBI1263" s="291"/>
      <c r="KBJ1263" s="291"/>
      <c r="KBK1263" s="291"/>
      <c r="KBL1263" s="291"/>
      <c r="KBM1263" s="291"/>
      <c r="KBN1263" s="291"/>
      <c r="KBO1263" s="291"/>
      <c r="KBP1263" s="291"/>
      <c r="KBQ1263" s="291"/>
      <c r="KBR1263" s="291"/>
      <c r="KBS1263" s="291"/>
      <c r="KBT1263" s="291"/>
      <c r="KBU1263" s="291"/>
      <c r="KBV1263" s="291"/>
      <c r="KBW1263" s="291"/>
      <c r="KBX1263" s="291"/>
      <c r="KBY1263" s="291"/>
      <c r="KBZ1263" s="291"/>
      <c r="KCA1263" s="291"/>
      <c r="KCB1263" s="291"/>
      <c r="KCC1263" s="291"/>
      <c r="KCD1263" s="291"/>
      <c r="KCE1263" s="291"/>
      <c r="KCF1263" s="291"/>
      <c r="KCG1263" s="291"/>
      <c r="KCH1263" s="291"/>
      <c r="KCI1263" s="291"/>
      <c r="KCJ1263" s="291"/>
      <c r="KCK1263" s="291"/>
      <c r="KCL1263" s="291"/>
      <c r="KCM1263" s="291"/>
      <c r="KCN1263" s="291"/>
      <c r="KCO1263" s="291"/>
      <c r="KCP1263" s="291"/>
      <c r="KCQ1263" s="291"/>
      <c r="KCR1263" s="291"/>
      <c r="KCS1263" s="291"/>
      <c r="KCT1263" s="291"/>
      <c r="KCU1263" s="291"/>
      <c r="KCV1263" s="291"/>
      <c r="KCW1263" s="291"/>
      <c r="KCX1263" s="291"/>
      <c r="KCY1263" s="291"/>
      <c r="KCZ1263" s="291"/>
      <c r="KDA1263" s="291"/>
      <c r="KDB1263" s="291"/>
      <c r="KDC1263" s="291"/>
      <c r="KDD1263" s="291"/>
      <c r="KDE1263" s="291"/>
      <c r="KDF1263" s="291"/>
      <c r="KDG1263" s="291"/>
      <c r="KDH1263" s="291"/>
      <c r="KDI1263" s="291"/>
      <c r="KDJ1263" s="291"/>
      <c r="KDK1263" s="291"/>
      <c r="KDL1263" s="291"/>
      <c r="KDM1263" s="291"/>
      <c r="KDN1263" s="291"/>
      <c r="KDO1263" s="291"/>
      <c r="KDP1263" s="291"/>
      <c r="KDQ1263" s="291"/>
      <c r="KDR1263" s="291"/>
      <c r="KDS1263" s="291"/>
      <c r="KDT1263" s="291"/>
      <c r="KDU1263" s="291"/>
      <c r="KDV1263" s="291"/>
      <c r="KDW1263" s="291"/>
      <c r="KDX1263" s="291"/>
      <c r="KDY1263" s="291"/>
      <c r="KDZ1263" s="291"/>
      <c r="KEA1263" s="291"/>
      <c r="KEB1263" s="291"/>
      <c r="KEC1263" s="291"/>
      <c r="KED1263" s="291"/>
      <c r="KEE1263" s="291"/>
      <c r="KEF1263" s="291"/>
      <c r="KEG1263" s="291"/>
      <c r="KEH1263" s="291"/>
      <c r="KEI1263" s="291"/>
      <c r="KEJ1263" s="291"/>
      <c r="KEK1263" s="291"/>
      <c r="KEL1263" s="291"/>
      <c r="KEM1263" s="291"/>
      <c r="KEN1263" s="291"/>
      <c r="KEO1263" s="291"/>
      <c r="KEP1263" s="291"/>
      <c r="KEQ1263" s="291"/>
      <c r="KER1263" s="291"/>
      <c r="KES1263" s="291"/>
      <c r="KET1263" s="291"/>
      <c r="KEU1263" s="291"/>
      <c r="KEV1263" s="291"/>
      <c r="KEW1263" s="291"/>
      <c r="KEX1263" s="291"/>
      <c r="KEY1263" s="291"/>
      <c r="KEZ1263" s="291"/>
      <c r="KFA1263" s="291"/>
      <c r="KFB1263" s="291"/>
      <c r="KFC1263" s="291"/>
      <c r="KFD1263" s="291"/>
      <c r="KFE1263" s="291"/>
      <c r="KFF1263" s="291"/>
      <c r="KFG1263" s="291"/>
      <c r="KFH1263" s="291"/>
      <c r="KFI1263" s="291"/>
      <c r="KFJ1263" s="291"/>
      <c r="KFK1263" s="291"/>
      <c r="KFL1263" s="291"/>
      <c r="KFM1263" s="291"/>
      <c r="KFN1263" s="291"/>
      <c r="KFO1263" s="291"/>
      <c r="KFP1263" s="291"/>
      <c r="KFQ1263" s="291"/>
      <c r="KFR1263" s="291"/>
      <c r="KFS1263" s="291"/>
      <c r="KFT1263" s="291"/>
      <c r="KFU1263" s="291"/>
      <c r="KFV1263" s="291"/>
      <c r="KFW1263" s="291"/>
      <c r="KFX1263" s="291"/>
      <c r="KFY1263" s="291"/>
      <c r="KFZ1263" s="291"/>
      <c r="KGA1263" s="291"/>
      <c r="KGB1263" s="291"/>
      <c r="KGC1263" s="291"/>
      <c r="KGD1263" s="291"/>
      <c r="KGE1263" s="291"/>
      <c r="KGF1263" s="291"/>
      <c r="KGG1263" s="291"/>
      <c r="KGH1263" s="291"/>
      <c r="KGI1263" s="291"/>
      <c r="KGJ1263" s="291"/>
      <c r="KGK1263" s="291"/>
      <c r="KGL1263" s="291"/>
      <c r="KGM1263" s="291"/>
      <c r="KGN1263" s="291"/>
      <c r="KGO1263" s="291"/>
      <c r="KGP1263" s="291"/>
      <c r="KGQ1263" s="291"/>
      <c r="KGR1263" s="291"/>
      <c r="KGS1263" s="291"/>
      <c r="KGT1263" s="291"/>
      <c r="KGU1263" s="291"/>
      <c r="KGV1263" s="291"/>
      <c r="KGW1263" s="291"/>
      <c r="KGX1263" s="291"/>
      <c r="KGY1263" s="291"/>
      <c r="KGZ1263" s="291"/>
      <c r="KHA1263" s="291"/>
      <c r="KHB1263" s="291"/>
      <c r="KHC1263" s="291"/>
      <c r="KHD1263" s="291"/>
      <c r="KHE1263" s="291"/>
      <c r="KHF1263" s="291"/>
      <c r="KHG1263" s="291"/>
      <c r="KHH1263" s="291"/>
      <c r="KHI1263" s="291"/>
      <c r="KHJ1263" s="291"/>
      <c r="KHK1263" s="291"/>
      <c r="KHL1263" s="291"/>
      <c r="KHM1263" s="291"/>
      <c r="KHN1263" s="291"/>
      <c r="KHO1263" s="291"/>
      <c r="KHP1263" s="291"/>
      <c r="KHQ1263" s="291"/>
      <c r="KHR1263" s="291"/>
      <c r="KHS1263" s="291"/>
      <c r="KHT1263" s="291"/>
      <c r="KHU1263" s="291"/>
      <c r="KHV1263" s="291"/>
      <c r="KHW1263" s="291"/>
      <c r="KHX1263" s="291"/>
      <c r="KHY1263" s="291"/>
      <c r="KHZ1263" s="291"/>
      <c r="KIA1263" s="291"/>
      <c r="KIB1263" s="291"/>
      <c r="KIC1263" s="291"/>
      <c r="KID1263" s="291"/>
      <c r="KIE1263" s="291"/>
      <c r="KIF1263" s="291"/>
      <c r="KIG1263" s="291"/>
      <c r="KIH1263" s="291"/>
      <c r="KII1263" s="291"/>
      <c r="KIJ1263" s="291"/>
      <c r="KIK1263" s="291"/>
      <c r="KIL1263" s="291"/>
      <c r="KIM1263" s="291"/>
      <c r="KIN1263" s="291"/>
      <c r="KIO1263" s="291"/>
      <c r="KIP1263" s="291"/>
      <c r="KIQ1263" s="291"/>
      <c r="KIR1263" s="291"/>
      <c r="KIS1263" s="291"/>
      <c r="KIT1263" s="291"/>
      <c r="KIU1263" s="291"/>
      <c r="KIV1263" s="291"/>
      <c r="KIW1263" s="291"/>
      <c r="KIX1263" s="291"/>
      <c r="KIY1263" s="291"/>
      <c r="KIZ1263" s="291"/>
      <c r="KJA1263" s="291"/>
      <c r="KJB1263" s="291"/>
      <c r="KJC1263" s="291"/>
      <c r="KJD1263" s="291"/>
      <c r="KJE1263" s="291"/>
      <c r="KJF1263" s="291"/>
      <c r="KJG1263" s="291"/>
      <c r="KJH1263" s="291"/>
      <c r="KJI1263" s="291"/>
      <c r="KJJ1263" s="291"/>
      <c r="KJK1263" s="291"/>
      <c r="KJL1263" s="291"/>
      <c r="KJM1263" s="291"/>
      <c r="KJN1263" s="291"/>
      <c r="KJO1263" s="291"/>
      <c r="KJP1263" s="291"/>
      <c r="KJQ1263" s="291"/>
      <c r="KJR1263" s="291"/>
      <c r="KJS1263" s="291"/>
      <c r="KJT1263" s="291"/>
      <c r="KJU1263" s="291"/>
      <c r="KJV1263" s="291"/>
      <c r="KJW1263" s="291"/>
      <c r="KJX1263" s="291"/>
      <c r="KJY1263" s="291"/>
      <c r="KJZ1263" s="291"/>
      <c r="KKA1263" s="291"/>
      <c r="KKB1263" s="291"/>
      <c r="KKC1263" s="291"/>
      <c r="KKD1263" s="291"/>
      <c r="KKE1263" s="291"/>
      <c r="KKF1263" s="291"/>
      <c r="KKG1263" s="291"/>
      <c r="KKH1263" s="291"/>
      <c r="KKI1263" s="291"/>
      <c r="KKJ1263" s="291"/>
      <c r="KKK1263" s="291"/>
      <c r="KKL1263" s="291"/>
      <c r="KKM1263" s="291"/>
      <c r="KKN1263" s="291"/>
      <c r="KKO1263" s="291"/>
      <c r="KKP1263" s="291"/>
      <c r="KKQ1263" s="291"/>
      <c r="KKR1263" s="291"/>
      <c r="KKS1263" s="291"/>
      <c r="KKT1263" s="291"/>
      <c r="KKU1263" s="291"/>
      <c r="KKV1263" s="291"/>
      <c r="KKW1263" s="291"/>
      <c r="KKX1263" s="291"/>
      <c r="KKY1263" s="291"/>
      <c r="KKZ1263" s="291"/>
      <c r="KLA1263" s="291"/>
      <c r="KLB1263" s="291"/>
      <c r="KLC1263" s="291"/>
      <c r="KLD1263" s="291"/>
      <c r="KLE1263" s="291"/>
      <c r="KLF1263" s="291"/>
      <c r="KLG1263" s="291"/>
      <c r="KLH1263" s="291"/>
      <c r="KLI1263" s="291"/>
      <c r="KLJ1263" s="291"/>
      <c r="KLK1263" s="291"/>
      <c r="KLL1263" s="291"/>
      <c r="KLM1263" s="291"/>
      <c r="KLN1263" s="291"/>
      <c r="KLO1263" s="291"/>
      <c r="KLP1263" s="291"/>
      <c r="KLQ1263" s="291"/>
      <c r="KLR1263" s="291"/>
      <c r="KLS1263" s="291"/>
      <c r="KLT1263" s="291"/>
      <c r="KLU1263" s="291"/>
      <c r="KLV1263" s="291"/>
      <c r="KLW1263" s="291"/>
      <c r="KLX1263" s="291"/>
      <c r="KLY1263" s="291"/>
      <c r="KLZ1263" s="291"/>
      <c r="KMA1263" s="291"/>
      <c r="KMB1263" s="291"/>
      <c r="KMC1263" s="291"/>
      <c r="KMD1263" s="291"/>
      <c r="KME1263" s="291"/>
      <c r="KMF1263" s="291"/>
      <c r="KMG1263" s="291"/>
      <c r="KMH1263" s="291"/>
      <c r="KMI1263" s="291"/>
      <c r="KMJ1263" s="291"/>
      <c r="KMK1263" s="291"/>
      <c r="KML1263" s="291"/>
      <c r="KMM1263" s="291"/>
      <c r="KMN1263" s="291"/>
      <c r="KMO1263" s="291"/>
      <c r="KMP1263" s="291"/>
      <c r="KMQ1263" s="291"/>
      <c r="KMR1263" s="291"/>
      <c r="KMS1263" s="291"/>
      <c r="KMT1263" s="291"/>
      <c r="KMU1263" s="291"/>
      <c r="KMV1263" s="291"/>
      <c r="KMW1263" s="291"/>
      <c r="KMX1263" s="291"/>
      <c r="KMY1263" s="291"/>
      <c r="KMZ1263" s="291"/>
      <c r="KNA1263" s="291"/>
      <c r="KNB1263" s="291"/>
      <c r="KNC1263" s="291"/>
      <c r="KND1263" s="291"/>
      <c r="KNE1263" s="291"/>
      <c r="KNF1263" s="291"/>
      <c r="KNG1263" s="291"/>
      <c r="KNH1263" s="291"/>
      <c r="KNI1263" s="291"/>
      <c r="KNJ1263" s="291"/>
      <c r="KNK1263" s="291"/>
      <c r="KNL1263" s="291"/>
      <c r="KNM1263" s="291"/>
      <c r="KNN1263" s="291"/>
      <c r="KNO1263" s="291"/>
      <c r="KNP1263" s="291"/>
      <c r="KNQ1263" s="291"/>
      <c r="KNR1263" s="291"/>
      <c r="KNS1263" s="291"/>
      <c r="KNT1263" s="291"/>
      <c r="KNU1263" s="291"/>
      <c r="KNV1263" s="291"/>
      <c r="KNW1263" s="291"/>
      <c r="KNX1263" s="291"/>
      <c r="KNY1263" s="291"/>
      <c r="KNZ1263" s="291"/>
      <c r="KOA1263" s="291"/>
      <c r="KOB1263" s="291"/>
      <c r="KOC1263" s="291"/>
      <c r="KOD1263" s="291"/>
      <c r="KOE1263" s="291"/>
      <c r="KOF1263" s="291"/>
      <c r="KOG1263" s="291"/>
      <c r="KOH1263" s="291"/>
      <c r="KOI1263" s="291"/>
      <c r="KOJ1263" s="291"/>
      <c r="KOK1263" s="291"/>
      <c r="KOL1263" s="291"/>
      <c r="KOM1263" s="291"/>
      <c r="KON1263" s="291"/>
      <c r="KOO1263" s="291"/>
      <c r="KOP1263" s="291"/>
      <c r="KOQ1263" s="291"/>
      <c r="KOR1263" s="291"/>
      <c r="KOS1263" s="291"/>
      <c r="KOT1263" s="291"/>
      <c r="KOU1263" s="291"/>
      <c r="KOV1263" s="291"/>
      <c r="KOW1263" s="291"/>
      <c r="KOX1263" s="291"/>
      <c r="KOY1263" s="291"/>
      <c r="KOZ1263" s="291"/>
      <c r="KPA1263" s="291"/>
      <c r="KPB1263" s="291"/>
      <c r="KPC1263" s="291"/>
      <c r="KPD1263" s="291"/>
      <c r="KPE1263" s="291"/>
      <c r="KPF1263" s="291"/>
      <c r="KPG1263" s="291"/>
      <c r="KPH1263" s="291"/>
      <c r="KPI1263" s="291"/>
      <c r="KPJ1263" s="291"/>
      <c r="KPK1263" s="291"/>
      <c r="KPL1263" s="291"/>
      <c r="KPM1263" s="291"/>
      <c r="KPN1263" s="291"/>
      <c r="KPO1263" s="291"/>
      <c r="KPP1263" s="291"/>
      <c r="KPQ1263" s="291"/>
      <c r="KPR1263" s="291"/>
      <c r="KPS1263" s="291"/>
      <c r="KPT1263" s="291"/>
      <c r="KPU1263" s="291"/>
      <c r="KPV1263" s="291"/>
      <c r="KPW1263" s="291"/>
      <c r="KPX1263" s="291"/>
      <c r="KPY1263" s="291"/>
      <c r="KPZ1263" s="291"/>
      <c r="KQA1263" s="291"/>
      <c r="KQB1263" s="291"/>
      <c r="KQC1263" s="291"/>
      <c r="KQD1263" s="291"/>
      <c r="KQE1263" s="291"/>
      <c r="KQF1263" s="291"/>
      <c r="KQG1263" s="291"/>
      <c r="KQH1263" s="291"/>
      <c r="KQI1263" s="291"/>
      <c r="KQJ1263" s="291"/>
      <c r="KQK1263" s="291"/>
      <c r="KQL1263" s="291"/>
      <c r="KQM1263" s="291"/>
      <c r="KQN1263" s="291"/>
      <c r="KQO1263" s="291"/>
      <c r="KQP1263" s="291"/>
      <c r="KQQ1263" s="291"/>
      <c r="KQR1263" s="291"/>
      <c r="KQS1263" s="291"/>
      <c r="KQT1263" s="291"/>
      <c r="KQU1263" s="291"/>
      <c r="KQV1263" s="291"/>
      <c r="KQW1263" s="291"/>
      <c r="KQX1263" s="291"/>
      <c r="KQY1263" s="291"/>
      <c r="KQZ1263" s="291"/>
      <c r="KRA1263" s="291"/>
      <c r="KRB1263" s="291"/>
      <c r="KRC1263" s="291"/>
      <c r="KRD1263" s="291"/>
      <c r="KRE1263" s="291"/>
      <c r="KRF1263" s="291"/>
      <c r="KRG1263" s="291"/>
      <c r="KRH1263" s="291"/>
      <c r="KRI1263" s="291"/>
      <c r="KRJ1263" s="291"/>
      <c r="KRK1263" s="291"/>
      <c r="KRL1263" s="291"/>
      <c r="KRM1263" s="291"/>
      <c r="KRN1263" s="291"/>
      <c r="KRO1263" s="291"/>
      <c r="KRP1263" s="291"/>
      <c r="KRQ1263" s="291"/>
      <c r="KRR1263" s="291"/>
      <c r="KRS1263" s="291"/>
      <c r="KRT1263" s="291"/>
      <c r="KRU1263" s="291"/>
      <c r="KRV1263" s="291"/>
      <c r="KRW1263" s="291"/>
      <c r="KRX1263" s="291"/>
      <c r="KRY1263" s="291"/>
      <c r="KRZ1263" s="291"/>
      <c r="KSA1263" s="291"/>
      <c r="KSB1263" s="291"/>
      <c r="KSC1263" s="291"/>
      <c r="KSD1263" s="291"/>
      <c r="KSE1263" s="291"/>
      <c r="KSF1263" s="291"/>
      <c r="KSG1263" s="291"/>
      <c r="KSH1263" s="291"/>
      <c r="KSI1263" s="291"/>
      <c r="KSJ1263" s="291"/>
      <c r="KSK1263" s="291"/>
      <c r="KSL1263" s="291"/>
      <c r="KSM1263" s="291"/>
      <c r="KSN1263" s="291"/>
      <c r="KSO1263" s="291"/>
      <c r="KSP1263" s="291"/>
      <c r="KSQ1263" s="291"/>
      <c r="KSR1263" s="291"/>
      <c r="KSS1263" s="291"/>
      <c r="KST1263" s="291"/>
      <c r="KSU1263" s="291"/>
      <c r="KSV1263" s="291"/>
      <c r="KSW1263" s="291"/>
      <c r="KSX1263" s="291"/>
      <c r="KSY1263" s="291"/>
      <c r="KSZ1263" s="291"/>
      <c r="KTA1263" s="291"/>
      <c r="KTB1263" s="291"/>
      <c r="KTC1263" s="291"/>
      <c r="KTD1263" s="291"/>
      <c r="KTE1263" s="291"/>
      <c r="KTF1263" s="291"/>
      <c r="KTG1263" s="291"/>
      <c r="KTH1263" s="291"/>
      <c r="KTI1263" s="291"/>
      <c r="KTJ1263" s="291"/>
      <c r="KTK1263" s="291"/>
      <c r="KTL1263" s="291"/>
      <c r="KTM1263" s="291"/>
      <c r="KTN1263" s="291"/>
      <c r="KTO1263" s="291"/>
      <c r="KTP1263" s="291"/>
      <c r="KTQ1263" s="291"/>
      <c r="KTR1263" s="291"/>
      <c r="KTS1263" s="291"/>
      <c r="KTT1263" s="291"/>
      <c r="KTU1263" s="291"/>
      <c r="KTV1263" s="291"/>
      <c r="KTW1263" s="291"/>
      <c r="KTX1263" s="291"/>
      <c r="KTY1263" s="291"/>
      <c r="KTZ1263" s="291"/>
      <c r="KUA1263" s="291"/>
      <c r="KUB1263" s="291"/>
      <c r="KUC1263" s="291"/>
      <c r="KUD1263" s="291"/>
      <c r="KUE1263" s="291"/>
      <c r="KUF1263" s="291"/>
      <c r="KUG1263" s="291"/>
      <c r="KUH1263" s="291"/>
      <c r="KUI1263" s="291"/>
      <c r="KUJ1263" s="291"/>
      <c r="KUK1263" s="291"/>
      <c r="KUL1263" s="291"/>
      <c r="KUM1263" s="291"/>
      <c r="KUN1263" s="291"/>
      <c r="KUO1263" s="291"/>
      <c r="KUP1263" s="291"/>
      <c r="KUQ1263" s="291"/>
      <c r="KUR1263" s="291"/>
      <c r="KUS1263" s="291"/>
      <c r="KUT1263" s="291"/>
      <c r="KUU1263" s="291"/>
      <c r="KUV1263" s="291"/>
      <c r="KUW1263" s="291"/>
      <c r="KUX1263" s="291"/>
      <c r="KUY1263" s="291"/>
      <c r="KUZ1263" s="291"/>
      <c r="KVA1263" s="291"/>
      <c r="KVB1263" s="291"/>
      <c r="KVC1263" s="291"/>
      <c r="KVD1263" s="291"/>
      <c r="KVE1263" s="291"/>
      <c r="KVF1263" s="291"/>
      <c r="KVG1263" s="291"/>
      <c r="KVH1263" s="291"/>
      <c r="KVI1263" s="291"/>
      <c r="KVJ1263" s="291"/>
      <c r="KVK1263" s="291"/>
      <c r="KVL1263" s="291"/>
      <c r="KVM1263" s="291"/>
      <c r="KVN1263" s="291"/>
      <c r="KVO1263" s="291"/>
      <c r="KVP1263" s="291"/>
      <c r="KVQ1263" s="291"/>
      <c r="KVR1263" s="291"/>
      <c r="KVS1263" s="291"/>
      <c r="KVT1263" s="291"/>
      <c r="KVU1263" s="291"/>
      <c r="KVV1263" s="291"/>
      <c r="KVW1263" s="291"/>
      <c r="KVX1263" s="291"/>
      <c r="KVY1263" s="291"/>
      <c r="KVZ1263" s="291"/>
      <c r="KWA1263" s="291"/>
      <c r="KWB1263" s="291"/>
      <c r="KWC1263" s="291"/>
      <c r="KWD1263" s="291"/>
      <c r="KWE1263" s="291"/>
      <c r="KWF1263" s="291"/>
      <c r="KWG1263" s="291"/>
      <c r="KWH1263" s="291"/>
      <c r="KWI1263" s="291"/>
      <c r="KWJ1263" s="291"/>
      <c r="KWK1263" s="291"/>
      <c r="KWL1263" s="291"/>
      <c r="KWM1263" s="291"/>
      <c r="KWN1263" s="291"/>
      <c r="KWO1263" s="291"/>
      <c r="KWP1263" s="291"/>
      <c r="KWQ1263" s="291"/>
      <c r="KWR1263" s="291"/>
      <c r="KWS1263" s="291"/>
      <c r="KWT1263" s="291"/>
      <c r="KWU1263" s="291"/>
      <c r="KWV1263" s="291"/>
      <c r="KWW1263" s="291"/>
      <c r="KWX1263" s="291"/>
      <c r="KWY1263" s="291"/>
      <c r="KWZ1263" s="291"/>
      <c r="KXA1263" s="291"/>
      <c r="KXB1263" s="291"/>
      <c r="KXC1263" s="291"/>
      <c r="KXD1263" s="291"/>
      <c r="KXE1263" s="291"/>
      <c r="KXF1263" s="291"/>
      <c r="KXG1263" s="291"/>
      <c r="KXH1263" s="291"/>
      <c r="KXI1263" s="291"/>
      <c r="KXJ1263" s="291"/>
      <c r="KXK1263" s="291"/>
      <c r="KXL1263" s="291"/>
      <c r="KXM1263" s="291"/>
      <c r="KXN1263" s="291"/>
      <c r="KXO1263" s="291"/>
      <c r="KXP1263" s="291"/>
      <c r="KXQ1263" s="291"/>
      <c r="KXR1263" s="291"/>
      <c r="KXS1263" s="291"/>
      <c r="KXT1263" s="291"/>
      <c r="KXU1263" s="291"/>
      <c r="KXV1263" s="291"/>
      <c r="KXW1263" s="291"/>
      <c r="KXX1263" s="291"/>
      <c r="KXY1263" s="291"/>
      <c r="KXZ1263" s="291"/>
      <c r="KYA1263" s="291"/>
      <c r="KYB1263" s="291"/>
      <c r="KYC1263" s="291"/>
      <c r="KYD1263" s="291"/>
      <c r="KYE1263" s="291"/>
      <c r="KYF1263" s="291"/>
      <c r="KYG1263" s="291"/>
      <c r="KYH1263" s="291"/>
      <c r="KYI1263" s="291"/>
      <c r="KYJ1263" s="291"/>
      <c r="KYK1263" s="291"/>
      <c r="KYL1263" s="291"/>
      <c r="KYM1263" s="291"/>
      <c r="KYN1263" s="291"/>
      <c r="KYO1263" s="291"/>
      <c r="KYP1263" s="291"/>
      <c r="KYQ1263" s="291"/>
      <c r="KYR1263" s="291"/>
      <c r="KYS1263" s="291"/>
      <c r="KYT1263" s="291"/>
      <c r="KYU1263" s="291"/>
      <c r="KYV1263" s="291"/>
      <c r="KYW1263" s="291"/>
      <c r="KYX1263" s="291"/>
      <c r="KYY1263" s="291"/>
      <c r="KYZ1263" s="291"/>
      <c r="KZA1263" s="291"/>
      <c r="KZB1263" s="291"/>
      <c r="KZC1263" s="291"/>
      <c r="KZD1263" s="291"/>
      <c r="KZE1263" s="291"/>
      <c r="KZF1263" s="291"/>
      <c r="KZG1263" s="291"/>
      <c r="KZH1263" s="291"/>
      <c r="KZI1263" s="291"/>
      <c r="KZJ1263" s="291"/>
      <c r="KZK1263" s="291"/>
      <c r="KZL1263" s="291"/>
      <c r="KZM1263" s="291"/>
      <c r="KZN1263" s="291"/>
      <c r="KZO1263" s="291"/>
      <c r="KZP1263" s="291"/>
      <c r="KZQ1263" s="291"/>
      <c r="KZR1263" s="291"/>
      <c r="KZS1263" s="291"/>
      <c r="KZT1263" s="291"/>
      <c r="KZU1263" s="291"/>
      <c r="KZV1263" s="291"/>
      <c r="KZW1263" s="291"/>
      <c r="KZX1263" s="291"/>
      <c r="KZY1263" s="291"/>
      <c r="KZZ1263" s="291"/>
      <c r="LAA1263" s="291"/>
      <c r="LAB1263" s="291"/>
      <c r="LAC1263" s="291"/>
      <c r="LAD1263" s="291"/>
      <c r="LAE1263" s="291"/>
      <c r="LAF1263" s="291"/>
      <c r="LAG1263" s="291"/>
      <c r="LAH1263" s="291"/>
      <c r="LAI1263" s="291"/>
      <c r="LAJ1263" s="291"/>
      <c r="LAK1263" s="291"/>
      <c r="LAL1263" s="291"/>
      <c r="LAM1263" s="291"/>
      <c r="LAN1263" s="291"/>
      <c r="LAO1263" s="291"/>
      <c r="LAP1263" s="291"/>
      <c r="LAQ1263" s="291"/>
      <c r="LAR1263" s="291"/>
      <c r="LAS1263" s="291"/>
      <c r="LAT1263" s="291"/>
      <c r="LAU1263" s="291"/>
      <c r="LAV1263" s="291"/>
      <c r="LAW1263" s="291"/>
      <c r="LAX1263" s="291"/>
      <c r="LAY1263" s="291"/>
      <c r="LAZ1263" s="291"/>
      <c r="LBA1263" s="291"/>
      <c r="LBB1263" s="291"/>
      <c r="LBC1263" s="291"/>
      <c r="LBD1263" s="291"/>
      <c r="LBE1263" s="291"/>
      <c r="LBF1263" s="291"/>
      <c r="LBG1263" s="291"/>
      <c r="LBH1263" s="291"/>
      <c r="LBI1263" s="291"/>
      <c r="LBJ1263" s="291"/>
      <c r="LBK1263" s="291"/>
      <c r="LBL1263" s="291"/>
      <c r="LBM1263" s="291"/>
      <c r="LBN1263" s="291"/>
      <c r="LBO1263" s="291"/>
      <c r="LBP1263" s="291"/>
      <c r="LBQ1263" s="291"/>
      <c r="LBR1263" s="291"/>
      <c r="LBS1263" s="291"/>
      <c r="LBT1263" s="291"/>
      <c r="LBU1263" s="291"/>
      <c r="LBV1263" s="291"/>
      <c r="LBW1263" s="291"/>
      <c r="LBX1263" s="291"/>
      <c r="LBY1263" s="291"/>
      <c r="LBZ1263" s="291"/>
      <c r="LCA1263" s="291"/>
      <c r="LCB1263" s="291"/>
      <c r="LCC1263" s="291"/>
      <c r="LCD1263" s="291"/>
      <c r="LCE1263" s="291"/>
      <c r="LCF1263" s="291"/>
      <c r="LCG1263" s="291"/>
      <c r="LCH1263" s="291"/>
      <c r="LCI1263" s="291"/>
      <c r="LCJ1263" s="291"/>
      <c r="LCK1263" s="291"/>
      <c r="LCL1263" s="291"/>
      <c r="LCM1263" s="291"/>
      <c r="LCN1263" s="291"/>
      <c r="LCO1263" s="291"/>
      <c r="LCP1263" s="291"/>
      <c r="LCQ1263" s="291"/>
      <c r="LCR1263" s="291"/>
      <c r="LCS1263" s="291"/>
      <c r="LCT1263" s="291"/>
      <c r="LCU1263" s="291"/>
      <c r="LCV1263" s="291"/>
      <c r="LCW1263" s="291"/>
      <c r="LCX1263" s="291"/>
      <c r="LCY1263" s="291"/>
      <c r="LCZ1263" s="291"/>
      <c r="LDA1263" s="291"/>
      <c r="LDB1263" s="291"/>
      <c r="LDC1263" s="291"/>
      <c r="LDD1263" s="291"/>
      <c r="LDE1263" s="291"/>
      <c r="LDF1263" s="291"/>
      <c r="LDG1263" s="291"/>
      <c r="LDH1263" s="291"/>
      <c r="LDI1263" s="291"/>
      <c r="LDJ1263" s="291"/>
      <c r="LDK1263" s="291"/>
      <c r="LDL1263" s="291"/>
      <c r="LDM1263" s="291"/>
      <c r="LDN1263" s="291"/>
      <c r="LDO1263" s="291"/>
      <c r="LDP1263" s="291"/>
      <c r="LDQ1263" s="291"/>
      <c r="LDR1263" s="291"/>
      <c r="LDS1263" s="291"/>
      <c r="LDT1263" s="291"/>
      <c r="LDU1263" s="291"/>
      <c r="LDV1263" s="291"/>
      <c r="LDW1263" s="291"/>
      <c r="LDX1263" s="291"/>
      <c r="LDY1263" s="291"/>
      <c r="LDZ1263" s="291"/>
      <c r="LEA1263" s="291"/>
      <c r="LEB1263" s="291"/>
      <c r="LEC1263" s="291"/>
      <c r="LED1263" s="291"/>
      <c r="LEE1263" s="291"/>
      <c r="LEF1263" s="291"/>
      <c r="LEG1263" s="291"/>
      <c r="LEH1263" s="291"/>
      <c r="LEI1263" s="291"/>
      <c r="LEJ1263" s="291"/>
      <c r="LEK1263" s="291"/>
      <c r="LEL1263" s="291"/>
      <c r="LEM1263" s="291"/>
      <c r="LEN1263" s="291"/>
      <c r="LEO1263" s="291"/>
      <c r="LEP1263" s="291"/>
      <c r="LEQ1263" s="291"/>
      <c r="LER1263" s="291"/>
      <c r="LES1263" s="291"/>
      <c r="LET1263" s="291"/>
      <c r="LEU1263" s="291"/>
      <c r="LEV1263" s="291"/>
      <c r="LEW1263" s="291"/>
      <c r="LEX1263" s="291"/>
      <c r="LEY1263" s="291"/>
      <c r="LEZ1263" s="291"/>
      <c r="LFA1263" s="291"/>
      <c r="LFB1263" s="291"/>
      <c r="LFC1263" s="291"/>
      <c r="LFD1263" s="291"/>
      <c r="LFE1263" s="291"/>
      <c r="LFF1263" s="291"/>
      <c r="LFG1263" s="291"/>
      <c r="LFH1263" s="291"/>
      <c r="LFI1263" s="291"/>
      <c r="LFJ1263" s="291"/>
      <c r="LFK1263" s="291"/>
      <c r="LFL1263" s="291"/>
      <c r="LFM1263" s="291"/>
      <c r="LFN1263" s="291"/>
      <c r="LFO1263" s="291"/>
      <c r="LFP1263" s="291"/>
      <c r="LFQ1263" s="291"/>
      <c r="LFR1263" s="291"/>
      <c r="LFS1263" s="291"/>
      <c r="LFT1263" s="291"/>
      <c r="LFU1263" s="291"/>
      <c r="LFV1263" s="291"/>
      <c r="LFW1263" s="291"/>
      <c r="LFX1263" s="291"/>
      <c r="LFY1263" s="291"/>
      <c r="LFZ1263" s="291"/>
      <c r="LGA1263" s="291"/>
      <c r="LGB1263" s="291"/>
      <c r="LGC1263" s="291"/>
      <c r="LGD1263" s="291"/>
      <c r="LGE1263" s="291"/>
      <c r="LGF1263" s="291"/>
      <c r="LGG1263" s="291"/>
      <c r="LGH1263" s="291"/>
      <c r="LGI1263" s="291"/>
      <c r="LGJ1263" s="291"/>
      <c r="LGK1263" s="291"/>
      <c r="LGL1263" s="291"/>
      <c r="LGM1263" s="291"/>
      <c r="LGN1263" s="291"/>
      <c r="LGO1263" s="291"/>
      <c r="LGP1263" s="291"/>
      <c r="LGQ1263" s="291"/>
      <c r="LGR1263" s="291"/>
      <c r="LGS1263" s="291"/>
      <c r="LGT1263" s="291"/>
      <c r="LGU1263" s="291"/>
      <c r="LGV1263" s="291"/>
      <c r="LGW1263" s="291"/>
      <c r="LGX1263" s="291"/>
      <c r="LGY1263" s="291"/>
      <c r="LGZ1263" s="291"/>
      <c r="LHA1263" s="291"/>
      <c r="LHB1263" s="291"/>
      <c r="LHC1263" s="291"/>
      <c r="LHD1263" s="291"/>
      <c r="LHE1263" s="291"/>
      <c r="LHF1263" s="291"/>
      <c r="LHG1263" s="291"/>
      <c r="LHH1263" s="291"/>
      <c r="LHI1263" s="291"/>
      <c r="LHJ1263" s="291"/>
      <c r="LHK1263" s="291"/>
      <c r="LHL1263" s="291"/>
      <c r="LHM1263" s="291"/>
      <c r="LHN1263" s="291"/>
      <c r="LHO1263" s="291"/>
      <c r="LHP1263" s="291"/>
      <c r="LHQ1263" s="291"/>
      <c r="LHR1263" s="291"/>
      <c r="LHS1263" s="291"/>
      <c r="LHT1263" s="291"/>
      <c r="LHU1263" s="291"/>
      <c r="LHV1263" s="291"/>
      <c r="LHW1263" s="291"/>
      <c r="LHX1263" s="291"/>
      <c r="LHY1263" s="291"/>
      <c r="LHZ1263" s="291"/>
      <c r="LIA1263" s="291"/>
      <c r="LIB1263" s="291"/>
      <c r="LIC1263" s="291"/>
      <c r="LID1263" s="291"/>
      <c r="LIE1263" s="291"/>
      <c r="LIF1263" s="291"/>
      <c r="LIG1263" s="291"/>
      <c r="LIH1263" s="291"/>
      <c r="LII1263" s="291"/>
      <c r="LIJ1263" s="291"/>
      <c r="LIK1263" s="291"/>
      <c r="LIL1263" s="291"/>
      <c r="LIM1263" s="291"/>
      <c r="LIN1263" s="291"/>
      <c r="LIO1263" s="291"/>
      <c r="LIP1263" s="291"/>
      <c r="LIQ1263" s="291"/>
      <c r="LIR1263" s="291"/>
      <c r="LIS1263" s="291"/>
      <c r="LIT1263" s="291"/>
      <c r="LIU1263" s="291"/>
      <c r="LIV1263" s="291"/>
      <c r="LIW1263" s="291"/>
      <c r="LIX1263" s="291"/>
      <c r="LIY1263" s="291"/>
      <c r="LIZ1263" s="291"/>
      <c r="LJA1263" s="291"/>
      <c r="LJB1263" s="291"/>
      <c r="LJC1263" s="291"/>
      <c r="LJD1263" s="291"/>
      <c r="LJE1263" s="291"/>
      <c r="LJF1263" s="291"/>
      <c r="LJG1263" s="291"/>
      <c r="LJH1263" s="291"/>
      <c r="LJI1263" s="291"/>
      <c r="LJJ1263" s="291"/>
      <c r="LJK1263" s="291"/>
      <c r="LJL1263" s="291"/>
      <c r="LJM1263" s="291"/>
      <c r="LJN1263" s="291"/>
      <c r="LJO1263" s="291"/>
      <c r="LJP1263" s="291"/>
      <c r="LJQ1263" s="291"/>
      <c r="LJR1263" s="291"/>
      <c r="LJS1263" s="291"/>
      <c r="LJT1263" s="291"/>
      <c r="LJU1263" s="291"/>
      <c r="LJV1263" s="291"/>
      <c r="LJW1263" s="291"/>
      <c r="LJX1263" s="291"/>
      <c r="LJY1263" s="291"/>
      <c r="LJZ1263" s="291"/>
      <c r="LKA1263" s="291"/>
      <c r="LKB1263" s="291"/>
      <c r="LKC1263" s="291"/>
      <c r="LKD1263" s="291"/>
      <c r="LKE1263" s="291"/>
      <c r="LKF1263" s="291"/>
      <c r="LKG1263" s="291"/>
      <c r="LKH1263" s="291"/>
      <c r="LKI1263" s="291"/>
      <c r="LKJ1263" s="291"/>
      <c r="LKK1263" s="291"/>
      <c r="LKL1263" s="291"/>
      <c r="LKM1263" s="291"/>
      <c r="LKN1263" s="291"/>
      <c r="LKO1263" s="291"/>
      <c r="LKP1263" s="291"/>
      <c r="LKQ1263" s="291"/>
      <c r="LKR1263" s="291"/>
      <c r="LKS1263" s="291"/>
      <c r="LKT1263" s="291"/>
      <c r="LKU1263" s="291"/>
      <c r="LKV1263" s="291"/>
      <c r="LKW1263" s="291"/>
      <c r="LKX1263" s="291"/>
      <c r="LKY1263" s="291"/>
      <c r="LKZ1263" s="291"/>
      <c r="LLA1263" s="291"/>
      <c r="LLB1263" s="291"/>
      <c r="LLC1263" s="291"/>
      <c r="LLD1263" s="291"/>
      <c r="LLE1263" s="291"/>
      <c r="LLF1263" s="291"/>
      <c r="LLG1263" s="291"/>
      <c r="LLH1263" s="291"/>
      <c r="LLI1263" s="291"/>
      <c r="LLJ1263" s="291"/>
      <c r="LLK1263" s="291"/>
      <c r="LLL1263" s="291"/>
      <c r="LLM1263" s="291"/>
      <c r="LLN1263" s="291"/>
      <c r="LLO1263" s="291"/>
      <c r="LLP1263" s="291"/>
      <c r="LLQ1263" s="291"/>
      <c r="LLR1263" s="291"/>
      <c r="LLS1263" s="291"/>
      <c r="LLT1263" s="291"/>
      <c r="LLU1263" s="291"/>
      <c r="LLV1263" s="291"/>
      <c r="LLW1263" s="291"/>
      <c r="LLX1263" s="291"/>
      <c r="LLY1263" s="291"/>
      <c r="LLZ1263" s="291"/>
      <c r="LMA1263" s="291"/>
      <c r="LMB1263" s="291"/>
      <c r="LMC1263" s="291"/>
      <c r="LMD1263" s="291"/>
      <c r="LME1263" s="291"/>
      <c r="LMF1263" s="291"/>
      <c r="LMG1263" s="291"/>
      <c r="LMH1263" s="291"/>
      <c r="LMI1263" s="291"/>
      <c r="LMJ1263" s="291"/>
      <c r="LMK1263" s="291"/>
      <c r="LML1263" s="291"/>
      <c r="LMM1263" s="291"/>
      <c r="LMN1263" s="291"/>
      <c r="LMO1263" s="291"/>
      <c r="LMP1263" s="291"/>
      <c r="LMQ1263" s="291"/>
      <c r="LMR1263" s="291"/>
      <c r="LMS1263" s="291"/>
      <c r="LMT1263" s="291"/>
      <c r="LMU1263" s="291"/>
      <c r="LMV1263" s="291"/>
      <c r="LMW1263" s="291"/>
      <c r="LMX1263" s="291"/>
      <c r="LMY1263" s="291"/>
      <c r="LMZ1263" s="291"/>
      <c r="LNA1263" s="291"/>
      <c r="LNB1263" s="291"/>
      <c r="LNC1263" s="291"/>
      <c r="LND1263" s="291"/>
      <c r="LNE1263" s="291"/>
      <c r="LNF1263" s="291"/>
      <c r="LNG1263" s="291"/>
      <c r="LNH1263" s="291"/>
      <c r="LNI1263" s="291"/>
      <c r="LNJ1263" s="291"/>
      <c r="LNK1263" s="291"/>
      <c r="LNL1263" s="291"/>
      <c r="LNM1263" s="291"/>
      <c r="LNN1263" s="291"/>
      <c r="LNO1263" s="291"/>
      <c r="LNP1263" s="291"/>
      <c r="LNQ1263" s="291"/>
      <c r="LNR1263" s="291"/>
      <c r="LNS1263" s="291"/>
      <c r="LNT1263" s="291"/>
      <c r="LNU1263" s="291"/>
      <c r="LNV1263" s="291"/>
      <c r="LNW1263" s="291"/>
      <c r="LNX1263" s="291"/>
      <c r="LNY1263" s="291"/>
      <c r="LNZ1263" s="291"/>
      <c r="LOA1263" s="291"/>
      <c r="LOB1263" s="291"/>
      <c r="LOC1263" s="291"/>
      <c r="LOD1263" s="291"/>
      <c r="LOE1263" s="291"/>
      <c r="LOF1263" s="291"/>
      <c r="LOG1263" s="291"/>
      <c r="LOH1263" s="291"/>
      <c r="LOI1263" s="291"/>
      <c r="LOJ1263" s="291"/>
      <c r="LOK1263" s="291"/>
      <c r="LOL1263" s="291"/>
      <c r="LOM1263" s="291"/>
      <c r="LON1263" s="291"/>
      <c r="LOO1263" s="291"/>
      <c r="LOP1263" s="291"/>
      <c r="LOQ1263" s="291"/>
      <c r="LOR1263" s="291"/>
      <c r="LOS1263" s="291"/>
      <c r="LOT1263" s="291"/>
      <c r="LOU1263" s="291"/>
      <c r="LOV1263" s="291"/>
      <c r="LOW1263" s="291"/>
      <c r="LOX1263" s="291"/>
      <c r="LOY1263" s="291"/>
      <c r="LOZ1263" s="291"/>
      <c r="LPA1263" s="291"/>
      <c r="LPB1263" s="291"/>
      <c r="LPC1263" s="291"/>
      <c r="LPD1263" s="291"/>
      <c r="LPE1263" s="291"/>
      <c r="LPF1263" s="291"/>
      <c r="LPG1263" s="291"/>
      <c r="LPH1263" s="291"/>
      <c r="LPI1263" s="291"/>
      <c r="LPJ1263" s="291"/>
      <c r="LPK1263" s="291"/>
      <c r="LPL1263" s="291"/>
      <c r="LPM1263" s="291"/>
      <c r="LPN1263" s="291"/>
      <c r="LPO1263" s="291"/>
      <c r="LPP1263" s="291"/>
      <c r="LPQ1263" s="291"/>
      <c r="LPR1263" s="291"/>
      <c r="LPS1263" s="291"/>
      <c r="LPT1263" s="291"/>
      <c r="LPU1263" s="291"/>
      <c r="LPV1263" s="291"/>
      <c r="LPW1263" s="291"/>
      <c r="LPX1263" s="291"/>
      <c r="LPY1263" s="291"/>
      <c r="LPZ1263" s="291"/>
      <c r="LQA1263" s="291"/>
      <c r="LQB1263" s="291"/>
      <c r="LQC1263" s="291"/>
      <c r="LQD1263" s="291"/>
      <c r="LQE1263" s="291"/>
      <c r="LQF1263" s="291"/>
      <c r="LQG1263" s="291"/>
      <c r="LQH1263" s="291"/>
      <c r="LQI1263" s="291"/>
      <c r="LQJ1263" s="291"/>
      <c r="LQK1263" s="291"/>
      <c r="LQL1263" s="291"/>
      <c r="LQM1263" s="291"/>
      <c r="LQN1263" s="291"/>
      <c r="LQO1263" s="291"/>
      <c r="LQP1263" s="291"/>
      <c r="LQQ1263" s="291"/>
      <c r="LQR1263" s="291"/>
      <c r="LQS1263" s="291"/>
      <c r="LQT1263" s="291"/>
      <c r="LQU1263" s="291"/>
      <c r="LQV1263" s="291"/>
      <c r="LQW1263" s="291"/>
      <c r="LQX1263" s="291"/>
      <c r="LQY1263" s="291"/>
      <c r="LQZ1263" s="291"/>
      <c r="LRA1263" s="291"/>
      <c r="LRB1263" s="291"/>
      <c r="LRC1263" s="291"/>
      <c r="LRD1263" s="291"/>
      <c r="LRE1263" s="291"/>
      <c r="LRF1263" s="291"/>
      <c r="LRG1263" s="291"/>
      <c r="LRH1263" s="291"/>
      <c r="LRI1263" s="291"/>
      <c r="LRJ1263" s="291"/>
      <c r="LRK1263" s="291"/>
      <c r="LRL1263" s="291"/>
      <c r="LRM1263" s="291"/>
      <c r="LRN1263" s="291"/>
      <c r="LRO1263" s="291"/>
      <c r="LRP1263" s="291"/>
      <c r="LRQ1263" s="291"/>
      <c r="LRR1263" s="291"/>
      <c r="LRS1263" s="291"/>
      <c r="LRT1263" s="291"/>
      <c r="LRU1263" s="291"/>
      <c r="LRV1263" s="291"/>
      <c r="LRW1263" s="291"/>
      <c r="LRX1263" s="291"/>
      <c r="LRY1263" s="291"/>
      <c r="LRZ1263" s="291"/>
      <c r="LSA1263" s="291"/>
      <c r="LSB1263" s="291"/>
      <c r="LSC1263" s="291"/>
      <c r="LSD1263" s="291"/>
      <c r="LSE1263" s="291"/>
      <c r="LSF1263" s="291"/>
      <c r="LSG1263" s="291"/>
      <c r="LSH1263" s="291"/>
      <c r="LSI1263" s="291"/>
      <c r="LSJ1263" s="291"/>
      <c r="LSK1263" s="291"/>
      <c r="LSL1263" s="291"/>
      <c r="LSM1263" s="291"/>
      <c r="LSN1263" s="291"/>
      <c r="LSO1263" s="291"/>
      <c r="LSP1263" s="291"/>
      <c r="LSQ1263" s="291"/>
      <c r="LSR1263" s="291"/>
      <c r="LSS1263" s="291"/>
      <c r="LST1263" s="291"/>
      <c r="LSU1263" s="291"/>
      <c r="LSV1263" s="291"/>
      <c r="LSW1263" s="291"/>
      <c r="LSX1263" s="291"/>
      <c r="LSY1263" s="291"/>
      <c r="LSZ1263" s="291"/>
      <c r="LTA1263" s="291"/>
      <c r="LTB1263" s="291"/>
      <c r="LTC1263" s="291"/>
      <c r="LTD1263" s="291"/>
      <c r="LTE1263" s="291"/>
      <c r="LTF1263" s="291"/>
      <c r="LTG1263" s="291"/>
      <c r="LTH1263" s="291"/>
      <c r="LTI1263" s="291"/>
      <c r="LTJ1263" s="291"/>
      <c r="LTK1263" s="291"/>
      <c r="LTL1263" s="291"/>
      <c r="LTM1263" s="291"/>
      <c r="LTN1263" s="291"/>
      <c r="LTO1263" s="291"/>
      <c r="LTP1263" s="291"/>
      <c r="LTQ1263" s="291"/>
      <c r="LTR1263" s="291"/>
      <c r="LTS1263" s="291"/>
      <c r="LTT1263" s="291"/>
      <c r="LTU1263" s="291"/>
      <c r="LTV1263" s="291"/>
      <c r="LTW1263" s="291"/>
      <c r="LTX1263" s="291"/>
      <c r="LTY1263" s="291"/>
      <c r="LTZ1263" s="291"/>
      <c r="LUA1263" s="291"/>
      <c r="LUB1263" s="291"/>
      <c r="LUC1263" s="291"/>
      <c r="LUD1263" s="291"/>
      <c r="LUE1263" s="291"/>
      <c r="LUF1263" s="291"/>
      <c r="LUG1263" s="291"/>
      <c r="LUH1263" s="291"/>
      <c r="LUI1263" s="291"/>
      <c r="LUJ1263" s="291"/>
      <c r="LUK1263" s="291"/>
      <c r="LUL1263" s="291"/>
      <c r="LUM1263" s="291"/>
      <c r="LUN1263" s="291"/>
      <c r="LUO1263" s="291"/>
      <c r="LUP1263" s="291"/>
      <c r="LUQ1263" s="291"/>
      <c r="LUR1263" s="291"/>
      <c r="LUS1263" s="291"/>
      <c r="LUT1263" s="291"/>
      <c r="LUU1263" s="291"/>
      <c r="LUV1263" s="291"/>
      <c r="LUW1263" s="291"/>
      <c r="LUX1263" s="291"/>
      <c r="LUY1263" s="291"/>
      <c r="LUZ1263" s="291"/>
      <c r="LVA1263" s="291"/>
      <c r="LVB1263" s="291"/>
      <c r="LVC1263" s="291"/>
      <c r="LVD1263" s="291"/>
      <c r="LVE1263" s="291"/>
      <c r="LVF1263" s="291"/>
      <c r="LVG1263" s="291"/>
      <c r="LVH1263" s="291"/>
      <c r="LVI1263" s="291"/>
      <c r="LVJ1263" s="291"/>
      <c r="LVK1263" s="291"/>
      <c r="LVL1263" s="291"/>
      <c r="LVM1263" s="291"/>
      <c r="LVN1263" s="291"/>
      <c r="LVO1263" s="291"/>
      <c r="LVP1263" s="291"/>
      <c r="LVQ1263" s="291"/>
      <c r="LVR1263" s="291"/>
      <c r="LVS1263" s="291"/>
      <c r="LVT1263" s="291"/>
      <c r="LVU1263" s="291"/>
      <c r="LVV1263" s="291"/>
      <c r="LVW1263" s="291"/>
      <c r="LVX1263" s="291"/>
      <c r="LVY1263" s="291"/>
      <c r="LVZ1263" s="291"/>
      <c r="LWA1263" s="291"/>
      <c r="LWB1263" s="291"/>
      <c r="LWC1263" s="291"/>
      <c r="LWD1263" s="291"/>
      <c r="LWE1263" s="291"/>
      <c r="LWF1263" s="291"/>
      <c r="LWG1263" s="291"/>
      <c r="LWH1263" s="291"/>
      <c r="LWI1263" s="291"/>
      <c r="LWJ1263" s="291"/>
      <c r="LWK1263" s="291"/>
      <c r="LWL1263" s="291"/>
      <c r="LWM1263" s="291"/>
      <c r="LWN1263" s="291"/>
      <c r="LWO1263" s="291"/>
      <c r="LWP1263" s="291"/>
      <c r="LWQ1263" s="291"/>
      <c r="LWR1263" s="291"/>
      <c r="LWS1263" s="291"/>
      <c r="LWT1263" s="291"/>
      <c r="LWU1263" s="291"/>
      <c r="LWV1263" s="291"/>
      <c r="LWW1263" s="291"/>
      <c r="LWX1263" s="291"/>
      <c r="LWY1263" s="291"/>
      <c r="LWZ1263" s="291"/>
      <c r="LXA1263" s="291"/>
      <c r="LXB1263" s="291"/>
      <c r="LXC1263" s="291"/>
      <c r="LXD1263" s="291"/>
      <c r="LXE1263" s="291"/>
      <c r="LXF1263" s="291"/>
      <c r="LXG1263" s="291"/>
      <c r="LXH1263" s="291"/>
      <c r="LXI1263" s="291"/>
      <c r="LXJ1263" s="291"/>
      <c r="LXK1263" s="291"/>
      <c r="LXL1263" s="291"/>
      <c r="LXM1263" s="291"/>
      <c r="LXN1263" s="291"/>
      <c r="LXO1263" s="291"/>
      <c r="LXP1263" s="291"/>
      <c r="LXQ1263" s="291"/>
      <c r="LXR1263" s="291"/>
      <c r="LXS1263" s="291"/>
      <c r="LXT1263" s="291"/>
      <c r="LXU1263" s="291"/>
      <c r="LXV1263" s="291"/>
      <c r="LXW1263" s="291"/>
      <c r="LXX1263" s="291"/>
      <c r="LXY1263" s="291"/>
      <c r="LXZ1263" s="291"/>
      <c r="LYA1263" s="291"/>
      <c r="LYB1263" s="291"/>
      <c r="LYC1263" s="291"/>
      <c r="LYD1263" s="291"/>
      <c r="LYE1263" s="291"/>
      <c r="LYF1263" s="291"/>
      <c r="LYG1263" s="291"/>
      <c r="LYH1263" s="291"/>
      <c r="LYI1263" s="291"/>
      <c r="LYJ1263" s="291"/>
      <c r="LYK1263" s="291"/>
      <c r="LYL1263" s="291"/>
      <c r="LYM1263" s="291"/>
      <c r="LYN1263" s="291"/>
      <c r="LYO1263" s="291"/>
      <c r="LYP1263" s="291"/>
      <c r="LYQ1263" s="291"/>
      <c r="LYR1263" s="291"/>
      <c r="LYS1263" s="291"/>
      <c r="LYT1263" s="291"/>
      <c r="LYU1263" s="291"/>
      <c r="LYV1263" s="291"/>
      <c r="LYW1263" s="291"/>
      <c r="LYX1263" s="291"/>
      <c r="LYY1263" s="291"/>
      <c r="LYZ1263" s="291"/>
      <c r="LZA1263" s="291"/>
      <c r="LZB1263" s="291"/>
      <c r="LZC1263" s="291"/>
      <c r="LZD1263" s="291"/>
      <c r="LZE1263" s="291"/>
      <c r="LZF1263" s="291"/>
      <c r="LZG1263" s="291"/>
      <c r="LZH1263" s="291"/>
      <c r="LZI1263" s="291"/>
      <c r="LZJ1263" s="291"/>
      <c r="LZK1263" s="291"/>
      <c r="LZL1263" s="291"/>
      <c r="LZM1263" s="291"/>
      <c r="LZN1263" s="291"/>
      <c r="LZO1263" s="291"/>
      <c r="LZP1263" s="291"/>
      <c r="LZQ1263" s="291"/>
      <c r="LZR1263" s="291"/>
      <c r="LZS1263" s="291"/>
      <c r="LZT1263" s="291"/>
      <c r="LZU1263" s="291"/>
      <c r="LZV1263" s="291"/>
      <c r="LZW1263" s="291"/>
      <c r="LZX1263" s="291"/>
      <c r="LZY1263" s="291"/>
      <c r="LZZ1263" s="291"/>
      <c r="MAA1263" s="291"/>
      <c r="MAB1263" s="291"/>
      <c r="MAC1263" s="291"/>
      <c r="MAD1263" s="291"/>
      <c r="MAE1263" s="291"/>
      <c r="MAF1263" s="291"/>
      <c r="MAG1263" s="291"/>
      <c r="MAH1263" s="291"/>
      <c r="MAI1263" s="291"/>
      <c r="MAJ1263" s="291"/>
      <c r="MAK1263" s="291"/>
      <c r="MAL1263" s="291"/>
      <c r="MAM1263" s="291"/>
      <c r="MAN1263" s="291"/>
      <c r="MAO1263" s="291"/>
      <c r="MAP1263" s="291"/>
      <c r="MAQ1263" s="291"/>
      <c r="MAR1263" s="291"/>
      <c r="MAS1263" s="291"/>
      <c r="MAT1263" s="291"/>
      <c r="MAU1263" s="291"/>
      <c r="MAV1263" s="291"/>
      <c r="MAW1263" s="291"/>
      <c r="MAX1263" s="291"/>
      <c r="MAY1263" s="291"/>
      <c r="MAZ1263" s="291"/>
      <c r="MBA1263" s="291"/>
      <c r="MBB1263" s="291"/>
      <c r="MBC1263" s="291"/>
      <c r="MBD1263" s="291"/>
      <c r="MBE1263" s="291"/>
      <c r="MBF1263" s="291"/>
      <c r="MBG1263" s="291"/>
      <c r="MBH1263" s="291"/>
      <c r="MBI1263" s="291"/>
      <c r="MBJ1263" s="291"/>
      <c r="MBK1263" s="291"/>
      <c r="MBL1263" s="291"/>
      <c r="MBM1263" s="291"/>
      <c r="MBN1263" s="291"/>
      <c r="MBO1263" s="291"/>
      <c r="MBP1263" s="291"/>
      <c r="MBQ1263" s="291"/>
      <c r="MBR1263" s="291"/>
      <c r="MBS1263" s="291"/>
      <c r="MBT1263" s="291"/>
      <c r="MBU1263" s="291"/>
      <c r="MBV1263" s="291"/>
      <c r="MBW1263" s="291"/>
      <c r="MBX1263" s="291"/>
      <c r="MBY1263" s="291"/>
      <c r="MBZ1263" s="291"/>
      <c r="MCA1263" s="291"/>
      <c r="MCB1263" s="291"/>
      <c r="MCC1263" s="291"/>
      <c r="MCD1263" s="291"/>
      <c r="MCE1263" s="291"/>
      <c r="MCF1263" s="291"/>
      <c r="MCG1263" s="291"/>
      <c r="MCH1263" s="291"/>
      <c r="MCI1263" s="291"/>
      <c r="MCJ1263" s="291"/>
      <c r="MCK1263" s="291"/>
      <c r="MCL1263" s="291"/>
      <c r="MCM1263" s="291"/>
      <c r="MCN1263" s="291"/>
      <c r="MCO1263" s="291"/>
      <c r="MCP1263" s="291"/>
      <c r="MCQ1263" s="291"/>
      <c r="MCR1263" s="291"/>
      <c r="MCS1263" s="291"/>
      <c r="MCT1263" s="291"/>
      <c r="MCU1263" s="291"/>
      <c r="MCV1263" s="291"/>
      <c r="MCW1263" s="291"/>
      <c r="MCX1263" s="291"/>
      <c r="MCY1263" s="291"/>
      <c r="MCZ1263" s="291"/>
      <c r="MDA1263" s="291"/>
      <c r="MDB1263" s="291"/>
      <c r="MDC1263" s="291"/>
      <c r="MDD1263" s="291"/>
      <c r="MDE1263" s="291"/>
      <c r="MDF1263" s="291"/>
      <c r="MDG1263" s="291"/>
      <c r="MDH1263" s="291"/>
      <c r="MDI1263" s="291"/>
      <c r="MDJ1263" s="291"/>
      <c r="MDK1263" s="291"/>
      <c r="MDL1263" s="291"/>
      <c r="MDM1263" s="291"/>
      <c r="MDN1263" s="291"/>
      <c r="MDO1263" s="291"/>
      <c r="MDP1263" s="291"/>
      <c r="MDQ1263" s="291"/>
      <c r="MDR1263" s="291"/>
      <c r="MDS1263" s="291"/>
      <c r="MDT1263" s="291"/>
      <c r="MDU1263" s="291"/>
      <c r="MDV1263" s="291"/>
      <c r="MDW1263" s="291"/>
      <c r="MDX1263" s="291"/>
      <c r="MDY1263" s="291"/>
      <c r="MDZ1263" s="291"/>
      <c r="MEA1263" s="291"/>
      <c r="MEB1263" s="291"/>
      <c r="MEC1263" s="291"/>
      <c r="MED1263" s="291"/>
      <c r="MEE1263" s="291"/>
      <c r="MEF1263" s="291"/>
      <c r="MEG1263" s="291"/>
      <c r="MEH1263" s="291"/>
      <c r="MEI1263" s="291"/>
      <c r="MEJ1263" s="291"/>
      <c r="MEK1263" s="291"/>
      <c r="MEL1263" s="291"/>
      <c r="MEM1263" s="291"/>
      <c r="MEN1263" s="291"/>
      <c r="MEO1263" s="291"/>
      <c r="MEP1263" s="291"/>
      <c r="MEQ1263" s="291"/>
      <c r="MER1263" s="291"/>
      <c r="MES1263" s="291"/>
      <c r="MET1263" s="291"/>
      <c r="MEU1263" s="291"/>
      <c r="MEV1263" s="291"/>
      <c r="MEW1263" s="291"/>
      <c r="MEX1263" s="291"/>
      <c r="MEY1263" s="291"/>
      <c r="MEZ1263" s="291"/>
      <c r="MFA1263" s="291"/>
      <c r="MFB1263" s="291"/>
      <c r="MFC1263" s="291"/>
      <c r="MFD1263" s="291"/>
      <c r="MFE1263" s="291"/>
      <c r="MFF1263" s="291"/>
      <c r="MFG1263" s="291"/>
      <c r="MFH1263" s="291"/>
      <c r="MFI1263" s="291"/>
      <c r="MFJ1263" s="291"/>
      <c r="MFK1263" s="291"/>
      <c r="MFL1263" s="291"/>
      <c r="MFM1263" s="291"/>
      <c r="MFN1263" s="291"/>
      <c r="MFO1263" s="291"/>
      <c r="MFP1263" s="291"/>
      <c r="MFQ1263" s="291"/>
      <c r="MFR1263" s="291"/>
      <c r="MFS1263" s="291"/>
      <c r="MFT1263" s="291"/>
      <c r="MFU1263" s="291"/>
      <c r="MFV1263" s="291"/>
      <c r="MFW1263" s="291"/>
      <c r="MFX1263" s="291"/>
      <c r="MFY1263" s="291"/>
      <c r="MFZ1263" s="291"/>
      <c r="MGA1263" s="291"/>
      <c r="MGB1263" s="291"/>
      <c r="MGC1263" s="291"/>
      <c r="MGD1263" s="291"/>
      <c r="MGE1263" s="291"/>
      <c r="MGF1263" s="291"/>
      <c r="MGG1263" s="291"/>
      <c r="MGH1263" s="291"/>
      <c r="MGI1263" s="291"/>
      <c r="MGJ1263" s="291"/>
      <c r="MGK1263" s="291"/>
      <c r="MGL1263" s="291"/>
      <c r="MGM1263" s="291"/>
      <c r="MGN1263" s="291"/>
      <c r="MGO1263" s="291"/>
      <c r="MGP1263" s="291"/>
      <c r="MGQ1263" s="291"/>
      <c r="MGR1263" s="291"/>
      <c r="MGS1263" s="291"/>
      <c r="MGT1263" s="291"/>
      <c r="MGU1263" s="291"/>
      <c r="MGV1263" s="291"/>
      <c r="MGW1263" s="291"/>
      <c r="MGX1263" s="291"/>
      <c r="MGY1263" s="291"/>
      <c r="MGZ1263" s="291"/>
      <c r="MHA1263" s="291"/>
      <c r="MHB1263" s="291"/>
      <c r="MHC1263" s="291"/>
      <c r="MHD1263" s="291"/>
      <c r="MHE1263" s="291"/>
      <c r="MHF1263" s="291"/>
      <c r="MHG1263" s="291"/>
      <c r="MHH1263" s="291"/>
      <c r="MHI1263" s="291"/>
      <c r="MHJ1263" s="291"/>
      <c r="MHK1263" s="291"/>
      <c r="MHL1263" s="291"/>
      <c r="MHM1263" s="291"/>
      <c r="MHN1263" s="291"/>
      <c r="MHO1263" s="291"/>
      <c r="MHP1263" s="291"/>
      <c r="MHQ1263" s="291"/>
      <c r="MHR1263" s="291"/>
      <c r="MHS1263" s="291"/>
      <c r="MHT1263" s="291"/>
      <c r="MHU1263" s="291"/>
      <c r="MHV1263" s="291"/>
      <c r="MHW1263" s="291"/>
      <c r="MHX1263" s="291"/>
      <c r="MHY1263" s="291"/>
      <c r="MHZ1263" s="291"/>
      <c r="MIA1263" s="291"/>
      <c r="MIB1263" s="291"/>
      <c r="MIC1263" s="291"/>
      <c r="MID1263" s="291"/>
      <c r="MIE1263" s="291"/>
      <c r="MIF1263" s="291"/>
      <c r="MIG1263" s="291"/>
      <c r="MIH1263" s="291"/>
      <c r="MII1263" s="291"/>
      <c r="MIJ1263" s="291"/>
      <c r="MIK1263" s="291"/>
      <c r="MIL1263" s="291"/>
      <c r="MIM1263" s="291"/>
      <c r="MIN1263" s="291"/>
      <c r="MIO1263" s="291"/>
      <c r="MIP1263" s="291"/>
      <c r="MIQ1263" s="291"/>
      <c r="MIR1263" s="291"/>
      <c r="MIS1263" s="291"/>
      <c r="MIT1263" s="291"/>
      <c r="MIU1263" s="291"/>
      <c r="MIV1263" s="291"/>
      <c r="MIW1263" s="291"/>
      <c r="MIX1263" s="291"/>
      <c r="MIY1263" s="291"/>
      <c r="MIZ1263" s="291"/>
      <c r="MJA1263" s="291"/>
      <c r="MJB1263" s="291"/>
      <c r="MJC1263" s="291"/>
      <c r="MJD1263" s="291"/>
      <c r="MJE1263" s="291"/>
      <c r="MJF1263" s="291"/>
      <c r="MJG1263" s="291"/>
      <c r="MJH1263" s="291"/>
      <c r="MJI1263" s="291"/>
      <c r="MJJ1263" s="291"/>
      <c r="MJK1263" s="291"/>
      <c r="MJL1263" s="291"/>
      <c r="MJM1263" s="291"/>
      <c r="MJN1263" s="291"/>
      <c r="MJO1263" s="291"/>
      <c r="MJP1263" s="291"/>
      <c r="MJQ1263" s="291"/>
      <c r="MJR1263" s="291"/>
      <c r="MJS1263" s="291"/>
      <c r="MJT1263" s="291"/>
      <c r="MJU1263" s="291"/>
      <c r="MJV1263" s="291"/>
      <c r="MJW1263" s="291"/>
      <c r="MJX1263" s="291"/>
      <c r="MJY1263" s="291"/>
      <c r="MJZ1263" s="291"/>
      <c r="MKA1263" s="291"/>
      <c r="MKB1263" s="291"/>
      <c r="MKC1263" s="291"/>
      <c r="MKD1263" s="291"/>
      <c r="MKE1263" s="291"/>
      <c r="MKF1263" s="291"/>
      <c r="MKG1263" s="291"/>
      <c r="MKH1263" s="291"/>
      <c r="MKI1263" s="291"/>
      <c r="MKJ1263" s="291"/>
      <c r="MKK1263" s="291"/>
      <c r="MKL1263" s="291"/>
      <c r="MKM1263" s="291"/>
      <c r="MKN1263" s="291"/>
      <c r="MKO1263" s="291"/>
      <c r="MKP1263" s="291"/>
      <c r="MKQ1263" s="291"/>
      <c r="MKR1263" s="291"/>
      <c r="MKS1263" s="291"/>
      <c r="MKT1263" s="291"/>
      <c r="MKU1263" s="291"/>
      <c r="MKV1263" s="291"/>
      <c r="MKW1263" s="291"/>
      <c r="MKX1263" s="291"/>
      <c r="MKY1263" s="291"/>
      <c r="MKZ1263" s="291"/>
      <c r="MLA1263" s="291"/>
      <c r="MLB1263" s="291"/>
      <c r="MLC1263" s="291"/>
      <c r="MLD1263" s="291"/>
      <c r="MLE1263" s="291"/>
      <c r="MLF1263" s="291"/>
      <c r="MLG1263" s="291"/>
      <c r="MLH1263" s="291"/>
      <c r="MLI1263" s="291"/>
      <c r="MLJ1263" s="291"/>
      <c r="MLK1263" s="291"/>
      <c r="MLL1263" s="291"/>
      <c r="MLM1263" s="291"/>
      <c r="MLN1263" s="291"/>
      <c r="MLO1263" s="291"/>
      <c r="MLP1263" s="291"/>
      <c r="MLQ1263" s="291"/>
      <c r="MLR1263" s="291"/>
      <c r="MLS1263" s="291"/>
      <c r="MLT1263" s="291"/>
      <c r="MLU1263" s="291"/>
      <c r="MLV1263" s="291"/>
      <c r="MLW1263" s="291"/>
      <c r="MLX1263" s="291"/>
      <c r="MLY1263" s="291"/>
      <c r="MLZ1263" s="291"/>
      <c r="MMA1263" s="291"/>
      <c r="MMB1263" s="291"/>
      <c r="MMC1263" s="291"/>
      <c r="MMD1263" s="291"/>
      <c r="MME1263" s="291"/>
      <c r="MMF1263" s="291"/>
      <c r="MMG1263" s="291"/>
      <c r="MMH1263" s="291"/>
      <c r="MMI1263" s="291"/>
      <c r="MMJ1263" s="291"/>
      <c r="MMK1263" s="291"/>
      <c r="MML1263" s="291"/>
      <c r="MMM1263" s="291"/>
      <c r="MMN1263" s="291"/>
      <c r="MMO1263" s="291"/>
      <c r="MMP1263" s="291"/>
      <c r="MMQ1263" s="291"/>
      <c r="MMR1263" s="291"/>
      <c r="MMS1263" s="291"/>
      <c r="MMT1263" s="291"/>
      <c r="MMU1263" s="291"/>
      <c r="MMV1263" s="291"/>
      <c r="MMW1263" s="291"/>
      <c r="MMX1263" s="291"/>
      <c r="MMY1263" s="291"/>
      <c r="MMZ1263" s="291"/>
      <c r="MNA1263" s="291"/>
      <c r="MNB1263" s="291"/>
      <c r="MNC1263" s="291"/>
      <c r="MND1263" s="291"/>
      <c r="MNE1263" s="291"/>
      <c r="MNF1263" s="291"/>
      <c r="MNG1263" s="291"/>
      <c r="MNH1263" s="291"/>
      <c r="MNI1263" s="291"/>
      <c r="MNJ1263" s="291"/>
      <c r="MNK1263" s="291"/>
      <c r="MNL1263" s="291"/>
      <c r="MNM1263" s="291"/>
      <c r="MNN1263" s="291"/>
      <c r="MNO1263" s="291"/>
      <c r="MNP1263" s="291"/>
      <c r="MNQ1263" s="291"/>
      <c r="MNR1263" s="291"/>
      <c r="MNS1263" s="291"/>
      <c r="MNT1263" s="291"/>
      <c r="MNU1263" s="291"/>
      <c r="MNV1263" s="291"/>
      <c r="MNW1263" s="291"/>
      <c r="MNX1263" s="291"/>
      <c r="MNY1263" s="291"/>
      <c r="MNZ1263" s="291"/>
      <c r="MOA1263" s="291"/>
      <c r="MOB1263" s="291"/>
      <c r="MOC1263" s="291"/>
      <c r="MOD1263" s="291"/>
      <c r="MOE1263" s="291"/>
      <c r="MOF1263" s="291"/>
      <c r="MOG1263" s="291"/>
      <c r="MOH1263" s="291"/>
      <c r="MOI1263" s="291"/>
      <c r="MOJ1263" s="291"/>
      <c r="MOK1263" s="291"/>
      <c r="MOL1263" s="291"/>
      <c r="MOM1263" s="291"/>
      <c r="MON1263" s="291"/>
      <c r="MOO1263" s="291"/>
      <c r="MOP1263" s="291"/>
      <c r="MOQ1263" s="291"/>
      <c r="MOR1263" s="291"/>
      <c r="MOS1263" s="291"/>
      <c r="MOT1263" s="291"/>
      <c r="MOU1263" s="291"/>
      <c r="MOV1263" s="291"/>
      <c r="MOW1263" s="291"/>
      <c r="MOX1263" s="291"/>
      <c r="MOY1263" s="291"/>
      <c r="MOZ1263" s="291"/>
      <c r="MPA1263" s="291"/>
      <c r="MPB1263" s="291"/>
      <c r="MPC1263" s="291"/>
      <c r="MPD1263" s="291"/>
      <c r="MPE1263" s="291"/>
      <c r="MPF1263" s="291"/>
      <c r="MPG1263" s="291"/>
      <c r="MPH1263" s="291"/>
      <c r="MPI1263" s="291"/>
      <c r="MPJ1263" s="291"/>
      <c r="MPK1263" s="291"/>
      <c r="MPL1263" s="291"/>
      <c r="MPM1263" s="291"/>
      <c r="MPN1263" s="291"/>
      <c r="MPO1263" s="291"/>
      <c r="MPP1263" s="291"/>
      <c r="MPQ1263" s="291"/>
      <c r="MPR1263" s="291"/>
      <c r="MPS1263" s="291"/>
      <c r="MPT1263" s="291"/>
      <c r="MPU1263" s="291"/>
      <c r="MPV1263" s="291"/>
      <c r="MPW1263" s="291"/>
      <c r="MPX1263" s="291"/>
      <c r="MPY1263" s="291"/>
      <c r="MPZ1263" s="291"/>
      <c r="MQA1263" s="291"/>
      <c r="MQB1263" s="291"/>
      <c r="MQC1263" s="291"/>
      <c r="MQD1263" s="291"/>
      <c r="MQE1263" s="291"/>
      <c r="MQF1263" s="291"/>
      <c r="MQG1263" s="291"/>
      <c r="MQH1263" s="291"/>
      <c r="MQI1263" s="291"/>
      <c r="MQJ1263" s="291"/>
      <c r="MQK1263" s="291"/>
      <c r="MQL1263" s="291"/>
      <c r="MQM1263" s="291"/>
      <c r="MQN1263" s="291"/>
      <c r="MQO1263" s="291"/>
      <c r="MQP1263" s="291"/>
      <c r="MQQ1263" s="291"/>
      <c r="MQR1263" s="291"/>
      <c r="MQS1263" s="291"/>
      <c r="MQT1263" s="291"/>
      <c r="MQU1263" s="291"/>
      <c r="MQV1263" s="291"/>
      <c r="MQW1263" s="291"/>
      <c r="MQX1263" s="291"/>
      <c r="MQY1263" s="291"/>
      <c r="MQZ1263" s="291"/>
      <c r="MRA1263" s="291"/>
      <c r="MRB1263" s="291"/>
      <c r="MRC1263" s="291"/>
      <c r="MRD1263" s="291"/>
      <c r="MRE1263" s="291"/>
      <c r="MRF1263" s="291"/>
      <c r="MRG1263" s="291"/>
      <c r="MRH1263" s="291"/>
      <c r="MRI1263" s="291"/>
      <c r="MRJ1263" s="291"/>
      <c r="MRK1263" s="291"/>
      <c r="MRL1263" s="291"/>
      <c r="MRM1263" s="291"/>
      <c r="MRN1263" s="291"/>
      <c r="MRO1263" s="291"/>
      <c r="MRP1263" s="291"/>
      <c r="MRQ1263" s="291"/>
      <c r="MRR1263" s="291"/>
      <c r="MRS1263" s="291"/>
      <c r="MRT1263" s="291"/>
      <c r="MRU1263" s="291"/>
      <c r="MRV1263" s="291"/>
      <c r="MRW1263" s="291"/>
      <c r="MRX1263" s="291"/>
      <c r="MRY1263" s="291"/>
      <c r="MRZ1263" s="291"/>
      <c r="MSA1263" s="291"/>
      <c r="MSB1263" s="291"/>
      <c r="MSC1263" s="291"/>
      <c r="MSD1263" s="291"/>
      <c r="MSE1263" s="291"/>
      <c r="MSF1263" s="291"/>
      <c r="MSG1263" s="291"/>
      <c r="MSH1263" s="291"/>
      <c r="MSI1263" s="291"/>
      <c r="MSJ1263" s="291"/>
      <c r="MSK1263" s="291"/>
      <c r="MSL1263" s="291"/>
      <c r="MSM1263" s="291"/>
      <c r="MSN1263" s="291"/>
      <c r="MSO1263" s="291"/>
      <c r="MSP1263" s="291"/>
      <c r="MSQ1263" s="291"/>
      <c r="MSR1263" s="291"/>
      <c r="MSS1263" s="291"/>
      <c r="MST1263" s="291"/>
      <c r="MSU1263" s="291"/>
      <c r="MSV1263" s="291"/>
      <c r="MSW1263" s="291"/>
      <c r="MSX1263" s="291"/>
      <c r="MSY1263" s="291"/>
      <c r="MSZ1263" s="291"/>
      <c r="MTA1263" s="291"/>
      <c r="MTB1263" s="291"/>
      <c r="MTC1263" s="291"/>
      <c r="MTD1263" s="291"/>
      <c r="MTE1263" s="291"/>
      <c r="MTF1263" s="291"/>
      <c r="MTG1263" s="291"/>
      <c r="MTH1263" s="291"/>
      <c r="MTI1263" s="291"/>
      <c r="MTJ1263" s="291"/>
      <c r="MTK1263" s="291"/>
      <c r="MTL1263" s="291"/>
      <c r="MTM1263" s="291"/>
      <c r="MTN1263" s="291"/>
      <c r="MTO1263" s="291"/>
      <c r="MTP1263" s="291"/>
      <c r="MTQ1263" s="291"/>
      <c r="MTR1263" s="291"/>
      <c r="MTS1263" s="291"/>
      <c r="MTT1263" s="291"/>
      <c r="MTU1263" s="291"/>
      <c r="MTV1263" s="291"/>
      <c r="MTW1263" s="291"/>
      <c r="MTX1263" s="291"/>
      <c r="MTY1263" s="291"/>
      <c r="MTZ1263" s="291"/>
      <c r="MUA1263" s="291"/>
      <c r="MUB1263" s="291"/>
      <c r="MUC1263" s="291"/>
      <c r="MUD1263" s="291"/>
      <c r="MUE1263" s="291"/>
      <c r="MUF1263" s="291"/>
      <c r="MUG1263" s="291"/>
      <c r="MUH1263" s="291"/>
      <c r="MUI1263" s="291"/>
      <c r="MUJ1263" s="291"/>
      <c r="MUK1263" s="291"/>
      <c r="MUL1263" s="291"/>
      <c r="MUM1263" s="291"/>
      <c r="MUN1263" s="291"/>
      <c r="MUO1263" s="291"/>
      <c r="MUP1263" s="291"/>
      <c r="MUQ1263" s="291"/>
      <c r="MUR1263" s="291"/>
      <c r="MUS1263" s="291"/>
      <c r="MUT1263" s="291"/>
      <c r="MUU1263" s="291"/>
      <c r="MUV1263" s="291"/>
      <c r="MUW1263" s="291"/>
      <c r="MUX1263" s="291"/>
      <c r="MUY1263" s="291"/>
      <c r="MUZ1263" s="291"/>
      <c r="MVA1263" s="291"/>
      <c r="MVB1263" s="291"/>
      <c r="MVC1263" s="291"/>
      <c r="MVD1263" s="291"/>
      <c r="MVE1263" s="291"/>
      <c r="MVF1263" s="291"/>
      <c r="MVG1263" s="291"/>
      <c r="MVH1263" s="291"/>
      <c r="MVI1263" s="291"/>
      <c r="MVJ1263" s="291"/>
      <c r="MVK1263" s="291"/>
      <c r="MVL1263" s="291"/>
      <c r="MVM1263" s="291"/>
      <c r="MVN1263" s="291"/>
      <c r="MVO1263" s="291"/>
      <c r="MVP1263" s="291"/>
      <c r="MVQ1263" s="291"/>
      <c r="MVR1263" s="291"/>
      <c r="MVS1263" s="291"/>
      <c r="MVT1263" s="291"/>
      <c r="MVU1263" s="291"/>
      <c r="MVV1263" s="291"/>
      <c r="MVW1263" s="291"/>
      <c r="MVX1263" s="291"/>
      <c r="MVY1263" s="291"/>
      <c r="MVZ1263" s="291"/>
      <c r="MWA1263" s="291"/>
      <c r="MWB1263" s="291"/>
      <c r="MWC1263" s="291"/>
      <c r="MWD1263" s="291"/>
      <c r="MWE1263" s="291"/>
      <c r="MWF1263" s="291"/>
      <c r="MWG1263" s="291"/>
      <c r="MWH1263" s="291"/>
      <c r="MWI1263" s="291"/>
      <c r="MWJ1263" s="291"/>
      <c r="MWK1263" s="291"/>
      <c r="MWL1263" s="291"/>
      <c r="MWM1263" s="291"/>
      <c r="MWN1263" s="291"/>
      <c r="MWO1263" s="291"/>
      <c r="MWP1263" s="291"/>
      <c r="MWQ1263" s="291"/>
      <c r="MWR1263" s="291"/>
      <c r="MWS1263" s="291"/>
      <c r="MWT1263" s="291"/>
      <c r="MWU1263" s="291"/>
      <c r="MWV1263" s="291"/>
      <c r="MWW1263" s="291"/>
      <c r="MWX1263" s="291"/>
      <c r="MWY1263" s="291"/>
      <c r="MWZ1263" s="291"/>
      <c r="MXA1263" s="291"/>
      <c r="MXB1263" s="291"/>
      <c r="MXC1263" s="291"/>
      <c r="MXD1263" s="291"/>
      <c r="MXE1263" s="291"/>
      <c r="MXF1263" s="291"/>
      <c r="MXG1263" s="291"/>
      <c r="MXH1263" s="291"/>
      <c r="MXI1263" s="291"/>
      <c r="MXJ1263" s="291"/>
      <c r="MXK1263" s="291"/>
      <c r="MXL1263" s="291"/>
      <c r="MXM1263" s="291"/>
      <c r="MXN1263" s="291"/>
      <c r="MXO1263" s="291"/>
      <c r="MXP1263" s="291"/>
      <c r="MXQ1263" s="291"/>
      <c r="MXR1263" s="291"/>
      <c r="MXS1263" s="291"/>
      <c r="MXT1263" s="291"/>
      <c r="MXU1263" s="291"/>
      <c r="MXV1263" s="291"/>
      <c r="MXW1263" s="291"/>
      <c r="MXX1263" s="291"/>
      <c r="MXY1263" s="291"/>
      <c r="MXZ1263" s="291"/>
      <c r="MYA1263" s="291"/>
      <c r="MYB1263" s="291"/>
      <c r="MYC1263" s="291"/>
      <c r="MYD1263" s="291"/>
      <c r="MYE1263" s="291"/>
      <c r="MYF1263" s="291"/>
      <c r="MYG1263" s="291"/>
      <c r="MYH1263" s="291"/>
      <c r="MYI1263" s="291"/>
      <c r="MYJ1263" s="291"/>
      <c r="MYK1263" s="291"/>
      <c r="MYL1263" s="291"/>
      <c r="MYM1263" s="291"/>
      <c r="MYN1263" s="291"/>
      <c r="MYO1263" s="291"/>
      <c r="MYP1263" s="291"/>
      <c r="MYQ1263" s="291"/>
      <c r="MYR1263" s="291"/>
      <c r="MYS1263" s="291"/>
      <c r="MYT1263" s="291"/>
      <c r="MYU1263" s="291"/>
      <c r="MYV1263" s="291"/>
      <c r="MYW1263" s="291"/>
      <c r="MYX1263" s="291"/>
      <c r="MYY1263" s="291"/>
      <c r="MYZ1263" s="291"/>
      <c r="MZA1263" s="291"/>
      <c r="MZB1263" s="291"/>
      <c r="MZC1263" s="291"/>
      <c r="MZD1263" s="291"/>
      <c r="MZE1263" s="291"/>
      <c r="MZF1263" s="291"/>
      <c r="MZG1263" s="291"/>
      <c r="MZH1263" s="291"/>
      <c r="MZI1263" s="291"/>
      <c r="MZJ1263" s="291"/>
      <c r="MZK1263" s="291"/>
      <c r="MZL1263" s="291"/>
      <c r="MZM1263" s="291"/>
      <c r="MZN1263" s="291"/>
      <c r="MZO1263" s="291"/>
      <c r="MZP1263" s="291"/>
      <c r="MZQ1263" s="291"/>
      <c r="MZR1263" s="291"/>
      <c r="MZS1263" s="291"/>
      <c r="MZT1263" s="291"/>
      <c r="MZU1263" s="291"/>
      <c r="MZV1263" s="291"/>
      <c r="MZW1263" s="291"/>
      <c r="MZX1263" s="291"/>
      <c r="MZY1263" s="291"/>
      <c r="MZZ1263" s="291"/>
      <c r="NAA1263" s="291"/>
      <c r="NAB1263" s="291"/>
      <c r="NAC1263" s="291"/>
      <c r="NAD1263" s="291"/>
      <c r="NAE1263" s="291"/>
      <c r="NAF1263" s="291"/>
      <c r="NAG1263" s="291"/>
      <c r="NAH1263" s="291"/>
      <c r="NAI1263" s="291"/>
      <c r="NAJ1263" s="291"/>
      <c r="NAK1263" s="291"/>
      <c r="NAL1263" s="291"/>
      <c r="NAM1263" s="291"/>
      <c r="NAN1263" s="291"/>
      <c r="NAO1263" s="291"/>
      <c r="NAP1263" s="291"/>
      <c r="NAQ1263" s="291"/>
      <c r="NAR1263" s="291"/>
      <c r="NAS1263" s="291"/>
      <c r="NAT1263" s="291"/>
      <c r="NAU1263" s="291"/>
      <c r="NAV1263" s="291"/>
      <c r="NAW1263" s="291"/>
      <c r="NAX1263" s="291"/>
      <c r="NAY1263" s="291"/>
      <c r="NAZ1263" s="291"/>
      <c r="NBA1263" s="291"/>
      <c r="NBB1263" s="291"/>
      <c r="NBC1263" s="291"/>
      <c r="NBD1263" s="291"/>
      <c r="NBE1263" s="291"/>
      <c r="NBF1263" s="291"/>
      <c r="NBG1263" s="291"/>
      <c r="NBH1263" s="291"/>
      <c r="NBI1263" s="291"/>
      <c r="NBJ1263" s="291"/>
      <c r="NBK1263" s="291"/>
      <c r="NBL1263" s="291"/>
      <c r="NBM1263" s="291"/>
      <c r="NBN1263" s="291"/>
      <c r="NBO1263" s="291"/>
      <c r="NBP1263" s="291"/>
      <c r="NBQ1263" s="291"/>
      <c r="NBR1263" s="291"/>
      <c r="NBS1263" s="291"/>
      <c r="NBT1263" s="291"/>
      <c r="NBU1263" s="291"/>
      <c r="NBV1263" s="291"/>
      <c r="NBW1263" s="291"/>
      <c r="NBX1263" s="291"/>
      <c r="NBY1263" s="291"/>
      <c r="NBZ1263" s="291"/>
      <c r="NCA1263" s="291"/>
      <c r="NCB1263" s="291"/>
      <c r="NCC1263" s="291"/>
      <c r="NCD1263" s="291"/>
      <c r="NCE1263" s="291"/>
      <c r="NCF1263" s="291"/>
      <c r="NCG1263" s="291"/>
      <c r="NCH1263" s="291"/>
      <c r="NCI1263" s="291"/>
      <c r="NCJ1263" s="291"/>
      <c r="NCK1263" s="291"/>
      <c r="NCL1263" s="291"/>
      <c r="NCM1263" s="291"/>
      <c r="NCN1263" s="291"/>
      <c r="NCO1263" s="291"/>
      <c r="NCP1263" s="291"/>
      <c r="NCQ1263" s="291"/>
      <c r="NCR1263" s="291"/>
      <c r="NCS1263" s="291"/>
      <c r="NCT1263" s="291"/>
      <c r="NCU1263" s="291"/>
      <c r="NCV1263" s="291"/>
      <c r="NCW1263" s="291"/>
      <c r="NCX1263" s="291"/>
      <c r="NCY1263" s="291"/>
      <c r="NCZ1263" s="291"/>
      <c r="NDA1263" s="291"/>
      <c r="NDB1263" s="291"/>
      <c r="NDC1263" s="291"/>
      <c r="NDD1263" s="291"/>
      <c r="NDE1263" s="291"/>
      <c r="NDF1263" s="291"/>
      <c r="NDG1263" s="291"/>
      <c r="NDH1263" s="291"/>
      <c r="NDI1263" s="291"/>
      <c r="NDJ1263" s="291"/>
      <c r="NDK1263" s="291"/>
      <c r="NDL1263" s="291"/>
      <c r="NDM1263" s="291"/>
      <c r="NDN1263" s="291"/>
      <c r="NDO1263" s="291"/>
      <c r="NDP1263" s="291"/>
      <c r="NDQ1263" s="291"/>
      <c r="NDR1263" s="291"/>
      <c r="NDS1263" s="291"/>
      <c r="NDT1263" s="291"/>
      <c r="NDU1263" s="291"/>
      <c r="NDV1263" s="291"/>
      <c r="NDW1263" s="291"/>
      <c r="NDX1263" s="291"/>
      <c r="NDY1263" s="291"/>
      <c r="NDZ1263" s="291"/>
      <c r="NEA1263" s="291"/>
      <c r="NEB1263" s="291"/>
      <c r="NEC1263" s="291"/>
      <c r="NED1263" s="291"/>
      <c r="NEE1263" s="291"/>
      <c r="NEF1263" s="291"/>
      <c r="NEG1263" s="291"/>
      <c r="NEH1263" s="291"/>
      <c r="NEI1263" s="291"/>
      <c r="NEJ1263" s="291"/>
      <c r="NEK1263" s="291"/>
      <c r="NEL1263" s="291"/>
      <c r="NEM1263" s="291"/>
      <c r="NEN1263" s="291"/>
      <c r="NEO1263" s="291"/>
      <c r="NEP1263" s="291"/>
      <c r="NEQ1263" s="291"/>
      <c r="NER1263" s="291"/>
      <c r="NES1263" s="291"/>
      <c r="NET1263" s="291"/>
      <c r="NEU1263" s="291"/>
      <c r="NEV1263" s="291"/>
      <c r="NEW1263" s="291"/>
      <c r="NEX1263" s="291"/>
      <c r="NEY1263" s="291"/>
      <c r="NEZ1263" s="291"/>
      <c r="NFA1263" s="291"/>
      <c r="NFB1263" s="291"/>
      <c r="NFC1263" s="291"/>
      <c r="NFD1263" s="291"/>
      <c r="NFE1263" s="291"/>
      <c r="NFF1263" s="291"/>
      <c r="NFG1263" s="291"/>
      <c r="NFH1263" s="291"/>
      <c r="NFI1263" s="291"/>
      <c r="NFJ1263" s="291"/>
      <c r="NFK1263" s="291"/>
      <c r="NFL1263" s="291"/>
      <c r="NFM1263" s="291"/>
      <c r="NFN1263" s="291"/>
      <c r="NFO1263" s="291"/>
      <c r="NFP1263" s="291"/>
      <c r="NFQ1263" s="291"/>
      <c r="NFR1263" s="291"/>
      <c r="NFS1263" s="291"/>
      <c r="NFT1263" s="291"/>
      <c r="NFU1263" s="291"/>
      <c r="NFV1263" s="291"/>
      <c r="NFW1263" s="291"/>
      <c r="NFX1263" s="291"/>
      <c r="NFY1263" s="291"/>
      <c r="NFZ1263" s="291"/>
      <c r="NGA1263" s="291"/>
      <c r="NGB1263" s="291"/>
      <c r="NGC1263" s="291"/>
      <c r="NGD1263" s="291"/>
      <c r="NGE1263" s="291"/>
      <c r="NGF1263" s="291"/>
      <c r="NGG1263" s="291"/>
      <c r="NGH1263" s="291"/>
      <c r="NGI1263" s="291"/>
      <c r="NGJ1263" s="291"/>
      <c r="NGK1263" s="291"/>
      <c r="NGL1263" s="291"/>
      <c r="NGM1263" s="291"/>
      <c r="NGN1263" s="291"/>
      <c r="NGO1263" s="291"/>
      <c r="NGP1263" s="291"/>
      <c r="NGQ1263" s="291"/>
      <c r="NGR1263" s="291"/>
      <c r="NGS1263" s="291"/>
      <c r="NGT1263" s="291"/>
      <c r="NGU1263" s="291"/>
      <c r="NGV1263" s="291"/>
      <c r="NGW1263" s="291"/>
      <c r="NGX1263" s="291"/>
      <c r="NGY1263" s="291"/>
      <c r="NGZ1263" s="291"/>
      <c r="NHA1263" s="291"/>
      <c r="NHB1263" s="291"/>
      <c r="NHC1263" s="291"/>
      <c r="NHD1263" s="291"/>
      <c r="NHE1263" s="291"/>
      <c r="NHF1263" s="291"/>
      <c r="NHG1263" s="291"/>
      <c r="NHH1263" s="291"/>
      <c r="NHI1263" s="291"/>
      <c r="NHJ1263" s="291"/>
      <c r="NHK1263" s="291"/>
      <c r="NHL1263" s="291"/>
      <c r="NHM1263" s="291"/>
      <c r="NHN1263" s="291"/>
      <c r="NHO1263" s="291"/>
      <c r="NHP1263" s="291"/>
      <c r="NHQ1263" s="291"/>
      <c r="NHR1263" s="291"/>
      <c r="NHS1263" s="291"/>
      <c r="NHT1263" s="291"/>
      <c r="NHU1263" s="291"/>
      <c r="NHV1263" s="291"/>
      <c r="NHW1263" s="291"/>
      <c r="NHX1263" s="291"/>
      <c r="NHY1263" s="291"/>
      <c r="NHZ1263" s="291"/>
      <c r="NIA1263" s="291"/>
      <c r="NIB1263" s="291"/>
      <c r="NIC1263" s="291"/>
      <c r="NID1263" s="291"/>
      <c r="NIE1263" s="291"/>
      <c r="NIF1263" s="291"/>
      <c r="NIG1263" s="291"/>
      <c r="NIH1263" s="291"/>
      <c r="NII1263" s="291"/>
      <c r="NIJ1263" s="291"/>
      <c r="NIK1263" s="291"/>
      <c r="NIL1263" s="291"/>
      <c r="NIM1263" s="291"/>
      <c r="NIN1263" s="291"/>
      <c r="NIO1263" s="291"/>
      <c r="NIP1263" s="291"/>
      <c r="NIQ1263" s="291"/>
      <c r="NIR1263" s="291"/>
      <c r="NIS1263" s="291"/>
      <c r="NIT1263" s="291"/>
      <c r="NIU1263" s="291"/>
      <c r="NIV1263" s="291"/>
      <c r="NIW1263" s="291"/>
      <c r="NIX1263" s="291"/>
      <c r="NIY1263" s="291"/>
      <c r="NIZ1263" s="291"/>
      <c r="NJA1263" s="291"/>
      <c r="NJB1263" s="291"/>
      <c r="NJC1263" s="291"/>
      <c r="NJD1263" s="291"/>
      <c r="NJE1263" s="291"/>
      <c r="NJF1263" s="291"/>
      <c r="NJG1263" s="291"/>
      <c r="NJH1263" s="291"/>
      <c r="NJI1263" s="291"/>
      <c r="NJJ1263" s="291"/>
      <c r="NJK1263" s="291"/>
      <c r="NJL1263" s="291"/>
      <c r="NJM1263" s="291"/>
      <c r="NJN1263" s="291"/>
      <c r="NJO1263" s="291"/>
      <c r="NJP1263" s="291"/>
      <c r="NJQ1263" s="291"/>
      <c r="NJR1263" s="291"/>
      <c r="NJS1263" s="291"/>
      <c r="NJT1263" s="291"/>
      <c r="NJU1263" s="291"/>
      <c r="NJV1263" s="291"/>
      <c r="NJW1263" s="291"/>
      <c r="NJX1263" s="291"/>
      <c r="NJY1263" s="291"/>
      <c r="NJZ1263" s="291"/>
      <c r="NKA1263" s="291"/>
      <c r="NKB1263" s="291"/>
      <c r="NKC1263" s="291"/>
      <c r="NKD1263" s="291"/>
      <c r="NKE1263" s="291"/>
      <c r="NKF1263" s="291"/>
      <c r="NKG1263" s="291"/>
      <c r="NKH1263" s="291"/>
      <c r="NKI1263" s="291"/>
      <c r="NKJ1263" s="291"/>
      <c r="NKK1263" s="291"/>
      <c r="NKL1263" s="291"/>
      <c r="NKM1263" s="291"/>
      <c r="NKN1263" s="291"/>
      <c r="NKO1263" s="291"/>
      <c r="NKP1263" s="291"/>
      <c r="NKQ1263" s="291"/>
      <c r="NKR1263" s="291"/>
      <c r="NKS1263" s="291"/>
      <c r="NKT1263" s="291"/>
      <c r="NKU1263" s="291"/>
      <c r="NKV1263" s="291"/>
      <c r="NKW1263" s="291"/>
      <c r="NKX1263" s="291"/>
      <c r="NKY1263" s="291"/>
      <c r="NKZ1263" s="291"/>
      <c r="NLA1263" s="291"/>
      <c r="NLB1263" s="291"/>
      <c r="NLC1263" s="291"/>
      <c r="NLD1263" s="291"/>
      <c r="NLE1263" s="291"/>
      <c r="NLF1263" s="291"/>
      <c r="NLG1263" s="291"/>
      <c r="NLH1263" s="291"/>
      <c r="NLI1263" s="291"/>
      <c r="NLJ1263" s="291"/>
      <c r="NLK1263" s="291"/>
      <c r="NLL1263" s="291"/>
      <c r="NLM1263" s="291"/>
      <c r="NLN1263" s="291"/>
      <c r="NLO1263" s="291"/>
      <c r="NLP1263" s="291"/>
      <c r="NLQ1263" s="291"/>
      <c r="NLR1263" s="291"/>
      <c r="NLS1263" s="291"/>
      <c r="NLT1263" s="291"/>
      <c r="NLU1263" s="291"/>
      <c r="NLV1263" s="291"/>
      <c r="NLW1263" s="291"/>
      <c r="NLX1263" s="291"/>
      <c r="NLY1263" s="291"/>
      <c r="NLZ1263" s="291"/>
      <c r="NMA1263" s="291"/>
      <c r="NMB1263" s="291"/>
      <c r="NMC1263" s="291"/>
      <c r="NMD1263" s="291"/>
      <c r="NME1263" s="291"/>
      <c r="NMF1263" s="291"/>
      <c r="NMG1263" s="291"/>
      <c r="NMH1263" s="291"/>
      <c r="NMI1263" s="291"/>
      <c r="NMJ1263" s="291"/>
      <c r="NMK1263" s="291"/>
      <c r="NML1263" s="291"/>
      <c r="NMM1263" s="291"/>
      <c r="NMN1263" s="291"/>
      <c r="NMO1263" s="291"/>
      <c r="NMP1263" s="291"/>
      <c r="NMQ1263" s="291"/>
      <c r="NMR1263" s="291"/>
      <c r="NMS1263" s="291"/>
      <c r="NMT1263" s="291"/>
      <c r="NMU1263" s="291"/>
      <c r="NMV1263" s="291"/>
      <c r="NMW1263" s="291"/>
      <c r="NMX1263" s="291"/>
      <c r="NMY1263" s="291"/>
      <c r="NMZ1263" s="291"/>
      <c r="NNA1263" s="291"/>
      <c r="NNB1263" s="291"/>
      <c r="NNC1263" s="291"/>
      <c r="NND1263" s="291"/>
      <c r="NNE1263" s="291"/>
      <c r="NNF1263" s="291"/>
      <c r="NNG1263" s="291"/>
      <c r="NNH1263" s="291"/>
      <c r="NNI1263" s="291"/>
      <c r="NNJ1263" s="291"/>
      <c r="NNK1263" s="291"/>
      <c r="NNL1263" s="291"/>
      <c r="NNM1263" s="291"/>
      <c r="NNN1263" s="291"/>
      <c r="NNO1263" s="291"/>
      <c r="NNP1263" s="291"/>
      <c r="NNQ1263" s="291"/>
      <c r="NNR1263" s="291"/>
      <c r="NNS1263" s="291"/>
      <c r="NNT1263" s="291"/>
      <c r="NNU1263" s="291"/>
      <c r="NNV1263" s="291"/>
      <c r="NNW1263" s="291"/>
      <c r="NNX1263" s="291"/>
      <c r="NNY1263" s="291"/>
      <c r="NNZ1263" s="291"/>
      <c r="NOA1263" s="291"/>
      <c r="NOB1263" s="291"/>
      <c r="NOC1263" s="291"/>
      <c r="NOD1263" s="291"/>
      <c r="NOE1263" s="291"/>
      <c r="NOF1263" s="291"/>
      <c r="NOG1263" s="291"/>
      <c r="NOH1263" s="291"/>
      <c r="NOI1263" s="291"/>
      <c r="NOJ1263" s="291"/>
      <c r="NOK1263" s="291"/>
      <c r="NOL1263" s="291"/>
      <c r="NOM1263" s="291"/>
      <c r="NON1263" s="291"/>
      <c r="NOO1263" s="291"/>
      <c r="NOP1263" s="291"/>
      <c r="NOQ1263" s="291"/>
      <c r="NOR1263" s="291"/>
      <c r="NOS1263" s="291"/>
      <c r="NOT1263" s="291"/>
      <c r="NOU1263" s="291"/>
      <c r="NOV1263" s="291"/>
      <c r="NOW1263" s="291"/>
      <c r="NOX1263" s="291"/>
      <c r="NOY1263" s="291"/>
      <c r="NOZ1263" s="291"/>
      <c r="NPA1263" s="291"/>
      <c r="NPB1263" s="291"/>
      <c r="NPC1263" s="291"/>
      <c r="NPD1263" s="291"/>
      <c r="NPE1263" s="291"/>
      <c r="NPF1263" s="291"/>
      <c r="NPG1263" s="291"/>
      <c r="NPH1263" s="291"/>
      <c r="NPI1263" s="291"/>
      <c r="NPJ1263" s="291"/>
      <c r="NPK1263" s="291"/>
      <c r="NPL1263" s="291"/>
      <c r="NPM1263" s="291"/>
      <c r="NPN1263" s="291"/>
      <c r="NPO1263" s="291"/>
      <c r="NPP1263" s="291"/>
      <c r="NPQ1263" s="291"/>
      <c r="NPR1263" s="291"/>
      <c r="NPS1263" s="291"/>
      <c r="NPT1263" s="291"/>
      <c r="NPU1263" s="291"/>
      <c r="NPV1263" s="291"/>
      <c r="NPW1263" s="291"/>
      <c r="NPX1263" s="291"/>
      <c r="NPY1263" s="291"/>
      <c r="NPZ1263" s="291"/>
      <c r="NQA1263" s="291"/>
      <c r="NQB1263" s="291"/>
      <c r="NQC1263" s="291"/>
      <c r="NQD1263" s="291"/>
      <c r="NQE1263" s="291"/>
      <c r="NQF1263" s="291"/>
      <c r="NQG1263" s="291"/>
      <c r="NQH1263" s="291"/>
      <c r="NQI1263" s="291"/>
      <c r="NQJ1263" s="291"/>
      <c r="NQK1263" s="291"/>
      <c r="NQL1263" s="291"/>
      <c r="NQM1263" s="291"/>
      <c r="NQN1263" s="291"/>
      <c r="NQO1263" s="291"/>
      <c r="NQP1263" s="291"/>
      <c r="NQQ1263" s="291"/>
      <c r="NQR1263" s="291"/>
      <c r="NQS1263" s="291"/>
      <c r="NQT1263" s="291"/>
      <c r="NQU1263" s="291"/>
      <c r="NQV1263" s="291"/>
      <c r="NQW1263" s="291"/>
      <c r="NQX1263" s="291"/>
      <c r="NQY1263" s="291"/>
      <c r="NQZ1263" s="291"/>
      <c r="NRA1263" s="291"/>
      <c r="NRB1263" s="291"/>
      <c r="NRC1263" s="291"/>
      <c r="NRD1263" s="291"/>
      <c r="NRE1263" s="291"/>
      <c r="NRF1263" s="291"/>
      <c r="NRG1263" s="291"/>
      <c r="NRH1263" s="291"/>
      <c r="NRI1263" s="291"/>
      <c r="NRJ1263" s="291"/>
      <c r="NRK1263" s="291"/>
      <c r="NRL1263" s="291"/>
      <c r="NRM1263" s="291"/>
      <c r="NRN1263" s="291"/>
      <c r="NRO1263" s="291"/>
      <c r="NRP1263" s="291"/>
      <c r="NRQ1263" s="291"/>
      <c r="NRR1263" s="291"/>
      <c r="NRS1263" s="291"/>
      <c r="NRT1263" s="291"/>
      <c r="NRU1263" s="291"/>
      <c r="NRV1263" s="291"/>
      <c r="NRW1263" s="291"/>
      <c r="NRX1263" s="291"/>
      <c r="NRY1263" s="291"/>
      <c r="NRZ1263" s="291"/>
      <c r="NSA1263" s="291"/>
      <c r="NSB1263" s="291"/>
      <c r="NSC1263" s="291"/>
      <c r="NSD1263" s="291"/>
      <c r="NSE1263" s="291"/>
      <c r="NSF1263" s="291"/>
      <c r="NSG1263" s="291"/>
      <c r="NSH1263" s="291"/>
      <c r="NSI1263" s="291"/>
      <c r="NSJ1263" s="291"/>
      <c r="NSK1263" s="291"/>
      <c r="NSL1263" s="291"/>
      <c r="NSM1263" s="291"/>
      <c r="NSN1263" s="291"/>
      <c r="NSO1263" s="291"/>
      <c r="NSP1263" s="291"/>
      <c r="NSQ1263" s="291"/>
      <c r="NSR1263" s="291"/>
      <c r="NSS1263" s="291"/>
      <c r="NST1263" s="291"/>
      <c r="NSU1263" s="291"/>
      <c r="NSV1263" s="291"/>
      <c r="NSW1263" s="291"/>
      <c r="NSX1263" s="291"/>
      <c r="NSY1263" s="291"/>
      <c r="NSZ1263" s="291"/>
      <c r="NTA1263" s="291"/>
      <c r="NTB1263" s="291"/>
      <c r="NTC1263" s="291"/>
      <c r="NTD1263" s="291"/>
      <c r="NTE1263" s="291"/>
      <c r="NTF1263" s="291"/>
      <c r="NTG1263" s="291"/>
      <c r="NTH1263" s="291"/>
      <c r="NTI1263" s="291"/>
      <c r="NTJ1263" s="291"/>
      <c r="NTK1263" s="291"/>
      <c r="NTL1263" s="291"/>
      <c r="NTM1263" s="291"/>
      <c r="NTN1263" s="291"/>
      <c r="NTO1263" s="291"/>
      <c r="NTP1263" s="291"/>
      <c r="NTQ1263" s="291"/>
      <c r="NTR1263" s="291"/>
      <c r="NTS1263" s="291"/>
      <c r="NTT1263" s="291"/>
      <c r="NTU1263" s="291"/>
      <c r="NTV1263" s="291"/>
      <c r="NTW1263" s="291"/>
      <c r="NTX1263" s="291"/>
      <c r="NTY1263" s="291"/>
      <c r="NTZ1263" s="291"/>
      <c r="NUA1263" s="291"/>
      <c r="NUB1263" s="291"/>
      <c r="NUC1263" s="291"/>
      <c r="NUD1263" s="291"/>
      <c r="NUE1263" s="291"/>
      <c r="NUF1263" s="291"/>
      <c r="NUG1263" s="291"/>
      <c r="NUH1263" s="291"/>
      <c r="NUI1263" s="291"/>
      <c r="NUJ1263" s="291"/>
      <c r="NUK1263" s="291"/>
      <c r="NUL1263" s="291"/>
      <c r="NUM1263" s="291"/>
      <c r="NUN1263" s="291"/>
      <c r="NUO1263" s="291"/>
      <c r="NUP1263" s="291"/>
      <c r="NUQ1263" s="291"/>
      <c r="NUR1263" s="291"/>
      <c r="NUS1263" s="291"/>
      <c r="NUT1263" s="291"/>
      <c r="NUU1263" s="291"/>
      <c r="NUV1263" s="291"/>
      <c r="NUW1263" s="291"/>
      <c r="NUX1263" s="291"/>
      <c r="NUY1263" s="291"/>
      <c r="NUZ1263" s="291"/>
      <c r="NVA1263" s="291"/>
      <c r="NVB1263" s="291"/>
      <c r="NVC1263" s="291"/>
      <c r="NVD1263" s="291"/>
      <c r="NVE1263" s="291"/>
      <c r="NVF1263" s="291"/>
      <c r="NVG1263" s="291"/>
      <c r="NVH1263" s="291"/>
      <c r="NVI1263" s="291"/>
      <c r="NVJ1263" s="291"/>
      <c r="NVK1263" s="291"/>
      <c r="NVL1263" s="291"/>
      <c r="NVM1263" s="291"/>
      <c r="NVN1263" s="291"/>
      <c r="NVO1263" s="291"/>
      <c r="NVP1263" s="291"/>
      <c r="NVQ1263" s="291"/>
      <c r="NVR1263" s="291"/>
      <c r="NVS1263" s="291"/>
      <c r="NVT1263" s="291"/>
      <c r="NVU1263" s="291"/>
      <c r="NVV1263" s="291"/>
      <c r="NVW1263" s="291"/>
      <c r="NVX1263" s="291"/>
      <c r="NVY1263" s="291"/>
      <c r="NVZ1263" s="291"/>
      <c r="NWA1263" s="291"/>
      <c r="NWB1263" s="291"/>
      <c r="NWC1263" s="291"/>
      <c r="NWD1263" s="291"/>
      <c r="NWE1263" s="291"/>
      <c r="NWF1263" s="291"/>
      <c r="NWG1263" s="291"/>
      <c r="NWH1263" s="291"/>
      <c r="NWI1263" s="291"/>
      <c r="NWJ1263" s="291"/>
      <c r="NWK1263" s="291"/>
      <c r="NWL1263" s="291"/>
      <c r="NWM1263" s="291"/>
      <c r="NWN1263" s="291"/>
      <c r="NWO1263" s="291"/>
      <c r="NWP1263" s="291"/>
      <c r="NWQ1263" s="291"/>
      <c r="NWR1263" s="291"/>
      <c r="NWS1263" s="291"/>
      <c r="NWT1263" s="291"/>
      <c r="NWU1263" s="291"/>
      <c r="NWV1263" s="291"/>
      <c r="NWW1263" s="291"/>
      <c r="NWX1263" s="291"/>
      <c r="NWY1263" s="291"/>
      <c r="NWZ1263" s="291"/>
      <c r="NXA1263" s="291"/>
      <c r="NXB1263" s="291"/>
      <c r="NXC1263" s="291"/>
      <c r="NXD1263" s="291"/>
      <c r="NXE1263" s="291"/>
      <c r="NXF1263" s="291"/>
      <c r="NXG1263" s="291"/>
      <c r="NXH1263" s="291"/>
      <c r="NXI1263" s="291"/>
      <c r="NXJ1263" s="291"/>
      <c r="NXK1263" s="291"/>
      <c r="NXL1263" s="291"/>
      <c r="NXM1263" s="291"/>
      <c r="NXN1263" s="291"/>
      <c r="NXO1263" s="291"/>
      <c r="NXP1263" s="291"/>
      <c r="NXQ1263" s="291"/>
      <c r="NXR1263" s="291"/>
      <c r="NXS1263" s="291"/>
      <c r="NXT1263" s="291"/>
      <c r="NXU1263" s="291"/>
      <c r="NXV1263" s="291"/>
      <c r="NXW1263" s="291"/>
      <c r="NXX1263" s="291"/>
      <c r="NXY1263" s="291"/>
      <c r="NXZ1263" s="291"/>
      <c r="NYA1263" s="291"/>
      <c r="NYB1263" s="291"/>
      <c r="NYC1263" s="291"/>
      <c r="NYD1263" s="291"/>
      <c r="NYE1263" s="291"/>
      <c r="NYF1263" s="291"/>
      <c r="NYG1263" s="291"/>
      <c r="NYH1263" s="291"/>
      <c r="NYI1263" s="291"/>
      <c r="NYJ1263" s="291"/>
      <c r="NYK1263" s="291"/>
      <c r="NYL1263" s="291"/>
      <c r="NYM1263" s="291"/>
      <c r="NYN1263" s="291"/>
      <c r="NYO1263" s="291"/>
      <c r="NYP1263" s="291"/>
      <c r="NYQ1263" s="291"/>
      <c r="NYR1263" s="291"/>
      <c r="NYS1263" s="291"/>
      <c r="NYT1263" s="291"/>
      <c r="NYU1263" s="291"/>
      <c r="NYV1263" s="291"/>
      <c r="NYW1263" s="291"/>
      <c r="NYX1263" s="291"/>
      <c r="NYY1263" s="291"/>
      <c r="NYZ1263" s="291"/>
      <c r="NZA1263" s="291"/>
      <c r="NZB1263" s="291"/>
      <c r="NZC1263" s="291"/>
      <c r="NZD1263" s="291"/>
      <c r="NZE1263" s="291"/>
      <c r="NZF1263" s="291"/>
      <c r="NZG1263" s="291"/>
      <c r="NZH1263" s="291"/>
      <c r="NZI1263" s="291"/>
      <c r="NZJ1263" s="291"/>
      <c r="NZK1263" s="291"/>
      <c r="NZL1263" s="291"/>
      <c r="NZM1263" s="291"/>
      <c r="NZN1263" s="291"/>
      <c r="NZO1263" s="291"/>
      <c r="NZP1263" s="291"/>
      <c r="NZQ1263" s="291"/>
      <c r="NZR1263" s="291"/>
      <c r="NZS1263" s="291"/>
      <c r="NZT1263" s="291"/>
      <c r="NZU1263" s="291"/>
      <c r="NZV1263" s="291"/>
      <c r="NZW1263" s="291"/>
      <c r="NZX1263" s="291"/>
      <c r="NZY1263" s="291"/>
      <c r="NZZ1263" s="291"/>
      <c r="OAA1263" s="291"/>
      <c r="OAB1263" s="291"/>
      <c r="OAC1263" s="291"/>
      <c r="OAD1263" s="291"/>
      <c r="OAE1263" s="291"/>
      <c r="OAF1263" s="291"/>
      <c r="OAG1263" s="291"/>
      <c r="OAH1263" s="291"/>
      <c r="OAI1263" s="291"/>
      <c r="OAJ1263" s="291"/>
      <c r="OAK1263" s="291"/>
      <c r="OAL1263" s="291"/>
      <c r="OAM1263" s="291"/>
      <c r="OAN1263" s="291"/>
      <c r="OAO1263" s="291"/>
      <c r="OAP1263" s="291"/>
      <c r="OAQ1263" s="291"/>
      <c r="OAR1263" s="291"/>
      <c r="OAS1263" s="291"/>
      <c r="OAT1263" s="291"/>
      <c r="OAU1263" s="291"/>
      <c r="OAV1263" s="291"/>
      <c r="OAW1263" s="291"/>
      <c r="OAX1263" s="291"/>
      <c r="OAY1263" s="291"/>
      <c r="OAZ1263" s="291"/>
      <c r="OBA1263" s="291"/>
      <c r="OBB1263" s="291"/>
      <c r="OBC1263" s="291"/>
      <c r="OBD1263" s="291"/>
      <c r="OBE1263" s="291"/>
      <c r="OBF1263" s="291"/>
      <c r="OBG1263" s="291"/>
      <c r="OBH1263" s="291"/>
      <c r="OBI1263" s="291"/>
      <c r="OBJ1263" s="291"/>
      <c r="OBK1263" s="291"/>
      <c r="OBL1263" s="291"/>
      <c r="OBM1263" s="291"/>
      <c r="OBN1263" s="291"/>
      <c r="OBO1263" s="291"/>
      <c r="OBP1263" s="291"/>
      <c r="OBQ1263" s="291"/>
      <c r="OBR1263" s="291"/>
      <c r="OBS1263" s="291"/>
      <c r="OBT1263" s="291"/>
      <c r="OBU1263" s="291"/>
      <c r="OBV1263" s="291"/>
      <c r="OBW1263" s="291"/>
      <c r="OBX1263" s="291"/>
      <c r="OBY1263" s="291"/>
      <c r="OBZ1263" s="291"/>
      <c r="OCA1263" s="291"/>
      <c r="OCB1263" s="291"/>
      <c r="OCC1263" s="291"/>
      <c r="OCD1263" s="291"/>
      <c r="OCE1263" s="291"/>
      <c r="OCF1263" s="291"/>
      <c r="OCG1263" s="291"/>
      <c r="OCH1263" s="291"/>
      <c r="OCI1263" s="291"/>
      <c r="OCJ1263" s="291"/>
      <c r="OCK1263" s="291"/>
      <c r="OCL1263" s="291"/>
      <c r="OCM1263" s="291"/>
      <c r="OCN1263" s="291"/>
      <c r="OCO1263" s="291"/>
      <c r="OCP1263" s="291"/>
      <c r="OCQ1263" s="291"/>
      <c r="OCR1263" s="291"/>
      <c r="OCS1263" s="291"/>
      <c r="OCT1263" s="291"/>
      <c r="OCU1263" s="291"/>
      <c r="OCV1263" s="291"/>
      <c r="OCW1263" s="291"/>
      <c r="OCX1263" s="291"/>
      <c r="OCY1263" s="291"/>
      <c r="OCZ1263" s="291"/>
      <c r="ODA1263" s="291"/>
      <c r="ODB1263" s="291"/>
      <c r="ODC1263" s="291"/>
      <c r="ODD1263" s="291"/>
      <c r="ODE1263" s="291"/>
      <c r="ODF1263" s="291"/>
      <c r="ODG1263" s="291"/>
      <c r="ODH1263" s="291"/>
      <c r="ODI1263" s="291"/>
      <c r="ODJ1263" s="291"/>
      <c r="ODK1263" s="291"/>
      <c r="ODL1263" s="291"/>
      <c r="ODM1263" s="291"/>
      <c r="ODN1263" s="291"/>
      <c r="ODO1263" s="291"/>
      <c r="ODP1263" s="291"/>
      <c r="ODQ1263" s="291"/>
      <c r="ODR1263" s="291"/>
      <c r="ODS1263" s="291"/>
      <c r="ODT1263" s="291"/>
      <c r="ODU1263" s="291"/>
      <c r="ODV1263" s="291"/>
      <c r="ODW1263" s="291"/>
      <c r="ODX1263" s="291"/>
      <c r="ODY1263" s="291"/>
      <c r="ODZ1263" s="291"/>
      <c r="OEA1263" s="291"/>
      <c r="OEB1263" s="291"/>
      <c r="OEC1263" s="291"/>
      <c r="OED1263" s="291"/>
      <c r="OEE1263" s="291"/>
      <c r="OEF1263" s="291"/>
      <c r="OEG1263" s="291"/>
      <c r="OEH1263" s="291"/>
      <c r="OEI1263" s="291"/>
      <c r="OEJ1263" s="291"/>
      <c r="OEK1263" s="291"/>
      <c r="OEL1263" s="291"/>
      <c r="OEM1263" s="291"/>
      <c r="OEN1263" s="291"/>
      <c r="OEO1263" s="291"/>
      <c r="OEP1263" s="291"/>
      <c r="OEQ1263" s="291"/>
      <c r="OER1263" s="291"/>
      <c r="OES1263" s="291"/>
      <c r="OET1263" s="291"/>
      <c r="OEU1263" s="291"/>
      <c r="OEV1263" s="291"/>
      <c r="OEW1263" s="291"/>
      <c r="OEX1263" s="291"/>
      <c r="OEY1263" s="291"/>
      <c r="OEZ1263" s="291"/>
      <c r="OFA1263" s="291"/>
      <c r="OFB1263" s="291"/>
      <c r="OFC1263" s="291"/>
      <c r="OFD1263" s="291"/>
      <c r="OFE1263" s="291"/>
      <c r="OFF1263" s="291"/>
      <c r="OFG1263" s="291"/>
      <c r="OFH1263" s="291"/>
      <c r="OFI1263" s="291"/>
      <c r="OFJ1263" s="291"/>
      <c r="OFK1263" s="291"/>
      <c r="OFL1263" s="291"/>
      <c r="OFM1263" s="291"/>
      <c r="OFN1263" s="291"/>
      <c r="OFO1263" s="291"/>
      <c r="OFP1263" s="291"/>
      <c r="OFQ1263" s="291"/>
      <c r="OFR1263" s="291"/>
      <c r="OFS1263" s="291"/>
      <c r="OFT1263" s="291"/>
      <c r="OFU1263" s="291"/>
      <c r="OFV1263" s="291"/>
      <c r="OFW1263" s="291"/>
      <c r="OFX1263" s="291"/>
      <c r="OFY1263" s="291"/>
      <c r="OFZ1263" s="291"/>
      <c r="OGA1263" s="291"/>
      <c r="OGB1263" s="291"/>
      <c r="OGC1263" s="291"/>
      <c r="OGD1263" s="291"/>
      <c r="OGE1263" s="291"/>
      <c r="OGF1263" s="291"/>
      <c r="OGG1263" s="291"/>
      <c r="OGH1263" s="291"/>
      <c r="OGI1263" s="291"/>
      <c r="OGJ1263" s="291"/>
      <c r="OGK1263" s="291"/>
      <c r="OGL1263" s="291"/>
      <c r="OGM1263" s="291"/>
      <c r="OGN1263" s="291"/>
      <c r="OGO1263" s="291"/>
      <c r="OGP1263" s="291"/>
      <c r="OGQ1263" s="291"/>
      <c r="OGR1263" s="291"/>
      <c r="OGS1263" s="291"/>
      <c r="OGT1263" s="291"/>
      <c r="OGU1263" s="291"/>
      <c r="OGV1263" s="291"/>
      <c r="OGW1263" s="291"/>
      <c r="OGX1263" s="291"/>
      <c r="OGY1263" s="291"/>
      <c r="OGZ1263" s="291"/>
      <c r="OHA1263" s="291"/>
      <c r="OHB1263" s="291"/>
      <c r="OHC1263" s="291"/>
      <c r="OHD1263" s="291"/>
      <c r="OHE1263" s="291"/>
      <c r="OHF1263" s="291"/>
      <c r="OHG1263" s="291"/>
      <c r="OHH1263" s="291"/>
      <c r="OHI1263" s="291"/>
      <c r="OHJ1263" s="291"/>
      <c r="OHK1263" s="291"/>
      <c r="OHL1263" s="291"/>
      <c r="OHM1263" s="291"/>
      <c r="OHN1263" s="291"/>
      <c r="OHO1263" s="291"/>
      <c r="OHP1263" s="291"/>
      <c r="OHQ1263" s="291"/>
      <c r="OHR1263" s="291"/>
      <c r="OHS1263" s="291"/>
      <c r="OHT1263" s="291"/>
      <c r="OHU1263" s="291"/>
      <c r="OHV1263" s="291"/>
      <c r="OHW1263" s="291"/>
      <c r="OHX1263" s="291"/>
      <c r="OHY1263" s="291"/>
      <c r="OHZ1263" s="291"/>
      <c r="OIA1263" s="291"/>
      <c r="OIB1263" s="291"/>
      <c r="OIC1263" s="291"/>
      <c r="OID1263" s="291"/>
      <c r="OIE1263" s="291"/>
      <c r="OIF1263" s="291"/>
      <c r="OIG1263" s="291"/>
      <c r="OIH1263" s="291"/>
      <c r="OII1263" s="291"/>
      <c r="OIJ1263" s="291"/>
      <c r="OIK1263" s="291"/>
      <c r="OIL1263" s="291"/>
      <c r="OIM1263" s="291"/>
      <c r="OIN1263" s="291"/>
      <c r="OIO1263" s="291"/>
      <c r="OIP1263" s="291"/>
      <c r="OIQ1263" s="291"/>
      <c r="OIR1263" s="291"/>
      <c r="OIS1263" s="291"/>
      <c r="OIT1263" s="291"/>
      <c r="OIU1263" s="291"/>
      <c r="OIV1263" s="291"/>
      <c r="OIW1263" s="291"/>
      <c r="OIX1263" s="291"/>
      <c r="OIY1263" s="291"/>
      <c r="OIZ1263" s="291"/>
      <c r="OJA1263" s="291"/>
      <c r="OJB1263" s="291"/>
      <c r="OJC1263" s="291"/>
      <c r="OJD1263" s="291"/>
      <c r="OJE1263" s="291"/>
      <c r="OJF1263" s="291"/>
      <c r="OJG1263" s="291"/>
      <c r="OJH1263" s="291"/>
      <c r="OJI1263" s="291"/>
      <c r="OJJ1263" s="291"/>
      <c r="OJK1263" s="291"/>
      <c r="OJL1263" s="291"/>
      <c r="OJM1263" s="291"/>
      <c r="OJN1263" s="291"/>
      <c r="OJO1263" s="291"/>
      <c r="OJP1263" s="291"/>
      <c r="OJQ1263" s="291"/>
      <c r="OJR1263" s="291"/>
      <c r="OJS1263" s="291"/>
      <c r="OJT1263" s="291"/>
      <c r="OJU1263" s="291"/>
      <c r="OJV1263" s="291"/>
      <c r="OJW1263" s="291"/>
      <c r="OJX1263" s="291"/>
      <c r="OJY1263" s="291"/>
      <c r="OJZ1263" s="291"/>
      <c r="OKA1263" s="291"/>
      <c r="OKB1263" s="291"/>
      <c r="OKC1263" s="291"/>
      <c r="OKD1263" s="291"/>
      <c r="OKE1263" s="291"/>
      <c r="OKF1263" s="291"/>
      <c r="OKG1263" s="291"/>
      <c r="OKH1263" s="291"/>
      <c r="OKI1263" s="291"/>
      <c r="OKJ1263" s="291"/>
      <c r="OKK1263" s="291"/>
      <c r="OKL1263" s="291"/>
      <c r="OKM1263" s="291"/>
      <c r="OKN1263" s="291"/>
      <c r="OKO1263" s="291"/>
      <c r="OKP1263" s="291"/>
      <c r="OKQ1263" s="291"/>
      <c r="OKR1263" s="291"/>
      <c r="OKS1263" s="291"/>
      <c r="OKT1263" s="291"/>
      <c r="OKU1263" s="291"/>
      <c r="OKV1263" s="291"/>
      <c r="OKW1263" s="291"/>
      <c r="OKX1263" s="291"/>
      <c r="OKY1263" s="291"/>
      <c r="OKZ1263" s="291"/>
      <c r="OLA1263" s="291"/>
      <c r="OLB1263" s="291"/>
      <c r="OLC1263" s="291"/>
      <c r="OLD1263" s="291"/>
      <c r="OLE1263" s="291"/>
      <c r="OLF1263" s="291"/>
      <c r="OLG1263" s="291"/>
      <c r="OLH1263" s="291"/>
      <c r="OLI1263" s="291"/>
      <c r="OLJ1263" s="291"/>
      <c r="OLK1263" s="291"/>
      <c r="OLL1263" s="291"/>
      <c r="OLM1263" s="291"/>
      <c r="OLN1263" s="291"/>
      <c r="OLO1263" s="291"/>
      <c r="OLP1263" s="291"/>
      <c r="OLQ1263" s="291"/>
      <c r="OLR1263" s="291"/>
      <c r="OLS1263" s="291"/>
      <c r="OLT1263" s="291"/>
      <c r="OLU1263" s="291"/>
      <c r="OLV1263" s="291"/>
      <c r="OLW1263" s="291"/>
      <c r="OLX1263" s="291"/>
      <c r="OLY1263" s="291"/>
      <c r="OLZ1263" s="291"/>
      <c r="OMA1263" s="291"/>
      <c r="OMB1263" s="291"/>
      <c r="OMC1263" s="291"/>
      <c r="OMD1263" s="291"/>
      <c r="OME1263" s="291"/>
      <c r="OMF1263" s="291"/>
      <c r="OMG1263" s="291"/>
      <c r="OMH1263" s="291"/>
      <c r="OMI1263" s="291"/>
      <c r="OMJ1263" s="291"/>
      <c r="OMK1263" s="291"/>
      <c r="OML1263" s="291"/>
      <c r="OMM1263" s="291"/>
      <c r="OMN1263" s="291"/>
      <c r="OMO1263" s="291"/>
      <c r="OMP1263" s="291"/>
      <c r="OMQ1263" s="291"/>
      <c r="OMR1263" s="291"/>
      <c r="OMS1263" s="291"/>
      <c r="OMT1263" s="291"/>
      <c r="OMU1263" s="291"/>
      <c r="OMV1263" s="291"/>
      <c r="OMW1263" s="291"/>
      <c r="OMX1263" s="291"/>
      <c r="OMY1263" s="291"/>
      <c r="OMZ1263" s="291"/>
      <c r="ONA1263" s="291"/>
      <c r="ONB1263" s="291"/>
      <c r="ONC1263" s="291"/>
      <c r="OND1263" s="291"/>
      <c r="ONE1263" s="291"/>
      <c r="ONF1263" s="291"/>
      <c r="ONG1263" s="291"/>
      <c r="ONH1263" s="291"/>
      <c r="ONI1263" s="291"/>
      <c r="ONJ1263" s="291"/>
      <c r="ONK1263" s="291"/>
      <c r="ONL1263" s="291"/>
      <c r="ONM1263" s="291"/>
      <c r="ONN1263" s="291"/>
      <c r="ONO1263" s="291"/>
      <c r="ONP1263" s="291"/>
      <c r="ONQ1263" s="291"/>
      <c r="ONR1263" s="291"/>
      <c r="ONS1263" s="291"/>
      <c r="ONT1263" s="291"/>
      <c r="ONU1263" s="291"/>
      <c r="ONV1263" s="291"/>
      <c r="ONW1263" s="291"/>
      <c r="ONX1263" s="291"/>
      <c r="ONY1263" s="291"/>
      <c r="ONZ1263" s="291"/>
      <c r="OOA1263" s="291"/>
      <c r="OOB1263" s="291"/>
      <c r="OOC1263" s="291"/>
      <c r="OOD1263" s="291"/>
      <c r="OOE1263" s="291"/>
      <c r="OOF1263" s="291"/>
      <c r="OOG1263" s="291"/>
      <c r="OOH1263" s="291"/>
      <c r="OOI1263" s="291"/>
      <c r="OOJ1263" s="291"/>
      <c r="OOK1263" s="291"/>
      <c r="OOL1263" s="291"/>
      <c r="OOM1263" s="291"/>
      <c r="OON1263" s="291"/>
      <c r="OOO1263" s="291"/>
      <c r="OOP1263" s="291"/>
      <c r="OOQ1263" s="291"/>
      <c r="OOR1263" s="291"/>
      <c r="OOS1263" s="291"/>
      <c r="OOT1263" s="291"/>
      <c r="OOU1263" s="291"/>
      <c r="OOV1263" s="291"/>
      <c r="OOW1263" s="291"/>
      <c r="OOX1263" s="291"/>
      <c r="OOY1263" s="291"/>
      <c r="OOZ1263" s="291"/>
      <c r="OPA1263" s="291"/>
      <c r="OPB1263" s="291"/>
      <c r="OPC1263" s="291"/>
      <c r="OPD1263" s="291"/>
      <c r="OPE1263" s="291"/>
      <c r="OPF1263" s="291"/>
      <c r="OPG1263" s="291"/>
      <c r="OPH1263" s="291"/>
      <c r="OPI1263" s="291"/>
      <c r="OPJ1263" s="291"/>
      <c r="OPK1263" s="291"/>
      <c r="OPL1263" s="291"/>
      <c r="OPM1263" s="291"/>
      <c r="OPN1263" s="291"/>
      <c r="OPO1263" s="291"/>
      <c r="OPP1263" s="291"/>
      <c r="OPQ1263" s="291"/>
      <c r="OPR1263" s="291"/>
      <c r="OPS1263" s="291"/>
      <c r="OPT1263" s="291"/>
      <c r="OPU1263" s="291"/>
      <c r="OPV1263" s="291"/>
      <c r="OPW1263" s="291"/>
      <c r="OPX1263" s="291"/>
      <c r="OPY1263" s="291"/>
      <c r="OPZ1263" s="291"/>
      <c r="OQA1263" s="291"/>
      <c r="OQB1263" s="291"/>
      <c r="OQC1263" s="291"/>
      <c r="OQD1263" s="291"/>
      <c r="OQE1263" s="291"/>
      <c r="OQF1263" s="291"/>
      <c r="OQG1263" s="291"/>
      <c r="OQH1263" s="291"/>
      <c r="OQI1263" s="291"/>
      <c r="OQJ1263" s="291"/>
      <c r="OQK1263" s="291"/>
      <c r="OQL1263" s="291"/>
      <c r="OQM1263" s="291"/>
      <c r="OQN1263" s="291"/>
      <c r="OQO1263" s="291"/>
      <c r="OQP1263" s="291"/>
      <c r="OQQ1263" s="291"/>
      <c r="OQR1263" s="291"/>
      <c r="OQS1263" s="291"/>
      <c r="OQT1263" s="291"/>
      <c r="OQU1263" s="291"/>
      <c r="OQV1263" s="291"/>
      <c r="OQW1263" s="291"/>
      <c r="OQX1263" s="291"/>
      <c r="OQY1263" s="291"/>
      <c r="OQZ1263" s="291"/>
      <c r="ORA1263" s="291"/>
      <c r="ORB1263" s="291"/>
      <c r="ORC1263" s="291"/>
      <c r="ORD1263" s="291"/>
      <c r="ORE1263" s="291"/>
      <c r="ORF1263" s="291"/>
      <c r="ORG1263" s="291"/>
      <c r="ORH1263" s="291"/>
      <c r="ORI1263" s="291"/>
      <c r="ORJ1263" s="291"/>
      <c r="ORK1263" s="291"/>
      <c r="ORL1263" s="291"/>
      <c r="ORM1263" s="291"/>
      <c r="ORN1263" s="291"/>
      <c r="ORO1263" s="291"/>
      <c r="ORP1263" s="291"/>
      <c r="ORQ1263" s="291"/>
      <c r="ORR1263" s="291"/>
      <c r="ORS1263" s="291"/>
      <c r="ORT1263" s="291"/>
      <c r="ORU1263" s="291"/>
      <c r="ORV1263" s="291"/>
      <c r="ORW1263" s="291"/>
      <c r="ORX1263" s="291"/>
      <c r="ORY1263" s="291"/>
      <c r="ORZ1263" s="291"/>
      <c r="OSA1263" s="291"/>
      <c r="OSB1263" s="291"/>
      <c r="OSC1263" s="291"/>
      <c r="OSD1263" s="291"/>
      <c r="OSE1263" s="291"/>
      <c r="OSF1263" s="291"/>
      <c r="OSG1263" s="291"/>
      <c r="OSH1263" s="291"/>
      <c r="OSI1263" s="291"/>
      <c r="OSJ1263" s="291"/>
      <c r="OSK1263" s="291"/>
      <c r="OSL1263" s="291"/>
      <c r="OSM1263" s="291"/>
      <c r="OSN1263" s="291"/>
      <c r="OSO1263" s="291"/>
      <c r="OSP1263" s="291"/>
      <c r="OSQ1263" s="291"/>
      <c r="OSR1263" s="291"/>
      <c r="OSS1263" s="291"/>
      <c r="OST1263" s="291"/>
      <c r="OSU1263" s="291"/>
      <c r="OSV1263" s="291"/>
      <c r="OSW1263" s="291"/>
      <c r="OSX1263" s="291"/>
      <c r="OSY1263" s="291"/>
      <c r="OSZ1263" s="291"/>
      <c r="OTA1263" s="291"/>
      <c r="OTB1263" s="291"/>
      <c r="OTC1263" s="291"/>
      <c r="OTD1263" s="291"/>
      <c r="OTE1263" s="291"/>
      <c r="OTF1263" s="291"/>
      <c r="OTG1263" s="291"/>
      <c r="OTH1263" s="291"/>
      <c r="OTI1263" s="291"/>
      <c r="OTJ1263" s="291"/>
      <c r="OTK1263" s="291"/>
      <c r="OTL1263" s="291"/>
      <c r="OTM1263" s="291"/>
      <c r="OTN1263" s="291"/>
      <c r="OTO1263" s="291"/>
      <c r="OTP1263" s="291"/>
      <c r="OTQ1263" s="291"/>
      <c r="OTR1263" s="291"/>
      <c r="OTS1263" s="291"/>
      <c r="OTT1263" s="291"/>
      <c r="OTU1263" s="291"/>
      <c r="OTV1263" s="291"/>
      <c r="OTW1263" s="291"/>
      <c r="OTX1263" s="291"/>
      <c r="OTY1263" s="291"/>
      <c r="OTZ1263" s="291"/>
      <c r="OUA1263" s="291"/>
      <c r="OUB1263" s="291"/>
      <c r="OUC1263" s="291"/>
      <c r="OUD1263" s="291"/>
      <c r="OUE1263" s="291"/>
      <c r="OUF1263" s="291"/>
      <c r="OUG1263" s="291"/>
      <c r="OUH1263" s="291"/>
      <c r="OUI1263" s="291"/>
      <c r="OUJ1263" s="291"/>
      <c r="OUK1263" s="291"/>
      <c r="OUL1263" s="291"/>
      <c r="OUM1263" s="291"/>
      <c r="OUN1263" s="291"/>
      <c r="OUO1263" s="291"/>
      <c r="OUP1263" s="291"/>
      <c r="OUQ1263" s="291"/>
      <c r="OUR1263" s="291"/>
      <c r="OUS1263" s="291"/>
      <c r="OUT1263" s="291"/>
      <c r="OUU1263" s="291"/>
      <c r="OUV1263" s="291"/>
      <c r="OUW1263" s="291"/>
      <c r="OUX1263" s="291"/>
      <c r="OUY1263" s="291"/>
      <c r="OUZ1263" s="291"/>
      <c r="OVA1263" s="291"/>
      <c r="OVB1263" s="291"/>
      <c r="OVC1263" s="291"/>
      <c r="OVD1263" s="291"/>
      <c r="OVE1263" s="291"/>
      <c r="OVF1263" s="291"/>
      <c r="OVG1263" s="291"/>
      <c r="OVH1263" s="291"/>
      <c r="OVI1263" s="291"/>
      <c r="OVJ1263" s="291"/>
      <c r="OVK1263" s="291"/>
      <c r="OVL1263" s="291"/>
      <c r="OVM1263" s="291"/>
      <c r="OVN1263" s="291"/>
      <c r="OVO1263" s="291"/>
      <c r="OVP1263" s="291"/>
      <c r="OVQ1263" s="291"/>
      <c r="OVR1263" s="291"/>
      <c r="OVS1263" s="291"/>
      <c r="OVT1263" s="291"/>
      <c r="OVU1263" s="291"/>
      <c r="OVV1263" s="291"/>
      <c r="OVW1263" s="291"/>
      <c r="OVX1263" s="291"/>
      <c r="OVY1263" s="291"/>
      <c r="OVZ1263" s="291"/>
      <c r="OWA1263" s="291"/>
      <c r="OWB1263" s="291"/>
      <c r="OWC1263" s="291"/>
      <c r="OWD1263" s="291"/>
      <c r="OWE1263" s="291"/>
      <c r="OWF1263" s="291"/>
      <c r="OWG1263" s="291"/>
      <c r="OWH1263" s="291"/>
      <c r="OWI1263" s="291"/>
      <c r="OWJ1263" s="291"/>
      <c r="OWK1263" s="291"/>
      <c r="OWL1263" s="291"/>
      <c r="OWM1263" s="291"/>
      <c r="OWN1263" s="291"/>
      <c r="OWO1263" s="291"/>
      <c r="OWP1263" s="291"/>
      <c r="OWQ1263" s="291"/>
      <c r="OWR1263" s="291"/>
      <c r="OWS1263" s="291"/>
      <c r="OWT1263" s="291"/>
      <c r="OWU1263" s="291"/>
      <c r="OWV1263" s="291"/>
      <c r="OWW1263" s="291"/>
      <c r="OWX1263" s="291"/>
      <c r="OWY1263" s="291"/>
      <c r="OWZ1263" s="291"/>
      <c r="OXA1263" s="291"/>
      <c r="OXB1263" s="291"/>
      <c r="OXC1263" s="291"/>
      <c r="OXD1263" s="291"/>
      <c r="OXE1263" s="291"/>
      <c r="OXF1263" s="291"/>
      <c r="OXG1263" s="291"/>
      <c r="OXH1263" s="291"/>
      <c r="OXI1263" s="291"/>
      <c r="OXJ1263" s="291"/>
      <c r="OXK1263" s="291"/>
      <c r="OXL1263" s="291"/>
      <c r="OXM1263" s="291"/>
      <c r="OXN1263" s="291"/>
      <c r="OXO1263" s="291"/>
      <c r="OXP1263" s="291"/>
      <c r="OXQ1263" s="291"/>
      <c r="OXR1263" s="291"/>
      <c r="OXS1263" s="291"/>
      <c r="OXT1263" s="291"/>
      <c r="OXU1263" s="291"/>
      <c r="OXV1263" s="291"/>
      <c r="OXW1263" s="291"/>
      <c r="OXX1263" s="291"/>
      <c r="OXY1263" s="291"/>
      <c r="OXZ1263" s="291"/>
      <c r="OYA1263" s="291"/>
      <c r="OYB1263" s="291"/>
      <c r="OYC1263" s="291"/>
      <c r="OYD1263" s="291"/>
      <c r="OYE1263" s="291"/>
      <c r="OYF1263" s="291"/>
      <c r="OYG1263" s="291"/>
      <c r="OYH1263" s="291"/>
      <c r="OYI1263" s="291"/>
      <c r="OYJ1263" s="291"/>
      <c r="OYK1263" s="291"/>
      <c r="OYL1263" s="291"/>
      <c r="OYM1263" s="291"/>
      <c r="OYN1263" s="291"/>
      <c r="OYO1263" s="291"/>
      <c r="OYP1263" s="291"/>
      <c r="OYQ1263" s="291"/>
      <c r="OYR1263" s="291"/>
      <c r="OYS1263" s="291"/>
      <c r="OYT1263" s="291"/>
      <c r="OYU1263" s="291"/>
      <c r="OYV1263" s="291"/>
      <c r="OYW1263" s="291"/>
      <c r="OYX1263" s="291"/>
      <c r="OYY1263" s="291"/>
      <c r="OYZ1263" s="291"/>
      <c r="OZA1263" s="291"/>
      <c r="OZB1263" s="291"/>
      <c r="OZC1263" s="291"/>
      <c r="OZD1263" s="291"/>
      <c r="OZE1263" s="291"/>
      <c r="OZF1263" s="291"/>
      <c r="OZG1263" s="291"/>
      <c r="OZH1263" s="291"/>
      <c r="OZI1263" s="291"/>
      <c r="OZJ1263" s="291"/>
      <c r="OZK1263" s="291"/>
      <c r="OZL1263" s="291"/>
      <c r="OZM1263" s="291"/>
      <c r="OZN1263" s="291"/>
      <c r="OZO1263" s="291"/>
      <c r="OZP1263" s="291"/>
      <c r="OZQ1263" s="291"/>
      <c r="OZR1263" s="291"/>
      <c r="OZS1263" s="291"/>
      <c r="OZT1263" s="291"/>
      <c r="OZU1263" s="291"/>
      <c r="OZV1263" s="291"/>
      <c r="OZW1263" s="291"/>
      <c r="OZX1263" s="291"/>
      <c r="OZY1263" s="291"/>
      <c r="OZZ1263" s="291"/>
      <c r="PAA1263" s="291"/>
      <c r="PAB1263" s="291"/>
      <c r="PAC1263" s="291"/>
      <c r="PAD1263" s="291"/>
      <c r="PAE1263" s="291"/>
      <c r="PAF1263" s="291"/>
      <c r="PAG1263" s="291"/>
      <c r="PAH1263" s="291"/>
      <c r="PAI1263" s="291"/>
      <c r="PAJ1263" s="291"/>
      <c r="PAK1263" s="291"/>
      <c r="PAL1263" s="291"/>
      <c r="PAM1263" s="291"/>
      <c r="PAN1263" s="291"/>
      <c r="PAO1263" s="291"/>
      <c r="PAP1263" s="291"/>
      <c r="PAQ1263" s="291"/>
      <c r="PAR1263" s="291"/>
      <c r="PAS1263" s="291"/>
      <c r="PAT1263" s="291"/>
      <c r="PAU1263" s="291"/>
      <c r="PAV1263" s="291"/>
      <c r="PAW1263" s="291"/>
      <c r="PAX1263" s="291"/>
      <c r="PAY1263" s="291"/>
      <c r="PAZ1263" s="291"/>
      <c r="PBA1263" s="291"/>
      <c r="PBB1263" s="291"/>
      <c r="PBC1263" s="291"/>
      <c r="PBD1263" s="291"/>
      <c r="PBE1263" s="291"/>
      <c r="PBF1263" s="291"/>
      <c r="PBG1263" s="291"/>
      <c r="PBH1263" s="291"/>
      <c r="PBI1263" s="291"/>
      <c r="PBJ1263" s="291"/>
      <c r="PBK1263" s="291"/>
      <c r="PBL1263" s="291"/>
      <c r="PBM1263" s="291"/>
      <c r="PBN1263" s="291"/>
      <c r="PBO1263" s="291"/>
      <c r="PBP1263" s="291"/>
      <c r="PBQ1263" s="291"/>
      <c r="PBR1263" s="291"/>
      <c r="PBS1263" s="291"/>
      <c r="PBT1263" s="291"/>
      <c r="PBU1263" s="291"/>
      <c r="PBV1263" s="291"/>
      <c r="PBW1263" s="291"/>
      <c r="PBX1263" s="291"/>
      <c r="PBY1263" s="291"/>
      <c r="PBZ1263" s="291"/>
      <c r="PCA1263" s="291"/>
      <c r="PCB1263" s="291"/>
      <c r="PCC1263" s="291"/>
      <c r="PCD1263" s="291"/>
      <c r="PCE1263" s="291"/>
      <c r="PCF1263" s="291"/>
      <c r="PCG1263" s="291"/>
      <c r="PCH1263" s="291"/>
      <c r="PCI1263" s="291"/>
      <c r="PCJ1263" s="291"/>
      <c r="PCK1263" s="291"/>
      <c r="PCL1263" s="291"/>
      <c r="PCM1263" s="291"/>
      <c r="PCN1263" s="291"/>
      <c r="PCO1263" s="291"/>
      <c r="PCP1263" s="291"/>
      <c r="PCQ1263" s="291"/>
      <c r="PCR1263" s="291"/>
      <c r="PCS1263" s="291"/>
      <c r="PCT1263" s="291"/>
      <c r="PCU1263" s="291"/>
      <c r="PCV1263" s="291"/>
      <c r="PCW1263" s="291"/>
      <c r="PCX1263" s="291"/>
      <c r="PCY1263" s="291"/>
      <c r="PCZ1263" s="291"/>
      <c r="PDA1263" s="291"/>
      <c r="PDB1263" s="291"/>
      <c r="PDC1263" s="291"/>
      <c r="PDD1263" s="291"/>
      <c r="PDE1263" s="291"/>
      <c r="PDF1263" s="291"/>
      <c r="PDG1263" s="291"/>
      <c r="PDH1263" s="291"/>
      <c r="PDI1263" s="291"/>
      <c r="PDJ1263" s="291"/>
      <c r="PDK1263" s="291"/>
      <c r="PDL1263" s="291"/>
      <c r="PDM1263" s="291"/>
      <c r="PDN1263" s="291"/>
      <c r="PDO1263" s="291"/>
      <c r="PDP1263" s="291"/>
      <c r="PDQ1263" s="291"/>
      <c r="PDR1263" s="291"/>
      <c r="PDS1263" s="291"/>
      <c r="PDT1263" s="291"/>
      <c r="PDU1263" s="291"/>
      <c r="PDV1263" s="291"/>
      <c r="PDW1263" s="291"/>
      <c r="PDX1263" s="291"/>
      <c r="PDY1263" s="291"/>
      <c r="PDZ1263" s="291"/>
      <c r="PEA1263" s="291"/>
      <c r="PEB1263" s="291"/>
      <c r="PEC1263" s="291"/>
      <c r="PED1263" s="291"/>
      <c r="PEE1263" s="291"/>
      <c r="PEF1263" s="291"/>
      <c r="PEG1263" s="291"/>
      <c r="PEH1263" s="291"/>
      <c r="PEI1263" s="291"/>
      <c r="PEJ1263" s="291"/>
      <c r="PEK1263" s="291"/>
      <c r="PEL1263" s="291"/>
      <c r="PEM1263" s="291"/>
      <c r="PEN1263" s="291"/>
      <c r="PEO1263" s="291"/>
      <c r="PEP1263" s="291"/>
      <c r="PEQ1263" s="291"/>
      <c r="PER1263" s="291"/>
      <c r="PES1263" s="291"/>
      <c r="PET1263" s="291"/>
      <c r="PEU1263" s="291"/>
      <c r="PEV1263" s="291"/>
      <c r="PEW1263" s="291"/>
      <c r="PEX1263" s="291"/>
      <c r="PEY1263" s="291"/>
      <c r="PEZ1263" s="291"/>
      <c r="PFA1263" s="291"/>
      <c r="PFB1263" s="291"/>
      <c r="PFC1263" s="291"/>
      <c r="PFD1263" s="291"/>
      <c r="PFE1263" s="291"/>
      <c r="PFF1263" s="291"/>
      <c r="PFG1263" s="291"/>
      <c r="PFH1263" s="291"/>
      <c r="PFI1263" s="291"/>
      <c r="PFJ1263" s="291"/>
      <c r="PFK1263" s="291"/>
      <c r="PFL1263" s="291"/>
      <c r="PFM1263" s="291"/>
      <c r="PFN1263" s="291"/>
      <c r="PFO1263" s="291"/>
      <c r="PFP1263" s="291"/>
      <c r="PFQ1263" s="291"/>
      <c r="PFR1263" s="291"/>
      <c r="PFS1263" s="291"/>
      <c r="PFT1263" s="291"/>
      <c r="PFU1263" s="291"/>
      <c r="PFV1263" s="291"/>
      <c r="PFW1263" s="291"/>
      <c r="PFX1263" s="291"/>
      <c r="PFY1263" s="291"/>
      <c r="PFZ1263" s="291"/>
      <c r="PGA1263" s="291"/>
      <c r="PGB1263" s="291"/>
      <c r="PGC1263" s="291"/>
      <c r="PGD1263" s="291"/>
      <c r="PGE1263" s="291"/>
      <c r="PGF1263" s="291"/>
      <c r="PGG1263" s="291"/>
      <c r="PGH1263" s="291"/>
      <c r="PGI1263" s="291"/>
      <c r="PGJ1263" s="291"/>
      <c r="PGK1263" s="291"/>
      <c r="PGL1263" s="291"/>
      <c r="PGM1263" s="291"/>
      <c r="PGN1263" s="291"/>
      <c r="PGO1263" s="291"/>
      <c r="PGP1263" s="291"/>
      <c r="PGQ1263" s="291"/>
      <c r="PGR1263" s="291"/>
      <c r="PGS1263" s="291"/>
      <c r="PGT1263" s="291"/>
      <c r="PGU1263" s="291"/>
      <c r="PGV1263" s="291"/>
      <c r="PGW1263" s="291"/>
      <c r="PGX1263" s="291"/>
      <c r="PGY1263" s="291"/>
      <c r="PGZ1263" s="291"/>
      <c r="PHA1263" s="291"/>
      <c r="PHB1263" s="291"/>
      <c r="PHC1263" s="291"/>
      <c r="PHD1263" s="291"/>
      <c r="PHE1263" s="291"/>
      <c r="PHF1263" s="291"/>
      <c r="PHG1263" s="291"/>
      <c r="PHH1263" s="291"/>
      <c r="PHI1263" s="291"/>
      <c r="PHJ1263" s="291"/>
      <c r="PHK1263" s="291"/>
      <c r="PHL1263" s="291"/>
      <c r="PHM1263" s="291"/>
      <c r="PHN1263" s="291"/>
      <c r="PHO1263" s="291"/>
      <c r="PHP1263" s="291"/>
      <c r="PHQ1263" s="291"/>
      <c r="PHR1263" s="291"/>
      <c r="PHS1263" s="291"/>
      <c r="PHT1263" s="291"/>
      <c r="PHU1263" s="291"/>
      <c r="PHV1263" s="291"/>
      <c r="PHW1263" s="291"/>
      <c r="PHX1263" s="291"/>
      <c r="PHY1263" s="291"/>
      <c r="PHZ1263" s="291"/>
      <c r="PIA1263" s="291"/>
      <c r="PIB1263" s="291"/>
      <c r="PIC1263" s="291"/>
      <c r="PID1263" s="291"/>
      <c r="PIE1263" s="291"/>
      <c r="PIF1263" s="291"/>
      <c r="PIG1263" s="291"/>
      <c r="PIH1263" s="291"/>
      <c r="PII1263" s="291"/>
      <c r="PIJ1263" s="291"/>
      <c r="PIK1263" s="291"/>
      <c r="PIL1263" s="291"/>
      <c r="PIM1263" s="291"/>
      <c r="PIN1263" s="291"/>
      <c r="PIO1263" s="291"/>
      <c r="PIP1263" s="291"/>
      <c r="PIQ1263" s="291"/>
      <c r="PIR1263" s="291"/>
      <c r="PIS1263" s="291"/>
      <c r="PIT1263" s="291"/>
      <c r="PIU1263" s="291"/>
      <c r="PIV1263" s="291"/>
      <c r="PIW1263" s="291"/>
      <c r="PIX1263" s="291"/>
      <c r="PIY1263" s="291"/>
      <c r="PIZ1263" s="291"/>
      <c r="PJA1263" s="291"/>
      <c r="PJB1263" s="291"/>
      <c r="PJC1263" s="291"/>
      <c r="PJD1263" s="291"/>
      <c r="PJE1263" s="291"/>
      <c r="PJF1263" s="291"/>
      <c r="PJG1263" s="291"/>
      <c r="PJH1263" s="291"/>
      <c r="PJI1263" s="291"/>
      <c r="PJJ1263" s="291"/>
      <c r="PJK1263" s="291"/>
      <c r="PJL1263" s="291"/>
      <c r="PJM1263" s="291"/>
      <c r="PJN1263" s="291"/>
      <c r="PJO1263" s="291"/>
      <c r="PJP1263" s="291"/>
      <c r="PJQ1263" s="291"/>
      <c r="PJR1263" s="291"/>
      <c r="PJS1263" s="291"/>
      <c r="PJT1263" s="291"/>
      <c r="PJU1263" s="291"/>
      <c r="PJV1263" s="291"/>
      <c r="PJW1263" s="291"/>
      <c r="PJX1263" s="291"/>
      <c r="PJY1263" s="291"/>
      <c r="PJZ1263" s="291"/>
      <c r="PKA1263" s="291"/>
      <c r="PKB1263" s="291"/>
      <c r="PKC1263" s="291"/>
      <c r="PKD1263" s="291"/>
      <c r="PKE1263" s="291"/>
      <c r="PKF1263" s="291"/>
      <c r="PKG1263" s="291"/>
      <c r="PKH1263" s="291"/>
      <c r="PKI1263" s="291"/>
      <c r="PKJ1263" s="291"/>
      <c r="PKK1263" s="291"/>
      <c r="PKL1263" s="291"/>
      <c r="PKM1263" s="291"/>
      <c r="PKN1263" s="291"/>
      <c r="PKO1263" s="291"/>
      <c r="PKP1263" s="291"/>
      <c r="PKQ1263" s="291"/>
      <c r="PKR1263" s="291"/>
      <c r="PKS1263" s="291"/>
      <c r="PKT1263" s="291"/>
      <c r="PKU1263" s="291"/>
      <c r="PKV1263" s="291"/>
      <c r="PKW1263" s="291"/>
      <c r="PKX1263" s="291"/>
      <c r="PKY1263" s="291"/>
      <c r="PKZ1263" s="291"/>
      <c r="PLA1263" s="291"/>
      <c r="PLB1263" s="291"/>
      <c r="PLC1263" s="291"/>
      <c r="PLD1263" s="291"/>
      <c r="PLE1263" s="291"/>
      <c r="PLF1263" s="291"/>
      <c r="PLG1263" s="291"/>
      <c r="PLH1263" s="291"/>
      <c r="PLI1263" s="291"/>
      <c r="PLJ1263" s="291"/>
      <c r="PLK1263" s="291"/>
      <c r="PLL1263" s="291"/>
      <c r="PLM1263" s="291"/>
      <c r="PLN1263" s="291"/>
      <c r="PLO1263" s="291"/>
      <c r="PLP1263" s="291"/>
      <c r="PLQ1263" s="291"/>
      <c r="PLR1263" s="291"/>
      <c r="PLS1263" s="291"/>
      <c r="PLT1263" s="291"/>
      <c r="PLU1263" s="291"/>
      <c r="PLV1263" s="291"/>
      <c r="PLW1263" s="291"/>
      <c r="PLX1263" s="291"/>
      <c r="PLY1263" s="291"/>
      <c r="PLZ1263" s="291"/>
      <c r="PMA1263" s="291"/>
      <c r="PMB1263" s="291"/>
      <c r="PMC1263" s="291"/>
      <c r="PMD1263" s="291"/>
      <c r="PME1263" s="291"/>
      <c r="PMF1263" s="291"/>
      <c r="PMG1263" s="291"/>
      <c r="PMH1263" s="291"/>
      <c r="PMI1263" s="291"/>
      <c r="PMJ1263" s="291"/>
      <c r="PMK1263" s="291"/>
      <c r="PML1263" s="291"/>
      <c r="PMM1263" s="291"/>
      <c r="PMN1263" s="291"/>
      <c r="PMO1263" s="291"/>
      <c r="PMP1263" s="291"/>
      <c r="PMQ1263" s="291"/>
      <c r="PMR1263" s="291"/>
      <c r="PMS1263" s="291"/>
      <c r="PMT1263" s="291"/>
      <c r="PMU1263" s="291"/>
      <c r="PMV1263" s="291"/>
      <c r="PMW1263" s="291"/>
      <c r="PMX1263" s="291"/>
      <c r="PMY1263" s="291"/>
      <c r="PMZ1263" s="291"/>
      <c r="PNA1263" s="291"/>
      <c r="PNB1263" s="291"/>
      <c r="PNC1263" s="291"/>
      <c r="PND1263" s="291"/>
      <c r="PNE1263" s="291"/>
      <c r="PNF1263" s="291"/>
      <c r="PNG1263" s="291"/>
      <c r="PNH1263" s="291"/>
      <c r="PNI1263" s="291"/>
      <c r="PNJ1263" s="291"/>
      <c r="PNK1263" s="291"/>
      <c r="PNL1263" s="291"/>
      <c r="PNM1263" s="291"/>
      <c r="PNN1263" s="291"/>
      <c r="PNO1263" s="291"/>
      <c r="PNP1263" s="291"/>
      <c r="PNQ1263" s="291"/>
      <c r="PNR1263" s="291"/>
      <c r="PNS1263" s="291"/>
      <c r="PNT1263" s="291"/>
      <c r="PNU1263" s="291"/>
      <c r="PNV1263" s="291"/>
      <c r="PNW1263" s="291"/>
      <c r="PNX1263" s="291"/>
      <c r="PNY1263" s="291"/>
      <c r="PNZ1263" s="291"/>
      <c r="POA1263" s="291"/>
      <c r="POB1263" s="291"/>
      <c r="POC1263" s="291"/>
      <c r="POD1263" s="291"/>
      <c r="POE1263" s="291"/>
      <c r="POF1263" s="291"/>
      <c r="POG1263" s="291"/>
      <c r="POH1263" s="291"/>
      <c r="POI1263" s="291"/>
      <c r="POJ1263" s="291"/>
      <c r="POK1263" s="291"/>
      <c r="POL1263" s="291"/>
      <c r="POM1263" s="291"/>
      <c r="PON1263" s="291"/>
      <c r="POO1263" s="291"/>
      <c r="POP1263" s="291"/>
      <c r="POQ1263" s="291"/>
      <c r="POR1263" s="291"/>
      <c r="POS1263" s="291"/>
      <c r="POT1263" s="291"/>
      <c r="POU1263" s="291"/>
      <c r="POV1263" s="291"/>
      <c r="POW1263" s="291"/>
      <c r="POX1263" s="291"/>
      <c r="POY1263" s="291"/>
      <c r="POZ1263" s="291"/>
      <c r="PPA1263" s="291"/>
      <c r="PPB1263" s="291"/>
      <c r="PPC1263" s="291"/>
      <c r="PPD1263" s="291"/>
      <c r="PPE1263" s="291"/>
      <c r="PPF1263" s="291"/>
      <c r="PPG1263" s="291"/>
      <c r="PPH1263" s="291"/>
      <c r="PPI1263" s="291"/>
      <c r="PPJ1263" s="291"/>
      <c r="PPK1263" s="291"/>
      <c r="PPL1263" s="291"/>
      <c r="PPM1263" s="291"/>
      <c r="PPN1263" s="291"/>
      <c r="PPO1263" s="291"/>
      <c r="PPP1263" s="291"/>
      <c r="PPQ1263" s="291"/>
      <c r="PPR1263" s="291"/>
      <c r="PPS1263" s="291"/>
      <c r="PPT1263" s="291"/>
      <c r="PPU1263" s="291"/>
      <c r="PPV1263" s="291"/>
      <c r="PPW1263" s="291"/>
      <c r="PPX1263" s="291"/>
      <c r="PPY1263" s="291"/>
      <c r="PPZ1263" s="291"/>
      <c r="PQA1263" s="291"/>
      <c r="PQB1263" s="291"/>
      <c r="PQC1263" s="291"/>
      <c r="PQD1263" s="291"/>
      <c r="PQE1263" s="291"/>
      <c r="PQF1263" s="291"/>
      <c r="PQG1263" s="291"/>
      <c r="PQH1263" s="291"/>
      <c r="PQI1263" s="291"/>
      <c r="PQJ1263" s="291"/>
      <c r="PQK1263" s="291"/>
      <c r="PQL1263" s="291"/>
      <c r="PQM1263" s="291"/>
      <c r="PQN1263" s="291"/>
      <c r="PQO1263" s="291"/>
      <c r="PQP1263" s="291"/>
      <c r="PQQ1263" s="291"/>
      <c r="PQR1263" s="291"/>
      <c r="PQS1263" s="291"/>
      <c r="PQT1263" s="291"/>
      <c r="PQU1263" s="291"/>
      <c r="PQV1263" s="291"/>
      <c r="PQW1263" s="291"/>
      <c r="PQX1263" s="291"/>
      <c r="PQY1263" s="291"/>
      <c r="PQZ1263" s="291"/>
      <c r="PRA1263" s="291"/>
      <c r="PRB1263" s="291"/>
      <c r="PRC1263" s="291"/>
      <c r="PRD1263" s="291"/>
      <c r="PRE1263" s="291"/>
      <c r="PRF1263" s="291"/>
      <c r="PRG1263" s="291"/>
      <c r="PRH1263" s="291"/>
      <c r="PRI1263" s="291"/>
      <c r="PRJ1263" s="291"/>
      <c r="PRK1263" s="291"/>
      <c r="PRL1263" s="291"/>
      <c r="PRM1263" s="291"/>
      <c r="PRN1263" s="291"/>
      <c r="PRO1263" s="291"/>
      <c r="PRP1263" s="291"/>
      <c r="PRQ1263" s="291"/>
      <c r="PRR1263" s="291"/>
      <c r="PRS1263" s="291"/>
      <c r="PRT1263" s="291"/>
      <c r="PRU1263" s="291"/>
      <c r="PRV1263" s="291"/>
      <c r="PRW1263" s="291"/>
      <c r="PRX1263" s="291"/>
      <c r="PRY1263" s="291"/>
      <c r="PRZ1263" s="291"/>
      <c r="PSA1263" s="291"/>
      <c r="PSB1263" s="291"/>
      <c r="PSC1263" s="291"/>
      <c r="PSD1263" s="291"/>
      <c r="PSE1263" s="291"/>
      <c r="PSF1263" s="291"/>
      <c r="PSG1263" s="291"/>
      <c r="PSH1263" s="291"/>
      <c r="PSI1263" s="291"/>
      <c r="PSJ1263" s="291"/>
      <c r="PSK1263" s="291"/>
      <c r="PSL1263" s="291"/>
      <c r="PSM1263" s="291"/>
      <c r="PSN1263" s="291"/>
      <c r="PSO1263" s="291"/>
      <c r="PSP1263" s="291"/>
      <c r="PSQ1263" s="291"/>
      <c r="PSR1263" s="291"/>
      <c r="PSS1263" s="291"/>
      <c r="PST1263" s="291"/>
      <c r="PSU1263" s="291"/>
      <c r="PSV1263" s="291"/>
      <c r="PSW1263" s="291"/>
      <c r="PSX1263" s="291"/>
      <c r="PSY1263" s="291"/>
      <c r="PSZ1263" s="291"/>
      <c r="PTA1263" s="291"/>
      <c r="PTB1263" s="291"/>
      <c r="PTC1263" s="291"/>
      <c r="PTD1263" s="291"/>
      <c r="PTE1263" s="291"/>
      <c r="PTF1263" s="291"/>
      <c r="PTG1263" s="291"/>
      <c r="PTH1263" s="291"/>
      <c r="PTI1263" s="291"/>
      <c r="PTJ1263" s="291"/>
      <c r="PTK1263" s="291"/>
      <c r="PTL1263" s="291"/>
      <c r="PTM1263" s="291"/>
      <c r="PTN1263" s="291"/>
      <c r="PTO1263" s="291"/>
      <c r="PTP1263" s="291"/>
      <c r="PTQ1263" s="291"/>
      <c r="PTR1263" s="291"/>
      <c r="PTS1263" s="291"/>
      <c r="PTT1263" s="291"/>
      <c r="PTU1263" s="291"/>
      <c r="PTV1263" s="291"/>
      <c r="PTW1263" s="291"/>
      <c r="PTX1263" s="291"/>
      <c r="PTY1263" s="291"/>
      <c r="PTZ1263" s="291"/>
      <c r="PUA1263" s="291"/>
      <c r="PUB1263" s="291"/>
      <c r="PUC1263" s="291"/>
      <c r="PUD1263" s="291"/>
      <c r="PUE1263" s="291"/>
      <c r="PUF1263" s="291"/>
      <c r="PUG1263" s="291"/>
      <c r="PUH1263" s="291"/>
      <c r="PUI1263" s="291"/>
      <c r="PUJ1263" s="291"/>
      <c r="PUK1263" s="291"/>
      <c r="PUL1263" s="291"/>
      <c r="PUM1263" s="291"/>
      <c r="PUN1263" s="291"/>
      <c r="PUO1263" s="291"/>
      <c r="PUP1263" s="291"/>
      <c r="PUQ1263" s="291"/>
      <c r="PUR1263" s="291"/>
      <c r="PUS1263" s="291"/>
      <c r="PUT1263" s="291"/>
      <c r="PUU1263" s="291"/>
      <c r="PUV1263" s="291"/>
      <c r="PUW1263" s="291"/>
      <c r="PUX1263" s="291"/>
      <c r="PUY1263" s="291"/>
      <c r="PUZ1263" s="291"/>
      <c r="PVA1263" s="291"/>
      <c r="PVB1263" s="291"/>
      <c r="PVC1263" s="291"/>
      <c r="PVD1263" s="291"/>
      <c r="PVE1263" s="291"/>
      <c r="PVF1263" s="291"/>
      <c r="PVG1263" s="291"/>
      <c r="PVH1263" s="291"/>
      <c r="PVI1263" s="291"/>
      <c r="PVJ1263" s="291"/>
      <c r="PVK1263" s="291"/>
      <c r="PVL1263" s="291"/>
      <c r="PVM1263" s="291"/>
      <c r="PVN1263" s="291"/>
      <c r="PVO1263" s="291"/>
      <c r="PVP1263" s="291"/>
      <c r="PVQ1263" s="291"/>
      <c r="PVR1263" s="291"/>
      <c r="PVS1263" s="291"/>
      <c r="PVT1263" s="291"/>
      <c r="PVU1263" s="291"/>
      <c r="PVV1263" s="291"/>
      <c r="PVW1263" s="291"/>
      <c r="PVX1263" s="291"/>
      <c r="PVY1263" s="291"/>
      <c r="PVZ1263" s="291"/>
      <c r="PWA1263" s="291"/>
      <c r="PWB1263" s="291"/>
      <c r="PWC1263" s="291"/>
      <c r="PWD1263" s="291"/>
      <c r="PWE1263" s="291"/>
      <c r="PWF1263" s="291"/>
      <c r="PWG1263" s="291"/>
      <c r="PWH1263" s="291"/>
      <c r="PWI1263" s="291"/>
      <c r="PWJ1263" s="291"/>
      <c r="PWK1263" s="291"/>
      <c r="PWL1263" s="291"/>
      <c r="PWM1263" s="291"/>
      <c r="PWN1263" s="291"/>
      <c r="PWO1263" s="291"/>
      <c r="PWP1263" s="291"/>
      <c r="PWQ1263" s="291"/>
      <c r="PWR1263" s="291"/>
      <c r="PWS1263" s="291"/>
      <c r="PWT1263" s="291"/>
      <c r="PWU1263" s="291"/>
      <c r="PWV1263" s="291"/>
      <c r="PWW1263" s="291"/>
      <c r="PWX1263" s="291"/>
      <c r="PWY1263" s="291"/>
      <c r="PWZ1263" s="291"/>
      <c r="PXA1263" s="291"/>
      <c r="PXB1263" s="291"/>
      <c r="PXC1263" s="291"/>
      <c r="PXD1263" s="291"/>
      <c r="PXE1263" s="291"/>
      <c r="PXF1263" s="291"/>
      <c r="PXG1263" s="291"/>
      <c r="PXH1263" s="291"/>
      <c r="PXI1263" s="291"/>
      <c r="PXJ1263" s="291"/>
      <c r="PXK1263" s="291"/>
      <c r="PXL1263" s="291"/>
      <c r="PXM1263" s="291"/>
      <c r="PXN1263" s="291"/>
      <c r="PXO1263" s="291"/>
      <c r="PXP1263" s="291"/>
      <c r="PXQ1263" s="291"/>
      <c r="PXR1263" s="291"/>
      <c r="PXS1263" s="291"/>
      <c r="PXT1263" s="291"/>
      <c r="PXU1263" s="291"/>
      <c r="PXV1263" s="291"/>
      <c r="PXW1263" s="291"/>
      <c r="PXX1263" s="291"/>
      <c r="PXY1263" s="291"/>
      <c r="PXZ1263" s="291"/>
      <c r="PYA1263" s="291"/>
      <c r="PYB1263" s="291"/>
      <c r="PYC1263" s="291"/>
      <c r="PYD1263" s="291"/>
      <c r="PYE1263" s="291"/>
      <c r="PYF1263" s="291"/>
      <c r="PYG1263" s="291"/>
      <c r="PYH1263" s="291"/>
      <c r="PYI1263" s="291"/>
      <c r="PYJ1263" s="291"/>
      <c r="PYK1263" s="291"/>
      <c r="PYL1263" s="291"/>
      <c r="PYM1263" s="291"/>
      <c r="PYN1263" s="291"/>
      <c r="PYO1263" s="291"/>
      <c r="PYP1263" s="291"/>
      <c r="PYQ1263" s="291"/>
      <c r="PYR1263" s="291"/>
      <c r="PYS1263" s="291"/>
      <c r="PYT1263" s="291"/>
      <c r="PYU1263" s="291"/>
      <c r="PYV1263" s="291"/>
      <c r="PYW1263" s="291"/>
      <c r="PYX1263" s="291"/>
      <c r="PYY1263" s="291"/>
      <c r="PYZ1263" s="291"/>
      <c r="PZA1263" s="291"/>
      <c r="PZB1263" s="291"/>
      <c r="PZC1263" s="291"/>
      <c r="PZD1263" s="291"/>
      <c r="PZE1263" s="291"/>
      <c r="PZF1263" s="291"/>
      <c r="PZG1263" s="291"/>
      <c r="PZH1263" s="291"/>
      <c r="PZI1263" s="291"/>
      <c r="PZJ1263" s="291"/>
      <c r="PZK1263" s="291"/>
      <c r="PZL1263" s="291"/>
      <c r="PZM1263" s="291"/>
      <c r="PZN1263" s="291"/>
      <c r="PZO1263" s="291"/>
      <c r="PZP1263" s="291"/>
      <c r="PZQ1263" s="291"/>
      <c r="PZR1263" s="291"/>
      <c r="PZS1263" s="291"/>
      <c r="PZT1263" s="291"/>
      <c r="PZU1263" s="291"/>
      <c r="PZV1263" s="291"/>
      <c r="PZW1263" s="291"/>
      <c r="PZX1263" s="291"/>
      <c r="PZY1263" s="291"/>
      <c r="PZZ1263" s="291"/>
      <c r="QAA1263" s="291"/>
      <c r="QAB1263" s="291"/>
      <c r="QAC1263" s="291"/>
      <c r="QAD1263" s="291"/>
      <c r="QAE1263" s="291"/>
      <c r="QAF1263" s="291"/>
      <c r="QAG1263" s="291"/>
      <c r="QAH1263" s="291"/>
      <c r="QAI1263" s="291"/>
      <c r="QAJ1263" s="291"/>
      <c r="QAK1263" s="291"/>
      <c r="QAL1263" s="291"/>
      <c r="QAM1263" s="291"/>
      <c r="QAN1263" s="291"/>
      <c r="QAO1263" s="291"/>
      <c r="QAP1263" s="291"/>
      <c r="QAQ1263" s="291"/>
      <c r="QAR1263" s="291"/>
      <c r="QAS1263" s="291"/>
      <c r="QAT1263" s="291"/>
      <c r="QAU1263" s="291"/>
      <c r="QAV1263" s="291"/>
      <c r="QAW1263" s="291"/>
      <c r="QAX1263" s="291"/>
      <c r="QAY1263" s="291"/>
      <c r="QAZ1263" s="291"/>
      <c r="QBA1263" s="291"/>
      <c r="QBB1263" s="291"/>
      <c r="QBC1263" s="291"/>
      <c r="QBD1263" s="291"/>
      <c r="QBE1263" s="291"/>
      <c r="QBF1263" s="291"/>
      <c r="QBG1263" s="291"/>
      <c r="QBH1263" s="291"/>
      <c r="QBI1263" s="291"/>
      <c r="QBJ1263" s="291"/>
      <c r="QBK1263" s="291"/>
      <c r="QBL1263" s="291"/>
      <c r="QBM1263" s="291"/>
      <c r="QBN1263" s="291"/>
      <c r="QBO1263" s="291"/>
      <c r="QBP1263" s="291"/>
      <c r="QBQ1263" s="291"/>
      <c r="QBR1263" s="291"/>
      <c r="QBS1263" s="291"/>
      <c r="QBT1263" s="291"/>
      <c r="QBU1263" s="291"/>
      <c r="QBV1263" s="291"/>
      <c r="QBW1263" s="291"/>
      <c r="QBX1263" s="291"/>
      <c r="QBY1263" s="291"/>
      <c r="QBZ1263" s="291"/>
      <c r="QCA1263" s="291"/>
      <c r="QCB1263" s="291"/>
      <c r="QCC1263" s="291"/>
      <c r="QCD1263" s="291"/>
      <c r="QCE1263" s="291"/>
      <c r="QCF1263" s="291"/>
      <c r="QCG1263" s="291"/>
      <c r="QCH1263" s="291"/>
      <c r="QCI1263" s="291"/>
      <c r="QCJ1263" s="291"/>
      <c r="QCK1263" s="291"/>
      <c r="QCL1263" s="291"/>
      <c r="QCM1263" s="291"/>
      <c r="QCN1263" s="291"/>
      <c r="QCO1263" s="291"/>
      <c r="QCP1263" s="291"/>
      <c r="QCQ1263" s="291"/>
      <c r="QCR1263" s="291"/>
      <c r="QCS1263" s="291"/>
      <c r="QCT1263" s="291"/>
      <c r="QCU1263" s="291"/>
      <c r="QCV1263" s="291"/>
      <c r="QCW1263" s="291"/>
      <c r="QCX1263" s="291"/>
      <c r="QCY1263" s="291"/>
      <c r="QCZ1263" s="291"/>
      <c r="QDA1263" s="291"/>
      <c r="QDB1263" s="291"/>
      <c r="QDC1263" s="291"/>
      <c r="QDD1263" s="291"/>
      <c r="QDE1263" s="291"/>
      <c r="QDF1263" s="291"/>
      <c r="QDG1263" s="291"/>
      <c r="QDH1263" s="291"/>
      <c r="QDI1263" s="291"/>
      <c r="QDJ1263" s="291"/>
      <c r="QDK1263" s="291"/>
      <c r="QDL1263" s="291"/>
      <c r="QDM1263" s="291"/>
      <c r="QDN1263" s="291"/>
      <c r="QDO1263" s="291"/>
      <c r="QDP1263" s="291"/>
      <c r="QDQ1263" s="291"/>
      <c r="QDR1263" s="291"/>
      <c r="QDS1263" s="291"/>
      <c r="QDT1263" s="291"/>
      <c r="QDU1263" s="291"/>
      <c r="QDV1263" s="291"/>
      <c r="QDW1263" s="291"/>
      <c r="QDX1263" s="291"/>
      <c r="QDY1263" s="291"/>
      <c r="QDZ1263" s="291"/>
      <c r="QEA1263" s="291"/>
      <c r="QEB1263" s="291"/>
      <c r="QEC1263" s="291"/>
      <c r="QED1263" s="291"/>
      <c r="QEE1263" s="291"/>
      <c r="QEF1263" s="291"/>
      <c r="QEG1263" s="291"/>
      <c r="QEH1263" s="291"/>
      <c r="QEI1263" s="291"/>
      <c r="QEJ1263" s="291"/>
      <c r="QEK1263" s="291"/>
      <c r="QEL1263" s="291"/>
      <c r="QEM1263" s="291"/>
      <c r="QEN1263" s="291"/>
      <c r="QEO1263" s="291"/>
      <c r="QEP1263" s="291"/>
      <c r="QEQ1263" s="291"/>
      <c r="QER1263" s="291"/>
      <c r="QES1263" s="291"/>
      <c r="QET1263" s="291"/>
      <c r="QEU1263" s="291"/>
      <c r="QEV1263" s="291"/>
      <c r="QEW1263" s="291"/>
      <c r="QEX1263" s="291"/>
      <c r="QEY1263" s="291"/>
      <c r="QEZ1263" s="291"/>
      <c r="QFA1263" s="291"/>
      <c r="QFB1263" s="291"/>
      <c r="QFC1263" s="291"/>
      <c r="QFD1263" s="291"/>
      <c r="QFE1263" s="291"/>
      <c r="QFF1263" s="291"/>
      <c r="QFG1263" s="291"/>
      <c r="QFH1263" s="291"/>
      <c r="QFI1263" s="291"/>
      <c r="QFJ1263" s="291"/>
      <c r="QFK1263" s="291"/>
      <c r="QFL1263" s="291"/>
      <c r="QFM1263" s="291"/>
      <c r="QFN1263" s="291"/>
      <c r="QFO1263" s="291"/>
      <c r="QFP1263" s="291"/>
      <c r="QFQ1263" s="291"/>
      <c r="QFR1263" s="291"/>
      <c r="QFS1263" s="291"/>
      <c r="QFT1263" s="291"/>
      <c r="QFU1263" s="291"/>
      <c r="QFV1263" s="291"/>
      <c r="QFW1263" s="291"/>
      <c r="QFX1263" s="291"/>
      <c r="QFY1263" s="291"/>
      <c r="QFZ1263" s="291"/>
      <c r="QGA1263" s="291"/>
      <c r="QGB1263" s="291"/>
      <c r="QGC1263" s="291"/>
      <c r="QGD1263" s="291"/>
      <c r="QGE1263" s="291"/>
      <c r="QGF1263" s="291"/>
      <c r="QGG1263" s="291"/>
      <c r="QGH1263" s="291"/>
      <c r="QGI1263" s="291"/>
      <c r="QGJ1263" s="291"/>
      <c r="QGK1263" s="291"/>
      <c r="QGL1263" s="291"/>
      <c r="QGM1263" s="291"/>
      <c r="QGN1263" s="291"/>
      <c r="QGO1263" s="291"/>
      <c r="QGP1263" s="291"/>
      <c r="QGQ1263" s="291"/>
      <c r="QGR1263" s="291"/>
      <c r="QGS1263" s="291"/>
      <c r="QGT1263" s="291"/>
      <c r="QGU1263" s="291"/>
      <c r="QGV1263" s="291"/>
      <c r="QGW1263" s="291"/>
      <c r="QGX1263" s="291"/>
      <c r="QGY1263" s="291"/>
      <c r="QGZ1263" s="291"/>
      <c r="QHA1263" s="291"/>
      <c r="QHB1263" s="291"/>
      <c r="QHC1263" s="291"/>
      <c r="QHD1263" s="291"/>
      <c r="QHE1263" s="291"/>
      <c r="QHF1263" s="291"/>
      <c r="QHG1263" s="291"/>
      <c r="QHH1263" s="291"/>
      <c r="QHI1263" s="291"/>
      <c r="QHJ1263" s="291"/>
      <c r="QHK1263" s="291"/>
      <c r="QHL1263" s="291"/>
      <c r="QHM1263" s="291"/>
      <c r="QHN1263" s="291"/>
      <c r="QHO1263" s="291"/>
      <c r="QHP1263" s="291"/>
      <c r="QHQ1263" s="291"/>
      <c r="QHR1263" s="291"/>
      <c r="QHS1263" s="291"/>
      <c r="QHT1263" s="291"/>
      <c r="QHU1263" s="291"/>
      <c r="QHV1263" s="291"/>
      <c r="QHW1263" s="291"/>
      <c r="QHX1263" s="291"/>
      <c r="QHY1263" s="291"/>
      <c r="QHZ1263" s="291"/>
      <c r="QIA1263" s="291"/>
      <c r="QIB1263" s="291"/>
      <c r="QIC1263" s="291"/>
      <c r="QID1263" s="291"/>
      <c r="QIE1263" s="291"/>
      <c r="QIF1263" s="291"/>
      <c r="QIG1263" s="291"/>
      <c r="QIH1263" s="291"/>
      <c r="QII1263" s="291"/>
      <c r="QIJ1263" s="291"/>
      <c r="QIK1263" s="291"/>
      <c r="QIL1263" s="291"/>
      <c r="QIM1263" s="291"/>
      <c r="QIN1263" s="291"/>
      <c r="QIO1263" s="291"/>
      <c r="QIP1263" s="291"/>
      <c r="QIQ1263" s="291"/>
      <c r="QIR1263" s="291"/>
      <c r="QIS1263" s="291"/>
      <c r="QIT1263" s="291"/>
      <c r="QIU1263" s="291"/>
      <c r="QIV1263" s="291"/>
      <c r="QIW1263" s="291"/>
      <c r="QIX1263" s="291"/>
      <c r="QIY1263" s="291"/>
      <c r="QIZ1263" s="291"/>
      <c r="QJA1263" s="291"/>
      <c r="QJB1263" s="291"/>
      <c r="QJC1263" s="291"/>
      <c r="QJD1263" s="291"/>
      <c r="QJE1263" s="291"/>
      <c r="QJF1263" s="291"/>
      <c r="QJG1263" s="291"/>
      <c r="QJH1263" s="291"/>
      <c r="QJI1263" s="291"/>
      <c r="QJJ1263" s="291"/>
      <c r="QJK1263" s="291"/>
      <c r="QJL1263" s="291"/>
      <c r="QJM1263" s="291"/>
      <c r="QJN1263" s="291"/>
      <c r="QJO1263" s="291"/>
      <c r="QJP1263" s="291"/>
      <c r="QJQ1263" s="291"/>
      <c r="QJR1263" s="291"/>
      <c r="QJS1263" s="291"/>
      <c r="QJT1263" s="291"/>
      <c r="QJU1263" s="291"/>
      <c r="QJV1263" s="291"/>
      <c r="QJW1263" s="291"/>
      <c r="QJX1263" s="291"/>
      <c r="QJY1263" s="291"/>
      <c r="QJZ1263" s="291"/>
      <c r="QKA1263" s="291"/>
      <c r="QKB1263" s="291"/>
      <c r="QKC1263" s="291"/>
      <c r="QKD1263" s="291"/>
      <c r="QKE1263" s="291"/>
      <c r="QKF1263" s="291"/>
      <c r="QKG1263" s="291"/>
      <c r="QKH1263" s="291"/>
      <c r="QKI1263" s="291"/>
      <c r="QKJ1263" s="291"/>
      <c r="QKK1263" s="291"/>
      <c r="QKL1263" s="291"/>
      <c r="QKM1263" s="291"/>
      <c r="QKN1263" s="291"/>
      <c r="QKO1263" s="291"/>
      <c r="QKP1263" s="291"/>
      <c r="QKQ1263" s="291"/>
      <c r="QKR1263" s="291"/>
      <c r="QKS1263" s="291"/>
      <c r="QKT1263" s="291"/>
      <c r="QKU1263" s="291"/>
      <c r="QKV1263" s="291"/>
      <c r="QKW1263" s="291"/>
      <c r="QKX1263" s="291"/>
      <c r="QKY1263" s="291"/>
      <c r="QKZ1263" s="291"/>
      <c r="QLA1263" s="291"/>
      <c r="QLB1263" s="291"/>
      <c r="QLC1263" s="291"/>
      <c r="QLD1263" s="291"/>
      <c r="QLE1263" s="291"/>
      <c r="QLF1263" s="291"/>
      <c r="QLG1263" s="291"/>
      <c r="QLH1263" s="291"/>
      <c r="QLI1263" s="291"/>
      <c r="QLJ1263" s="291"/>
      <c r="QLK1263" s="291"/>
      <c r="QLL1263" s="291"/>
      <c r="QLM1263" s="291"/>
      <c r="QLN1263" s="291"/>
      <c r="QLO1263" s="291"/>
      <c r="QLP1263" s="291"/>
      <c r="QLQ1263" s="291"/>
      <c r="QLR1263" s="291"/>
      <c r="QLS1263" s="291"/>
      <c r="QLT1263" s="291"/>
      <c r="QLU1263" s="291"/>
      <c r="QLV1263" s="291"/>
      <c r="QLW1263" s="291"/>
      <c r="QLX1263" s="291"/>
      <c r="QLY1263" s="291"/>
      <c r="QLZ1263" s="291"/>
      <c r="QMA1263" s="291"/>
      <c r="QMB1263" s="291"/>
      <c r="QMC1263" s="291"/>
      <c r="QMD1263" s="291"/>
      <c r="QME1263" s="291"/>
      <c r="QMF1263" s="291"/>
      <c r="QMG1263" s="291"/>
      <c r="QMH1263" s="291"/>
      <c r="QMI1263" s="291"/>
      <c r="QMJ1263" s="291"/>
      <c r="QMK1263" s="291"/>
      <c r="QML1263" s="291"/>
      <c r="QMM1263" s="291"/>
      <c r="QMN1263" s="291"/>
      <c r="QMO1263" s="291"/>
      <c r="QMP1263" s="291"/>
      <c r="QMQ1263" s="291"/>
      <c r="QMR1263" s="291"/>
      <c r="QMS1263" s="291"/>
      <c r="QMT1263" s="291"/>
      <c r="QMU1263" s="291"/>
      <c r="QMV1263" s="291"/>
      <c r="QMW1263" s="291"/>
      <c r="QMX1263" s="291"/>
      <c r="QMY1263" s="291"/>
      <c r="QMZ1263" s="291"/>
      <c r="QNA1263" s="291"/>
      <c r="QNB1263" s="291"/>
      <c r="QNC1263" s="291"/>
      <c r="QND1263" s="291"/>
      <c r="QNE1263" s="291"/>
      <c r="QNF1263" s="291"/>
      <c r="QNG1263" s="291"/>
      <c r="QNH1263" s="291"/>
      <c r="QNI1263" s="291"/>
      <c r="QNJ1263" s="291"/>
      <c r="QNK1263" s="291"/>
      <c r="QNL1263" s="291"/>
      <c r="QNM1263" s="291"/>
      <c r="QNN1263" s="291"/>
      <c r="QNO1263" s="291"/>
      <c r="QNP1263" s="291"/>
      <c r="QNQ1263" s="291"/>
      <c r="QNR1263" s="291"/>
      <c r="QNS1263" s="291"/>
      <c r="QNT1263" s="291"/>
      <c r="QNU1263" s="291"/>
      <c r="QNV1263" s="291"/>
      <c r="QNW1263" s="291"/>
      <c r="QNX1263" s="291"/>
      <c r="QNY1263" s="291"/>
      <c r="QNZ1263" s="291"/>
      <c r="QOA1263" s="291"/>
      <c r="QOB1263" s="291"/>
      <c r="QOC1263" s="291"/>
      <c r="QOD1263" s="291"/>
      <c r="QOE1263" s="291"/>
      <c r="QOF1263" s="291"/>
      <c r="QOG1263" s="291"/>
      <c r="QOH1263" s="291"/>
      <c r="QOI1263" s="291"/>
      <c r="QOJ1263" s="291"/>
      <c r="QOK1263" s="291"/>
      <c r="QOL1263" s="291"/>
      <c r="QOM1263" s="291"/>
      <c r="QON1263" s="291"/>
      <c r="QOO1263" s="291"/>
      <c r="QOP1263" s="291"/>
      <c r="QOQ1263" s="291"/>
      <c r="QOR1263" s="291"/>
      <c r="QOS1263" s="291"/>
      <c r="QOT1263" s="291"/>
      <c r="QOU1263" s="291"/>
      <c r="QOV1263" s="291"/>
      <c r="QOW1263" s="291"/>
      <c r="QOX1263" s="291"/>
      <c r="QOY1263" s="291"/>
      <c r="QOZ1263" s="291"/>
      <c r="QPA1263" s="291"/>
      <c r="QPB1263" s="291"/>
      <c r="QPC1263" s="291"/>
      <c r="QPD1263" s="291"/>
      <c r="QPE1263" s="291"/>
      <c r="QPF1263" s="291"/>
      <c r="QPG1263" s="291"/>
      <c r="QPH1263" s="291"/>
      <c r="QPI1263" s="291"/>
      <c r="QPJ1263" s="291"/>
      <c r="QPK1263" s="291"/>
      <c r="QPL1263" s="291"/>
      <c r="QPM1263" s="291"/>
      <c r="QPN1263" s="291"/>
      <c r="QPO1263" s="291"/>
      <c r="QPP1263" s="291"/>
      <c r="QPQ1263" s="291"/>
      <c r="QPR1263" s="291"/>
      <c r="QPS1263" s="291"/>
      <c r="QPT1263" s="291"/>
      <c r="QPU1263" s="291"/>
      <c r="QPV1263" s="291"/>
      <c r="QPW1263" s="291"/>
      <c r="QPX1263" s="291"/>
      <c r="QPY1263" s="291"/>
      <c r="QPZ1263" s="291"/>
      <c r="QQA1263" s="291"/>
      <c r="QQB1263" s="291"/>
      <c r="QQC1263" s="291"/>
      <c r="QQD1263" s="291"/>
      <c r="QQE1263" s="291"/>
      <c r="QQF1263" s="291"/>
      <c r="QQG1263" s="291"/>
      <c r="QQH1263" s="291"/>
      <c r="QQI1263" s="291"/>
      <c r="QQJ1263" s="291"/>
      <c r="QQK1263" s="291"/>
      <c r="QQL1263" s="291"/>
      <c r="QQM1263" s="291"/>
      <c r="QQN1263" s="291"/>
      <c r="QQO1263" s="291"/>
      <c r="QQP1263" s="291"/>
      <c r="QQQ1263" s="291"/>
      <c r="QQR1263" s="291"/>
      <c r="QQS1263" s="291"/>
      <c r="QQT1263" s="291"/>
      <c r="QQU1263" s="291"/>
      <c r="QQV1263" s="291"/>
      <c r="QQW1263" s="291"/>
      <c r="QQX1263" s="291"/>
      <c r="QQY1263" s="291"/>
      <c r="QQZ1263" s="291"/>
      <c r="QRA1263" s="291"/>
      <c r="QRB1263" s="291"/>
      <c r="QRC1263" s="291"/>
      <c r="QRD1263" s="291"/>
      <c r="QRE1263" s="291"/>
      <c r="QRF1263" s="291"/>
      <c r="QRG1263" s="291"/>
      <c r="QRH1263" s="291"/>
      <c r="QRI1263" s="291"/>
      <c r="QRJ1263" s="291"/>
      <c r="QRK1263" s="291"/>
      <c r="QRL1263" s="291"/>
      <c r="QRM1263" s="291"/>
      <c r="QRN1263" s="291"/>
      <c r="QRO1263" s="291"/>
      <c r="QRP1263" s="291"/>
      <c r="QRQ1263" s="291"/>
      <c r="QRR1263" s="291"/>
      <c r="QRS1263" s="291"/>
      <c r="QRT1263" s="291"/>
      <c r="QRU1263" s="291"/>
      <c r="QRV1263" s="291"/>
      <c r="QRW1263" s="291"/>
      <c r="QRX1263" s="291"/>
      <c r="QRY1263" s="291"/>
      <c r="QRZ1263" s="291"/>
      <c r="QSA1263" s="291"/>
      <c r="QSB1263" s="291"/>
      <c r="QSC1263" s="291"/>
      <c r="QSD1263" s="291"/>
      <c r="QSE1263" s="291"/>
      <c r="QSF1263" s="291"/>
      <c r="QSG1263" s="291"/>
      <c r="QSH1263" s="291"/>
      <c r="QSI1263" s="291"/>
      <c r="QSJ1263" s="291"/>
      <c r="QSK1263" s="291"/>
      <c r="QSL1263" s="291"/>
      <c r="QSM1263" s="291"/>
      <c r="QSN1263" s="291"/>
      <c r="QSO1263" s="291"/>
      <c r="QSP1263" s="291"/>
      <c r="QSQ1263" s="291"/>
      <c r="QSR1263" s="291"/>
      <c r="QSS1263" s="291"/>
      <c r="QST1263" s="291"/>
      <c r="QSU1263" s="291"/>
      <c r="QSV1263" s="291"/>
      <c r="QSW1263" s="291"/>
      <c r="QSX1263" s="291"/>
      <c r="QSY1263" s="291"/>
      <c r="QSZ1263" s="291"/>
      <c r="QTA1263" s="291"/>
      <c r="QTB1263" s="291"/>
      <c r="QTC1263" s="291"/>
      <c r="QTD1263" s="291"/>
      <c r="QTE1263" s="291"/>
      <c r="QTF1263" s="291"/>
      <c r="QTG1263" s="291"/>
      <c r="QTH1263" s="291"/>
      <c r="QTI1263" s="291"/>
      <c r="QTJ1263" s="291"/>
      <c r="QTK1263" s="291"/>
      <c r="QTL1263" s="291"/>
      <c r="QTM1263" s="291"/>
      <c r="QTN1263" s="291"/>
      <c r="QTO1263" s="291"/>
      <c r="QTP1263" s="291"/>
      <c r="QTQ1263" s="291"/>
      <c r="QTR1263" s="291"/>
      <c r="QTS1263" s="291"/>
      <c r="QTT1263" s="291"/>
      <c r="QTU1263" s="291"/>
      <c r="QTV1263" s="291"/>
      <c r="QTW1263" s="291"/>
      <c r="QTX1263" s="291"/>
      <c r="QTY1263" s="291"/>
      <c r="QTZ1263" s="291"/>
      <c r="QUA1263" s="291"/>
      <c r="QUB1263" s="291"/>
      <c r="QUC1263" s="291"/>
      <c r="QUD1263" s="291"/>
      <c r="QUE1263" s="291"/>
      <c r="QUF1263" s="291"/>
      <c r="QUG1263" s="291"/>
      <c r="QUH1263" s="291"/>
      <c r="QUI1263" s="291"/>
      <c r="QUJ1263" s="291"/>
      <c r="QUK1263" s="291"/>
      <c r="QUL1263" s="291"/>
      <c r="QUM1263" s="291"/>
      <c r="QUN1263" s="291"/>
      <c r="QUO1263" s="291"/>
      <c r="QUP1263" s="291"/>
      <c r="QUQ1263" s="291"/>
      <c r="QUR1263" s="291"/>
      <c r="QUS1263" s="291"/>
      <c r="QUT1263" s="291"/>
      <c r="QUU1263" s="291"/>
      <c r="QUV1263" s="291"/>
      <c r="QUW1263" s="291"/>
      <c r="QUX1263" s="291"/>
      <c r="QUY1263" s="291"/>
      <c r="QUZ1263" s="291"/>
      <c r="QVA1263" s="291"/>
      <c r="QVB1263" s="291"/>
      <c r="QVC1263" s="291"/>
      <c r="QVD1263" s="291"/>
      <c r="QVE1263" s="291"/>
      <c r="QVF1263" s="291"/>
      <c r="QVG1263" s="291"/>
      <c r="QVH1263" s="291"/>
      <c r="QVI1263" s="291"/>
      <c r="QVJ1263" s="291"/>
      <c r="QVK1263" s="291"/>
      <c r="QVL1263" s="291"/>
      <c r="QVM1263" s="291"/>
      <c r="QVN1263" s="291"/>
      <c r="QVO1263" s="291"/>
      <c r="QVP1263" s="291"/>
      <c r="QVQ1263" s="291"/>
      <c r="QVR1263" s="291"/>
      <c r="QVS1263" s="291"/>
      <c r="QVT1263" s="291"/>
      <c r="QVU1263" s="291"/>
      <c r="QVV1263" s="291"/>
      <c r="QVW1263" s="291"/>
      <c r="QVX1263" s="291"/>
      <c r="QVY1263" s="291"/>
      <c r="QVZ1263" s="291"/>
      <c r="QWA1263" s="291"/>
      <c r="QWB1263" s="291"/>
      <c r="QWC1263" s="291"/>
      <c r="QWD1263" s="291"/>
      <c r="QWE1263" s="291"/>
      <c r="QWF1263" s="291"/>
      <c r="QWG1263" s="291"/>
      <c r="QWH1263" s="291"/>
      <c r="QWI1263" s="291"/>
      <c r="QWJ1263" s="291"/>
      <c r="QWK1263" s="291"/>
      <c r="QWL1263" s="291"/>
      <c r="QWM1263" s="291"/>
      <c r="QWN1263" s="291"/>
      <c r="QWO1263" s="291"/>
      <c r="QWP1263" s="291"/>
      <c r="QWQ1263" s="291"/>
      <c r="QWR1263" s="291"/>
      <c r="QWS1263" s="291"/>
      <c r="QWT1263" s="291"/>
      <c r="QWU1263" s="291"/>
      <c r="QWV1263" s="291"/>
      <c r="QWW1263" s="291"/>
      <c r="QWX1263" s="291"/>
      <c r="QWY1263" s="291"/>
      <c r="QWZ1263" s="291"/>
      <c r="QXA1263" s="291"/>
      <c r="QXB1263" s="291"/>
      <c r="QXC1263" s="291"/>
      <c r="QXD1263" s="291"/>
      <c r="QXE1263" s="291"/>
      <c r="QXF1263" s="291"/>
      <c r="QXG1263" s="291"/>
      <c r="QXH1263" s="291"/>
      <c r="QXI1263" s="291"/>
      <c r="QXJ1263" s="291"/>
      <c r="QXK1263" s="291"/>
      <c r="QXL1263" s="291"/>
      <c r="QXM1263" s="291"/>
      <c r="QXN1263" s="291"/>
      <c r="QXO1263" s="291"/>
      <c r="QXP1263" s="291"/>
      <c r="QXQ1263" s="291"/>
      <c r="QXR1263" s="291"/>
      <c r="QXS1263" s="291"/>
      <c r="QXT1263" s="291"/>
      <c r="QXU1263" s="291"/>
      <c r="QXV1263" s="291"/>
      <c r="QXW1263" s="291"/>
      <c r="QXX1263" s="291"/>
      <c r="QXY1263" s="291"/>
      <c r="QXZ1263" s="291"/>
      <c r="QYA1263" s="291"/>
      <c r="QYB1263" s="291"/>
      <c r="QYC1263" s="291"/>
      <c r="QYD1263" s="291"/>
      <c r="QYE1263" s="291"/>
      <c r="QYF1263" s="291"/>
      <c r="QYG1263" s="291"/>
      <c r="QYH1263" s="291"/>
      <c r="QYI1263" s="291"/>
      <c r="QYJ1263" s="291"/>
      <c r="QYK1263" s="291"/>
      <c r="QYL1263" s="291"/>
      <c r="QYM1263" s="291"/>
      <c r="QYN1263" s="291"/>
      <c r="QYO1263" s="291"/>
      <c r="QYP1263" s="291"/>
      <c r="QYQ1263" s="291"/>
      <c r="QYR1263" s="291"/>
      <c r="QYS1263" s="291"/>
      <c r="QYT1263" s="291"/>
      <c r="QYU1263" s="291"/>
      <c r="QYV1263" s="291"/>
      <c r="QYW1263" s="291"/>
      <c r="QYX1263" s="291"/>
      <c r="QYY1263" s="291"/>
      <c r="QYZ1263" s="291"/>
      <c r="QZA1263" s="291"/>
      <c r="QZB1263" s="291"/>
      <c r="QZC1263" s="291"/>
      <c r="QZD1263" s="291"/>
      <c r="QZE1263" s="291"/>
      <c r="QZF1263" s="291"/>
      <c r="QZG1263" s="291"/>
      <c r="QZH1263" s="291"/>
      <c r="QZI1263" s="291"/>
      <c r="QZJ1263" s="291"/>
      <c r="QZK1263" s="291"/>
      <c r="QZL1263" s="291"/>
      <c r="QZM1263" s="291"/>
      <c r="QZN1263" s="291"/>
      <c r="QZO1263" s="291"/>
      <c r="QZP1263" s="291"/>
      <c r="QZQ1263" s="291"/>
      <c r="QZR1263" s="291"/>
      <c r="QZS1263" s="291"/>
      <c r="QZT1263" s="291"/>
      <c r="QZU1263" s="291"/>
      <c r="QZV1263" s="291"/>
      <c r="QZW1263" s="291"/>
      <c r="QZX1263" s="291"/>
      <c r="QZY1263" s="291"/>
      <c r="QZZ1263" s="291"/>
      <c r="RAA1263" s="291"/>
      <c r="RAB1263" s="291"/>
      <c r="RAC1263" s="291"/>
      <c r="RAD1263" s="291"/>
      <c r="RAE1263" s="291"/>
      <c r="RAF1263" s="291"/>
      <c r="RAG1263" s="291"/>
      <c r="RAH1263" s="291"/>
      <c r="RAI1263" s="291"/>
      <c r="RAJ1263" s="291"/>
      <c r="RAK1263" s="291"/>
      <c r="RAL1263" s="291"/>
      <c r="RAM1263" s="291"/>
      <c r="RAN1263" s="291"/>
      <c r="RAO1263" s="291"/>
      <c r="RAP1263" s="291"/>
      <c r="RAQ1263" s="291"/>
      <c r="RAR1263" s="291"/>
      <c r="RAS1263" s="291"/>
      <c r="RAT1263" s="291"/>
      <c r="RAU1263" s="291"/>
      <c r="RAV1263" s="291"/>
      <c r="RAW1263" s="291"/>
      <c r="RAX1263" s="291"/>
      <c r="RAY1263" s="291"/>
      <c r="RAZ1263" s="291"/>
      <c r="RBA1263" s="291"/>
      <c r="RBB1263" s="291"/>
      <c r="RBC1263" s="291"/>
      <c r="RBD1263" s="291"/>
      <c r="RBE1263" s="291"/>
      <c r="RBF1263" s="291"/>
      <c r="RBG1263" s="291"/>
      <c r="RBH1263" s="291"/>
      <c r="RBI1263" s="291"/>
      <c r="RBJ1263" s="291"/>
      <c r="RBK1263" s="291"/>
      <c r="RBL1263" s="291"/>
      <c r="RBM1263" s="291"/>
      <c r="RBN1263" s="291"/>
      <c r="RBO1263" s="291"/>
      <c r="RBP1263" s="291"/>
      <c r="RBQ1263" s="291"/>
      <c r="RBR1263" s="291"/>
      <c r="RBS1263" s="291"/>
      <c r="RBT1263" s="291"/>
      <c r="RBU1263" s="291"/>
      <c r="RBV1263" s="291"/>
      <c r="RBW1263" s="291"/>
      <c r="RBX1263" s="291"/>
      <c r="RBY1263" s="291"/>
      <c r="RBZ1263" s="291"/>
      <c r="RCA1263" s="291"/>
      <c r="RCB1263" s="291"/>
      <c r="RCC1263" s="291"/>
      <c r="RCD1263" s="291"/>
      <c r="RCE1263" s="291"/>
      <c r="RCF1263" s="291"/>
      <c r="RCG1263" s="291"/>
      <c r="RCH1263" s="291"/>
      <c r="RCI1263" s="291"/>
      <c r="RCJ1263" s="291"/>
      <c r="RCK1263" s="291"/>
      <c r="RCL1263" s="291"/>
      <c r="RCM1263" s="291"/>
      <c r="RCN1263" s="291"/>
      <c r="RCO1263" s="291"/>
      <c r="RCP1263" s="291"/>
      <c r="RCQ1263" s="291"/>
      <c r="RCR1263" s="291"/>
      <c r="RCS1263" s="291"/>
      <c r="RCT1263" s="291"/>
      <c r="RCU1263" s="291"/>
      <c r="RCV1263" s="291"/>
      <c r="RCW1263" s="291"/>
      <c r="RCX1263" s="291"/>
      <c r="RCY1263" s="291"/>
      <c r="RCZ1263" s="291"/>
      <c r="RDA1263" s="291"/>
      <c r="RDB1263" s="291"/>
      <c r="RDC1263" s="291"/>
      <c r="RDD1263" s="291"/>
      <c r="RDE1263" s="291"/>
      <c r="RDF1263" s="291"/>
      <c r="RDG1263" s="291"/>
      <c r="RDH1263" s="291"/>
      <c r="RDI1263" s="291"/>
      <c r="RDJ1263" s="291"/>
      <c r="RDK1263" s="291"/>
      <c r="RDL1263" s="291"/>
      <c r="RDM1263" s="291"/>
      <c r="RDN1263" s="291"/>
      <c r="RDO1263" s="291"/>
      <c r="RDP1263" s="291"/>
      <c r="RDQ1263" s="291"/>
      <c r="RDR1263" s="291"/>
      <c r="RDS1263" s="291"/>
      <c r="RDT1263" s="291"/>
      <c r="RDU1263" s="291"/>
      <c r="RDV1263" s="291"/>
      <c r="RDW1263" s="291"/>
      <c r="RDX1263" s="291"/>
      <c r="RDY1263" s="291"/>
      <c r="RDZ1263" s="291"/>
      <c r="REA1263" s="291"/>
      <c r="REB1263" s="291"/>
      <c r="REC1263" s="291"/>
      <c r="RED1263" s="291"/>
      <c r="REE1263" s="291"/>
      <c r="REF1263" s="291"/>
      <c r="REG1263" s="291"/>
      <c r="REH1263" s="291"/>
      <c r="REI1263" s="291"/>
      <c r="REJ1263" s="291"/>
      <c r="REK1263" s="291"/>
      <c r="REL1263" s="291"/>
      <c r="REM1263" s="291"/>
      <c r="REN1263" s="291"/>
      <c r="REO1263" s="291"/>
      <c r="REP1263" s="291"/>
      <c r="REQ1263" s="291"/>
      <c r="RER1263" s="291"/>
      <c r="RES1263" s="291"/>
      <c r="RET1263" s="291"/>
      <c r="REU1263" s="291"/>
      <c r="REV1263" s="291"/>
      <c r="REW1263" s="291"/>
      <c r="REX1263" s="291"/>
      <c r="REY1263" s="291"/>
      <c r="REZ1263" s="291"/>
      <c r="RFA1263" s="291"/>
      <c r="RFB1263" s="291"/>
      <c r="RFC1263" s="291"/>
      <c r="RFD1263" s="291"/>
      <c r="RFE1263" s="291"/>
      <c r="RFF1263" s="291"/>
      <c r="RFG1263" s="291"/>
      <c r="RFH1263" s="291"/>
      <c r="RFI1263" s="291"/>
      <c r="RFJ1263" s="291"/>
      <c r="RFK1263" s="291"/>
      <c r="RFL1263" s="291"/>
      <c r="RFM1263" s="291"/>
      <c r="RFN1263" s="291"/>
      <c r="RFO1263" s="291"/>
      <c r="RFP1263" s="291"/>
      <c r="RFQ1263" s="291"/>
      <c r="RFR1263" s="291"/>
      <c r="RFS1263" s="291"/>
      <c r="RFT1263" s="291"/>
      <c r="RFU1263" s="291"/>
      <c r="RFV1263" s="291"/>
      <c r="RFW1263" s="291"/>
      <c r="RFX1263" s="291"/>
      <c r="RFY1263" s="291"/>
      <c r="RFZ1263" s="291"/>
      <c r="RGA1263" s="291"/>
      <c r="RGB1263" s="291"/>
      <c r="RGC1263" s="291"/>
      <c r="RGD1263" s="291"/>
      <c r="RGE1263" s="291"/>
      <c r="RGF1263" s="291"/>
      <c r="RGG1263" s="291"/>
      <c r="RGH1263" s="291"/>
      <c r="RGI1263" s="291"/>
      <c r="RGJ1263" s="291"/>
      <c r="RGK1263" s="291"/>
      <c r="RGL1263" s="291"/>
      <c r="RGM1263" s="291"/>
      <c r="RGN1263" s="291"/>
      <c r="RGO1263" s="291"/>
      <c r="RGP1263" s="291"/>
      <c r="RGQ1263" s="291"/>
      <c r="RGR1263" s="291"/>
      <c r="RGS1263" s="291"/>
      <c r="RGT1263" s="291"/>
      <c r="RGU1263" s="291"/>
      <c r="RGV1263" s="291"/>
      <c r="RGW1263" s="291"/>
      <c r="RGX1263" s="291"/>
      <c r="RGY1263" s="291"/>
      <c r="RGZ1263" s="291"/>
      <c r="RHA1263" s="291"/>
      <c r="RHB1263" s="291"/>
      <c r="RHC1263" s="291"/>
      <c r="RHD1263" s="291"/>
      <c r="RHE1263" s="291"/>
      <c r="RHF1263" s="291"/>
      <c r="RHG1263" s="291"/>
      <c r="RHH1263" s="291"/>
      <c r="RHI1263" s="291"/>
      <c r="RHJ1263" s="291"/>
      <c r="RHK1263" s="291"/>
      <c r="RHL1263" s="291"/>
      <c r="RHM1263" s="291"/>
      <c r="RHN1263" s="291"/>
      <c r="RHO1263" s="291"/>
      <c r="RHP1263" s="291"/>
      <c r="RHQ1263" s="291"/>
      <c r="RHR1263" s="291"/>
      <c r="RHS1263" s="291"/>
      <c r="RHT1263" s="291"/>
      <c r="RHU1263" s="291"/>
      <c r="RHV1263" s="291"/>
      <c r="RHW1263" s="291"/>
      <c r="RHX1263" s="291"/>
      <c r="RHY1263" s="291"/>
      <c r="RHZ1263" s="291"/>
      <c r="RIA1263" s="291"/>
      <c r="RIB1263" s="291"/>
      <c r="RIC1263" s="291"/>
      <c r="RID1263" s="291"/>
      <c r="RIE1263" s="291"/>
      <c r="RIF1263" s="291"/>
      <c r="RIG1263" s="291"/>
      <c r="RIH1263" s="291"/>
      <c r="RII1263" s="291"/>
      <c r="RIJ1263" s="291"/>
      <c r="RIK1263" s="291"/>
      <c r="RIL1263" s="291"/>
      <c r="RIM1263" s="291"/>
      <c r="RIN1263" s="291"/>
      <c r="RIO1263" s="291"/>
      <c r="RIP1263" s="291"/>
      <c r="RIQ1263" s="291"/>
      <c r="RIR1263" s="291"/>
      <c r="RIS1263" s="291"/>
      <c r="RIT1263" s="291"/>
      <c r="RIU1263" s="291"/>
      <c r="RIV1263" s="291"/>
      <c r="RIW1263" s="291"/>
      <c r="RIX1263" s="291"/>
      <c r="RIY1263" s="291"/>
      <c r="RIZ1263" s="291"/>
      <c r="RJA1263" s="291"/>
      <c r="RJB1263" s="291"/>
      <c r="RJC1263" s="291"/>
      <c r="RJD1263" s="291"/>
      <c r="RJE1263" s="291"/>
      <c r="RJF1263" s="291"/>
      <c r="RJG1263" s="291"/>
      <c r="RJH1263" s="291"/>
      <c r="RJI1263" s="291"/>
      <c r="RJJ1263" s="291"/>
      <c r="RJK1263" s="291"/>
      <c r="RJL1263" s="291"/>
      <c r="RJM1263" s="291"/>
      <c r="RJN1263" s="291"/>
      <c r="RJO1263" s="291"/>
      <c r="RJP1263" s="291"/>
      <c r="RJQ1263" s="291"/>
      <c r="RJR1263" s="291"/>
      <c r="RJS1263" s="291"/>
      <c r="RJT1263" s="291"/>
      <c r="RJU1263" s="291"/>
      <c r="RJV1263" s="291"/>
      <c r="RJW1263" s="291"/>
      <c r="RJX1263" s="291"/>
      <c r="RJY1263" s="291"/>
      <c r="RJZ1263" s="291"/>
      <c r="RKA1263" s="291"/>
      <c r="RKB1263" s="291"/>
      <c r="RKC1263" s="291"/>
      <c r="RKD1263" s="291"/>
      <c r="RKE1263" s="291"/>
      <c r="RKF1263" s="291"/>
      <c r="RKG1263" s="291"/>
      <c r="RKH1263" s="291"/>
      <c r="RKI1263" s="291"/>
      <c r="RKJ1263" s="291"/>
      <c r="RKK1263" s="291"/>
      <c r="RKL1263" s="291"/>
      <c r="RKM1263" s="291"/>
      <c r="RKN1263" s="291"/>
      <c r="RKO1263" s="291"/>
      <c r="RKP1263" s="291"/>
      <c r="RKQ1263" s="291"/>
      <c r="RKR1263" s="291"/>
      <c r="RKS1263" s="291"/>
      <c r="RKT1263" s="291"/>
      <c r="RKU1263" s="291"/>
      <c r="RKV1263" s="291"/>
      <c r="RKW1263" s="291"/>
      <c r="RKX1263" s="291"/>
      <c r="RKY1263" s="291"/>
      <c r="RKZ1263" s="291"/>
      <c r="RLA1263" s="291"/>
      <c r="RLB1263" s="291"/>
      <c r="RLC1263" s="291"/>
      <c r="RLD1263" s="291"/>
      <c r="RLE1263" s="291"/>
      <c r="RLF1263" s="291"/>
      <c r="RLG1263" s="291"/>
      <c r="RLH1263" s="291"/>
      <c r="RLI1263" s="291"/>
      <c r="RLJ1263" s="291"/>
      <c r="RLK1263" s="291"/>
      <c r="RLL1263" s="291"/>
      <c r="RLM1263" s="291"/>
      <c r="RLN1263" s="291"/>
      <c r="RLO1263" s="291"/>
      <c r="RLP1263" s="291"/>
      <c r="RLQ1263" s="291"/>
      <c r="RLR1263" s="291"/>
      <c r="RLS1263" s="291"/>
      <c r="RLT1263" s="291"/>
      <c r="RLU1263" s="291"/>
      <c r="RLV1263" s="291"/>
      <c r="RLW1263" s="291"/>
      <c r="RLX1263" s="291"/>
      <c r="RLY1263" s="291"/>
      <c r="RLZ1263" s="291"/>
      <c r="RMA1263" s="291"/>
      <c r="RMB1263" s="291"/>
      <c r="RMC1263" s="291"/>
      <c r="RMD1263" s="291"/>
      <c r="RME1263" s="291"/>
      <c r="RMF1263" s="291"/>
      <c r="RMG1263" s="291"/>
      <c r="RMH1263" s="291"/>
      <c r="RMI1263" s="291"/>
      <c r="RMJ1263" s="291"/>
      <c r="RMK1263" s="291"/>
      <c r="RML1263" s="291"/>
      <c r="RMM1263" s="291"/>
      <c r="RMN1263" s="291"/>
      <c r="RMO1263" s="291"/>
      <c r="RMP1263" s="291"/>
      <c r="RMQ1263" s="291"/>
      <c r="RMR1263" s="291"/>
      <c r="RMS1263" s="291"/>
      <c r="RMT1263" s="291"/>
      <c r="RMU1263" s="291"/>
      <c r="RMV1263" s="291"/>
      <c r="RMW1263" s="291"/>
      <c r="RMX1263" s="291"/>
      <c r="RMY1263" s="291"/>
      <c r="RMZ1263" s="291"/>
      <c r="RNA1263" s="291"/>
      <c r="RNB1263" s="291"/>
      <c r="RNC1263" s="291"/>
      <c r="RND1263" s="291"/>
      <c r="RNE1263" s="291"/>
      <c r="RNF1263" s="291"/>
      <c r="RNG1263" s="291"/>
      <c r="RNH1263" s="291"/>
      <c r="RNI1263" s="291"/>
      <c r="RNJ1263" s="291"/>
      <c r="RNK1263" s="291"/>
      <c r="RNL1263" s="291"/>
      <c r="RNM1263" s="291"/>
      <c r="RNN1263" s="291"/>
      <c r="RNO1263" s="291"/>
      <c r="RNP1263" s="291"/>
      <c r="RNQ1263" s="291"/>
      <c r="RNR1263" s="291"/>
      <c r="RNS1263" s="291"/>
      <c r="RNT1263" s="291"/>
      <c r="RNU1263" s="291"/>
      <c r="RNV1263" s="291"/>
      <c r="RNW1263" s="291"/>
      <c r="RNX1263" s="291"/>
      <c r="RNY1263" s="291"/>
      <c r="RNZ1263" s="291"/>
      <c r="ROA1263" s="291"/>
      <c r="ROB1263" s="291"/>
      <c r="ROC1263" s="291"/>
      <c r="ROD1263" s="291"/>
      <c r="ROE1263" s="291"/>
      <c r="ROF1263" s="291"/>
      <c r="ROG1263" s="291"/>
      <c r="ROH1263" s="291"/>
      <c r="ROI1263" s="291"/>
      <c r="ROJ1263" s="291"/>
      <c r="ROK1263" s="291"/>
      <c r="ROL1263" s="291"/>
      <c r="ROM1263" s="291"/>
      <c r="RON1263" s="291"/>
      <c r="ROO1263" s="291"/>
      <c r="ROP1263" s="291"/>
      <c r="ROQ1263" s="291"/>
      <c r="ROR1263" s="291"/>
      <c r="ROS1263" s="291"/>
      <c r="ROT1263" s="291"/>
      <c r="ROU1263" s="291"/>
      <c r="ROV1263" s="291"/>
      <c r="ROW1263" s="291"/>
      <c r="ROX1263" s="291"/>
      <c r="ROY1263" s="291"/>
      <c r="ROZ1263" s="291"/>
      <c r="RPA1263" s="291"/>
      <c r="RPB1263" s="291"/>
      <c r="RPC1263" s="291"/>
      <c r="RPD1263" s="291"/>
      <c r="RPE1263" s="291"/>
      <c r="RPF1263" s="291"/>
      <c r="RPG1263" s="291"/>
      <c r="RPH1263" s="291"/>
      <c r="RPI1263" s="291"/>
      <c r="RPJ1263" s="291"/>
      <c r="RPK1263" s="291"/>
      <c r="RPL1263" s="291"/>
      <c r="RPM1263" s="291"/>
      <c r="RPN1263" s="291"/>
      <c r="RPO1263" s="291"/>
      <c r="RPP1263" s="291"/>
      <c r="RPQ1263" s="291"/>
      <c r="RPR1263" s="291"/>
      <c r="RPS1263" s="291"/>
      <c r="RPT1263" s="291"/>
      <c r="RPU1263" s="291"/>
      <c r="RPV1263" s="291"/>
      <c r="RPW1263" s="291"/>
      <c r="RPX1263" s="291"/>
      <c r="RPY1263" s="291"/>
      <c r="RPZ1263" s="291"/>
      <c r="RQA1263" s="291"/>
      <c r="RQB1263" s="291"/>
      <c r="RQC1263" s="291"/>
      <c r="RQD1263" s="291"/>
      <c r="RQE1263" s="291"/>
      <c r="RQF1263" s="291"/>
      <c r="RQG1263" s="291"/>
      <c r="RQH1263" s="291"/>
      <c r="RQI1263" s="291"/>
      <c r="RQJ1263" s="291"/>
      <c r="RQK1263" s="291"/>
      <c r="RQL1263" s="291"/>
      <c r="RQM1263" s="291"/>
      <c r="RQN1263" s="291"/>
      <c r="RQO1263" s="291"/>
      <c r="RQP1263" s="291"/>
      <c r="RQQ1263" s="291"/>
      <c r="RQR1263" s="291"/>
      <c r="RQS1263" s="291"/>
      <c r="RQT1263" s="291"/>
      <c r="RQU1263" s="291"/>
      <c r="RQV1263" s="291"/>
      <c r="RQW1263" s="291"/>
      <c r="RQX1263" s="291"/>
      <c r="RQY1263" s="291"/>
      <c r="RQZ1263" s="291"/>
      <c r="RRA1263" s="291"/>
      <c r="RRB1263" s="291"/>
      <c r="RRC1263" s="291"/>
      <c r="RRD1263" s="291"/>
      <c r="RRE1263" s="291"/>
      <c r="RRF1263" s="291"/>
      <c r="RRG1263" s="291"/>
      <c r="RRH1263" s="291"/>
      <c r="RRI1263" s="291"/>
      <c r="RRJ1263" s="291"/>
      <c r="RRK1263" s="291"/>
      <c r="RRL1263" s="291"/>
      <c r="RRM1263" s="291"/>
      <c r="RRN1263" s="291"/>
      <c r="RRO1263" s="291"/>
      <c r="RRP1263" s="291"/>
      <c r="RRQ1263" s="291"/>
      <c r="RRR1263" s="291"/>
      <c r="RRS1263" s="291"/>
      <c r="RRT1263" s="291"/>
      <c r="RRU1263" s="291"/>
      <c r="RRV1263" s="291"/>
      <c r="RRW1263" s="291"/>
      <c r="RRX1263" s="291"/>
      <c r="RRY1263" s="291"/>
      <c r="RRZ1263" s="291"/>
      <c r="RSA1263" s="291"/>
      <c r="RSB1263" s="291"/>
      <c r="RSC1263" s="291"/>
      <c r="RSD1263" s="291"/>
      <c r="RSE1263" s="291"/>
      <c r="RSF1263" s="291"/>
      <c r="RSG1263" s="291"/>
      <c r="RSH1263" s="291"/>
      <c r="RSI1263" s="291"/>
      <c r="RSJ1263" s="291"/>
      <c r="RSK1263" s="291"/>
      <c r="RSL1263" s="291"/>
      <c r="RSM1263" s="291"/>
      <c r="RSN1263" s="291"/>
      <c r="RSO1263" s="291"/>
      <c r="RSP1263" s="291"/>
      <c r="RSQ1263" s="291"/>
      <c r="RSR1263" s="291"/>
      <c r="RSS1263" s="291"/>
      <c r="RST1263" s="291"/>
      <c r="RSU1263" s="291"/>
      <c r="RSV1263" s="291"/>
      <c r="RSW1263" s="291"/>
      <c r="RSX1263" s="291"/>
      <c r="RSY1263" s="291"/>
      <c r="RSZ1263" s="291"/>
      <c r="RTA1263" s="291"/>
      <c r="RTB1263" s="291"/>
      <c r="RTC1263" s="291"/>
      <c r="RTD1263" s="291"/>
      <c r="RTE1263" s="291"/>
      <c r="RTF1263" s="291"/>
      <c r="RTG1263" s="291"/>
      <c r="RTH1263" s="291"/>
      <c r="RTI1263" s="291"/>
      <c r="RTJ1263" s="291"/>
      <c r="RTK1263" s="291"/>
      <c r="RTL1263" s="291"/>
      <c r="RTM1263" s="291"/>
      <c r="RTN1263" s="291"/>
      <c r="RTO1263" s="291"/>
      <c r="RTP1263" s="291"/>
      <c r="RTQ1263" s="291"/>
      <c r="RTR1263" s="291"/>
      <c r="RTS1263" s="291"/>
      <c r="RTT1263" s="291"/>
      <c r="RTU1263" s="291"/>
      <c r="RTV1263" s="291"/>
      <c r="RTW1263" s="291"/>
      <c r="RTX1263" s="291"/>
      <c r="RTY1263" s="291"/>
      <c r="RTZ1263" s="291"/>
      <c r="RUA1263" s="291"/>
      <c r="RUB1263" s="291"/>
      <c r="RUC1263" s="291"/>
      <c r="RUD1263" s="291"/>
      <c r="RUE1263" s="291"/>
      <c r="RUF1263" s="291"/>
      <c r="RUG1263" s="291"/>
      <c r="RUH1263" s="291"/>
      <c r="RUI1263" s="291"/>
      <c r="RUJ1263" s="291"/>
      <c r="RUK1263" s="291"/>
      <c r="RUL1263" s="291"/>
      <c r="RUM1263" s="291"/>
      <c r="RUN1263" s="291"/>
      <c r="RUO1263" s="291"/>
      <c r="RUP1263" s="291"/>
      <c r="RUQ1263" s="291"/>
      <c r="RUR1263" s="291"/>
      <c r="RUS1263" s="291"/>
      <c r="RUT1263" s="291"/>
      <c r="RUU1263" s="291"/>
      <c r="RUV1263" s="291"/>
      <c r="RUW1263" s="291"/>
      <c r="RUX1263" s="291"/>
      <c r="RUY1263" s="291"/>
      <c r="RUZ1263" s="291"/>
      <c r="RVA1263" s="291"/>
      <c r="RVB1263" s="291"/>
      <c r="RVC1263" s="291"/>
      <c r="RVD1263" s="291"/>
      <c r="RVE1263" s="291"/>
      <c r="RVF1263" s="291"/>
      <c r="RVG1263" s="291"/>
      <c r="RVH1263" s="291"/>
      <c r="RVI1263" s="291"/>
      <c r="RVJ1263" s="291"/>
      <c r="RVK1263" s="291"/>
      <c r="RVL1263" s="291"/>
      <c r="RVM1263" s="291"/>
      <c r="RVN1263" s="291"/>
      <c r="RVO1263" s="291"/>
      <c r="RVP1263" s="291"/>
      <c r="RVQ1263" s="291"/>
      <c r="RVR1263" s="291"/>
      <c r="RVS1263" s="291"/>
      <c r="RVT1263" s="291"/>
      <c r="RVU1263" s="291"/>
      <c r="RVV1263" s="291"/>
      <c r="RVW1263" s="291"/>
      <c r="RVX1263" s="291"/>
      <c r="RVY1263" s="291"/>
      <c r="RVZ1263" s="291"/>
      <c r="RWA1263" s="291"/>
      <c r="RWB1263" s="291"/>
      <c r="RWC1263" s="291"/>
      <c r="RWD1263" s="291"/>
      <c r="RWE1263" s="291"/>
      <c r="RWF1263" s="291"/>
      <c r="RWG1263" s="291"/>
      <c r="RWH1263" s="291"/>
      <c r="RWI1263" s="291"/>
      <c r="RWJ1263" s="291"/>
      <c r="RWK1263" s="291"/>
      <c r="RWL1263" s="291"/>
      <c r="RWM1263" s="291"/>
      <c r="RWN1263" s="291"/>
      <c r="RWO1263" s="291"/>
      <c r="RWP1263" s="291"/>
      <c r="RWQ1263" s="291"/>
      <c r="RWR1263" s="291"/>
      <c r="RWS1263" s="291"/>
      <c r="RWT1263" s="291"/>
      <c r="RWU1263" s="291"/>
      <c r="RWV1263" s="291"/>
      <c r="RWW1263" s="291"/>
      <c r="RWX1263" s="291"/>
      <c r="RWY1263" s="291"/>
      <c r="RWZ1263" s="291"/>
      <c r="RXA1263" s="291"/>
      <c r="RXB1263" s="291"/>
      <c r="RXC1263" s="291"/>
      <c r="RXD1263" s="291"/>
      <c r="RXE1263" s="291"/>
      <c r="RXF1263" s="291"/>
      <c r="RXG1263" s="291"/>
      <c r="RXH1263" s="291"/>
      <c r="RXI1263" s="291"/>
      <c r="RXJ1263" s="291"/>
      <c r="RXK1263" s="291"/>
      <c r="RXL1263" s="291"/>
      <c r="RXM1263" s="291"/>
      <c r="RXN1263" s="291"/>
      <c r="RXO1263" s="291"/>
      <c r="RXP1263" s="291"/>
      <c r="RXQ1263" s="291"/>
      <c r="RXR1263" s="291"/>
      <c r="RXS1263" s="291"/>
      <c r="RXT1263" s="291"/>
      <c r="RXU1263" s="291"/>
      <c r="RXV1263" s="291"/>
      <c r="RXW1263" s="291"/>
      <c r="RXX1263" s="291"/>
      <c r="RXY1263" s="291"/>
      <c r="RXZ1263" s="291"/>
      <c r="RYA1263" s="291"/>
      <c r="RYB1263" s="291"/>
      <c r="RYC1263" s="291"/>
      <c r="RYD1263" s="291"/>
      <c r="RYE1263" s="291"/>
      <c r="RYF1263" s="291"/>
      <c r="RYG1263" s="291"/>
      <c r="RYH1263" s="291"/>
      <c r="RYI1263" s="291"/>
      <c r="RYJ1263" s="291"/>
      <c r="RYK1263" s="291"/>
      <c r="RYL1263" s="291"/>
      <c r="RYM1263" s="291"/>
      <c r="RYN1263" s="291"/>
      <c r="RYO1263" s="291"/>
      <c r="RYP1263" s="291"/>
      <c r="RYQ1263" s="291"/>
      <c r="RYR1263" s="291"/>
      <c r="RYS1263" s="291"/>
      <c r="RYT1263" s="291"/>
      <c r="RYU1263" s="291"/>
      <c r="RYV1263" s="291"/>
      <c r="RYW1263" s="291"/>
      <c r="RYX1263" s="291"/>
      <c r="RYY1263" s="291"/>
      <c r="RYZ1263" s="291"/>
      <c r="RZA1263" s="291"/>
      <c r="RZB1263" s="291"/>
      <c r="RZC1263" s="291"/>
      <c r="RZD1263" s="291"/>
      <c r="RZE1263" s="291"/>
      <c r="RZF1263" s="291"/>
      <c r="RZG1263" s="291"/>
      <c r="RZH1263" s="291"/>
      <c r="RZI1263" s="291"/>
      <c r="RZJ1263" s="291"/>
      <c r="RZK1263" s="291"/>
      <c r="RZL1263" s="291"/>
      <c r="RZM1263" s="291"/>
      <c r="RZN1263" s="291"/>
      <c r="RZO1263" s="291"/>
      <c r="RZP1263" s="291"/>
      <c r="RZQ1263" s="291"/>
      <c r="RZR1263" s="291"/>
      <c r="RZS1263" s="291"/>
      <c r="RZT1263" s="291"/>
      <c r="RZU1263" s="291"/>
      <c r="RZV1263" s="291"/>
      <c r="RZW1263" s="291"/>
      <c r="RZX1263" s="291"/>
      <c r="RZY1263" s="291"/>
      <c r="RZZ1263" s="291"/>
      <c r="SAA1263" s="291"/>
      <c r="SAB1263" s="291"/>
      <c r="SAC1263" s="291"/>
      <c r="SAD1263" s="291"/>
      <c r="SAE1263" s="291"/>
      <c r="SAF1263" s="291"/>
      <c r="SAG1263" s="291"/>
      <c r="SAH1263" s="291"/>
      <c r="SAI1263" s="291"/>
      <c r="SAJ1263" s="291"/>
      <c r="SAK1263" s="291"/>
      <c r="SAL1263" s="291"/>
      <c r="SAM1263" s="291"/>
      <c r="SAN1263" s="291"/>
      <c r="SAO1263" s="291"/>
      <c r="SAP1263" s="291"/>
      <c r="SAQ1263" s="291"/>
      <c r="SAR1263" s="291"/>
      <c r="SAS1263" s="291"/>
      <c r="SAT1263" s="291"/>
      <c r="SAU1263" s="291"/>
      <c r="SAV1263" s="291"/>
      <c r="SAW1263" s="291"/>
      <c r="SAX1263" s="291"/>
      <c r="SAY1263" s="291"/>
      <c r="SAZ1263" s="291"/>
      <c r="SBA1263" s="291"/>
      <c r="SBB1263" s="291"/>
      <c r="SBC1263" s="291"/>
      <c r="SBD1263" s="291"/>
      <c r="SBE1263" s="291"/>
      <c r="SBF1263" s="291"/>
      <c r="SBG1263" s="291"/>
      <c r="SBH1263" s="291"/>
      <c r="SBI1263" s="291"/>
      <c r="SBJ1263" s="291"/>
      <c r="SBK1263" s="291"/>
      <c r="SBL1263" s="291"/>
      <c r="SBM1263" s="291"/>
      <c r="SBN1263" s="291"/>
      <c r="SBO1263" s="291"/>
      <c r="SBP1263" s="291"/>
      <c r="SBQ1263" s="291"/>
      <c r="SBR1263" s="291"/>
      <c r="SBS1263" s="291"/>
      <c r="SBT1263" s="291"/>
      <c r="SBU1263" s="291"/>
      <c r="SBV1263" s="291"/>
      <c r="SBW1263" s="291"/>
      <c r="SBX1263" s="291"/>
      <c r="SBY1263" s="291"/>
      <c r="SBZ1263" s="291"/>
      <c r="SCA1263" s="291"/>
      <c r="SCB1263" s="291"/>
      <c r="SCC1263" s="291"/>
      <c r="SCD1263" s="291"/>
      <c r="SCE1263" s="291"/>
      <c r="SCF1263" s="291"/>
      <c r="SCG1263" s="291"/>
      <c r="SCH1263" s="291"/>
      <c r="SCI1263" s="291"/>
      <c r="SCJ1263" s="291"/>
      <c r="SCK1263" s="291"/>
      <c r="SCL1263" s="291"/>
      <c r="SCM1263" s="291"/>
      <c r="SCN1263" s="291"/>
      <c r="SCO1263" s="291"/>
      <c r="SCP1263" s="291"/>
      <c r="SCQ1263" s="291"/>
      <c r="SCR1263" s="291"/>
      <c r="SCS1263" s="291"/>
      <c r="SCT1263" s="291"/>
      <c r="SCU1263" s="291"/>
      <c r="SCV1263" s="291"/>
      <c r="SCW1263" s="291"/>
      <c r="SCX1263" s="291"/>
      <c r="SCY1263" s="291"/>
      <c r="SCZ1263" s="291"/>
      <c r="SDA1263" s="291"/>
      <c r="SDB1263" s="291"/>
      <c r="SDC1263" s="291"/>
      <c r="SDD1263" s="291"/>
      <c r="SDE1263" s="291"/>
      <c r="SDF1263" s="291"/>
      <c r="SDG1263" s="291"/>
      <c r="SDH1263" s="291"/>
      <c r="SDI1263" s="291"/>
      <c r="SDJ1263" s="291"/>
      <c r="SDK1263" s="291"/>
      <c r="SDL1263" s="291"/>
      <c r="SDM1263" s="291"/>
      <c r="SDN1263" s="291"/>
      <c r="SDO1263" s="291"/>
      <c r="SDP1263" s="291"/>
      <c r="SDQ1263" s="291"/>
      <c r="SDR1263" s="291"/>
      <c r="SDS1263" s="291"/>
      <c r="SDT1263" s="291"/>
      <c r="SDU1263" s="291"/>
      <c r="SDV1263" s="291"/>
      <c r="SDW1263" s="291"/>
      <c r="SDX1263" s="291"/>
      <c r="SDY1263" s="291"/>
      <c r="SDZ1263" s="291"/>
      <c r="SEA1263" s="291"/>
      <c r="SEB1263" s="291"/>
      <c r="SEC1263" s="291"/>
      <c r="SED1263" s="291"/>
      <c r="SEE1263" s="291"/>
      <c r="SEF1263" s="291"/>
      <c r="SEG1263" s="291"/>
      <c r="SEH1263" s="291"/>
      <c r="SEI1263" s="291"/>
      <c r="SEJ1263" s="291"/>
      <c r="SEK1263" s="291"/>
      <c r="SEL1263" s="291"/>
      <c r="SEM1263" s="291"/>
      <c r="SEN1263" s="291"/>
      <c r="SEO1263" s="291"/>
      <c r="SEP1263" s="291"/>
      <c r="SEQ1263" s="291"/>
      <c r="SER1263" s="291"/>
      <c r="SES1263" s="291"/>
      <c r="SET1263" s="291"/>
      <c r="SEU1263" s="291"/>
      <c r="SEV1263" s="291"/>
      <c r="SEW1263" s="291"/>
      <c r="SEX1263" s="291"/>
      <c r="SEY1263" s="291"/>
      <c r="SEZ1263" s="291"/>
      <c r="SFA1263" s="291"/>
      <c r="SFB1263" s="291"/>
      <c r="SFC1263" s="291"/>
      <c r="SFD1263" s="291"/>
      <c r="SFE1263" s="291"/>
      <c r="SFF1263" s="291"/>
      <c r="SFG1263" s="291"/>
      <c r="SFH1263" s="291"/>
      <c r="SFI1263" s="291"/>
      <c r="SFJ1263" s="291"/>
      <c r="SFK1263" s="291"/>
      <c r="SFL1263" s="291"/>
      <c r="SFM1263" s="291"/>
      <c r="SFN1263" s="291"/>
      <c r="SFO1263" s="291"/>
      <c r="SFP1263" s="291"/>
      <c r="SFQ1263" s="291"/>
      <c r="SFR1263" s="291"/>
      <c r="SFS1263" s="291"/>
      <c r="SFT1263" s="291"/>
      <c r="SFU1263" s="291"/>
      <c r="SFV1263" s="291"/>
      <c r="SFW1263" s="291"/>
      <c r="SFX1263" s="291"/>
      <c r="SFY1263" s="291"/>
      <c r="SFZ1263" s="291"/>
      <c r="SGA1263" s="291"/>
      <c r="SGB1263" s="291"/>
      <c r="SGC1263" s="291"/>
      <c r="SGD1263" s="291"/>
      <c r="SGE1263" s="291"/>
      <c r="SGF1263" s="291"/>
      <c r="SGG1263" s="291"/>
      <c r="SGH1263" s="291"/>
      <c r="SGI1263" s="291"/>
      <c r="SGJ1263" s="291"/>
      <c r="SGK1263" s="291"/>
      <c r="SGL1263" s="291"/>
      <c r="SGM1263" s="291"/>
      <c r="SGN1263" s="291"/>
      <c r="SGO1263" s="291"/>
      <c r="SGP1263" s="291"/>
      <c r="SGQ1263" s="291"/>
      <c r="SGR1263" s="291"/>
      <c r="SGS1263" s="291"/>
      <c r="SGT1263" s="291"/>
      <c r="SGU1263" s="291"/>
      <c r="SGV1263" s="291"/>
      <c r="SGW1263" s="291"/>
      <c r="SGX1263" s="291"/>
      <c r="SGY1263" s="291"/>
      <c r="SGZ1263" s="291"/>
      <c r="SHA1263" s="291"/>
      <c r="SHB1263" s="291"/>
      <c r="SHC1263" s="291"/>
      <c r="SHD1263" s="291"/>
      <c r="SHE1263" s="291"/>
      <c r="SHF1263" s="291"/>
      <c r="SHG1263" s="291"/>
      <c r="SHH1263" s="291"/>
      <c r="SHI1263" s="291"/>
      <c r="SHJ1263" s="291"/>
      <c r="SHK1263" s="291"/>
      <c r="SHL1263" s="291"/>
      <c r="SHM1263" s="291"/>
      <c r="SHN1263" s="291"/>
      <c r="SHO1263" s="291"/>
      <c r="SHP1263" s="291"/>
      <c r="SHQ1263" s="291"/>
      <c r="SHR1263" s="291"/>
      <c r="SHS1263" s="291"/>
      <c r="SHT1263" s="291"/>
      <c r="SHU1263" s="291"/>
      <c r="SHV1263" s="291"/>
      <c r="SHW1263" s="291"/>
      <c r="SHX1263" s="291"/>
      <c r="SHY1263" s="291"/>
      <c r="SHZ1263" s="291"/>
      <c r="SIA1263" s="291"/>
      <c r="SIB1263" s="291"/>
      <c r="SIC1263" s="291"/>
      <c r="SID1263" s="291"/>
      <c r="SIE1263" s="291"/>
      <c r="SIF1263" s="291"/>
      <c r="SIG1263" s="291"/>
      <c r="SIH1263" s="291"/>
      <c r="SII1263" s="291"/>
      <c r="SIJ1263" s="291"/>
      <c r="SIK1263" s="291"/>
      <c r="SIL1263" s="291"/>
      <c r="SIM1263" s="291"/>
      <c r="SIN1263" s="291"/>
      <c r="SIO1263" s="291"/>
      <c r="SIP1263" s="291"/>
      <c r="SIQ1263" s="291"/>
      <c r="SIR1263" s="291"/>
      <c r="SIS1263" s="291"/>
      <c r="SIT1263" s="291"/>
      <c r="SIU1263" s="291"/>
      <c r="SIV1263" s="291"/>
      <c r="SIW1263" s="291"/>
      <c r="SIX1263" s="291"/>
      <c r="SIY1263" s="291"/>
      <c r="SIZ1263" s="291"/>
      <c r="SJA1263" s="291"/>
      <c r="SJB1263" s="291"/>
      <c r="SJC1263" s="291"/>
      <c r="SJD1263" s="291"/>
      <c r="SJE1263" s="291"/>
      <c r="SJF1263" s="291"/>
      <c r="SJG1263" s="291"/>
      <c r="SJH1263" s="291"/>
      <c r="SJI1263" s="291"/>
      <c r="SJJ1263" s="291"/>
      <c r="SJK1263" s="291"/>
      <c r="SJL1263" s="291"/>
      <c r="SJM1263" s="291"/>
      <c r="SJN1263" s="291"/>
      <c r="SJO1263" s="291"/>
      <c r="SJP1263" s="291"/>
      <c r="SJQ1263" s="291"/>
      <c r="SJR1263" s="291"/>
      <c r="SJS1263" s="291"/>
      <c r="SJT1263" s="291"/>
      <c r="SJU1263" s="291"/>
      <c r="SJV1263" s="291"/>
      <c r="SJW1263" s="291"/>
      <c r="SJX1263" s="291"/>
      <c r="SJY1263" s="291"/>
      <c r="SJZ1263" s="291"/>
      <c r="SKA1263" s="291"/>
      <c r="SKB1263" s="291"/>
      <c r="SKC1263" s="291"/>
      <c r="SKD1263" s="291"/>
      <c r="SKE1263" s="291"/>
      <c r="SKF1263" s="291"/>
      <c r="SKG1263" s="291"/>
      <c r="SKH1263" s="291"/>
      <c r="SKI1263" s="291"/>
      <c r="SKJ1263" s="291"/>
      <c r="SKK1263" s="291"/>
      <c r="SKL1263" s="291"/>
      <c r="SKM1263" s="291"/>
      <c r="SKN1263" s="291"/>
      <c r="SKO1263" s="291"/>
      <c r="SKP1263" s="291"/>
      <c r="SKQ1263" s="291"/>
      <c r="SKR1263" s="291"/>
      <c r="SKS1263" s="291"/>
      <c r="SKT1263" s="291"/>
      <c r="SKU1263" s="291"/>
      <c r="SKV1263" s="291"/>
      <c r="SKW1263" s="291"/>
      <c r="SKX1263" s="291"/>
      <c r="SKY1263" s="291"/>
      <c r="SKZ1263" s="291"/>
      <c r="SLA1263" s="291"/>
      <c r="SLB1263" s="291"/>
      <c r="SLC1263" s="291"/>
      <c r="SLD1263" s="291"/>
      <c r="SLE1263" s="291"/>
      <c r="SLF1263" s="291"/>
      <c r="SLG1263" s="291"/>
      <c r="SLH1263" s="291"/>
      <c r="SLI1263" s="291"/>
      <c r="SLJ1263" s="291"/>
      <c r="SLK1263" s="291"/>
      <c r="SLL1263" s="291"/>
      <c r="SLM1263" s="291"/>
      <c r="SLN1263" s="291"/>
      <c r="SLO1263" s="291"/>
      <c r="SLP1263" s="291"/>
      <c r="SLQ1263" s="291"/>
      <c r="SLR1263" s="291"/>
      <c r="SLS1263" s="291"/>
      <c r="SLT1263" s="291"/>
      <c r="SLU1263" s="291"/>
      <c r="SLV1263" s="291"/>
      <c r="SLW1263" s="291"/>
      <c r="SLX1263" s="291"/>
      <c r="SLY1263" s="291"/>
      <c r="SLZ1263" s="291"/>
      <c r="SMA1263" s="291"/>
      <c r="SMB1263" s="291"/>
      <c r="SMC1263" s="291"/>
      <c r="SMD1263" s="291"/>
      <c r="SME1263" s="291"/>
      <c r="SMF1263" s="291"/>
      <c r="SMG1263" s="291"/>
      <c r="SMH1263" s="291"/>
      <c r="SMI1263" s="291"/>
      <c r="SMJ1263" s="291"/>
      <c r="SMK1263" s="291"/>
      <c r="SML1263" s="291"/>
      <c r="SMM1263" s="291"/>
      <c r="SMN1263" s="291"/>
      <c r="SMO1263" s="291"/>
      <c r="SMP1263" s="291"/>
      <c r="SMQ1263" s="291"/>
      <c r="SMR1263" s="291"/>
      <c r="SMS1263" s="291"/>
      <c r="SMT1263" s="291"/>
      <c r="SMU1263" s="291"/>
      <c r="SMV1263" s="291"/>
      <c r="SMW1263" s="291"/>
      <c r="SMX1263" s="291"/>
      <c r="SMY1263" s="291"/>
      <c r="SMZ1263" s="291"/>
      <c r="SNA1263" s="291"/>
      <c r="SNB1263" s="291"/>
      <c r="SNC1263" s="291"/>
      <c r="SND1263" s="291"/>
      <c r="SNE1263" s="291"/>
      <c r="SNF1263" s="291"/>
      <c r="SNG1263" s="291"/>
      <c r="SNH1263" s="291"/>
      <c r="SNI1263" s="291"/>
      <c r="SNJ1263" s="291"/>
      <c r="SNK1263" s="291"/>
      <c r="SNL1263" s="291"/>
      <c r="SNM1263" s="291"/>
      <c r="SNN1263" s="291"/>
      <c r="SNO1263" s="291"/>
      <c r="SNP1263" s="291"/>
      <c r="SNQ1263" s="291"/>
      <c r="SNR1263" s="291"/>
      <c r="SNS1263" s="291"/>
      <c r="SNT1263" s="291"/>
      <c r="SNU1263" s="291"/>
      <c r="SNV1263" s="291"/>
      <c r="SNW1263" s="291"/>
      <c r="SNX1263" s="291"/>
      <c r="SNY1263" s="291"/>
      <c r="SNZ1263" s="291"/>
      <c r="SOA1263" s="291"/>
      <c r="SOB1263" s="291"/>
      <c r="SOC1263" s="291"/>
      <c r="SOD1263" s="291"/>
      <c r="SOE1263" s="291"/>
      <c r="SOF1263" s="291"/>
      <c r="SOG1263" s="291"/>
      <c r="SOH1263" s="291"/>
      <c r="SOI1263" s="291"/>
      <c r="SOJ1263" s="291"/>
      <c r="SOK1263" s="291"/>
      <c r="SOL1263" s="291"/>
      <c r="SOM1263" s="291"/>
      <c r="SON1263" s="291"/>
      <c r="SOO1263" s="291"/>
      <c r="SOP1263" s="291"/>
      <c r="SOQ1263" s="291"/>
      <c r="SOR1263" s="291"/>
      <c r="SOS1263" s="291"/>
      <c r="SOT1263" s="291"/>
      <c r="SOU1263" s="291"/>
      <c r="SOV1263" s="291"/>
      <c r="SOW1263" s="291"/>
      <c r="SOX1263" s="291"/>
      <c r="SOY1263" s="291"/>
      <c r="SOZ1263" s="291"/>
      <c r="SPA1263" s="291"/>
      <c r="SPB1263" s="291"/>
      <c r="SPC1263" s="291"/>
      <c r="SPD1263" s="291"/>
      <c r="SPE1263" s="291"/>
      <c r="SPF1263" s="291"/>
      <c r="SPG1263" s="291"/>
      <c r="SPH1263" s="291"/>
      <c r="SPI1263" s="291"/>
      <c r="SPJ1263" s="291"/>
      <c r="SPK1263" s="291"/>
      <c r="SPL1263" s="291"/>
      <c r="SPM1263" s="291"/>
      <c r="SPN1263" s="291"/>
      <c r="SPO1263" s="291"/>
      <c r="SPP1263" s="291"/>
      <c r="SPQ1263" s="291"/>
      <c r="SPR1263" s="291"/>
      <c r="SPS1263" s="291"/>
      <c r="SPT1263" s="291"/>
      <c r="SPU1263" s="291"/>
      <c r="SPV1263" s="291"/>
      <c r="SPW1263" s="291"/>
      <c r="SPX1263" s="291"/>
      <c r="SPY1263" s="291"/>
      <c r="SPZ1263" s="291"/>
      <c r="SQA1263" s="291"/>
      <c r="SQB1263" s="291"/>
      <c r="SQC1263" s="291"/>
      <c r="SQD1263" s="291"/>
      <c r="SQE1263" s="291"/>
      <c r="SQF1263" s="291"/>
      <c r="SQG1263" s="291"/>
      <c r="SQH1263" s="291"/>
      <c r="SQI1263" s="291"/>
      <c r="SQJ1263" s="291"/>
      <c r="SQK1263" s="291"/>
      <c r="SQL1263" s="291"/>
      <c r="SQM1263" s="291"/>
      <c r="SQN1263" s="291"/>
      <c r="SQO1263" s="291"/>
      <c r="SQP1263" s="291"/>
      <c r="SQQ1263" s="291"/>
      <c r="SQR1263" s="291"/>
      <c r="SQS1263" s="291"/>
      <c r="SQT1263" s="291"/>
      <c r="SQU1263" s="291"/>
      <c r="SQV1263" s="291"/>
      <c r="SQW1263" s="291"/>
      <c r="SQX1263" s="291"/>
      <c r="SQY1263" s="291"/>
      <c r="SQZ1263" s="291"/>
      <c r="SRA1263" s="291"/>
      <c r="SRB1263" s="291"/>
      <c r="SRC1263" s="291"/>
      <c r="SRD1263" s="291"/>
      <c r="SRE1263" s="291"/>
      <c r="SRF1263" s="291"/>
      <c r="SRG1263" s="291"/>
      <c r="SRH1263" s="291"/>
      <c r="SRI1263" s="291"/>
      <c r="SRJ1263" s="291"/>
      <c r="SRK1263" s="291"/>
      <c r="SRL1263" s="291"/>
      <c r="SRM1263" s="291"/>
      <c r="SRN1263" s="291"/>
      <c r="SRO1263" s="291"/>
      <c r="SRP1263" s="291"/>
      <c r="SRQ1263" s="291"/>
      <c r="SRR1263" s="291"/>
      <c r="SRS1263" s="291"/>
      <c r="SRT1263" s="291"/>
      <c r="SRU1263" s="291"/>
      <c r="SRV1263" s="291"/>
      <c r="SRW1263" s="291"/>
      <c r="SRX1263" s="291"/>
      <c r="SRY1263" s="291"/>
      <c r="SRZ1263" s="291"/>
      <c r="SSA1263" s="291"/>
      <c r="SSB1263" s="291"/>
      <c r="SSC1263" s="291"/>
      <c r="SSD1263" s="291"/>
      <c r="SSE1263" s="291"/>
      <c r="SSF1263" s="291"/>
      <c r="SSG1263" s="291"/>
      <c r="SSH1263" s="291"/>
      <c r="SSI1263" s="291"/>
      <c r="SSJ1263" s="291"/>
      <c r="SSK1263" s="291"/>
      <c r="SSL1263" s="291"/>
      <c r="SSM1263" s="291"/>
      <c r="SSN1263" s="291"/>
      <c r="SSO1263" s="291"/>
      <c r="SSP1263" s="291"/>
      <c r="SSQ1263" s="291"/>
      <c r="SSR1263" s="291"/>
      <c r="SSS1263" s="291"/>
      <c r="SST1263" s="291"/>
      <c r="SSU1263" s="291"/>
      <c r="SSV1263" s="291"/>
      <c r="SSW1263" s="291"/>
      <c r="SSX1263" s="291"/>
      <c r="SSY1263" s="291"/>
      <c r="SSZ1263" s="291"/>
      <c r="STA1263" s="291"/>
      <c r="STB1263" s="291"/>
      <c r="STC1263" s="291"/>
      <c r="STD1263" s="291"/>
      <c r="STE1263" s="291"/>
      <c r="STF1263" s="291"/>
      <c r="STG1263" s="291"/>
      <c r="STH1263" s="291"/>
      <c r="STI1263" s="291"/>
      <c r="STJ1263" s="291"/>
      <c r="STK1263" s="291"/>
      <c r="STL1263" s="291"/>
      <c r="STM1263" s="291"/>
      <c r="STN1263" s="291"/>
      <c r="STO1263" s="291"/>
      <c r="STP1263" s="291"/>
      <c r="STQ1263" s="291"/>
      <c r="STR1263" s="291"/>
      <c r="STS1263" s="291"/>
      <c r="STT1263" s="291"/>
      <c r="STU1263" s="291"/>
      <c r="STV1263" s="291"/>
      <c r="STW1263" s="291"/>
      <c r="STX1263" s="291"/>
      <c r="STY1263" s="291"/>
      <c r="STZ1263" s="291"/>
      <c r="SUA1263" s="291"/>
      <c r="SUB1263" s="291"/>
      <c r="SUC1263" s="291"/>
      <c r="SUD1263" s="291"/>
      <c r="SUE1263" s="291"/>
      <c r="SUF1263" s="291"/>
      <c r="SUG1263" s="291"/>
      <c r="SUH1263" s="291"/>
      <c r="SUI1263" s="291"/>
      <c r="SUJ1263" s="291"/>
      <c r="SUK1263" s="291"/>
      <c r="SUL1263" s="291"/>
      <c r="SUM1263" s="291"/>
      <c r="SUN1263" s="291"/>
      <c r="SUO1263" s="291"/>
      <c r="SUP1263" s="291"/>
      <c r="SUQ1263" s="291"/>
      <c r="SUR1263" s="291"/>
      <c r="SUS1263" s="291"/>
      <c r="SUT1263" s="291"/>
      <c r="SUU1263" s="291"/>
      <c r="SUV1263" s="291"/>
      <c r="SUW1263" s="291"/>
      <c r="SUX1263" s="291"/>
      <c r="SUY1263" s="291"/>
      <c r="SUZ1263" s="291"/>
      <c r="SVA1263" s="291"/>
      <c r="SVB1263" s="291"/>
      <c r="SVC1263" s="291"/>
      <c r="SVD1263" s="291"/>
      <c r="SVE1263" s="291"/>
      <c r="SVF1263" s="291"/>
      <c r="SVG1263" s="291"/>
      <c r="SVH1263" s="291"/>
      <c r="SVI1263" s="291"/>
      <c r="SVJ1263" s="291"/>
      <c r="SVK1263" s="291"/>
      <c r="SVL1263" s="291"/>
      <c r="SVM1263" s="291"/>
      <c r="SVN1263" s="291"/>
      <c r="SVO1263" s="291"/>
      <c r="SVP1263" s="291"/>
      <c r="SVQ1263" s="291"/>
      <c r="SVR1263" s="291"/>
      <c r="SVS1263" s="291"/>
      <c r="SVT1263" s="291"/>
      <c r="SVU1263" s="291"/>
      <c r="SVV1263" s="291"/>
      <c r="SVW1263" s="291"/>
      <c r="SVX1263" s="291"/>
      <c r="SVY1263" s="291"/>
      <c r="SVZ1263" s="291"/>
      <c r="SWA1263" s="291"/>
      <c r="SWB1263" s="291"/>
      <c r="SWC1263" s="291"/>
      <c r="SWD1263" s="291"/>
      <c r="SWE1263" s="291"/>
      <c r="SWF1263" s="291"/>
      <c r="SWG1263" s="291"/>
      <c r="SWH1263" s="291"/>
      <c r="SWI1263" s="291"/>
      <c r="SWJ1263" s="291"/>
      <c r="SWK1263" s="291"/>
      <c r="SWL1263" s="291"/>
      <c r="SWM1263" s="291"/>
      <c r="SWN1263" s="291"/>
      <c r="SWO1263" s="291"/>
      <c r="SWP1263" s="291"/>
      <c r="SWQ1263" s="291"/>
      <c r="SWR1263" s="291"/>
      <c r="SWS1263" s="291"/>
      <c r="SWT1263" s="291"/>
      <c r="SWU1263" s="291"/>
      <c r="SWV1263" s="291"/>
      <c r="SWW1263" s="291"/>
      <c r="SWX1263" s="291"/>
      <c r="SWY1263" s="291"/>
      <c r="SWZ1263" s="291"/>
      <c r="SXA1263" s="291"/>
      <c r="SXB1263" s="291"/>
      <c r="SXC1263" s="291"/>
      <c r="SXD1263" s="291"/>
      <c r="SXE1263" s="291"/>
      <c r="SXF1263" s="291"/>
      <c r="SXG1263" s="291"/>
      <c r="SXH1263" s="291"/>
      <c r="SXI1263" s="291"/>
      <c r="SXJ1263" s="291"/>
      <c r="SXK1263" s="291"/>
      <c r="SXL1263" s="291"/>
      <c r="SXM1263" s="291"/>
      <c r="SXN1263" s="291"/>
      <c r="SXO1263" s="291"/>
      <c r="SXP1263" s="291"/>
      <c r="SXQ1263" s="291"/>
      <c r="SXR1263" s="291"/>
      <c r="SXS1263" s="291"/>
      <c r="SXT1263" s="291"/>
      <c r="SXU1263" s="291"/>
      <c r="SXV1263" s="291"/>
      <c r="SXW1263" s="291"/>
      <c r="SXX1263" s="291"/>
      <c r="SXY1263" s="291"/>
      <c r="SXZ1263" s="291"/>
      <c r="SYA1263" s="291"/>
      <c r="SYB1263" s="291"/>
      <c r="SYC1263" s="291"/>
      <c r="SYD1263" s="291"/>
      <c r="SYE1263" s="291"/>
      <c r="SYF1263" s="291"/>
      <c r="SYG1263" s="291"/>
      <c r="SYH1263" s="291"/>
      <c r="SYI1263" s="291"/>
      <c r="SYJ1263" s="291"/>
      <c r="SYK1263" s="291"/>
      <c r="SYL1263" s="291"/>
      <c r="SYM1263" s="291"/>
      <c r="SYN1263" s="291"/>
      <c r="SYO1263" s="291"/>
      <c r="SYP1263" s="291"/>
      <c r="SYQ1263" s="291"/>
      <c r="SYR1263" s="291"/>
      <c r="SYS1263" s="291"/>
      <c r="SYT1263" s="291"/>
      <c r="SYU1263" s="291"/>
      <c r="SYV1263" s="291"/>
      <c r="SYW1263" s="291"/>
      <c r="SYX1263" s="291"/>
      <c r="SYY1263" s="291"/>
      <c r="SYZ1263" s="291"/>
      <c r="SZA1263" s="291"/>
      <c r="SZB1263" s="291"/>
      <c r="SZC1263" s="291"/>
      <c r="SZD1263" s="291"/>
      <c r="SZE1263" s="291"/>
      <c r="SZF1263" s="291"/>
      <c r="SZG1263" s="291"/>
      <c r="SZH1263" s="291"/>
      <c r="SZI1263" s="291"/>
      <c r="SZJ1263" s="291"/>
      <c r="SZK1263" s="291"/>
      <c r="SZL1263" s="291"/>
      <c r="SZM1263" s="291"/>
      <c r="SZN1263" s="291"/>
      <c r="SZO1263" s="291"/>
      <c r="SZP1263" s="291"/>
      <c r="SZQ1263" s="291"/>
      <c r="SZR1263" s="291"/>
      <c r="SZS1263" s="291"/>
      <c r="SZT1263" s="291"/>
      <c r="SZU1263" s="291"/>
      <c r="SZV1263" s="291"/>
      <c r="SZW1263" s="291"/>
      <c r="SZX1263" s="291"/>
      <c r="SZY1263" s="291"/>
      <c r="SZZ1263" s="291"/>
      <c r="TAA1263" s="291"/>
      <c r="TAB1263" s="291"/>
      <c r="TAC1263" s="291"/>
      <c r="TAD1263" s="291"/>
      <c r="TAE1263" s="291"/>
      <c r="TAF1263" s="291"/>
      <c r="TAG1263" s="291"/>
      <c r="TAH1263" s="291"/>
      <c r="TAI1263" s="291"/>
      <c r="TAJ1263" s="291"/>
      <c r="TAK1263" s="291"/>
      <c r="TAL1263" s="291"/>
      <c r="TAM1263" s="291"/>
      <c r="TAN1263" s="291"/>
      <c r="TAO1263" s="291"/>
      <c r="TAP1263" s="291"/>
      <c r="TAQ1263" s="291"/>
      <c r="TAR1263" s="291"/>
      <c r="TAS1263" s="291"/>
      <c r="TAT1263" s="291"/>
      <c r="TAU1263" s="291"/>
      <c r="TAV1263" s="291"/>
      <c r="TAW1263" s="291"/>
      <c r="TAX1263" s="291"/>
      <c r="TAY1263" s="291"/>
      <c r="TAZ1263" s="291"/>
      <c r="TBA1263" s="291"/>
      <c r="TBB1263" s="291"/>
      <c r="TBC1263" s="291"/>
      <c r="TBD1263" s="291"/>
      <c r="TBE1263" s="291"/>
      <c r="TBF1263" s="291"/>
      <c r="TBG1263" s="291"/>
      <c r="TBH1263" s="291"/>
      <c r="TBI1263" s="291"/>
      <c r="TBJ1263" s="291"/>
      <c r="TBK1263" s="291"/>
      <c r="TBL1263" s="291"/>
      <c r="TBM1263" s="291"/>
      <c r="TBN1263" s="291"/>
      <c r="TBO1263" s="291"/>
      <c r="TBP1263" s="291"/>
      <c r="TBQ1263" s="291"/>
      <c r="TBR1263" s="291"/>
      <c r="TBS1263" s="291"/>
      <c r="TBT1263" s="291"/>
      <c r="TBU1263" s="291"/>
      <c r="TBV1263" s="291"/>
      <c r="TBW1263" s="291"/>
      <c r="TBX1263" s="291"/>
      <c r="TBY1263" s="291"/>
      <c r="TBZ1263" s="291"/>
      <c r="TCA1263" s="291"/>
      <c r="TCB1263" s="291"/>
      <c r="TCC1263" s="291"/>
      <c r="TCD1263" s="291"/>
      <c r="TCE1263" s="291"/>
      <c r="TCF1263" s="291"/>
      <c r="TCG1263" s="291"/>
      <c r="TCH1263" s="291"/>
      <c r="TCI1263" s="291"/>
      <c r="TCJ1263" s="291"/>
      <c r="TCK1263" s="291"/>
      <c r="TCL1263" s="291"/>
      <c r="TCM1263" s="291"/>
      <c r="TCN1263" s="291"/>
      <c r="TCO1263" s="291"/>
      <c r="TCP1263" s="291"/>
      <c r="TCQ1263" s="291"/>
      <c r="TCR1263" s="291"/>
      <c r="TCS1263" s="291"/>
      <c r="TCT1263" s="291"/>
      <c r="TCU1263" s="291"/>
      <c r="TCV1263" s="291"/>
      <c r="TCW1263" s="291"/>
      <c r="TCX1263" s="291"/>
      <c r="TCY1263" s="291"/>
      <c r="TCZ1263" s="291"/>
      <c r="TDA1263" s="291"/>
      <c r="TDB1263" s="291"/>
      <c r="TDC1263" s="291"/>
      <c r="TDD1263" s="291"/>
      <c r="TDE1263" s="291"/>
      <c r="TDF1263" s="291"/>
      <c r="TDG1263" s="291"/>
      <c r="TDH1263" s="291"/>
      <c r="TDI1263" s="291"/>
      <c r="TDJ1263" s="291"/>
      <c r="TDK1263" s="291"/>
      <c r="TDL1263" s="291"/>
      <c r="TDM1263" s="291"/>
      <c r="TDN1263" s="291"/>
      <c r="TDO1263" s="291"/>
      <c r="TDP1263" s="291"/>
      <c r="TDQ1263" s="291"/>
      <c r="TDR1263" s="291"/>
      <c r="TDS1263" s="291"/>
      <c r="TDT1263" s="291"/>
      <c r="TDU1263" s="291"/>
      <c r="TDV1263" s="291"/>
      <c r="TDW1263" s="291"/>
      <c r="TDX1263" s="291"/>
      <c r="TDY1263" s="291"/>
      <c r="TDZ1263" s="291"/>
      <c r="TEA1263" s="291"/>
      <c r="TEB1263" s="291"/>
      <c r="TEC1263" s="291"/>
      <c r="TED1263" s="291"/>
      <c r="TEE1263" s="291"/>
      <c r="TEF1263" s="291"/>
      <c r="TEG1263" s="291"/>
      <c r="TEH1263" s="291"/>
      <c r="TEI1263" s="291"/>
      <c r="TEJ1263" s="291"/>
      <c r="TEK1263" s="291"/>
      <c r="TEL1263" s="291"/>
      <c r="TEM1263" s="291"/>
      <c r="TEN1263" s="291"/>
      <c r="TEO1263" s="291"/>
      <c r="TEP1263" s="291"/>
      <c r="TEQ1263" s="291"/>
      <c r="TER1263" s="291"/>
      <c r="TES1263" s="291"/>
      <c r="TET1263" s="291"/>
      <c r="TEU1263" s="291"/>
      <c r="TEV1263" s="291"/>
      <c r="TEW1263" s="291"/>
      <c r="TEX1263" s="291"/>
      <c r="TEY1263" s="291"/>
      <c r="TEZ1263" s="291"/>
      <c r="TFA1263" s="291"/>
      <c r="TFB1263" s="291"/>
      <c r="TFC1263" s="291"/>
      <c r="TFD1263" s="291"/>
      <c r="TFE1263" s="291"/>
      <c r="TFF1263" s="291"/>
      <c r="TFG1263" s="291"/>
      <c r="TFH1263" s="291"/>
      <c r="TFI1263" s="291"/>
      <c r="TFJ1263" s="291"/>
      <c r="TFK1263" s="291"/>
      <c r="TFL1263" s="291"/>
      <c r="TFM1263" s="291"/>
      <c r="TFN1263" s="291"/>
      <c r="TFO1263" s="291"/>
      <c r="TFP1263" s="291"/>
      <c r="TFQ1263" s="291"/>
      <c r="TFR1263" s="291"/>
      <c r="TFS1263" s="291"/>
      <c r="TFT1263" s="291"/>
      <c r="TFU1263" s="291"/>
      <c r="TFV1263" s="291"/>
      <c r="TFW1263" s="291"/>
      <c r="TFX1263" s="291"/>
      <c r="TFY1263" s="291"/>
      <c r="TFZ1263" s="291"/>
      <c r="TGA1263" s="291"/>
      <c r="TGB1263" s="291"/>
      <c r="TGC1263" s="291"/>
      <c r="TGD1263" s="291"/>
      <c r="TGE1263" s="291"/>
      <c r="TGF1263" s="291"/>
      <c r="TGG1263" s="291"/>
      <c r="TGH1263" s="291"/>
      <c r="TGI1263" s="291"/>
      <c r="TGJ1263" s="291"/>
      <c r="TGK1263" s="291"/>
      <c r="TGL1263" s="291"/>
      <c r="TGM1263" s="291"/>
      <c r="TGN1263" s="291"/>
      <c r="TGO1263" s="291"/>
      <c r="TGP1263" s="291"/>
      <c r="TGQ1263" s="291"/>
      <c r="TGR1263" s="291"/>
      <c r="TGS1263" s="291"/>
      <c r="TGT1263" s="291"/>
      <c r="TGU1263" s="291"/>
      <c r="TGV1263" s="291"/>
      <c r="TGW1263" s="291"/>
      <c r="TGX1263" s="291"/>
      <c r="TGY1263" s="291"/>
      <c r="TGZ1263" s="291"/>
      <c r="THA1263" s="291"/>
      <c r="THB1263" s="291"/>
      <c r="THC1263" s="291"/>
      <c r="THD1263" s="291"/>
      <c r="THE1263" s="291"/>
      <c r="THF1263" s="291"/>
      <c r="THG1263" s="291"/>
      <c r="THH1263" s="291"/>
      <c r="THI1263" s="291"/>
      <c r="THJ1263" s="291"/>
      <c r="THK1263" s="291"/>
      <c r="THL1263" s="291"/>
      <c r="THM1263" s="291"/>
      <c r="THN1263" s="291"/>
      <c r="THO1263" s="291"/>
      <c r="THP1263" s="291"/>
      <c r="THQ1263" s="291"/>
      <c r="THR1263" s="291"/>
      <c r="THS1263" s="291"/>
      <c r="THT1263" s="291"/>
      <c r="THU1263" s="291"/>
      <c r="THV1263" s="291"/>
      <c r="THW1263" s="291"/>
      <c r="THX1263" s="291"/>
      <c r="THY1263" s="291"/>
      <c r="THZ1263" s="291"/>
      <c r="TIA1263" s="291"/>
      <c r="TIB1263" s="291"/>
      <c r="TIC1263" s="291"/>
      <c r="TID1263" s="291"/>
      <c r="TIE1263" s="291"/>
      <c r="TIF1263" s="291"/>
      <c r="TIG1263" s="291"/>
      <c r="TIH1263" s="291"/>
      <c r="TII1263" s="291"/>
      <c r="TIJ1263" s="291"/>
      <c r="TIK1263" s="291"/>
      <c r="TIL1263" s="291"/>
      <c r="TIM1263" s="291"/>
      <c r="TIN1263" s="291"/>
      <c r="TIO1263" s="291"/>
      <c r="TIP1263" s="291"/>
      <c r="TIQ1263" s="291"/>
      <c r="TIR1263" s="291"/>
      <c r="TIS1263" s="291"/>
      <c r="TIT1263" s="291"/>
      <c r="TIU1263" s="291"/>
      <c r="TIV1263" s="291"/>
      <c r="TIW1263" s="291"/>
      <c r="TIX1263" s="291"/>
      <c r="TIY1263" s="291"/>
      <c r="TIZ1263" s="291"/>
      <c r="TJA1263" s="291"/>
      <c r="TJB1263" s="291"/>
      <c r="TJC1263" s="291"/>
      <c r="TJD1263" s="291"/>
      <c r="TJE1263" s="291"/>
      <c r="TJF1263" s="291"/>
      <c r="TJG1263" s="291"/>
      <c r="TJH1263" s="291"/>
      <c r="TJI1263" s="291"/>
      <c r="TJJ1263" s="291"/>
      <c r="TJK1263" s="291"/>
      <c r="TJL1263" s="291"/>
      <c r="TJM1263" s="291"/>
      <c r="TJN1263" s="291"/>
      <c r="TJO1263" s="291"/>
      <c r="TJP1263" s="291"/>
      <c r="TJQ1263" s="291"/>
      <c r="TJR1263" s="291"/>
      <c r="TJS1263" s="291"/>
      <c r="TJT1263" s="291"/>
      <c r="TJU1263" s="291"/>
      <c r="TJV1263" s="291"/>
      <c r="TJW1263" s="291"/>
      <c r="TJX1263" s="291"/>
      <c r="TJY1263" s="291"/>
      <c r="TJZ1263" s="291"/>
      <c r="TKA1263" s="291"/>
      <c r="TKB1263" s="291"/>
      <c r="TKC1263" s="291"/>
      <c r="TKD1263" s="291"/>
      <c r="TKE1263" s="291"/>
      <c r="TKF1263" s="291"/>
      <c r="TKG1263" s="291"/>
      <c r="TKH1263" s="291"/>
      <c r="TKI1263" s="291"/>
      <c r="TKJ1263" s="291"/>
      <c r="TKK1263" s="291"/>
      <c r="TKL1263" s="291"/>
      <c r="TKM1263" s="291"/>
      <c r="TKN1263" s="291"/>
      <c r="TKO1263" s="291"/>
      <c r="TKP1263" s="291"/>
      <c r="TKQ1263" s="291"/>
      <c r="TKR1263" s="291"/>
      <c r="TKS1263" s="291"/>
      <c r="TKT1263" s="291"/>
      <c r="TKU1263" s="291"/>
      <c r="TKV1263" s="291"/>
      <c r="TKW1263" s="291"/>
      <c r="TKX1263" s="291"/>
      <c r="TKY1263" s="291"/>
      <c r="TKZ1263" s="291"/>
      <c r="TLA1263" s="291"/>
      <c r="TLB1263" s="291"/>
      <c r="TLC1263" s="291"/>
      <c r="TLD1263" s="291"/>
      <c r="TLE1263" s="291"/>
      <c r="TLF1263" s="291"/>
      <c r="TLG1263" s="291"/>
      <c r="TLH1263" s="291"/>
      <c r="TLI1263" s="291"/>
      <c r="TLJ1263" s="291"/>
      <c r="TLK1263" s="291"/>
      <c r="TLL1263" s="291"/>
      <c r="TLM1263" s="291"/>
      <c r="TLN1263" s="291"/>
      <c r="TLO1263" s="291"/>
      <c r="TLP1263" s="291"/>
      <c r="TLQ1263" s="291"/>
      <c r="TLR1263" s="291"/>
      <c r="TLS1263" s="291"/>
      <c r="TLT1263" s="291"/>
      <c r="TLU1263" s="291"/>
      <c r="TLV1263" s="291"/>
      <c r="TLW1263" s="291"/>
      <c r="TLX1263" s="291"/>
      <c r="TLY1263" s="291"/>
      <c r="TLZ1263" s="291"/>
      <c r="TMA1263" s="291"/>
      <c r="TMB1263" s="291"/>
      <c r="TMC1263" s="291"/>
      <c r="TMD1263" s="291"/>
      <c r="TME1263" s="291"/>
      <c r="TMF1263" s="291"/>
      <c r="TMG1263" s="291"/>
      <c r="TMH1263" s="291"/>
      <c r="TMI1263" s="291"/>
      <c r="TMJ1263" s="291"/>
      <c r="TMK1263" s="291"/>
      <c r="TML1263" s="291"/>
      <c r="TMM1263" s="291"/>
      <c r="TMN1263" s="291"/>
      <c r="TMO1263" s="291"/>
      <c r="TMP1263" s="291"/>
      <c r="TMQ1263" s="291"/>
      <c r="TMR1263" s="291"/>
      <c r="TMS1263" s="291"/>
      <c r="TMT1263" s="291"/>
      <c r="TMU1263" s="291"/>
      <c r="TMV1263" s="291"/>
      <c r="TMW1263" s="291"/>
      <c r="TMX1263" s="291"/>
      <c r="TMY1263" s="291"/>
      <c r="TMZ1263" s="291"/>
      <c r="TNA1263" s="291"/>
      <c r="TNB1263" s="291"/>
      <c r="TNC1263" s="291"/>
      <c r="TND1263" s="291"/>
      <c r="TNE1263" s="291"/>
      <c r="TNF1263" s="291"/>
      <c r="TNG1263" s="291"/>
      <c r="TNH1263" s="291"/>
      <c r="TNI1263" s="291"/>
      <c r="TNJ1263" s="291"/>
      <c r="TNK1263" s="291"/>
      <c r="TNL1263" s="291"/>
      <c r="TNM1263" s="291"/>
      <c r="TNN1263" s="291"/>
      <c r="TNO1263" s="291"/>
      <c r="TNP1263" s="291"/>
      <c r="TNQ1263" s="291"/>
      <c r="TNR1263" s="291"/>
      <c r="TNS1263" s="291"/>
      <c r="TNT1263" s="291"/>
      <c r="TNU1263" s="291"/>
      <c r="TNV1263" s="291"/>
      <c r="TNW1263" s="291"/>
      <c r="TNX1263" s="291"/>
      <c r="TNY1263" s="291"/>
      <c r="TNZ1263" s="291"/>
      <c r="TOA1263" s="291"/>
      <c r="TOB1263" s="291"/>
      <c r="TOC1263" s="291"/>
      <c r="TOD1263" s="291"/>
      <c r="TOE1263" s="291"/>
      <c r="TOF1263" s="291"/>
      <c r="TOG1263" s="291"/>
      <c r="TOH1263" s="291"/>
      <c r="TOI1263" s="291"/>
      <c r="TOJ1263" s="291"/>
      <c r="TOK1263" s="291"/>
      <c r="TOL1263" s="291"/>
      <c r="TOM1263" s="291"/>
      <c r="TON1263" s="291"/>
      <c r="TOO1263" s="291"/>
      <c r="TOP1263" s="291"/>
      <c r="TOQ1263" s="291"/>
      <c r="TOR1263" s="291"/>
      <c r="TOS1263" s="291"/>
      <c r="TOT1263" s="291"/>
      <c r="TOU1263" s="291"/>
      <c r="TOV1263" s="291"/>
      <c r="TOW1263" s="291"/>
      <c r="TOX1263" s="291"/>
      <c r="TOY1263" s="291"/>
      <c r="TOZ1263" s="291"/>
      <c r="TPA1263" s="291"/>
      <c r="TPB1263" s="291"/>
      <c r="TPC1263" s="291"/>
      <c r="TPD1263" s="291"/>
      <c r="TPE1263" s="291"/>
      <c r="TPF1263" s="291"/>
      <c r="TPG1263" s="291"/>
      <c r="TPH1263" s="291"/>
      <c r="TPI1263" s="291"/>
      <c r="TPJ1263" s="291"/>
      <c r="TPK1263" s="291"/>
      <c r="TPL1263" s="291"/>
      <c r="TPM1263" s="291"/>
      <c r="TPN1263" s="291"/>
      <c r="TPO1263" s="291"/>
      <c r="TPP1263" s="291"/>
      <c r="TPQ1263" s="291"/>
      <c r="TPR1263" s="291"/>
      <c r="TPS1263" s="291"/>
      <c r="TPT1263" s="291"/>
      <c r="TPU1263" s="291"/>
      <c r="TPV1263" s="291"/>
      <c r="TPW1263" s="291"/>
      <c r="TPX1263" s="291"/>
      <c r="TPY1263" s="291"/>
      <c r="TPZ1263" s="291"/>
      <c r="TQA1263" s="291"/>
      <c r="TQB1263" s="291"/>
      <c r="TQC1263" s="291"/>
      <c r="TQD1263" s="291"/>
      <c r="TQE1263" s="291"/>
      <c r="TQF1263" s="291"/>
      <c r="TQG1263" s="291"/>
      <c r="TQH1263" s="291"/>
      <c r="TQI1263" s="291"/>
      <c r="TQJ1263" s="291"/>
      <c r="TQK1263" s="291"/>
      <c r="TQL1263" s="291"/>
      <c r="TQM1263" s="291"/>
      <c r="TQN1263" s="291"/>
      <c r="TQO1263" s="291"/>
      <c r="TQP1263" s="291"/>
      <c r="TQQ1263" s="291"/>
      <c r="TQR1263" s="291"/>
      <c r="TQS1263" s="291"/>
      <c r="TQT1263" s="291"/>
      <c r="TQU1263" s="291"/>
      <c r="TQV1263" s="291"/>
      <c r="TQW1263" s="291"/>
      <c r="TQX1263" s="291"/>
      <c r="TQY1263" s="291"/>
      <c r="TQZ1263" s="291"/>
      <c r="TRA1263" s="291"/>
      <c r="TRB1263" s="291"/>
      <c r="TRC1263" s="291"/>
      <c r="TRD1263" s="291"/>
      <c r="TRE1263" s="291"/>
      <c r="TRF1263" s="291"/>
      <c r="TRG1263" s="291"/>
      <c r="TRH1263" s="291"/>
      <c r="TRI1263" s="291"/>
      <c r="TRJ1263" s="291"/>
      <c r="TRK1263" s="291"/>
      <c r="TRL1263" s="291"/>
      <c r="TRM1263" s="291"/>
      <c r="TRN1263" s="291"/>
      <c r="TRO1263" s="291"/>
      <c r="TRP1263" s="291"/>
      <c r="TRQ1263" s="291"/>
      <c r="TRR1263" s="291"/>
      <c r="TRS1263" s="291"/>
      <c r="TRT1263" s="291"/>
      <c r="TRU1263" s="291"/>
      <c r="TRV1263" s="291"/>
      <c r="TRW1263" s="291"/>
      <c r="TRX1263" s="291"/>
      <c r="TRY1263" s="291"/>
      <c r="TRZ1263" s="291"/>
      <c r="TSA1263" s="291"/>
      <c r="TSB1263" s="291"/>
      <c r="TSC1263" s="291"/>
      <c r="TSD1263" s="291"/>
      <c r="TSE1263" s="291"/>
      <c r="TSF1263" s="291"/>
      <c r="TSG1263" s="291"/>
      <c r="TSH1263" s="291"/>
      <c r="TSI1263" s="291"/>
      <c r="TSJ1263" s="291"/>
      <c r="TSK1263" s="291"/>
      <c r="TSL1263" s="291"/>
      <c r="TSM1263" s="291"/>
      <c r="TSN1263" s="291"/>
      <c r="TSO1263" s="291"/>
      <c r="TSP1263" s="291"/>
      <c r="TSQ1263" s="291"/>
      <c r="TSR1263" s="291"/>
      <c r="TSS1263" s="291"/>
      <c r="TST1263" s="291"/>
      <c r="TSU1263" s="291"/>
      <c r="TSV1263" s="291"/>
      <c r="TSW1263" s="291"/>
      <c r="TSX1263" s="291"/>
      <c r="TSY1263" s="291"/>
      <c r="TSZ1263" s="291"/>
      <c r="TTA1263" s="291"/>
      <c r="TTB1263" s="291"/>
      <c r="TTC1263" s="291"/>
      <c r="TTD1263" s="291"/>
      <c r="TTE1263" s="291"/>
      <c r="TTF1263" s="291"/>
      <c r="TTG1263" s="291"/>
      <c r="TTH1263" s="291"/>
      <c r="TTI1263" s="291"/>
      <c r="TTJ1263" s="291"/>
      <c r="TTK1263" s="291"/>
      <c r="TTL1263" s="291"/>
      <c r="TTM1263" s="291"/>
      <c r="TTN1263" s="291"/>
      <c r="TTO1263" s="291"/>
      <c r="TTP1263" s="291"/>
      <c r="TTQ1263" s="291"/>
      <c r="TTR1263" s="291"/>
      <c r="TTS1263" s="291"/>
      <c r="TTT1263" s="291"/>
      <c r="TTU1263" s="291"/>
      <c r="TTV1263" s="291"/>
      <c r="TTW1263" s="291"/>
      <c r="TTX1263" s="291"/>
      <c r="TTY1263" s="291"/>
      <c r="TTZ1263" s="291"/>
      <c r="TUA1263" s="291"/>
      <c r="TUB1263" s="291"/>
      <c r="TUC1263" s="291"/>
      <c r="TUD1263" s="291"/>
      <c r="TUE1263" s="291"/>
      <c r="TUF1263" s="291"/>
      <c r="TUG1263" s="291"/>
      <c r="TUH1263" s="291"/>
      <c r="TUI1263" s="291"/>
      <c r="TUJ1263" s="291"/>
      <c r="TUK1263" s="291"/>
      <c r="TUL1263" s="291"/>
      <c r="TUM1263" s="291"/>
      <c r="TUN1263" s="291"/>
      <c r="TUO1263" s="291"/>
      <c r="TUP1263" s="291"/>
      <c r="TUQ1263" s="291"/>
      <c r="TUR1263" s="291"/>
      <c r="TUS1263" s="291"/>
      <c r="TUT1263" s="291"/>
      <c r="TUU1263" s="291"/>
      <c r="TUV1263" s="291"/>
      <c r="TUW1263" s="291"/>
      <c r="TUX1263" s="291"/>
      <c r="TUY1263" s="291"/>
      <c r="TUZ1263" s="291"/>
      <c r="TVA1263" s="291"/>
      <c r="TVB1263" s="291"/>
      <c r="TVC1263" s="291"/>
      <c r="TVD1263" s="291"/>
      <c r="TVE1263" s="291"/>
      <c r="TVF1263" s="291"/>
      <c r="TVG1263" s="291"/>
      <c r="TVH1263" s="291"/>
      <c r="TVI1263" s="291"/>
      <c r="TVJ1263" s="291"/>
      <c r="TVK1263" s="291"/>
      <c r="TVL1263" s="291"/>
      <c r="TVM1263" s="291"/>
      <c r="TVN1263" s="291"/>
      <c r="TVO1263" s="291"/>
      <c r="TVP1263" s="291"/>
      <c r="TVQ1263" s="291"/>
      <c r="TVR1263" s="291"/>
      <c r="TVS1263" s="291"/>
      <c r="TVT1263" s="291"/>
      <c r="TVU1263" s="291"/>
      <c r="TVV1263" s="291"/>
      <c r="TVW1263" s="291"/>
      <c r="TVX1263" s="291"/>
      <c r="TVY1263" s="291"/>
      <c r="TVZ1263" s="291"/>
      <c r="TWA1263" s="291"/>
      <c r="TWB1263" s="291"/>
      <c r="TWC1263" s="291"/>
      <c r="TWD1263" s="291"/>
      <c r="TWE1263" s="291"/>
      <c r="TWF1263" s="291"/>
      <c r="TWG1263" s="291"/>
      <c r="TWH1263" s="291"/>
      <c r="TWI1263" s="291"/>
      <c r="TWJ1263" s="291"/>
      <c r="TWK1263" s="291"/>
      <c r="TWL1263" s="291"/>
      <c r="TWM1263" s="291"/>
      <c r="TWN1263" s="291"/>
      <c r="TWO1263" s="291"/>
      <c r="TWP1263" s="291"/>
      <c r="TWQ1263" s="291"/>
      <c r="TWR1263" s="291"/>
      <c r="TWS1263" s="291"/>
      <c r="TWT1263" s="291"/>
      <c r="TWU1263" s="291"/>
      <c r="TWV1263" s="291"/>
      <c r="TWW1263" s="291"/>
      <c r="TWX1263" s="291"/>
      <c r="TWY1263" s="291"/>
      <c r="TWZ1263" s="291"/>
      <c r="TXA1263" s="291"/>
      <c r="TXB1263" s="291"/>
      <c r="TXC1263" s="291"/>
      <c r="TXD1263" s="291"/>
      <c r="TXE1263" s="291"/>
      <c r="TXF1263" s="291"/>
      <c r="TXG1263" s="291"/>
      <c r="TXH1263" s="291"/>
      <c r="TXI1263" s="291"/>
      <c r="TXJ1263" s="291"/>
      <c r="TXK1263" s="291"/>
      <c r="TXL1263" s="291"/>
      <c r="TXM1263" s="291"/>
      <c r="TXN1263" s="291"/>
      <c r="TXO1263" s="291"/>
      <c r="TXP1263" s="291"/>
      <c r="TXQ1263" s="291"/>
      <c r="TXR1263" s="291"/>
      <c r="TXS1263" s="291"/>
      <c r="TXT1263" s="291"/>
      <c r="TXU1263" s="291"/>
      <c r="TXV1263" s="291"/>
      <c r="TXW1263" s="291"/>
      <c r="TXX1263" s="291"/>
      <c r="TXY1263" s="291"/>
      <c r="TXZ1263" s="291"/>
      <c r="TYA1263" s="291"/>
      <c r="TYB1263" s="291"/>
      <c r="TYC1263" s="291"/>
      <c r="TYD1263" s="291"/>
      <c r="TYE1263" s="291"/>
      <c r="TYF1263" s="291"/>
      <c r="TYG1263" s="291"/>
      <c r="TYH1263" s="291"/>
      <c r="TYI1263" s="291"/>
      <c r="TYJ1263" s="291"/>
      <c r="TYK1263" s="291"/>
      <c r="TYL1263" s="291"/>
      <c r="TYM1263" s="291"/>
      <c r="TYN1263" s="291"/>
      <c r="TYO1263" s="291"/>
      <c r="TYP1263" s="291"/>
      <c r="TYQ1263" s="291"/>
      <c r="TYR1263" s="291"/>
      <c r="TYS1263" s="291"/>
      <c r="TYT1263" s="291"/>
      <c r="TYU1263" s="291"/>
      <c r="TYV1263" s="291"/>
      <c r="TYW1263" s="291"/>
      <c r="TYX1263" s="291"/>
      <c r="TYY1263" s="291"/>
      <c r="TYZ1263" s="291"/>
      <c r="TZA1263" s="291"/>
      <c r="TZB1263" s="291"/>
      <c r="TZC1263" s="291"/>
      <c r="TZD1263" s="291"/>
      <c r="TZE1263" s="291"/>
      <c r="TZF1263" s="291"/>
      <c r="TZG1263" s="291"/>
      <c r="TZH1263" s="291"/>
      <c r="TZI1263" s="291"/>
      <c r="TZJ1263" s="291"/>
      <c r="TZK1263" s="291"/>
      <c r="TZL1263" s="291"/>
      <c r="TZM1263" s="291"/>
      <c r="TZN1263" s="291"/>
      <c r="TZO1263" s="291"/>
      <c r="TZP1263" s="291"/>
      <c r="TZQ1263" s="291"/>
      <c r="TZR1263" s="291"/>
      <c r="TZS1263" s="291"/>
      <c r="TZT1263" s="291"/>
      <c r="TZU1263" s="291"/>
      <c r="TZV1263" s="291"/>
      <c r="TZW1263" s="291"/>
      <c r="TZX1263" s="291"/>
      <c r="TZY1263" s="291"/>
      <c r="TZZ1263" s="291"/>
      <c r="UAA1263" s="291"/>
      <c r="UAB1263" s="291"/>
      <c r="UAC1263" s="291"/>
      <c r="UAD1263" s="291"/>
      <c r="UAE1263" s="291"/>
      <c r="UAF1263" s="291"/>
      <c r="UAG1263" s="291"/>
      <c r="UAH1263" s="291"/>
      <c r="UAI1263" s="291"/>
      <c r="UAJ1263" s="291"/>
      <c r="UAK1263" s="291"/>
      <c r="UAL1263" s="291"/>
      <c r="UAM1263" s="291"/>
      <c r="UAN1263" s="291"/>
      <c r="UAO1263" s="291"/>
      <c r="UAP1263" s="291"/>
      <c r="UAQ1263" s="291"/>
      <c r="UAR1263" s="291"/>
      <c r="UAS1263" s="291"/>
      <c r="UAT1263" s="291"/>
      <c r="UAU1263" s="291"/>
      <c r="UAV1263" s="291"/>
      <c r="UAW1263" s="291"/>
      <c r="UAX1263" s="291"/>
      <c r="UAY1263" s="291"/>
      <c r="UAZ1263" s="291"/>
      <c r="UBA1263" s="291"/>
      <c r="UBB1263" s="291"/>
      <c r="UBC1263" s="291"/>
      <c r="UBD1263" s="291"/>
      <c r="UBE1263" s="291"/>
      <c r="UBF1263" s="291"/>
      <c r="UBG1263" s="291"/>
      <c r="UBH1263" s="291"/>
      <c r="UBI1263" s="291"/>
      <c r="UBJ1263" s="291"/>
      <c r="UBK1263" s="291"/>
      <c r="UBL1263" s="291"/>
      <c r="UBM1263" s="291"/>
      <c r="UBN1263" s="291"/>
      <c r="UBO1263" s="291"/>
      <c r="UBP1263" s="291"/>
      <c r="UBQ1263" s="291"/>
      <c r="UBR1263" s="291"/>
      <c r="UBS1263" s="291"/>
      <c r="UBT1263" s="291"/>
      <c r="UBU1263" s="291"/>
      <c r="UBV1263" s="291"/>
      <c r="UBW1263" s="291"/>
      <c r="UBX1263" s="291"/>
      <c r="UBY1263" s="291"/>
      <c r="UBZ1263" s="291"/>
      <c r="UCA1263" s="291"/>
      <c r="UCB1263" s="291"/>
      <c r="UCC1263" s="291"/>
      <c r="UCD1263" s="291"/>
      <c r="UCE1263" s="291"/>
      <c r="UCF1263" s="291"/>
      <c r="UCG1263" s="291"/>
      <c r="UCH1263" s="291"/>
      <c r="UCI1263" s="291"/>
      <c r="UCJ1263" s="291"/>
      <c r="UCK1263" s="291"/>
      <c r="UCL1263" s="291"/>
      <c r="UCM1263" s="291"/>
      <c r="UCN1263" s="291"/>
      <c r="UCO1263" s="291"/>
      <c r="UCP1263" s="291"/>
      <c r="UCQ1263" s="291"/>
      <c r="UCR1263" s="291"/>
      <c r="UCS1263" s="291"/>
      <c r="UCT1263" s="291"/>
      <c r="UCU1263" s="291"/>
      <c r="UCV1263" s="291"/>
      <c r="UCW1263" s="291"/>
      <c r="UCX1263" s="291"/>
      <c r="UCY1263" s="291"/>
      <c r="UCZ1263" s="291"/>
      <c r="UDA1263" s="291"/>
      <c r="UDB1263" s="291"/>
      <c r="UDC1263" s="291"/>
      <c r="UDD1263" s="291"/>
      <c r="UDE1263" s="291"/>
      <c r="UDF1263" s="291"/>
      <c r="UDG1263" s="291"/>
      <c r="UDH1263" s="291"/>
      <c r="UDI1263" s="291"/>
      <c r="UDJ1263" s="291"/>
      <c r="UDK1263" s="291"/>
      <c r="UDL1263" s="291"/>
      <c r="UDM1263" s="291"/>
      <c r="UDN1263" s="291"/>
      <c r="UDO1263" s="291"/>
      <c r="UDP1263" s="291"/>
      <c r="UDQ1263" s="291"/>
      <c r="UDR1263" s="291"/>
      <c r="UDS1263" s="291"/>
      <c r="UDT1263" s="291"/>
      <c r="UDU1263" s="291"/>
      <c r="UDV1263" s="291"/>
      <c r="UDW1263" s="291"/>
      <c r="UDX1263" s="291"/>
      <c r="UDY1263" s="291"/>
      <c r="UDZ1263" s="291"/>
      <c r="UEA1263" s="291"/>
      <c r="UEB1263" s="291"/>
      <c r="UEC1263" s="291"/>
      <c r="UED1263" s="291"/>
      <c r="UEE1263" s="291"/>
      <c r="UEF1263" s="291"/>
      <c r="UEG1263" s="291"/>
      <c r="UEH1263" s="291"/>
      <c r="UEI1263" s="291"/>
      <c r="UEJ1263" s="291"/>
      <c r="UEK1263" s="291"/>
      <c r="UEL1263" s="291"/>
      <c r="UEM1263" s="291"/>
      <c r="UEN1263" s="291"/>
      <c r="UEO1263" s="291"/>
      <c r="UEP1263" s="291"/>
      <c r="UEQ1263" s="291"/>
      <c r="UER1263" s="291"/>
      <c r="UES1263" s="291"/>
      <c r="UET1263" s="291"/>
      <c r="UEU1263" s="291"/>
      <c r="UEV1263" s="291"/>
      <c r="UEW1263" s="291"/>
      <c r="UEX1263" s="291"/>
      <c r="UEY1263" s="291"/>
      <c r="UEZ1263" s="291"/>
      <c r="UFA1263" s="291"/>
      <c r="UFB1263" s="291"/>
      <c r="UFC1263" s="291"/>
      <c r="UFD1263" s="291"/>
      <c r="UFE1263" s="291"/>
      <c r="UFF1263" s="291"/>
      <c r="UFG1263" s="291"/>
      <c r="UFH1263" s="291"/>
      <c r="UFI1263" s="291"/>
      <c r="UFJ1263" s="291"/>
      <c r="UFK1263" s="291"/>
      <c r="UFL1263" s="291"/>
      <c r="UFM1263" s="291"/>
      <c r="UFN1263" s="291"/>
      <c r="UFO1263" s="291"/>
      <c r="UFP1263" s="291"/>
      <c r="UFQ1263" s="291"/>
      <c r="UFR1263" s="291"/>
      <c r="UFS1263" s="291"/>
      <c r="UFT1263" s="291"/>
      <c r="UFU1263" s="291"/>
      <c r="UFV1263" s="291"/>
      <c r="UFW1263" s="291"/>
      <c r="UFX1263" s="291"/>
      <c r="UFY1263" s="291"/>
      <c r="UFZ1263" s="291"/>
      <c r="UGA1263" s="291"/>
      <c r="UGB1263" s="291"/>
      <c r="UGC1263" s="291"/>
      <c r="UGD1263" s="291"/>
      <c r="UGE1263" s="291"/>
      <c r="UGF1263" s="291"/>
      <c r="UGG1263" s="291"/>
      <c r="UGH1263" s="291"/>
      <c r="UGI1263" s="291"/>
      <c r="UGJ1263" s="291"/>
      <c r="UGK1263" s="291"/>
      <c r="UGL1263" s="291"/>
      <c r="UGM1263" s="291"/>
      <c r="UGN1263" s="291"/>
      <c r="UGO1263" s="291"/>
      <c r="UGP1263" s="291"/>
      <c r="UGQ1263" s="291"/>
      <c r="UGR1263" s="291"/>
      <c r="UGS1263" s="291"/>
      <c r="UGT1263" s="291"/>
      <c r="UGU1263" s="291"/>
      <c r="UGV1263" s="291"/>
      <c r="UGW1263" s="291"/>
      <c r="UGX1263" s="291"/>
      <c r="UGY1263" s="291"/>
      <c r="UGZ1263" s="291"/>
      <c r="UHA1263" s="291"/>
      <c r="UHB1263" s="291"/>
      <c r="UHC1263" s="291"/>
      <c r="UHD1263" s="291"/>
      <c r="UHE1263" s="291"/>
      <c r="UHF1263" s="291"/>
      <c r="UHG1263" s="291"/>
      <c r="UHH1263" s="291"/>
      <c r="UHI1263" s="291"/>
      <c r="UHJ1263" s="291"/>
      <c r="UHK1263" s="291"/>
      <c r="UHL1263" s="291"/>
      <c r="UHM1263" s="291"/>
      <c r="UHN1263" s="291"/>
      <c r="UHO1263" s="291"/>
      <c r="UHP1263" s="291"/>
      <c r="UHQ1263" s="291"/>
      <c r="UHR1263" s="291"/>
      <c r="UHS1263" s="291"/>
      <c r="UHT1263" s="291"/>
      <c r="UHU1263" s="291"/>
      <c r="UHV1263" s="291"/>
      <c r="UHW1263" s="291"/>
      <c r="UHX1263" s="291"/>
      <c r="UHY1263" s="291"/>
      <c r="UHZ1263" s="291"/>
      <c r="UIA1263" s="291"/>
      <c r="UIB1263" s="291"/>
      <c r="UIC1263" s="291"/>
      <c r="UID1263" s="291"/>
      <c r="UIE1263" s="291"/>
      <c r="UIF1263" s="291"/>
      <c r="UIG1263" s="291"/>
      <c r="UIH1263" s="291"/>
      <c r="UII1263" s="291"/>
      <c r="UIJ1263" s="291"/>
      <c r="UIK1263" s="291"/>
      <c r="UIL1263" s="291"/>
      <c r="UIM1263" s="291"/>
      <c r="UIN1263" s="291"/>
      <c r="UIO1263" s="291"/>
      <c r="UIP1263" s="291"/>
      <c r="UIQ1263" s="291"/>
      <c r="UIR1263" s="291"/>
      <c r="UIS1263" s="291"/>
      <c r="UIT1263" s="291"/>
      <c r="UIU1263" s="291"/>
      <c r="UIV1263" s="291"/>
      <c r="UIW1263" s="291"/>
      <c r="UIX1263" s="291"/>
      <c r="UIY1263" s="291"/>
      <c r="UIZ1263" s="291"/>
      <c r="UJA1263" s="291"/>
      <c r="UJB1263" s="291"/>
      <c r="UJC1263" s="291"/>
      <c r="UJD1263" s="291"/>
      <c r="UJE1263" s="291"/>
      <c r="UJF1263" s="291"/>
      <c r="UJG1263" s="291"/>
      <c r="UJH1263" s="291"/>
      <c r="UJI1263" s="291"/>
      <c r="UJJ1263" s="291"/>
      <c r="UJK1263" s="291"/>
      <c r="UJL1263" s="291"/>
      <c r="UJM1263" s="291"/>
      <c r="UJN1263" s="291"/>
      <c r="UJO1263" s="291"/>
      <c r="UJP1263" s="291"/>
      <c r="UJQ1263" s="291"/>
      <c r="UJR1263" s="291"/>
      <c r="UJS1263" s="291"/>
      <c r="UJT1263" s="291"/>
      <c r="UJU1263" s="291"/>
      <c r="UJV1263" s="291"/>
      <c r="UJW1263" s="291"/>
      <c r="UJX1263" s="291"/>
      <c r="UJY1263" s="291"/>
      <c r="UJZ1263" s="291"/>
      <c r="UKA1263" s="291"/>
      <c r="UKB1263" s="291"/>
      <c r="UKC1263" s="291"/>
      <c r="UKD1263" s="291"/>
      <c r="UKE1263" s="291"/>
      <c r="UKF1263" s="291"/>
      <c r="UKG1263" s="291"/>
      <c r="UKH1263" s="291"/>
      <c r="UKI1263" s="291"/>
      <c r="UKJ1263" s="291"/>
      <c r="UKK1263" s="291"/>
      <c r="UKL1263" s="291"/>
      <c r="UKM1263" s="291"/>
      <c r="UKN1263" s="291"/>
      <c r="UKO1263" s="291"/>
      <c r="UKP1263" s="291"/>
      <c r="UKQ1263" s="291"/>
      <c r="UKR1263" s="291"/>
      <c r="UKS1263" s="291"/>
      <c r="UKT1263" s="291"/>
      <c r="UKU1263" s="291"/>
      <c r="UKV1263" s="291"/>
      <c r="UKW1263" s="291"/>
      <c r="UKX1263" s="291"/>
      <c r="UKY1263" s="291"/>
      <c r="UKZ1263" s="291"/>
      <c r="ULA1263" s="291"/>
      <c r="ULB1263" s="291"/>
      <c r="ULC1263" s="291"/>
      <c r="ULD1263" s="291"/>
      <c r="ULE1263" s="291"/>
      <c r="ULF1263" s="291"/>
      <c r="ULG1263" s="291"/>
      <c r="ULH1263" s="291"/>
      <c r="ULI1263" s="291"/>
      <c r="ULJ1263" s="291"/>
      <c r="ULK1263" s="291"/>
      <c r="ULL1263" s="291"/>
      <c r="ULM1263" s="291"/>
      <c r="ULN1263" s="291"/>
      <c r="ULO1263" s="291"/>
      <c r="ULP1263" s="291"/>
      <c r="ULQ1263" s="291"/>
      <c r="ULR1263" s="291"/>
      <c r="ULS1263" s="291"/>
      <c r="ULT1263" s="291"/>
      <c r="ULU1263" s="291"/>
      <c r="ULV1263" s="291"/>
      <c r="ULW1263" s="291"/>
      <c r="ULX1263" s="291"/>
      <c r="ULY1263" s="291"/>
      <c r="ULZ1263" s="291"/>
      <c r="UMA1263" s="291"/>
      <c r="UMB1263" s="291"/>
      <c r="UMC1263" s="291"/>
      <c r="UMD1263" s="291"/>
      <c r="UME1263" s="291"/>
      <c r="UMF1263" s="291"/>
      <c r="UMG1263" s="291"/>
      <c r="UMH1263" s="291"/>
      <c r="UMI1263" s="291"/>
      <c r="UMJ1263" s="291"/>
      <c r="UMK1263" s="291"/>
      <c r="UML1263" s="291"/>
      <c r="UMM1263" s="291"/>
      <c r="UMN1263" s="291"/>
      <c r="UMO1263" s="291"/>
      <c r="UMP1263" s="291"/>
      <c r="UMQ1263" s="291"/>
      <c r="UMR1263" s="291"/>
      <c r="UMS1263" s="291"/>
      <c r="UMT1263" s="291"/>
      <c r="UMU1263" s="291"/>
      <c r="UMV1263" s="291"/>
      <c r="UMW1263" s="291"/>
      <c r="UMX1263" s="291"/>
      <c r="UMY1263" s="291"/>
      <c r="UMZ1263" s="291"/>
      <c r="UNA1263" s="291"/>
      <c r="UNB1263" s="291"/>
      <c r="UNC1263" s="291"/>
      <c r="UND1263" s="291"/>
      <c r="UNE1263" s="291"/>
      <c r="UNF1263" s="291"/>
      <c r="UNG1263" s="291"/>
      <c r="UNH1263" s="291"/>
      <c r="UNI1263" s="291"/>
      <c r="UNJ1263" s="291"/>
      <c r="UNK1263" s="291"/>
      <c r="UNL1263" s="291"/>
      <c r="UNM1263" s="291"/>
      <c r="UNN1263" s="291"/>
      <c r="UNO1263" s="291"/>
      <c r="UNP1263" s="291"/>
      <c r="UNQ1263" s="291"/>
      <c r="UNR1263" s="291"/>
      <c r="UNS1263" s="291"/>
      <c r="UNT1263" s="291"/>
      <c r="UNU1263" s="291"/>
      <c r="UNV1263" s="291"/>
      <c r="UNW1263" s="291"/>
      <c r="UNX1263" s="291"/>
      <c r="UNY1263" s="291"/>
      <c r="UNZ1263" s="291"/>
      <c r="UOA1263" s="291"/>
      <c r="UOB1263" s="291"/>
      <c r="UOC1263" s="291"/>
      <c r="UOD1263" s="291"/>
      <c r="UOE1263" s="291"/>
      <c r="UOF1263" s="291"/>
      <c r="UOG1263" s="291"/>
      <c r="UOH1263" s="291"/>
      <c r="UOI1263" s="291"/>
      <c r="UOJ1263" s="291"/>
      <c r="UOK1263" s="291"/>
      <c r="UOL1263" s="291"/>
      <c r="UOM1263" s="291"/>
      <c r="UON1263" s="291"/>
      <c r="UOO1263" s="291"/>
      <c r="UOP1263" s="291"/>
      <c r="UOQ1263" s="291"/>
      <c r="UOR1263" s="291"/>
      <c r="UOS1263" s="291"/>
      <c r="UOT1263" s="291"/>
      <c r="UOU1263" s="291"/>
      <c r="UOV1263" s="291"/>
      <c r="UOW1263" s="291"/>
      <c r="UOX1263" s="291"/>
      <c r="UOY1263" s="291"/>
      <c r="UOZ1263" s="291"/>
      <c r="UPA1263" s="291"/>
      <c r="UPB1263" s="291"/>
      <c r="UPC1263" s="291"/>
      <c r="UPD1263" s="291"/>
      <c r="UPE1263" s="291"/>
      <c r="UPF1263" s="291"/>
      <c r="UPG1263" s="291"/>
      <c r="UPH1263" s="291"/>
      <c r="UPI1263" s="291"/>
      <c r="UPJ1263" s="291"/>
      <c r="UPK1263" s="291"/>
      <c r="UPL1263" s="291"/>
      <c r="UPM1263" s="291"/>
      <c r="UPN1263" s="291"/>
      <c r="UPO1263" s="291"/>
      <c r="UPP1263" s="291"/>
      <c r="UPQ1263" s="291"/>
      <c r="UPR1263" s="291"/>
      <c r="UPS1263" s="291"/>
      <c r="UPT1263" s="291"/>
      <c r="UPU1263" s="291"/>
      <c r="UPV1263" s="291"/>
      <c r="UPW1263" s="291"/>
      <c r="UPX1263" s="291"/>
      <c r="UPY1263" s="291"/>
      <c r="UPZ1263" s="291"/>
      <c r="UQA1263" s="291"/>
      <c r="UQB1263" s="291"/>
      <c r="UQC1263" s="291"/>
      <c r="UQD1263" s="291"/>
      <c r="UQE1263" s="291"/>
      <c r="UQF1263" s="291"/>
      <c r="UQG1263" s="291"/>
      <c r="UQH1263" s="291"/>
      <c r="UQI1263" s="291"/>
      <c r="UQJ1263" s="291"/>
      <c r="UQK1263" s="291"/>
      <c r="UQL1263" s="291"/>
      <c r="UQM1263" s="291"/>
      <c r="UQN1263" s="291"/>
      <c r="UQO1263" s="291"/>
      <c r="UQP1263" s="291"/>
      <c r="UQQ1263" s="291"/>
      <c r="UQR1263" s="291"/>
      <c r="UQS1263" s="291"/>
      <c r="UQT1263" s="291"/>
      <c r="UQU1263" s="291"/>
      <c r="UQV1263" s="291"/>
      <c r="UQW1263" s="291"/>
      <c r="UQX1263" s="291"/>
      <c r="UQY1263" s="291"/>
      <c r="UQZ1263" s="291"/>
      <c r="URA1263" s="291"/>
      <c r="URB1263" s="291"/>
      <c r="URC1263" s="291"/>
      <c r="URD1263" s="291"/>
      <c r="URE1263" s="291"/>
      <c r="URF1263" s="291"/>
      <c r="URG1263" s="291"/>
      <c r="URH1263" s="291"/>
      <c r="URI1263" s="291"/>
      <c r="URJ1263" s="291"/>
      <c r="URK1263" s="291"/>
      <c r="URL1263" s="291"/>
      <c r="URM1263" s="291"/>
      <c r="URN1263" s="291"/>
      <c r="URO1263" s="291"/>
      <c r="URP1263" s="291"/>
      <c r="URQ1263" s="291"/>
      <c r="URR1263" s="291"/>
      <c r="URS1263" s="291"/>
      <c r="URT1263" s="291"/>
      <c r="URU1263" s="291"/>
      <c r="URV1263" s="291"/>
      <c r="URW1263" s="291"/>
      <c r="URX1263" s="291"/>
      <c r="URY1263" s="291"/>
      <c r="URZ1263" s="291"/>
      <c r="USA1263" s="291"/>
      <c r="USB1263" s="291"/>
      <c r="USC1263" s="291"/>
      <c r="USD1263" s="291"/>
      <c r="USE1263" s="291"/>
      <c r="USF1263" s="291"/>
      <c r="USG1263" s="291"/>
      <c r="USH1263" s="291"/>
      <c r="USI1263" s="291"/>
      <c r="USJ1263" s="291"/>
      <c r="USK1263" s="291"/>
      <c r="USL1263" s="291"/>
      <c r="USM1263" s="291"/>
      <c r="USN1263" s="291"/>
      <c r="USO1263" s="291"/>
      <c r="USP1263" s="291"/>
      <c r="USQ1263" s="291"/>
      <c r="USR1263" s="291"/>
      <c r="USS1263" s="291"/>
      <c r="UST1263" s="291"/>
      <c r="USU1263" s="291"/>
      <c r="USV1263" s="291"/>
      <c r="USW1263" s="291"/>
      <c r="USX1263" s="291"/>
      <c r="USY1263" s="291"/>
      <c r="USZ1263" s="291"/>
      <c r="UTA1263" s="291"/>
      <c r="UTB1263" s="291"/>
      <c r="UTC1263" s="291"/>
      <c r="UTD1263" s="291"/>
      <c r="UTE1263" s="291"/>
      <c r="UTF1263" s="291"/>
      <c r="UTG1263" s="291"/>
      <c r="UTH1263" s="291"/>
      <c r="UTI1263" s="291"/>
      <c r="UTJ1263" s="291"/>
      <c r="UTK1263" s="291"/>
      <c r="UTL1263" s="291"/>
      <c r="UTM1263" s="291"/>
      <c r="UTN1263" s="291"/>
      <c r="UTO1263" s="291"/>
      <c r="UTP1263" s="291"/>
      <c r="UTQ1263" s="291"/>
      <c r="UTR1263" s="291"/>
      <c r="UTS1263" s="291"/>
      <c r="UTT1263" s="291"/>
      <c r="UTU1263" s="291"/>
      <c r="UTV1263" s="291"/>
      <c r="UTW1263" s="291"/>
      <c r="UTX1263" s="291"/>
      <c r="UTY1263" s="291"/>
      <c r="UTZ1263" s="291"/>
      <c r="UUA1263" s="291"/>
      <c r="UUB1263" s="291"/>
      <c r="UUC1263" s="291"/>
      <c r="UUD1263" s="291"/>
      <c r="UUE1263" s="291"/>
      <c r="UUF1263" s="291"/>
      <c r="UUG1263" s="291"/>
      <c r="UUH1263" s="291"/>
      <c r="UUI1263" s="291"/>
      <c r="UUJ1263" s="291"/>
      <c r="UUK1263" s="291"/>
      <c r="UUL1263" s="291"/>
      <c r="UUM1263" s="291"/>
      <c r="UUN1263" s="291"/>
      <c r="UUO1263" s="291"/>
      <c r="UUP1263" s="291"/>
      <c r="UUQ1263" s="291"/>
      <c r="UUR1263" s="291"/>
      <c r="UUS1263" s="291"/>
      <c r="UUT1263" s="291"/>
      <c r="UUU1263" s="291"/>
      <c r="UUV1263" s="291"/>
      <c r="UUW1263" s="291"/>
      <c r="UUX1263" s="291"/>
      <c r="UUY1263" s="291"/>
      <c r="UUZ1263" s="291"/>
      <c r="UVA1263" s="291"/>
      <c r="UVB1263" s="291"/>
      <c r="UVC1263" s="291"/>
      <c r="UVD1263" s="291"/>
      <c r="UVE1263" s="291"/>
      <c r="UVF1263" s="291"/>
      <c r="UVG1263" s="291"/>
      <c r="UVH1263" s="291"/>
      <c r="UVI1263" s="291"/>
      <c r="UVJ1263" s="291"/>
      <c r="UVK1263" s="291"/>
      <c r="UVL1263" s="291"/>
      <c r="UVM1263" s="291"/>
      <c r="UVN1263" s="291"/>
      <c r="UVO1263" s="291"/>
      <c r="UVP1263" s="291"/>
      <c r="UVQ1263" s="291"/>
      <c r="UVR1263" s="291"/>
      <c r="UVS1263" s="291"/>
      <c r="UVT1263" s="291"/>
      <c r="UVU1263" s="291"/>
      <c r="UVV1263" s="291"/>
      <c r="UVW1263" s="291"/>
      <c r="UVX1263" s="291"/>
      <c r="UVY1263" s="291"/>
      <c r="UVZ1263" s="291"/>
      <c r="UWA1263" s="291"/>
      <c r="UWB1263" s="291"/>
      <c r="UWC1263" s="291"/>
      <c r="UWD1263" s="291"/>
      <c r="UWE1263" s="291"/>
      <c r="UWF1263" s="291"/>
      <c r="UWG1263" s="291"/>
      <c r="UWH1263" s="291"/>
      <c r="UWI1263" s="291"/>
      <c r="UWJ1263" s="291"/>
      <c r="UWK1263" s="291"/>
      <c r="UWL1263" s="291"/>
      <c r="UWM1263" s="291"/>
      <c r="UWN1263" s="291"/>
      <c r="UWO1263" s="291"/>
      <c r="UWP1263" s="291"/>
      <c r="UWQ1263" s="291"/>
      <c r="UWR1263" s="291"/>
      <c r="UWS1263" s="291"/>
      <c r="UWT1263" s="291"/>
      <c r="UWU1263" s="291"/>
      <c r="UWV1263" s="291"/>
      <c r="UWW1263" s="291"/>
      <c r="UWX1263" s="291"/>
      <c r="UWY1263" s="291"/>
      <c r="UWZ1263" s="291"/>
      <c r="UXA1263" s="291"/>
      <c r="UXB1263" s="291"/>
      <c r="UXC1263" s="291"/>
      <c r="UXD1263" s="291"/>
      <c r="UXE1263" s="291"/>
      <c r="UXF1263" s="291"/>
      <c r="UXG1263" s="291"/>
      <c r="UXH1263" s="291"/>
      <c r="UXI1263" s="291"/>
      <c r="UXJ1263" s="291"/>
      <c r="UXK1263" s="291"/>
      <c r="UXL1263" s="291"/>
      <c r="UXM1263" s="291"/>
      <c r="UXN1263" s="291"/>
      <c r="UXO1263" s="291"/>
      <c r="UXP1263" s="291"/>
      <c r="UXQ1263" s="291"/>
      <c r="UXR1263" s="291"/>
      <c r="UXS1263" s="291"/>
      <c r="UXT1263" s="291"/>
      <c r="UXU1263" s="291"/>
      <c r="UXV1263" s="291"/>
      <c r="UXW1263" s="291"/>
      <c r="UXX1263" s="291"/>
      <c r="UXY1263" s="291"/>
      <c r="UXZ1263" s="291"/>
      <c r="UYA1263" s="291"/>
      <c r="UYB1263" s="291"/>
      <c r="UYC1263" s="291"/>
      <c r="UYD1263" s="291"/>
      <c r="UYE1263" s="291"/>
      <c r="UYF1263" s="291"/>
      <c r="UYG1263" s="291"/>
      <c r="UYH1263" s="291"/>
      <c r="UYI1263" s="291"/>
      <c r="UYJ1263" s="291"/>
      <c r="UYK1263" s="291"/>
      <c r="UYL1263" s="291"/>
      <c r="UYM1263" s="291"/>
      <c r="UYN1263" s="291"/>
      <c r="UYO1263" s="291"/>
      <c r="UYP1263" s="291"/>
      <c r="UYQ1263" s="291"/>
      <c r="UYR1263" s="291"/>
      <c r="UYS1263" s="291"/>
      <c r="UYT1263" s="291"/>
      <c r="UYU1263" s="291"/>
      <c r="UYV1263" s="291"/>
      <c r="UYW1263" s="291"/>
      <c r="UYX1263" s="291"/>
      <c r="UYY1263" s="291"/>
      <c r="UYZ1263" s="291"/>
      <c r="UZA1263" s="291"/>
      <c r="UZB1263" s="291"/>
      <c r="UZC1263" s="291"/>
      <c r="UZD1263" s="291"/>
      <c r="UZE1263" s="291"/>
      <c r="UZF1263" s="291"/>
      <c r="UZG1263" s="291"/>
      <c r="UZH1263" s="291"/>
      <c r="UZI1263" s="291"/>
      <c r="UZJ1263" s="291"/>
      <c r="UZK1263" s="291"/>
      <c r="UZL1263" s="291"/>
      <c r="UZM1263" s="291"/>
      <c r="UZN1263" s="291"/>
      <c r="UZO1263" s="291"/>
      <c r="UZP1263" s="291"/>
      <c r="UZQ1263" s="291"/>
      <c r="UZR1263" s="291"/>
      <c r="UZS1263" s="291"/>
      <c r="UZT1263" s="291"/>
      <c r="UZU1263" s="291"/>
      <c r="UZV1263" s="291"/>
      <c r="UZW1263" s="291"/>
      <c r="UZX1263" s="291"/>
      <c r="UZY1263" s="291"/>
      <c r="UZZ1263" s="291"/>
      <c r="VAA1263" s="291"/>
      <c r="VAB1263" s="291"/>
      <c r="VAC1263" s="291"/>
      <c r="VAD1263" s="291"/>
      <c r="VAE1263" s="291"/>
      <c r="VAF1263" s="291"/>
      <c r="VAG1263" s="291"/>
      <c r="VAH1263" s="291"/>
      <c r="VAI1263" s="291"/>
      <c r="VAJ1263" s="291"/>
      <c r="VAK1263" s="291"/>
      <c r="VAL1263" s="291"/>
      <c r="VAM1263" s="291"/>
      <c r="VAN1263" s="291"/>
      <c r="VAO1263" s="291"/>
      <c r="VAP1263" s="291"/>
      <c r="VAQ1263" s="291"/>
      <c r="VAR1263" s="291"/>
      <c r="VAS1263" s="291"/>
      <c r="VAT1263" s="291"/>
      <c r="VAU1263" s="291"/>
      <c r="VAV1263" s="291"/>
      <c r="VAW1263" s="291"/>
      <c r="VAX1263" s="291"/>
      <c r="VAY1263" s="291"/>
      <c r="VAZ1263" s="291"/>
      <c r="VBA1263" s="291"/>
      <c r="VBB1263" s="291"/>
      <c r="VBC1263" s="291"/>
      <c r="VBD1263" s="291"/>
      <c r="VBE1263" s="291"/>
      <c r="VBF1263" s="291"/>
      <c r="VBG1263" s="291"/>
      <c r="VBH1263" s="291"/>
      <c r="VBI1263" s="291"/>
      <c r="VBJ1263" s="291"/>
      <c r="VBK1263" s="291"/>
      <c r="VBL1263" s="291"/>
      <c r="VBM1263" s="291"/>
      <c r="VBN1263" s="291"/>
      <c r="VBO1263" s="291"/>
      <c r="VBP1263" s="291"/>
      <c r="VBQ1263" s="291"/>
      <c r="VBR1263" s="291"/>
      <c r="VBS1263" s="291"/>
      <c r="VBT1263" s="291"/>
      <c r="VBU1263" s="291"/>
      <c r="VBV1263" s="291"/>
      <c r="VBW1263" s="291"/>
      <c r="VBX1263" s="291"/>
      <c r="VBY1263" s="291"/>
      <c r="VBZ1263" s="291"/>
      <c r="VCA1263" s="291"/>
      <c r="VCB1263" s="291"/>
      <c r="VCC1263" s="291"/>
      <c r="VCD1263" s="291"/>
      <c r="VCE1263" s="291"/>
      <c r="VCF1263" s="291"/>
      <c r="VCG1263" s="291"/>
      <c r="VCH1263" s="291"/>
      <c r="VCI1263" s="291"/>
      <c r="VCJ1263" s="291"/>
      <c r="VCK1263" s="291"/>
      <c r="VCL1263" s="291"/>
      <c r="VCM1263" s="291"/>
      <c r="VCN1263" s="291"/>
      <c r="VCO1263" s="291"/>
      <c r="VCP1263" s="291"/>
      <c r="VCQ1263" s="291"/>
      <c r="VCR1263" s="291"/>
      <c r="VCS1263" s="291"/>
      <c r="VCT1263" s="291"/>
      <c r="VCU1263" s="291"/>
      <c r="VCV1263" s="291"/>
      <c r="VCW1263" s="291"/>
      <c r="VCX1263" s="291"/>
      <c r="VCY1263" s="291"/>
      <c r="VCZ1263" s="291"/>
      <c r="VDA1263" s="291"/>
      <c r="VDB1263" s="291"/>
      <c r="VDC1263" s="291"/>
      <c r="VDD1263" s="291"/>
      <c r="VDE1263" s="291"/>
      <c r="VDF1263" s="291"/>
      <c r="VDG1263" s="291"/>
      <c r="VDH1263" s="291"/>
      <c r="VDI1263" s="291"/>
      <c r="VDJ1263" s="291"/>
      <c r="VDK1263" s="291"/>
      <c r="VDL1263" s="291"/>
      <c r="VDM1263" s="291"/>
      <c r="VDN1263" s="291"/>
      <c r="VDO1263" s="291"/>
      <c r="VDP1263" s="291"/>
      <c r="VDQ1263" s="291"/>
      <c r="VDR1263" s="291"/>
      <c r="VDS1263" s="291"/>
      <c r="VDT1263" s="291"/>
      <c r="VDU1263" s="291"/>
      <c r="VDV1263" s="291"/>
      <c r="VDW1263" s="291"/>
      <c r="VDX1263" s="291"/>
      <c r="VDY1263" s="291"/>
      <c r="VDZ1263" s="291"/>
      <c r="VEA1263" s="291"/>
      <c r="VEB1263" s="291"/>
      <c r="VEC1263" s="291"/>
      <c r="VED1263" s="291"/>
      <c r="VEE1263" s="291"/>
      <c r="VEF1263" s="291"/>
      <c r="VEG1263" s="291"/>
      <c r="VEH1263" s="291"/>
      <c r="VEI1263" s="291"/>
      <c r="VEJ1263" s="291"/>
      <c r="VEK1263" s="291"/>
      <c r="VEL1263" s="291"/>
      <c r="VEM1263" s="291"/>
      <c r="VEN1263" s="291"/>
      <c r="VEO1263" s="291"/>
      <c r="VEP1263" s="291"/>
      <c r="VEQ1263" s="291"/>
      <c r="VER1263" s="291"/>
      <c r="VES1263" s="291"/>
      <c r="VET1263" s="291"/>
      <c r="VEU1263" s="291"/>
      <c r="VEV1263" s="291"/>
      <c r="VEW1263" s="291"/>
      <c r="VEX1263" s="291"/>
      <c r="VEY1263" s="291"/>
      <c r="VEZ1263" s="291"/>
      <c r="VFA1263" s="291"/>
      <c r="VFB1263" s="291"/>
      <c r="VFC1263" s="291"/>
      <c r="VFD1263" s="291"/>
      <c r="VFE1263" s="291"/>
      <c r="VFF1263" s="291"/>
      <c r="VFG1263" s="291"/>
      <c r="VFH1263" s="291"/>
      <c r="VFI1263" s="291"/>
      <c r="VFJ1263" s="291"/>
      <c r="VFK1263" s="291"/>
      <c r="VFL1263" s="291"/>
      <c r="VFM1263" s="291"/>
      <c r="VFN1263" s="291"/>
      <c r="VFO1263" s="291"/>
      <c r="VFP1263" s="291"/>
      <c r="VFQ1263" s="291"/>
      <c r="VFR1263" s="291"/>
      <c r="VFS1263" s="291"/>
      <c r="VFT1263" s="291"/>
      <c r="VFU1263" s="291"/>
      <c r="VFV1263" s="291"/>
      <c r="VFW1263" s="291"/>
      <c r="VFX1263" s="291"/>
      <c r="VFY1263" s="291"/>
      <c r="VFZ1263" s="291"/>
      <c r="VGA1263" s="291"/>
      <c r="VGB1263" s="291"/>
      <c r="VGC1263" s="291"/>
      <c r="VGD1263" s="291"/>
      <c r="VGE1263" s="291"/>
      <c r="VGF1263" s="291"/>
      <c r="VGG1263" s="291"/>
      <c r="VGH1263" s="291"/>
      <c r="VGI1263" s="291"/>
      <c r="VGJ1263" s="291"/>
      <c r="VGK1263" s="291"/>
      <c r="VGL1263" s="291"/>
      <c r="VGM1263" s="291"/>
      <c r="VGN1263" s="291"/>
      <c r="VGO1263" s="291"/>
      <c r="VGP1263" s="291"/>
      <c r="VGQ1263" s="291"/>
      <c r="VGR1263" s="291"/>
      <c r="VGS1263" s="291"/>
      <c r="VGT1263" s="291"/>
      <c r="VGU1263" s="291"/>
      <c r="VGV1263" s="291"/>
      <c r="VGW1263" s="291"/>
      <c r="VGX1263" s="291"/>
      <c r="VGY1263" s="291"/>
      <c r="VGZ1263" s="291"/>
      <c r="VHA1263" s="291"/>
      <c r="VHB1263" s="291"/>
      <c r="VHC1263" s="291"/>
      <c r="VHD1263" s="291"/>
      <c r="VHE1263" s="291"/>
      <c r="VHF1263" s="291"/>
      <c r="VHG1263" s="291"/>
      <c r="VHH1263" s="291"/>
      <c r="VHI1263" s="291"/>
      <c r="VHJ1263" s="291"/>
      <c r="VHK1263" s="291"/>
      <c r="VHL1263" s="291"/>
      <c r="VHM1263" s="291"/>
      <c r="VHN1263" s="291"/>
      <c r="VHO1263" s="291"/>
      <c r="VHP1263" s="291"/>
      <c r="VHQ1263" s="291"/>
      <c r="VHR1263" s="291"/>
      <c r="VHS1263" s="291"/>
      <c r="VHT1263" s="291"/>
      <c r="VHU1263" s="291"/>
      <c r="VHV1263" s="291"/>
      <c r="VHW1263" s="291"/>
      <c r="VHX1263" s="291"/>
      <c r="VHY1263" s="291"/>
      <c r="VHZ1263" s="291"/>
      <c r="VIA1263" s="291"/>
      <c r="VIB1263" s="291"/>
      <c r="VIC1263" s="291"/>
      <c r="VID1263" s="291"/>
      <c r="VIE1263" s="291"/>
      <c r="VIF1263" s="291"/>
      <c r="VIG1263" s="291"/>
      <c r="VIH1263" s="291"/>
      <c r="VII1263" s="291"/>
      <c r="VIJ1263" s="291"/>
      <c r="VIK1263" s="291"/>
      <c r="VIL1263" s="291"/>
      <c r="VIM1263" s="291"/>
      <c r="VIN1263" s="291"/>
      <c r="VIO1263" s="291"/>
      <c r="VIP1263" s="291"/>
      <c r="VIQ1263" s="291"/>
      <c r="VIR1263" s="291"/>
      <c r="VIS1263" s="291"/>
      <c r="VIT1263" s="291"/>
      <c r="VIU1263" s="291"/>
      <c r="VIV1263" s="291"/>
      <c r="VIW1263" s="291"/>
      <c r="VIX1263" s="291"/>
      <c r="VIY1263" s="291"/>
      <c r="VIZ1263" s="291"/>
      <c r="VJA1263" s="291"/>
      <c r="VJB1263" s="291"/>
      <c r="VJC1263" s="291"/>
      <c r="VJD1263" s="291"/>
      <c r="VJE1263" s="291"/>
      <c r="VJF1263" s="291"/>
      <c r="VJG1263" s="291"/>
      <c r="VJH1263" s="291"/>
      <c r="VJI1263" s="291"/>
      <c r="VJJ1263" s="291"/>
      <c r="VJK1263" s="291"/>
      <c r="VJL1263" s="291"/>
      <c r="VJM1263" s="291"/>
      <c r="VJN1263" s="291"/>
      <c r="VJO1263" s="291"/>
      <c r="VJP1263" s="291"/>
      <c r="VJQ1263" s="291"/>
      <c r="VJR1263" s="291"/>
      <c r="VJS1263" s="291"/>
      <c r="VJT1263" s="291"/>
      <c r="VJU1263" s="291"/>
      <c r="VJV1263" s="291"/>
      <c r="VJW1263" s="291"/>
      <c r="VJX1263" s="291"/>
      <c r="VJY1263" s="291"/>
      <c r="VJZ1263" s="291"/>
      <c r="VKA1263" s="291"/>
      <c r="VKB1263" s="291"/>
      <c r="VKC1263" s="291"/>
      <c r="VKD1263" s="291"/>
      <c r="VKE1263" s="291"/>
      <c r="VKF1263" s="291"/>
      <c r="VKG1263" s="291"/>
      <c r="VKH1263" s="291"/>
      <c r="VKI1263" s="291"/>
      <c r="VKJ1263" s="291"/>
      <c r="VKK1263" s="291"/>
      <c r="VKL1263" s="291"/>
      <c r="VKM1263" s="291"/>
      <c r="VKN1263" s="291"/>
      <c r="VKO1263" s="291"/>
      <c r="VKP1263" s="291"/>
      <c r="VKQ1263" s="291"/>
      <c r="VKR1263" s="291"/>
      <c r="VKS1263" s="291"/>
      <c r="VKT1263" s="291"/>
      <c r="VKU1263" s="291"/>
      <c r="VKV1263" s="291"/>
      <c r="VKW1263" s="291"/>
      <c r="VKX1263" s="291"/>
      <c r="VKY1263" s="291"/>
      <c r="VKZ1263" s="291"/>
      <c r="VLA1263" s="291"/>
      <c r="VLB1263" s="291"/>
      <c r="VLC1263" s="291"/>
      <c r="VLD1263" s="291"/>
      <c r="VLE1263" s="291"/>
      <c r="VLF1263" s="291"/>
      <c r="VLG1263" s="291"/>
      <c r="VLH1263" s="291"/>
      <c r="VLI1263" s="291"/>
      <c r="VLJ1263" s="291"/>
      <c r="VLK1263" s="291"/>
      <c r="VLL1263" s="291"/>
      <c r="VLM1263" s="291"/>
      <c r="VLN1263" s="291"/>
      <c r="VLO1263" s="291"/>
      <c r="VLP1263" s="291"/>
      <c r="VLQ1263" s="291"/>
      <c r="VLR1263" s="291"/>
      <c r="VLS1263" s="291"/>
      <c r="VLT1263" s="291"/>
      <c r="VLU1263" s="291"/>
      <c r="VLV1263" s="291"/>
      <c r="VLW1263" s="291"/>
      <c r="VLX1263" s="291"/>
      <c r="VLY1263" s="291"/>
      <c r="VLZ1263" s="291"/>
      <c r="VMA1263" s="291"/>
      <c r="VMB1263" s="291"/>
      <c r="VMC1263" s="291"/>
      <c r="VMD1263" s="291"/>
      <c r="VME1263" s="291"/>
      <c r="VMF1263" s="291"/>
      <c r="VMG1263" s="291"/>
      <c r="VMH1263" s="291"/>
      <c r="VMI1263" s="291"/>
      <c r="VMJ1263" s="291"/>
      <c r="VMK1263" s="291"/>
      <c r="VML1263" s="291"/>
      <c r="VMM1263" s="291"/>
      <c r="VMN1263" s="291"/>
      <c r="VMO1263" s="291"/>
      <c r="VMP1263" s="291"/>
      <c r="VMQ1263" s="291"/>
      <c r="VMR1263" s="291"/>
      <c r="VMS1263" s="291"/>
      <c r="VMT1263" s="291"/>
      <c r="VMU1263" s="291"/>
      <c r="VMV1263" s="291"/>
      <c r="VMW1263" s="291"/>
      <c r="VMX1263" s="291"/>
      <c r="VMY1263" s="291"/>
      <c r="VMZ1263" s="291"/>
      <c r="VNA1263" s="291"/>
      <c r="VNB1263" s="291"/>
      <c r="VNC1263" s="291"/>
      <c r="VND1263" s="291"/>
      <c r="VNE1263" s="291"/>
      <c r="VNF1263" s="291"/>
      <c r="VNG1263" s="291"/>
      <c r="VNH1263" s="291"/>
      <c r="VNI1263" s="291"/>
      <c r="VNJ1263" s="291"/>
      <c r="VNK1263" s="291"/>
      <c r="VNL1263" s="291"/>
      <c r="VNM1263" s="291"/>
      <c r="VNN1263" s="291"/>
      <c r="VNO1263" s="291"/>
      <c r="VNP1263" s="291"/>
      <c r="VNQ1263" s="291"/>
      <c r="VNR1263" s="291"/>
      <c r="VNS1263" s="291"/>
      <c r="VNT1263" s="291"/>
      <c r="VNU1263" s="291"/>
      <c r="VNV1263" s="291"/>
      <c r="VNW1263" s="291"/>
      <c r="VNX1263" s="291"/>
      <c r="VNY1263" s="291"/>
      <c r="VNZ1263" s="291"/>
      <c r="VOA1263" s="291"/>
      <c r="VOB1263" s="291"/>
      <c r="VOC1263" s="291"/>
      <c r="VOD1263" s="291"/>
      <c r="VOE1263" s="291"/>
      <c r="VOF1263" s="291"/>
      <c r="VOG1263" s="291"/>
      <c r="VOH1263" s="291"/>
      <c r="VOI1263" s="291"/>
      <c r="VOJ1263" s="291"/>
      <c r="VOK1263" s="291"/>
      <c r="VOL1263" s="291"/>
      <c r="VOM1263" s="291"/>
      <c r="VON1263" s="291"/>
      <c r="VOO1263" s="291"/>
      <c r="VOP1263" s="291"/>
      <c r="VOQ1263" s="291"/>
      <c r="VOR1263" s="291"/>
      <c r="VOS1263" s="291"/>
      <c r="VOT1263" s="291"/>
      <c r="VOU1263" s="291"/>
      <c r="VOV1263" s="291"/>
      <c r="VOW1263" s="291"/>
      <c r="VOX1263" s="291"/>
      <c r="VOY1263" s="291"/>
      <c r="VOZ1263" s="291"/>
      <c r="VPA1263" s="291"/>
      <c r="VPB1263" s="291"/>
      <c r="VPC1263" s="291"/>
      <c r="VPD1263" s="291"/>
      <c r="VPE1263" s="291"/>
      <c r="VPF1263" s="291"/>
      <c r="VPG1263" s="291"/>
      <c r="VPH1263" s="291"/>
      <c r="VPI1263" s="291"/>
      <c r="VPJ1263" s="291"/>
      <c r="VPK1263" s="291"/>
      <c r="VPL1263" s="291"/>
      <c r="VPM1263" s="291"/>
      <c r="VPN1263" s="291"/>
      <c r="VPO1263" s="291"/>
      <c r="VPP1263" s="291"/>
      <c r="VPQ1263" s="291"/>
      <c r="VPR1263" s="291"/>
      <c r="VPS1263" s="291"/>
      <c r="VPT1263" s="291"/>
      <c r="VPU1263" s="291"/>
      <c r="VPV1263" s="291"/>
      <c r="VPW1263" s="291"/>
      <c r="VPX1263" s="291"/>
      <c r="VPY1263" s="291"/>
      <c r="VPZ1263" s="291"/>
      <c r="VQA1263" s="291"/>
      <c r="VQB1263" s="291"/>
      <c r="VQC1263" s="291"/>
      <c r="VQD1263" s="291"/>
      <c r="VQE1263" s="291"/>
      <c r="VQF1263" s="291"/>
      <c r="VQG1263" s="291"/>
      <c r="VQH1263" s="291"/>
      <c r="VQI1263" s="291"/>
      <c r="VQJ1263" s="291"/>
      <c r="VQK1263" s="291"/>
      <c r="VQL1263" s="291"/>
      <c r="VQM1263" s="291"/>
      <c r="VQN1263" s="291"/>
      <c r="VQO1263" s="291"/>
      <c r="VQP1263" s="291"/>
      <c r="VQQ1263" s="291"/>
      <c r="VQR1263" s="291"/>
      <c r="VQS1263" s="291"/>
      <c r="VQT1263" s="291"/>
      <c r="VQU1263" s="291"/>
      <c r="VQV1263" s="291"/>
      <c r="VQW1263" s="291"/>
      <c r="VQX1263" s="291"/>
      <c r="VQY1263" s="291"/>
      <c r="VQZ1263" s="291"/>
      <c r="VRA1263" s="291"/>
      <c r="VRB1263" s="291"/>
      <c r="VRC1263" s="291"/>
      <c r="VRD1263" s="291"/>
      <c r="VRE1263" s="291"/>
      <c r="VRF1263" s="291"/>
      <c r="VRG1263" s="291"/>
      <c r="VRH1263" s="291"/>
      <c r="VRI1263" s="291"/>
      <c r="VRJ1263" s="291"/>
      <c r="VRK1263" s="291"/>
      <c r="VRL1263" s="291"/>
      <c r="VRM1263" s="291"/>
      <c r="VRN1263" s="291"/>
      <c r="VRO1263" s="291"/>
      <c r="VRP1263" s="291"/>
      <c r="VRQ1263" s="291"/>
      <c r="VRR1263" s="291"/>
      <c r="VRS1263" s="291"/>
      <c r="VRT1263" s="291"/>
      <c r="VRU1263" s="291"/>
      <c r="VRV1263" s="291"/>
      <c r="VRW1263" s="291"/>
      <c r="VRX1263" s="291"/>
      <c r="VRY1263" s="291"/>
      <c r="VRZ1263" s="291"/>
      <c r="VSA1263" s="291"/>
      <c r="VSB1263" s="291"/>
      <c r="VSC1263" s="291"/>
      <c r="VSD1263" s="291"/>
      <c r="VSE1263" s="291"/>
      <c r="VSF1263" s="291"/>
      <c r="VSG1263" s="291"/>
      <c r="VSH1263" s="291"/>
      <c r="VSI1263" s="291"/>
      <c r="VSJ1263" s="291"/>
      <c r="VSK1263" s="291"/>
      <c r="VSL1263" s="291"/>
      <c r="VSM1263" s="291"/>
      <c r="VSN1263" s="291"/>
      <c r="VSO1263" s="291"/>
      <c r="VSP1263" s="291"/>
      <c r="VSQ1263" s="291"/>
      <c r="VSR1263" s="291"/>
      <c r="VSS1263" s="291"/>
      <c r="VST1263" s="291"/>
      <c r="VSU1263" s="291"/>
      <c r="VSV1263" s="291"/>
      <c r="VSW1263" s="291"/>
      <c r="VSX1263" s="291"/>
      <c r="VSY1263" s="291"/>
      <c r="VSZ1263" s="291"/>
      <c r="VTA1263" s="291"/>
      <c r="VTB1263" s="291"/>
      <c r="VTC1263" s="291"/>
      <c r="VTD1263" s="291"/>
      <c r="VTE1263" s="291"/>
      <c r="VTF1263" s="291"/>
      <c r="VTG1263" s="291"/>
      <c r="VTH1263" s="291"/>
      <c r="VTI1263" s="291"/>
      <c r="VTJ1263" s="291"/>
      <c r="VTK1263" s="291"/>
      <c r="VTL1263" s="291"/>
      <c r="VTM1263" s="291"/>
      <c r="VTN1263" s="291"/>
      <c r="VTO1263" s="291"/>
      <c r="VTP1263" s="291"/>
      <c r="VTQ1263" s="291"/>
      <c r="VTR1263" s="291"/>
      <c r="VTS1263" s="291"/>
      <c r="VTT1263" s="291"/>
      <c r="VTU1263" s="291"/>
      <c r="VTV1263" s="291"/>
      <c r="VTW1263" s="291"/>
      <c r="VTX1263" s="291"/>
      <c r="VTY1263" s="291"/>
      <c r="VTZ1263" s="291"/>
      <c r="VUA1263" s="291"/>
      <c r="VUB1263" s="291"/>
      <c r="VUC1263" s="291"/>
      <c r="VUD1263" s="291"/>
      <c r="VUE1263" s="291"/>
      <c r="VUF1263" s="291"/>
      <c r="VUG1263" s="291"/>
      <c r="VUH1263" s="291"/>
      <c r="VUI1263" s="291"/>
      <c r="VUJ1263" s="291"/>
      <c r="VUK1263" s="291"/>
      <c r="VUL1263" s="291"/>
      <c r="VUM1263" s="291"/>
      <c r="VUN1263" s="291"/>
      <c r="VUO1263" s="291"/>
      <c r="VUP1263" s="291"/>
      <c r="VUQ1263" s="291"/>
      <c r="VUR1263" s="291"/>
      <c r="VUS1263" s="291"/>
      <c r="VUT1263" s="291"/>
      <c r="VUU1263" s="291"/>
      <c r="VUV1263" s="291"/>
      <c r="VUW1263" s="291"/>
      <c r="VUX1263" s="291"/>
      <c r="VUY1263" s="291"/>
      <c r="VUZ1263" s="291"/>
      <c r="VVA1263" s="291"/>
      <c r="VVB1263" s="291"/>
      <c r="VVC1263" s="291"/>
      <c r="VVD1263" s="291"/>
      <c r="VVE1263" s="291"/>
      <c r="VVF1263" s="291"/>
      <c r="VVG1263" s="291"/>
      <c r="VVH1263" s="291"/>
      <c r="VVI1263" s="291"/>
      <c r="VVJ1263" s="291"/>
      <c r="VVK1263" s="291"/>
      <c r="VVL1263" s="291"/>
      <c r="VVM1263" s="291"/>
      <c r="VVN1263" s="291"/>
      <c r="VVO1263" s="291"/>
      <c r="VVP1263" s="291"/>
      <c r="VVQ1263" s="291"/>
      <c r="VVR1263" s="291"/>
      <c r="VVS1263" s="291"/>
      <c r="VVT1263" s="291"/>
      <c r="VVU1263" s="291"/>
      <c r="VVV1263" s="291"/>
      <c r="VVW1263" s="291"/>
      <c r="VVX1263" s="291"/>
      <c r="VVY1263" s="291"/>
      <c r="VVZ1263" s="291"/>
      <c r="VWA1263" s="291"/>
      <c r="VWB1263" s="291"/>
      <c r="VWC1263" s="291"/>
      <c r="VWD1263" s="291"/>
      <c r="VWE1263" s="291"/>
      <c r="VWF1263" s="291"/>
      <c r="VWG1263" s="291"/>
      <c r="VWH1263" s="291"/>
      <c r="VWI1263" s="291"/>
      <c r="VWJ1263" s="291"/>
      <c r="VWK1263" s="291"/>
      <c r="VWL1263" s="291"/>
      <c r="VWM1263" s="291"/>
      <c r="VWN1263" s="291"/>
      <c r="VWO1263" s="291"/>
      <c r="VWP1263" s="291"/>
      <c r="VWQ1263" s="291"/>
      <c r="VWR1263" s="291"/>
      <c r="VWS1263" s="291"/>
      <c r="VWT1263" s="291"/>
      <c r="VWU1263" s="291"/>
      <c r="VWV1263" s="291"/>
      <c r="VWW1263" s="291"/>
      <c r="VWX1263" s="291"/>
      <c r="VWY1263" s="291"/>
      <c r="VWZ1263" s="291"/>
      <c r="VXA1263" s="291"/>
      <c r="VXB1263" s="291"/>
      <c r="VXC1263" s="291"/>
      <c r="VXD1263" s="291"/>
      <c r="VXE1263" s="291"/>
      <c r="VXF1263" s="291"/>
      <c r="VXG1263" s="291"/>
      <c r="VXH1263" s="291"/>
      <c r="VXI1263" s="291"/>
      <c r="VXJ1263" s="291"/>
      <c r="VXK1263" s="291"/>
      <c r="VXL1263" s="291"/>
      <c r="VXM1263" s="291"/>
      <c r="VXN1263" s="291"/>
      <c r="VXO1263" s="291"/>
      <c r="VXP1263" s="291"/>
      <c r="VXQ1263" s="291"/>
      <c r="VXR1263" s="291"/>
      <c r="VXS1263" s="291"/>
      <c r="VXT1263" s="291"/>
      <c r="VXU1263" s="291"/>
      <c r="VXV1263" s="291"/>
      <c r="VXW1263" s="291"/>
      <c r="VXX1263" s="291"/>
      <c r="VXY1263" s="291"/>
      <c r="VXZ1263" s="291"/>
      <c r="VYA1263" s="291"/>
      <c r="VYB1263" s="291"/>
      <c r="VYC1263" s="291"/>
      <c r="VYD1263" s="291"/>
      <c r="VYE1263" s="291"/>
      <c r="VYF1263" s="291"/>
      <c r="VYG1263" s="291"/>
      <c r="VYH1263" s="291"/>
      <c r="VYI1263" s="291"/>
      <c r="VYJ1263" s="291"/>
      <c r="VYK1263" s="291"/>
      <c r="VYL1263" s="291"/>
      <c r="VYM1263" s="291"/>
      <c r="VYN1263" s="291"/>
      <c r="VYO1263" s="291"/>
      <c r="VYP1263" s="291"/>
      <c r="VYQ1263" s="291"/>
      <c r="VYR1263" s="291"/>
      <c r="VYS1263" s="291"/>
      <c r="VYT1263" s="291"/>
      <c r="VYU1263" s="291"/>
      <c r="VYV1263" s="291"/>
      <c r="VYW1263" s="291"/>
      <c r="VYX1263" s="291"/>
      <c r="VYY1263" s="291"/>
      <c r="VYZ1263" s="291"/>
      <c r="VZA1263" s="291"/>
      <c r="VZB1263" s="291"/>
      <c r="VZC1263" s="291"/>
      <c r="VZD1263" s="291"/>
      <c r="VZE1263" s="291"/>
      <c r="VZF1263" s="291"/>
      <c r="VZG1263" s="291"/>
      <c r="VZH1263" s="291"/>
      <c r="VZI1263" s="291"/>
      <c r="VZJ1263" s="291"/>
      <c r="VZK1263" s="291"/>
      <c r="VZL1263" s="291"/>
      <c r="VZM1263" s="291"/>
      <c r="VZN1263" s="291"/>
      <c r="VZO1263" s="291"/>
      <c r="VZP1263" s="291"/>
      <c r="VZQ1263" s="291"/>
      <c r="VZR1263" s="291"/>
      <c r="VZS1263" s="291"/>
      <c r="VZT1263" s="291"/>
      <c r="VZU1263" s="291"/>
      <c r="VZV1263" s="291"/>
      <c r="VZW1263" s="291"/>
      <c r="VZX1263" s="291"/>
      <c r="VZY1263" s="291"/>
      <c r="VZZ1263" s="291"/>
      <c r="WAA1263" s="291"/>
      <c r="WAB1263" s="291"/>
      <c r="WAC1263" s="291"/>
      <c r="WAD1263" s="291"/>
      <c r="WAE1263" s="291"/>
      <c r="WAF1263" s="291"/>
      <c r="WAG1263" s="291"/>
      <c r="WAH1263" s="291"/>
      <c r="WAI1263" s="291"/>
      <c r="WAJ1263" s="291"/>
      <c r="WAK1263" s="291"/>
      <c r="WAL1263" s="291"/>
      <c r="WAM1263" s="291"/>
      <c r="WAN1263" s="291"/>
      <c r="WAO1263" s="291"/>
      <c r="WAP1263" s="291"/>
      <c r="WAQ1263" s="291"/>
      <c r="WAR1263" s="291"/>
      <c r="WAS1263" s="291"/>
      <c r="WAT1263" s="291"/>
      <c r="WAU1263" s="291"/>
      <c r="WAV1263" s="291"/>
      <c r="WAW1263" s="291"/>
      <c r="WAX1263" s="291"/>
      <c r="WAY1263" s="291"/>
      <c r="WAZ1263" s="291"/>
      <c r="WBA1263" s="291"/>
      <c r="WBB1263" s="291"/>
      <c r="WBC1263" s="291"/>
      <c r="WBD1263" s="291"/>
      <c r="WBE1263" s="291"/>
      <c r="WBF1263" s="291"/>
      <c r="WBG1263" s="291"/>
      <c r="WBH1263" s="291"/>
      <c r="WBI1263" s="291"/>
      <c r="WBJ1263" s="291"/>
      <c r="WBK1263" s="291"/>
      <c r="WBL1263" s="291"/>
      <c r="WBM1263" s="291"/>
      <c r="WBN1263" s="291"/>
      <c r="WBO1263" s="291"/>
      <c r="WBP1263" s="291"/>
      <c r="WBQ1263" s="291"/>
      <c r="WBR1263" s="291"/>
      <c r="WBS1263" s="291"/>
      <c r="WBT1263" s="291"/>
      <c r="WBU1263" s="291"/>
      <c r="WBV1263" s="291"/>
      <c r="WBW1263" s="291"/>
      <c r="WBX1263" s="291"/>
      <c r="WBY1263" s="291"/>
      <c r="WBZ1263" s="291"/>
      <c r="WCA1263" s="291"/>
      <c r="WCB1263" s="291"/>
      <c r="WCC1263" s="291"/>
      <c r="WCD1263" s="291"/>
      <c r="WCE1263" s="291"/>
      <c r="WCF1263" s="291"/>
      <c r="WCG1263" s="291"/>
      <c r="WCH1263" s="291"/>
      <c r="WCI1263" s="291"/>
      <c r="WCJ1263" s="291"/>
      <c r="WCK1263" s="291"/>
      <c r="WCL1263" s="291"/>
      <c r="WCM1263" s="291"/>
      <c r="WCN1263" s="291"/>
      <c r="WCO1263" s="291"/>
      <c r="WCP1263" s="291"/>
      <c r="WCQ1263" s="291"/>
      <c r="WCR1263" s="291"/>
      <c r="WCS1263" s="291"/>
      <c r="WCT1263" s="291"/>
      <c r="WCU1263" s="291"/>
      <c r="WCV1263" s="291"/>
      <c r="WCW1263" s="291"/>
      <c r="WCX1263" s="291"/>
      <c r="WCY1263" s="291"/>
      <c r="WCZ1263" s="291"/>
      <c r="WDA1263" s="291"/>
      <c r="WDB1263" s="291"/>
      <c r="WDC1263" s="291"/>
      <c r="WDD1263" s="291"/>
      <c r="WDE1263" s="291"/>
      <c r="WDF1263" s="291"/>
      <c r="WDG1263" s="291"/>
      <c r="WDH1263" s="291"/>
      <c r="WDI1263" s="291"/>
      <c r="WDJ1263" s="291"/>
      <c r="WDK1263" s="291"/>
      <c r="WDL1263" s="291"/>
      <c r="WDM1263" s="291"/>
      <c r="WDN1263" s="291"/>
      <c r="WDO1263" s="291"/>
      <c r="WDP1263" s="291"/>
      <c r="WDQ1263" s="291"/>
      <c r="WDR1263" s="291"/>
      <c r="WDS1263" s="291"/>
      <c r="WDT1263" s="291"/>
      <c r="WDU1263" s="291"/>
      <c r="WDV1263" s="291"/>
      <c r="WDW1263" s="291"/>
      <c r="WDX1263" s="291"/>
      <c r="WDY1263" s="291"/>
      <c r="WDZ1263" s="291"/>
      <c r="WEA1263" s="291"/>
      <c r="WEB1263" s="291"/>
      <c r="WEC1263" s="291"/>
      <c r="WED1263" s="291"/>
      <c r="WEE1263" s="291"/>
      <c r="WEF1263" s="291"/>
      <c r="WEG1263" s="291"/>
      <c r="WEH1263" s="291"/>
      <c r="WEI1263" s="291"/>
      <c r="WEJ1263" s="291"/>
      <c r="WEK1263" s="291"/>
      <c r="WEL1263" s="291"/>
      <c r="WEM1263" s="291"/>
      <c r="WEN1263" s="291"/>
      <c r="WEO1263" s="291"/>
      <c r="WEP1263" s="291"/>
      <c r="WEQ1263" s="291"/>
      <c r="WER1263" s="291"/>
      <c r="WES1263" s="291"/>
      <c r="WET1263" s="291"/>
      <c r="WEU1263" s="291"/>
      <c r="WEV1263" s="291"/>
      <c r="WEW1263" s="291"/>
      <c r="WEX1263" s="291"/>
      <c r="WEY1263" s="291"/>
      <c r="WEZ1263" s="291"/>
      <c r="WFA1263" s="291"/>
      <c r="WFB1263" s="291"/>
      <c r="WFC1263" s="291"/>
      <c r="WFD1263" s="291"/>
      <c r="WFE1263" s="291"/>
      <c r="WFF1263" s="291"/>
      <c r="WFG1263" s="291"/>
      <c r="WFH1263" s="291"/>
      <c r="WFI1263" s="291"/>
      <c r="WFJ1263" s="291"/>
      <c r="WFK1263" s="291"/>
      <c r="WFL1263" s="291"/>
      <c r="WFM1263" s="291"/>
      <c r="WFN1263" s="291"/>
      <c r="WFO1263" s="291"/>
      <c r="WFP1263" s="291"/>
      <c r="WFQ1263" s="291"/>
      <c r="WFR1263" s="291"/>
      <c r="WFS1263" s="291"/>
      <c r="WFT1263" s="291"/>
      <c r="WFU1263" s="291"/>
      <c r="WFV1263" s="291"/>
      <c r="WFW1263" s="291"/>
      <c r="WFX1263" s="291"/>
      <c r="WFY1263" s="291"/>
      <c r="WFZ1263" s="291"/>
      <c r="WGA1263" s="291"/>
      <c r="WGB1263" s="291"/>
      <c r="WGC1263" s="291"/>
      <c r="WGD1263" s="291"/>
      <c r="WGE1263" s="291"/>
      <c r="WGF1263" s="291"/>
      <c r="WGG1263" s="291"/>
      <c r="WGH1263" s="291"/>
      <c r="WGI1263" s="291"/>
      <c r="WGJ1263" s="291"/>
      <c r="WGK1263" s="291"/>
      <c r="WGL1263" s="291"/>
      <c r="WGM1263" s="291"/>
      <c r="WGN1263" s="291"/>
      <c r="WGO1263" s="291"/>
      <c r="WGP1263" s="291"/>
      <c r="WGQ1263" s="291"/>
      <c r="WGR1263" s="291"/>
      <c r="WGS1263" s="291"/>
      <c r="WGT1263" s="291"/>
      <c r="WGU1263" s="291"/>
      <c r="WGV1263" s="291"/>
      <c r="WGW1263" s="291"/>
      <c r="WGX1263" s="291"/>
      <c r="WGY1263" s="291"/>
      <c r="WGZ1263" s="291"/>
      <c r="WHA1263" s="291"/>
      <c r="WHB1263" s="291"/>
      <c r="WHC1263" s="291"/>
      <c r="WHD1263" s="291"/>
      <c r="WHE1263" s="291"/>
      <c r="WHF1263" s="291"/>
      <c r="WHG1263" s="291"/>
      <c r="WHH1263" s="291"/>
      <c r="WHI1263" s="291"/>
      <c r="WHJ1263" s="291"/>
      <c r="WHK1263" s="291"/>
      <c r="WHL1263" s="291"/>
      <c r="WHM1263" s="291"/>
      <c r="WHN1263" s="291"/>
      <c r="WHO1263" s="291"/>
      <c r="WHP1263" s="291"/>
      <c r="WHQ1263" s="291"/>
      <c r="WHR1263" s="291"/>
      <c r="WHS1263" s="291"/>
      <c r="WHT1263" s="291"/>
      <c r="WHU1263" s="291"/>
      <c r="WHV1263" s="291"/>
      <c r="WHW1263" s="291"/>
      <c r="WHX1263" s="291"/>
      <c r="WHY1263" s="291"/>
      <c r="WHZ1263" s="291"/>
      <c r="WIA1263" s="291"/>
      <c r="WIB1263" s="291"/>
      <c r="WIC1263" s="291"/>
      <c r="WID1263" s="291"/>
      <c r="WIE1263" s="291"/>
      <c r="WIF1263" s="291"/>
      <c r="WIG1263" s="291"/>
      <c r="WIH1263" s="291"/>
      <c r="WII1263" s="291"/>
      <c r="WIJ1263" s="291"/>
      <c r="WIK1263" s="291"/>
      <c r="WIL1263" s="291"/>
      <c r="WIM1263" s="291"/>
      <c r="WIN1263" s="291"/>
      <c r="WIO1263" s="291"/>
      <c r="WIP1263" s="291"/>
      <c r="WIQ1263" s="291"/>
      <c r="WIR1263" s="291"/>
      <c r="WIS1263" s="291"/>
      <c r="WIT1263" s="291"/>
      <c r="WIU1263" s="291"/>
      <c r="WIV1263" s="291"/>
      <c r="WIW1263" s="291"/>
      <c r="WIX1263" s="291"/>
      <c r="WIY1263" s="291"/>
      <c r="WIZ1263" s="291"/>
      <c r="WJA1263" s="291"/>
      <c r="WJB1263" s="291"/>
      <c r="WJC1263" s="291"/>
      <c r="WJD1263" s="291"/>
      <c r="WJE1263" s="291"/>
      <c r="WJF1263" s="291"/>
      <c r="WJG1263" s="291"/>
      <c r="WJH1263" s="291"/>
      <c r="WJI1263" s="291"/>
      <c r="WJJ1263" s="291"/>
      <c r="WJK1263" s="291"/>
      <c r="WJL1263" s="291"/>
      <c r="WJM1263" s="291"/>
      <c r="WJN1263" s="291"/>
      <c r="WJO1263" s="291"/>
      <c r="WJP1263" s="291"/>
      <c r="WJQ1263" s="291"/>
      <c r="WJR1263" s="291"/>
      <c r="WJS1263" s="291"/>
      <c r="WJT1263" s="291"/>
      <c r="WJU1263" s="291"/>
      <c r="WJV1263" s="291"/>
      <c r="WJW1263" s="291"/>
      <c r="WJX1263" s="291"/>
      <c r="WJY1263" s="291"/>
      <c r="WJZ1263" s="291"/>
      <c r="WKA1263" s="291"/>
      <c r="WKB1263" s="291"/>
      <c r="WKC1263" s="291"/>
      <c r="WKD1263" s="291"/>
      <c r="WKE1263" s="291"/>
      <c r="WKF1263" s="291"/>
      <c r="WKG1263" s="291"/>
      <c r="WKH1263" s="291"/>
      <c r="WKI1263" s="291"/>
      <c r="WKJ1263" s="291"/>
      <c r="WKK1263" s="291"/>
      <c r="WKL1263" s="291"/>
      <c r="WKM1263" s="291"/>
      <c r="WKN1263" s="291"/>
      <c r="WKO1263" s="291"/>
      <c r="WKP1263" s="291"/>
      <c r="WKQ1263" s="291"/>
      <c r="WKR1263" s="291"/>
      <c r="WKS1263" s="291"/>
      <c r="WKT1263" s="291"/>
      <c r="WKU1263" s="291"/>
      <c r="WKV1263" s="291"/>
      <c r="WKW1263" s="291"/>
      <c r="WKX1263" s="291"/>
      <c r="WKY1263" s="291"/>
      <c r="WKZ1263" s="291"/>
      <c r="WLA1263" s="291"/>
      <c r="WLB1263" s="291"/>
      <c r="WLC1263" s="291"/>
      <c r="WLD1263" s="291"/>
      <c r="WLE1263" s="291"/>
      <c r="WLF1263" s="291"/>
      <c r="WLG1263" s="291"/>
      <c r="WLH1263" s="291"/>
      <c r="WLI1263" s="291"/>
      <c r="WLJ1263" s="291"/>
      <c r="WLK1263" s="291"/>
      <c r="WLL1263" s="291"/>
      <c r="WLM1263" s="291"/>
      <c r="WLN1263" s="291"/>
      <c r="WLO1263" s="291"/>
      <c r="WLP1263" s="291"/>
      <c r="WLQ1263" s="291"/>
      <c r="WLR1263" s="291"/>
      <c r="WLS1263" s="291"/>
      <c r="WLT1263" s="291"/>
      <c r="WLU1263" s="291"/>
      <c r="WLV1263" s="291"/>
      <c r="WLW1263" s="291"/>
      <c r="WLX1263" s="291"/>
      <c r="WLY1263" s="291"/>
      <c r="WLZ1263" s="291"/>
      <c r="WMA1263" s="291"/>
      <c r="WMB1263" s="291"/>
      <c r="WMC1263" s="291"/>
      <c r="WMD1263" s="291"/>
      <c r="WME1263" s="291"/>
      <c r="WMF1263" s="291"/>
      <c r="WMG1263" s="291"/>
      <c r="WMH1263" s="291"/>
      <c r="WMI1263" s="291"/>
      <c r="WMJ1263" s="291"/>
      <c r="WMK1263" s="291"/>
      <c r="WML1263" s="291"/>
      <c r="WMM1263" s="291"/>
      <c r="WMN1263" s="291"/>
      <c r="WMO1263" s="291"/>
      <c r="WMP1263" s="291"/>
      <c r="WMQ1263" s="291"/>
      <c r="WMR1263" s="291"/>
      <c r="WMS1263" s="291"/>
      <c r="WMT1263" s="291"/>
      <c r="WMU1263" s="291"/>
      <c r="WMV1263" s="291"/>
      <c r="WMW1263" s="291"/>
      <c r="WMX1263" s="291"/>
      <c r="WMY1263" s="291"/>
      <c r="WMZ1263" s="291"/>
      <c r="WNA1263" s="291"/>
      <c r="WNB1263" s="291"/>
      <c r="WNC1263" s="291"/>
      <c r="WND1263" s="291"/>
      <c r="WNE1263" s="291"/>
      <c r="WNF1263" s="291"/>
      <c r="WNG1263" s="291"/>
      <c r="WNH1263" s="291"/>
      <c r="WNI1263" s="291"/>
      <c r="WNJ1263" s="291"/>
      <c r="WNK1263" s="291"/>
      <c r="WNL1263" s="291"/>
      <c r="WNM1263" s="291"/>
      <c r="WNN1263" s="291"/>
      <c r="WNO1263" s="291"/>
      <c r="WNP1263" s="291"/>
      <c r="WNQ1263" s="291"/>
      <c r="WNR1263" s="291"/>
      <c r="WNS1263" s="291"/>
      <c r="WNT1263" s="291"/>
      <c r="WNU1263" s="291"/>
      <c r="WNV1263" s="291"/>
      <c r="WNW1263" s="291"/>
      <c r="WNX1263" s="291"/>
      <c r="WNY1263" s="291"/>
      <c r="WNZ1263" s="291"/>
      <c r="WOA1263" s="291"/>
      <c r="WOB1263" s="291"/>
      <c r="WOC1263" s="291"/>
      <c r="WOD1263" s="291"/>
      <c r="WOE1263" s="291"/>
      <c r="WOF1263" s="291"/>
      <c r="WOG1263" s="291"/>
      <c r="WOH1263" s="291"/>
      <c r="WOI1263" s="291"/>
      <c r="WOJ1263" s="291"/>
      <c r="WOK1263" s="291"/>
      <c r="WOL1263" s="291"/>
      <c r="WOM1263" s="291"/>
      <c r="WON1263" s="291"/>
      <c r="WOO1263" s="291"/>
      <c r="WOP1263" s="291"/>
      <c r="WOQ1263" s="291"/>
      <c r="WOR1263" s="291"/>
      <c r="WOS1263" s="291"/>
      <c r="WOT1263" s="291"/>
      <c r="WOU1263" s="291"/>
      <c r="WOV1263" s="291"/>
      <c r="WOW1263" s="291"/>
      <c r="WOX1263" s="291"/>
      <c r="WOY1263" s="291"/>
      <c r="WOZ1263" s="291"/>
      <c r="WPA1263" s="291"/>
      <c r="WPB1263" s="291"/>
      <c r="WPC1263" s="291"/>
      <c r="WPD1263" s="291"/>
      <c r="WPE1263" s="291"/>
      <c r="WPF1263" s="291"/>
      <c r="WPG1263" s="291"/>
      <c r="WPH1263" s="291"/>
      <c r="WPI1263" s="291"/>
      <c r="WPJ1263" s="291"/>
      <c r="WPK1263" s="291"/>
      <c r="WPL1263" s="291"/>
      <c r="WPM1263" s="291"/>
      <c r="WPN1263" s="291"/>
      <c r="WPO1263" s="291"/>
      <c r="WPP1263" s="291"/>
      <c r="WPQ1263" s="291"/>
      <c r="WPR1263" s="291"/>
      <c r="WPS1263" s="291"/>
      <c r="WPT1263" s="291"/>
      <c r="WPU1263" s="291"/>
      <c r="WPV1263" s="291"/>
      <c r="WPW1263" s="291"/>
      <c r="WPX1263" s="291"/>
      <c r="WPY1263" s="291"/>
      <c r="WPZ1263" s="291"/>
      <c r="WQA1263" s="291"/>
      <c r="WQB1263" s="291"/>
      <c r="WQC1263" s="291"/>
      <c r="WQD1263" s="291"/>
      <c r="WQE1263" s="291"/>
      <c r="WQF1263" s="291"/>
      <c r="WQG1263" s="291"/>
      <c r="WQH1263" s="291"/>
      <c r="WQI1263" s="291"/>
      <c r="WQJ1263" s="291"/>
      <c r="WQK1263" s="291"/>
      <c r="WQL1263" s="291"/>
      <c r="WQM1263" s="291"/>
      <c r="WQN1263" s="291"/>
      <c r="WQO1263" s="291"/>
      <c r="WQP1263" s="291"/>
      <c r="WQQ1263" s="291"/>
      <c r="WQR1263" s="291"/>
      <c r="WQS1263" s="291"/>
      <c r="WQT1263" s="291"/>
      <c r="WQU1263" s="291"/>
      <c r="WQV1263" s="291"/>
      <c r="WQW1263" s="291"/>
      <c r="WQX1263" s="291"/>
      <c r="WQY1263" s="291"/>
      <c r="WQZ1263" s="291"/>
      <c r="WRA1263" s="291"/>
      <c r="WRB1263" s="291"/>
      <c r="WRC1263" s="291"/>
      <c r="WRD1263" s="291"/>
      <c r="WRE1263" s="291"/>
      <c r="WRF1263" s="291"/>
      <c r="WRG1263" s="291"/>
      <c r="WRH1263" s="291"/>
      <c r="WRI1263" s="291"/>
      <c r="WRJ1263" s="291"/>
      <c r="WRK1263" s="291"/>
      <c r="WRL1263" s="291"/>
      <c r="WRM1263" s="291"/>
      <c r="WRN1263" s="291"/>
      <c r="WRO1263" s="291"/>
      <c r="WRP1263" s="291"/>
      <c r="WRQ1263" s="291"/>
      <c r="WRR1263" s="291"/>
      <c r="WRS1263" s="291"/>
      <c r="WRT1263" s="291"/>
      <c r="WRU1263" s="291"/>
      <c r="WRV1263" s="291"/>
      <c r="WRW1263" s="291"/>
      <c r="WRX1263" s="291"/>
      <c r="WRY1263" s="291"/>
      <c r="WRZ1263" s="291"/>
      <c r="WSA1263" s="291"/>
      <c r="WSB1263" s="291"/>
      <c r="WSC1263" s="291"/>
      <c r="WSD1263" s="291"/>
      <c r="WSE1263" s="291"/>
      <c r="WSF1263" s="291"/>
      <c r="WSG1263" s="291"/>
      <c r="WSH1263" s="291"/>
      <c r="WSI1263" s="291"/>
      <c r="WSJ1263" s="291"/>
      <c r="WSK1263" s="291"/>
      <c r="WSL1263" s="291"/>
      <c r="WSM1263" s="291"/>
      <c r="WSN1263" s="291"/>
      <c r="WSO1263" s="291"/>
      <c r="WSP1263" s="291"/>
      <c r="WSQ1263" s="291"/>
      <c r="WSR1263" s="291"/>
      <c r="WSS1263" s="291"/>
      <c r="WST1263" s="291"/>
      <c r="WSU1263" s="291"/>
      <c r="WSV1263" s="291"/>
      <c r="WSW1263" s="291"/>
      <c r="WSX1263" s="291"/>
      <c r="WSY1263" s="291"/>
      <c r="WSZ1263" s="291"/>
      <c r="WTA1263" s="291"/>
      <c r="WTB1263" s="291"/>
      <c r="WTC1263" s="291"/>
      <c r="WTD1263" s="291"/>
      <c r="WTE1263" s="291"/>
      <c r="WTF1263" s="291"/>
      <c r="WTG1263" s="291"/>
      <c r="WTH1263" s="291"/>
      <c r="WTI1263" s="291"/>
      <c r="WTJ1263" s="291"/>
      <c r="WTK1263" s="291"/>
      <c r="WTL1263" s="291"/>
      <c r="WTM1263" s="291"/>
      <c r="WTN1263" s="291"/>
      <c r="WTO1263" s="291"/>
      <c r="WTP1263" s="291"/>
      <c r="WTQ1263" s="291"/>
      <c r="WTR1263" s="291"/>
      <c r="WTS1263" s="291"/>
      <c r="WTT1263" s="291"/>
      <c r="WTU1263" s="291"/>
      <c r="WTV1263" s="291"/>
      <c r="WTW1263" s="291"/>
      <c r="WTX1263" s="291"/>
      <c r="WTY1263" s="291"/>
      <c r="WTZ1263" s="291"/>
      <c r="WUA1263" s="291"/>
      <c r="WUB1263" s="291"/>
      <c r="WUC1263" s="291"/>
      <c r="WUD1263" s="291"/>
      <c r="WUE1263" s="291"/>
      <c r="WUF1263" s="291"/>
      <c r="WUG1263" s="291"/>
      <c r="WUH1263" s="291"/>
      <c r="WUI1263" s="291"/>
      <c r="WUJ1263" s="291"/>
      <c r="WUK1263" s="291"/>
      <c r="WUL1263" s="291"/>
      <c r="WUM1263" s="291"/>
      <c r="WUN1263" s="291"/>
      <c r="WUO1263" s="291"/>
      <c r="WUP1263" s="291"/>
      <c r="WUQ1263" s="291"/>
      <c r="WUR1263" s="291"/>
      <c r="WUS1263" s="291"/>
      <c r="WUT1263" s="291"/>
      <c r="WUU1263" s="291"/>
      <c r="WUV1263" s="291"/>
      <c r="WUW1263" s="291"/>
      <c r="WUX1263" s="291"/>
      <c r="WUY1263" s="291"/>
      <c r="WUZ1263" s="291"/>
      <c r="WVA1263" s="291"/>
      <c r="WVB1263" s="291"/>
      <c r="WVC1263" s="291"/>
      <c r="WVD1263" s="291"/>
      <c r="WVE1263" s="291"/>
      <c r="WVF1263" s="291"/>
      <c r="WVG1263" s="291"/>
      <c r="WVH1263" s="291"/>
      <c r="WVI1263" s="291"/>
      <c r="WVJ1263" s="291"/>
      <c r="WVK1263" s="291"/>
      <c r="WVL1263" s="291"/>
      <c r="WVM1263" s="291"/>
      <c r="WVN1263" s="291"/>
      <c r="WVO1263" s="291"/>
      <c r="WVP1263" s="291"/>
      <c r="WVQ1263" s="291"/>
      <c r="WVR1263" s="291"/>
      <c r="WVS1263" s="291"/>
      <c r="WVT1263" s="291"/>
      <c r="WVU1263" s="291"/>
      <c r="WVV1263" s="291"/>
      <c r="WVW1263" s="291"/>
      <c r="WVX1263" s="291"/>
      <c r="WVY1263" s="291"/>
      <c r="WVZ1263" s="291"/>
      <c r="WWA1263" s="291"/>
      <c r="WWB1263" s="291"/>
      <c r="WWC1263" s="291"/>
      <c r="WWD1263" s="291"/>
      <c r="WWE1263" s="291"/>
      <c r="WWF1263" s="291"/>
      <c r="WWG1263" s="291"/>
      <c r="WWH1263" s="291"/>
      <c r="WWI1263" s="291"/>
      <c r="WWJ1263" s="291"/>
      <c r="WWK1263" s="291"/>
      <c r="WWL1263" s="291"/>
      <c r="WWM1263" s="291"/>
      <c r="WWN1263" s="291"/>
      <c r="WWO1263" s="291"/>
      <c r="WWP1263" s="291"/>
      <c r="WWQ1263" s="291"/>
      <c r="WWR1263" s="291"/>
      <c r="WWS1263" s="291"/>
      <c r="WWT1263" s="291"/>
      <c r="WWU1263" s="291"/>
      <c r="WWV1263" s="291"/>
      <c r="WWW1263" s="291"/>
      <c r="WWX1263" s="291"/>
      <c r="WWY1263" s="291"/>
      <c r="WWZ1263" s="291"/>
      <c r="WXA1263" s="291"/>
      <c r="WXB1263" s="291"/>
      <c r="WXC1263" s="291"/>
      <c r="WXD1263" s="291"/>
      <c r="WXE1263" s="291"/>
      <c r="WXF1263" s="291"/>
      <c r="WXG1263" s="291"/>
      <c r="WXH1263" s="291"/>
      <c r="WXI1263" s="291"/>
      <c r="WXJ1263" s="291"/>
      <c r="WXK1263" s="291"/>
      <c r="WXL1263" s="291"/>
      <c r="WXM1263" s="291"/>
      <c r="WXN1263" s="291"/>
      <c r="WXO1263" s="291"/>
      <c r="WXP1263" s="291"/>
      <c r="WXQ1263" s="291"/>
      <c r="WXR1263" s="291"/>
      <c r="WXS1263" s="291"/>
      <c r="WXT1263" s="291"/>
      <c r="WXU1263" s="291"/>
      <c r="WXV1263" s="291"/>
      <c r="WXW1263" s="291"/>
      <c r="WXX1263" s="291"/>
      <c r="WXY1263" s="291"/>
      <c r="WXZ1263" s="291"/>
      <c r="WYA1263" s="291"/>
      <c r="WYB1263" s="291"/>
      <c r="WYC1263" s="291"/>
      <c r="WYD1263" s="291"/>
      <c r="WYE1263" s="291"/>
      <c r="WYF1263" s="291"/>
      <c r="WYG1263" s="291"/>
      <c r="WYH1263" s="291"/>
      <c r="WYI1263" s="291"/>
      <c r="WYJ1263" s="291"/>
      <c r="WYK1263" s="291"/>
      <c r="WYL1263" s="291"/>
      <c r="WYM1263" s="291"/>
      <c r="WYN1263" s="291"/>
      <c r="WYO1263" s="291"/>
      <c r="WYP1263" s="291"/>
      <c r="WYQ1263" s="291"/>
      <c r="WYR1263" s="291"/>
      <c r="WYS1263" s="291"/>
      <c r="WYT1263" s="291"/>
      <c r="WYU1263" s="291"/>
      <c r="WYV1263" s="291"/>
      <c r="WYW1263" s="291"/>
      <c r="WYX1263" s="291"/>
      <c r="WYY1263" s="291"/>
      <c r="WYZ1263" s="291"/>
      <c r="WZA1263" s="291"/>
      <c r="WZB1263" s="291"/>
      <c r="WZC1263" s="291"/>
      <c r="WZD1263" s="291"/>
      <c r="WZE1263" s="291"/>
      <c r="WZF1263" s="291"/>
      <c r="WZG1263" s="291"/>
      <c r="WZH1263" s="291"/>
      <c r="WZI1263" s="291"/>
      <c r="WZJ1263" s="291"/>
      <c r="WZK1263" s="291"/>
      <c r="WZL1263" s="291"/>
      <c r="WZM1263" s="291"/>
      <c r="WZN1263" s="291"/>
      <c r="WZO1263" s="291"/>
      <c r="WZP1263" s="291"/>
      <c r="WZQ1263" s="291"/>
      <c r="WZR1263" s="291"/>
      <c r="WZS1263" s="291"/>
      <c r="WZT1263" s="291"/>
      <c r="WZU1263" s="291"/>
      <c r="WZV1263" s="291"/>
      <c r="WZW1263" s="291"/>
      <c r="WZX1263" s="291"/>
      <c r="WZY1263" s="291"/>
      <c r="WZZ1263" s="291"/>
      <c r="XAA1263" s="291"/>
      <c r="XAB1263" s="291"/>
      <c r="XAC1263" s="291"/>
      <c r="XAD1263" s="291"/>
      <c r="XAE1263" s="291"/>
      <c r="XAF1263" s="291"/>
      <c r="XAG1263" s="291"/>
      <c r="XAH1263" s="291"/>
      <c r="XAI1263" s="291"/>
      <c r="XAJ1263" s="291"/>
      <c r="XAK1263" s="291"/>
      <c r="XAL1263" s="291"/>
      <c r="XAM1263" s="291"/>
      <c r="XAN1263" s="291"/>
      <c r="XAO1263" s="291"/>
      <c r="XAP1263" s="291"/>
      <c r="XAQ1263" s="291"/>
      <c r="XAR1263" s="291"/>
      <c r="XAS1263" s="291"/>
      <c r="XAT1263" s="291"/>
      <c r="XAU1263" s="291"/>
      <c r="XAV1263" s="291"/>
      <c r="XAW1263" s="291"/>
      <c r="XAX1263" s="291"/>
      <c r="XAY1263" s="291"/>
      <c r="XAZ1263" s="291"/>
      <c r="XBA1263" s="291"/>
      <c r="XBB1263" s="291"/>
      <c r="XBC1263" s="291"/>
      <c r="XBD1263" s="291"/>
      <c r="XBE1263" s="291"/>
      <c r="XBF1263" s="291"/>
      <c r="XBG1263" s="291"/>
      <c r="XBH1263" s="291"/>
      <c r="XBI1263" s="291"/>
      <c r="XBJ1263" s="291"/>
      <c r="XBK1263" s="291"/>
      <c r="XBL1263" s="291"/>
      <c r="XBM1263" s="291"/>
      <c r="XBN1263" s="291"/>
      <c r="XBO1263" s="291"/>
      <c r="XBP1263" s="291"/>
      <c r="XBQ1263" s="291"/>
      <c r="XBR1263" s="291"/>
      <c r="XBS1263" s="291"/>
      <c r="XBT1263" s="291"/>
      <c r="XBU1263" s="291"/>
      <c r="XBV1263" s="291"/>
      <c r="XBW1263" s="291"/>
      <c r="XBX1263" s="291"/>
      <c r="XBY1263" s="291"/>
      <c r="XBZ1263" s="291"/>
      <c r="XCA1263" s="291"/>
      <c r="XCB1263" s="291"/>
      <c r="XCC1263" s="291"/>
      <c r="XCD1263" s="291"/>
      <c r="XCE1263" s="291"/>
      <c r="XCF1263" s="291"/>
      <c r="XCG1263" s="291"/>
      <c r="XCH1263" s="291"/>
      <c r="XCI1263" s="291"/>
      <c r="XCJ1263" s="291"/>
      <c r="XCK1263" s="291"/>
      <c r="XCL1263" s="291"/>
      <c r="XCM1263" s="291"/>
      <c r="XCN1263" s="291"/>
      <c r="XCO1263" s="291"/>
      <c r="XCP1263" s="291"/>
      <c r="XCQ1263" s="291"/>
      <c r="XCR1263" s="291"/>
      <c r="XCS1263" s="291"/>
      <c r="XCT1263" s="291"/>
      <c r="XCU1263" s="291"/>
      <c r="XCV1263" s="291"/>
      <c r="XCW1263" s="291"/>
      <c r="XCX1263" s="291"/>
      <c r="XCY1263" s="291"/>
      <c r="XCZ1263" s="291"/>
      <c r="XDA1263" s="291"/>
      <c r="XDB1263" s="291"/>
      <c r="XDC1263" s="291"/>
      <c r="XDD1263" s="291"/>
      <c r="XDE1263" s="291"/>
      <c r="XDF1263" s="291"/>
      <c r="XDG1263" s="291"/>
      <c r="XDH1263" s="291"/>
      <c r="XDI1263" s="291"/>
      <c r="XDJ1263" s="291"/>
      <c r="XDK1263" s="291"/>
      <c r="XDL1263" s="291"/>
      <c r="XDM1263" s="291"/>
      <c r="XDN1263" s="291"/>
      <c r="XDO1263" s="291"/>
      <c r="XDP1263" s="291"/>
      <c r="XDQ1263" s="291"/>
      <c r="XDR1263" s="291"/>
      <c r="XDS1263" s="291"/>
      <c r="XDT1263" s="291"/>
      <c r="XDU1263" s="291"/>
      <c r="XDV1263" s="291"/>
      <c r="XDW1263" s="291"/>
      <c r="XDX1263" s="291"/>
      <c r="XDY1263" s="291"/>
      <c r="XDZ1263" s="291"/>
      <c r="XEA1263" s="291"/>
      <c r="XEB1263" s="291"/>
      <c r="XEC1263" s="291"/>
      <c r="XED1263" s="291"/>
      <c r="XEE1263" s="291"/>
      <c r="XEF1263" s="291"/>
      <c r="XEG1263" s="291"/>
      <c r="XEH1263" s="291"/>
      <c r="XEI1263" s="291"/>
      <c r="XEJ1263" s="291"/>
      <c r="XEK1263" s="291"/>
      <c r="XEL1263" s="291"/>
      <c r="XEM1263" s="291"/>
      <c r="XEN1263" s="291"/>
      <c r="XEO1263" s="291"/>
      <c r="XEP1263" s="291"/>
      <c r="XEQ1263" s="291"/>
      <c r="XER1263" s="291"/>
      <c r="XES1263" s="291"/>
      <c r="XET1263" s="291"/>
      <c r="XEU1263" s="291"/>
      <c r="XEV1263" s="291"/>
      <c r="XEW1263" s="291"/>
      <c r="XEX1263" s="291"/>
      <c r="XEY1263" s="291"/>
      <c r="XEZ1263" s="291"/>
      <c r="XFA1263" s="291"/>
      <c r="XFB1263" s="291"/>
      <c r="XFC1263" s="291"/>
    </row>
    <row r="1264" spans="1:16383" x14ac:dyDescent="0.25">
      <c r="A1264" s="295"/>
      <c r="B1264" s="295"/>
      <c r="C1264" s="295"/>
      <c r="D1264" s="297"/>
      <c r="E1264" s="298"/>
      <c r="F1264" s="299"/>
      <c r="G1264" s="295"/>
      <c r="H1264" s="295"/>
      <c r="I1264" s="295"/>
      <c r="J1264" s="295"/>
      <c r="K1264" s="295"/>
      <c r="L1264" s="295"/>
      <c r="M1264" s="295"/>
      <c r="N1264" s="295"/>
      <c r="O1264" s="295"/>
      <c r="P1264" s="295"/>
      <c r="Q1264" s="295"/>
      <c r="R1264" s="295"/>
      <c r="S1264" s="303"/>
      <c r="T1264" s="299"/>
      <c r="U1264" s="299"/>
      <c r="V1264" s="299"/>
      <c r="W1264" s="272"/>
      <c r="X1264" s="272"/>
      <c r="Y1264" s="272"/>
      <c r="Z1264" s="291"/>
      <c r="AA1264" s="291"/>
      <c r="AB1264" s="291"/>
      <c r="AC1264" s="291"/>
      <c r="AD1264" s="291"/>
      <c r="AE1264" s="291"/>
      <c r="AF1264" s="291"/>
      <c r="AG1264" s="291"/>
      <c r="AH1264" s="291"/>
      <c r="AI1264" s="291"/>
      <c r="AJ1264" s="291"/>
      <c r="AK1264" s="291"/>
      <c r="AL1264" s="291"/>
      <c r="AM1264" s="291"/>
      <c r="AN1264" s="291"/>
      <c r="AO1264" s="291"/>
      <c r="AP1264" s="291"/>
      <c r="AQ1264" s="291"/>
      <c r="AR1264" s="291"/>
      <c r="AS1264" s="291"/>
      <c r="AT1264" s="291"/>
      <c r="AU1264" s="291"/>
      <c r="AV1264" s="291"/>
      <c r="AW1264" s="291"/>
      <c r="AX1264" s="291"/>
      <c r="AY1264" s="291"/>
      <c r="AZ1264" s="291"/>
      <c r="BA1264" s="291"/>
      <c r="BB1264" s="291"/>
      <c r="BC1264" s="291"/>
      <c r="BD1264" s="291"/>
      <c r="BE1264" s="291"/>
      <c r="BF1264" s="291"/>
      <c r="BG1264" s="291"/>
      <c r="BH1264" s="291"/>
      <c r="BI1264" s="291"/>
      <c r="BJ1264" s="291"/>
      <c r="BK1264" s="291"/>
      <c r="BL1264" s="291"/>
      <c r="BM1264" s="291"/>
      <c r="BN1264" s="291"/>
      <c r="BO1264" s="291"/>
      <c r="BP1264" s="291"/>
      <c r="BQ1264" s="291"/>
      <c r="BR1264" s="291"/>
      <c r="BS1264" s="291"/>
      <c r="BT1264" s="291"/>
      <c r="BU1264" s="291"/>
      <c r="BV1264" s="291"/>
      <c r="BW1264" s="291"/>
      <c r="BX1264" s="291"/>
      <c r="BY1264" s="291"/>
      <c r="BZ1264" s="291"/>
      <c r="CA1264" s="291"/>
      <c r="CB1264" s="291"/>
      <c r="CC1264" s="291"/>
      <c r="CD1264" s="291"/>
      <c r="CE1264" s="291"/>
      <c r="CF1264" s="291"/>
      <c r="CG1264" s="291"/>
      <c r="CH1264" s="291"/>
      <c r="CI1264" s="291"/>
      <c r="CJ1264" s="291"/>
      <c r="CK1264" s="291"/>
      <c r="CL1264" s="291"/>
      <c r="CM1264" s="291"/>
      <c r="CN1264" s="291"/>
      <c r="CO1264" s="291"/>
      <c r="CP1264" s="291"/>
      <c r="CQ1264" s="291"/>
      <c r="CR1264" s="291"/>
      <c r="CS1264" s="291"/>
      <c r="CT1264" s="291"/>
      <c r="CU1264" s="291"/>
      <c r="CV1264" s="291"/>
      <c r="CW1264" s="291"/>
      <c r="CX1264" s="291"/>
      <c r="CY1264" s="291"/>
      <c r="CZ1264" s="291"/>
      <c r="DA1264" s="291"/>
      <c r="DB1264" s="291"/>
      <c r="DC1264" s="291"/>
      <c r="DD1264" s="291"/>
      <c r="DE1264" s="291"/>
      <c r="DF1264" s="291"/>
      <c r="DG1264" s="291"/>
      <c r="DH1264" s="291"/>
      <c r="DI1264" s="291"/>
      <c r="DJ1264" s="291"/>
      <c r="DK1264" s="291"/>
      <c r="DL1264" s="291"/>
      <c r="DM1264" s="291"/>
      <c r="DN1264" s="291"/>
      <c r="DO1264" s="291"/>
      <c r="DP1264" s="291"/>
      <c r="DQ1264" s="291"/>
      <c r="DR1264" s="291"/>
      <c r="DS1264" s="291"/>
      <c r="DT1264" s="291"/>
      <c r="DU1264" s="291"/>
      <c r="DV1264" s="291"/>
      <c r="DW1264" s="291"/>
      <c r="DX1264" s="291"/>
      <c r="DY1264" s="291"/>
      <c r="DZ1264" s="291"/>
      <c r="EA1264" s="291"/>
      <c r="EB1264" s="291"/>
      <c r="EC1264" s="291"/>
      <c r="ED1264" s="291"/>
      <c r="EE1264" s="291"/>
      <c r="EF1264" s="291"/>
      <c r="EG1264" s="291"/>
      <c r="EH1264" s="291"/>
      <c r="EI1264" s="291"/>
      <c r="EJ1264" s="291"/>
      <c r="EK1264" s="291"/>
      <c r="EL1264" s="291"/>
      <c r="EM1264" s="291"/>
      <c r="EN1264" s="291"/>
      <c r="EO1264" s="291"/>
      <c r="EP1264" s="291"/>
      <c r="EQ1264" s="291"/>
      <c r="ER1264" s="291"/>
      <c r="ES1264" s="291"/>
      <c r="ET1264" s="291"/>
      <c r="EU1264" s="291"/>
      <c r="EV1264" s="291"/>
      <c r="EW1264" s="291"/>
      <c r="EX1264" s="291"/>
      <c r="EY1264" s="291"/>
      <c r="EZ1264" s="291"/>
      <c r="FA1264" s="291"/>
      <c r="FB1264" s="291"/>
      <c r="FC1264" s="291"/>
      <c r="FD1264" s="291"/>
      <c r="FE1264" s="291"/>
      <c r="FF1264" s="291"/>
      <c r="FG1264" s="291"/>
      <c r="FH1264" s="291"/>
      <c r="FI1264" s="291"/>
      <c r="FJ1264" s="291"/>
      <c r="FK1264" s="291"/>
      <c r="FL1264" s="291"/>
      <c r="FM1264" s="291"/>
      <c r="FN1264" s="291"/>
      <c r="FO1264" s="291"/>
      <c r="FP1264" s="291"/>
      <c r="FQ1264" s="291"/>
      <c r="FR1264" s="291"/>
      <c r="FS1264" s="291"/>
      <c r="FT1264" s="291"/>
      <c r="FU1264" s="291"/>
      <c r="FV1264" s="291"/>
      <c r="FW1264" s="291"/>
      <c r="FX1264" s="291"/>
      <c r="FY1264" s="291"/>
      <c r="FZ1264" s="291"/>
      <c r="GA1264" s="291"/>
      <c r="GB1264" s="291"/>
      <c r="GC1264" s="291"/>
      <c r="GD1264" s="291"/>
      <c r="GE1264" s="291"/>
      <c r="GF1264" s="291"/>
      <c r="GG1264" s="291"/>
      <c r="GH1264" s="291"/>
      <c r="GI1264" s="291"/>
      <c r="GJ1264" s="291"/>
      <c r="GK1264" s="291"/>
      <c r="GL1264" s="291"/>
      <c r="GM1264" s="291"/>
      <c r="GN1264" s="291"/>
      <c r="GO1264" s="291"/>
      <c r="GP1264" s="291"/>
      <c r="GQ1264" s="291"/>
      <c r="GR1264" s="291"/>
      <c r="GS1264" s="291"/>
      <c r="GT1264" s="291"/>
      <c r="GU1264" s="291"/>
      <c r="GV1264" s="291"/>
      <c r="GW1264" s="291"/>
      <c r="GX1264" s="291"/>
      <c r="GY1264" s="291"/>
      <c r="GZ1264" s="291"/>
      <c r="HA1264" s="291"/>
      <c r="HB1264" s="291"/>
      <c r="HC1264" s="291"/>
      <c r="HD1264" s="291"/>
      <c r="HE1264" s="291"/>
      <c r="HF1264" s="291"/>
      <c r="HG1264" s="291"/>
      <c r="HH1264" s="291"/>
      <c r="HI1264" s="291"/>
      <c r="HJ1264" s="291"/>
      <c r="HK1264" s="291"/>
      <c r="HL1264" s="291"/>
      <c r="HM1264" s="291"/>
      <c r="HN1264" s="291"/>
      <c r="HO1264" s="291"/>
      <c r="HP1264" s="291"/>
      <c r="HQ1264" s="291"/>
      <c r="HR1264" s="291"/>
      <c r="HS1264" s="291"/>
      <c r="HT1264" s="291"/>
      <c r="HU1264" s="291"/>
      <c r="HV1264" s="291"/>
      <c r="HW1264" s="291"/>
      <c r="HX1264" s="291"/>
      <c r="HY1264" s="291"/>
      <c r="HZ1264" s="291"/>
      <c r="IA1264" s="291"/>
      <c r="IB1264" s="291"/>
      <c r="IC1264" s="291"/>
      <c r="ID1264" s="291"/>
      <c r="IE1264" s="291"/>
      <c r="IF1264" s="291"/>
      <c r="IG1264" s="291"/>
      <c r="IH1264" s="291"/>
      <c r="II1264" s="291"/>
      <c r="IJ1264" s="291"/>
      <c r="IK1264" s="291"/>
      <c r="IL1264" s="291"/>
      <c r="IM1264" s="291"/>
      <c r="IN1264" s="291"/>
      <c r="IO1264" s="291"/>
      <c r="IP1264" s="291"/>
      <c r="IQ1264" s="291"/>
      <c r="IR1264" s="291"/>
      <c r="IS1264" s="291"/>
      <c r="IT1264" s="291"/>
      <c r="IU1264" s="291"/>
      <c r="IV1264" s="291"/>
      <c r="IW1264" s="291"/>
      <c r="IX1264" s="291"/>
      <c r="IY1264" s="291"/>
      <c r="IZ1264" s="291"/>
      <c r="JA1264" s="291"/>
      <c r="JB1264" s="291"/>
      <c r="JC1264" s="291"/>
      <c r="JD1264" s="291"/>
      <c r="JE1264" s="291"/>
      <c r="JF1264" s="291"/>
      <c r="JG1264" s="291"/>
      <c r="JH1264" s="291"/>
      <c r="JI1264" s="291"/>
      <c r="JJ1264" s="291"/>
      <c r="JK1264" s="291"/>
      <c r="JL1264" s="291"/>
      <c r="JM1264" s="291"/>
      <c r="JN1264" s="291"/>
      <c r="JO1264" s="291"/>
      <c r="JP1264" s="291"/>
      <c r="JQ1264" s="291"/>
      <c r="JR1264" s="291"/>
      <c r="JS1264" s="291"/>
      <c r="JT1264" s="291"/>
      <c r="JU1264" s="291"/>
      <c r="JV1264" s="291"/>
      <c r="JW1264" s="291"/>
      <c r="JX1264" s="291"/>
      <c r="JY1264" s="291"/>
      <c r="JZ1264" s="291"/>
      <c r="KA1264" s="291"/>
      <c r="KB1264" s="291"/>
      <c r="KC1264" s="291"/>
      <c r="KD1264" s="291"/>
      <c r="KE1264" s="291"/>
      <c r="KF1264" s="291"/>
      <c r="KG1264" s="291"/>
      <c r="KH1264" s="291"/>
      <c r="KI1264" s="291"/>
      <c r="KJ1264" s="291"/>
      <c r="KK1264" s="291"/>
      <c r="KL1264" s="291"/>
      <c r="KM1264" s="291"/>
      <c r="KN1264" s="291"/>
      <c r="KO1264" s="291"/>
      <c r="KP1264" s="291"/>
      <c r="KQ1264" s="291"/>
      <c r="KR1264" s="291"/>
      <c r="KS1264" s="291"/>
      <c r="KT1264" s="291"/>
      <c r="KU1264" s="291"/>
      <c r="KV1264" s="291"/>
      <c r="KW1264" s="291"/>
      <c r="KX1264" s="291"/>
      <c r="KY1264" s="291"/>
      <c r="KZ1264" s="291"/>
      <c r="LA1264" s="291"/>
      <c r="LB1264" s="291"/>
      <c r="LC1264" s="291"/>
      <c r="LD1264" s="291"/>
      <c r="LE1264" s="291"/>
      <c r="LF1264" s="291"/>
      <c r="LG1264" s="291"/>
      <c r="LH1264" s="291"/>
      <c r="LI1264" s="291"/>
      <c r="LJ1264" s="291"/>
      <c r="LK1264" s="291"/>
      <c r="LL1264" s="291"/>
      <c r="LM1264" s="291"/>
      <c r="LN1264" s="291"/>
      <c r="LO1264" s="291"/>
      <c r="LP1264" s="291"/>
      <c r="LQ1264" s="291"/>
      <c r="LR1264" s="291"/>
      <c r="LS1264" s="291"/>
      <c r="LT1264" s="291"/>
      <c r="LU1264" s="291"/>
      <c r="LV1264" s="291"/>
      <c r="LW1264" s="291"/>
      <c r="LX1264" s="291"/>
      <c r="LY1264" s="291"/>
      <c r="LZ1264" s="291"/>
      <c r="MA1264" s="291"/>
      <c r="MB1264" s="291"/>
      <c r="MC1264" s="291"/>
      <c r="MD1264" s="291"/>
      <c r="ME1264" s="291"/>
      <c r="MF1264" s="291"/>
      <c r="MG1264" s="291"/>
      <c r="MH1264" s="291"/>
      <c r="MI1264" s="291"/>
      <c r="MJ1264" s="291"/>
      <c r="MK1264" s="291"/>
      <c r="ML1264" s="291"/>
      <c r="MM1264" s="291"/>
      <c r="MN1264" s="291"/>
      <c r="MO1264" s="291"/>
      <c r="MP1264" s="291"/>
      <c r="MQ1264" s="291"/>
      <c r="MR1264" s="291"/>
      <c r="MS1264" s="291"/>
      <c r="MT1264" s="291"/>
      <c r="MU1264" s="291"/>
      <c r="MV1264" s="291"/>
      <c r="MW1264" s="291"/>
      <c r="MX1264" s="291"/>
      <c r="MY1264" s="291"/>
      <c r="MZ1264" s="291"/>
      <c r="NA1264" s="291"/>
      <c r="NB1264" s="291"/>
      <c r="NC1264" s="291"/>
      <c r="ND1264" s="291"/>
      <c r="NE1264" s="291"/>
      <c r="NF1264" s="291"/>
      <c r="NG1264" s="291"/>
      <c r="NH1264" s="291"/>
      <c r="NI1264" s="291"/>
      <c r="NJ1264" s="291"/>
      <c r="NK1264" s="291"/>
      <c r="NL1264" s="291"/>
      <c r="NM1264" s="291"/>
      <c r="NN1264" s="291"/>
      <c r="NO1264" s="291"/>
      <c r="NP1264" s="291"/>
      <c r="NQ1264" s="291"/>
      <c r="NR1264" s="291"/>
      <c r="NS1264" s="291"/>
      <c r="NT1264" s="291"/>
      <c r="NU1264" s="291"/>
      <c r="NV1264" s="291"/>
      <c r="NW1264" s="291"/>
      <c r="NX1264" s="291"/>
      <c r="NY1264" s="291"/>
      <c r="NZ1264" s="291"/>
      <c r="OA1264" s="291"/>
      <c r="OB1264" s="291"/>
      <c r="OC1264" s="291"/>
      <c r="OD1264" s="291"/>
      <c r="OE1264" s="291"/>
      <c r="OF1264" s="291"/>
      <c r="OG1264" s="291"/>
      <c r="OH1264" s="291"/>
      <c r="OI1264" s="291"/>
      <c r="OJ1264" s="291"/>
      <c r="OK1264" s="291"/>
      <c r="OL1264" s="291"/>
      <c r="OM1264" s="291"/>
      <c r="ON1264" s="291"/>
      <c r="OO1264" s="291"/>
      <c r="OP1264" s="291"/>
      <c r="OQ1264" s="291"/>
      <c r="OR1264" s="291"/>
      <c r="OS1264" s="291"/>
      <c r="OT1264" s="291"/>
      <c r="OU1264" s="291"/>
      <c r="OV1264" s="291"/>
      <c r="OW1264" s="291"/>
      <c r="OX1264" s="291"/>
      <c r="OY1264" s="291"/>
      <c r="OZ1264" s="291"/>
      <c r="PA1264" s="291"/>
      <c r="PB1264" s="291"/>
      <c r="PC1264" s="291"/>
      <c r="PD1264" s="291"/>
      <c r="PE1264" s="291"/>
      <c r="PF1264" s="291"/>
      <c r="PG1264" s="291"/>
      <c r="PH1264" s="291"/>
      <c r="PI1264" s="291"/>
      <c r="PJ1264" s="291"/>
      <c r="PK1264" s="291"/>
      <c r="PL1264" s="291"/>
      <c r="PM1264" s="291"/>
      <c r="PN1264" s="291"/>
      <c r="PO1264" s="291"/>
      <c r="PP1264" s="291"/>
      <c r="PQ1264" s="291"/>
      <c r="PR1264" s="291"/>
      <c r="PS1264" s="291"/>
      <c r="PT1264" s="291"/>
      <c r="PU1264" s="291"/>
      <c r="PV1264" s="291"/>
      <c r="PW1264" s="291"/>
      <c r="PX1264" s="291"/>
      <c r="PY1264" s="291"/>
      <c r="PZ1264" s="291"/>
      <c r="QA1264" s="291"/>
      <c r="QB1264" s="291"/>
      <c r="QC1264" s="291"/>
      <c r="QD1264" s="291"/>
      <c r="QE1264" s="291"/>
      <c r="QF1264" s="291"/>
      <c r="QG1264" s="291"/>
      <c r="QH1264" s="291"/>
      <c r="QI1264" s="291"/>
      <c r="QJ1264" s="291"/>
      <c r="QK1264" s="291"/>
      <c r="QL1264" s="291"/>
      <c r="QM1264" s="291"/>
      <c r="QN1264" s="291"/>
      <c r="QO1264" s="291"/>
      <c r="QP1264" s="291"/>
      <c r="QQ1264" s="291"/>
      <c r="QR1264" s="291"/>
      <c r="QS1264" s="291"/>
      <c r="QT1264" s="291"/>
      <c r="QU1264" s="291"/>
      <c r="QV1264" s="291"/>
      <c r="QW1264" s="291"/>
      <c r="QX1264" s="291"/>
      <c r="QY1264" s="291"/>
      <c r="QZ1264" s="291"/>
      <c r="RA1264" s="291"/>
      <c r="RB1264" s="291"/>
      <c r="RC1264" s="291"/>
      <c r="RD1264" s="291"/>
      <c r="RE1264" s="291"/>
      <c r="RF1264" s="291"/>
      <c r="RG1264" s="291"/>
      <c r="RH1264" s="291"/>
      <c r="RI1264" s="291"/>
      <c r="RJ1264" s="291"/>
      <c r="RK1264" s="291"/>
      <c r="RL1264" s="291"/>
      <c r="RM1264" s="291"/>
      <c r="RN1264" s="291"/>
      <c r="RO1264" s="291"/>
      <c r="RP1264" s="291"/>
      <c r="RQ1264" s="291"/>
      <c r="RR1264" s="291"/>
      <c r="RS1264" s="291"/>
      <c r="RT1264" s="291"/>
      <c r="RU1264" s="291"/>
      <c r="RV1264" s="291"/>
      <c r="RW1264" s="291"/>
      <c r="RX1264" s="291"/>
      <c r="RY1264" s="291"/>
      <c r="RZ1264" s="291"/>
      <c r="SA1264" s="291"/>
      <c r="SB1264" s="291"/>
      <c r="SC1264" s="291"/>
      <c r="SD1264" s="291"/>
      <c r="SE1264" s="291"/>
      <c r="SF1264" s="291"/>
      <c r="SG1264" s="291"/>
      <c r="SH1264" s="291"/>
      <c r="SI1264" s="291"/>
      <c r="SJ1264" s="291"/>
      <c r="SK1264" s="291"/>
      <c r="SL1264" s="291"/>
      <c r="SM1264" s="291"/>
      <c r="SN1264" s="291"/>
      <c r="SO1264" s="291"/>
      <c r="SP1264" s="291"/>
      <c r="SQ1264" s="291"/>
      <c r="SR1264" s="291"/>
      <c r="SS1264" s="291"/>
      <c r="ST1264" s="291"/>
      <c r="SU1264" s="291"/>
      <c r="SV1264" s="291"/>
      <c r="SW1264" s="291"/>
      <c r="SX1264" s="291"/>
      <c r="SY1264" s="291"/>
      <c r="SZ1264" s="291"/>
      <c r="TA1264" s="291"/>
      <c r="TB1264" s="291"/>
      <c r="TC1264" s="291"/>
      <c r="TD1264" s="291"/>
      <c r="TE1264" s="291"/>
      <c r="TF1264" s="291"/>
      <c r="TG1264" s="291"/>
      <c r="TH1264" s="291"/>
      <c r="TI1264" s="291"/>
      <c r="TJ1264" s="291"/>
      <c r="TK1264" s="291"/>
      <c r="TL1264" s="291"/>
      <c r="TM1264" s="291"/>
      <c r="TN1264" s="291"/>
      <c r="TO1264" s="291"/>
      <c r="TP1264" s="291"/>
      <c r="TQ1264" s="291"/>
      <c r="TR1264" s="291"/>
      <c r="TS1264" s="291"/>
      <c r="TT1264" s="291"/>
      <c r="TU1264" s="291"/>
      <c r="TV1264" s="291"/>
      <c r="TW1264" s="291"/>
      <c r="TX1264" s="291"/>
      <c r="TY1264" s="291"/>
      <c r="TZ1264" s="291"/>
      <c r="UA1264" s="291"/>
      <c r="UB1264" s="291"/>
      <c r="UC1264" s="291"/>
      <c r="UD1264" s="291"/>
      <c r="UE1264" s="291"/>
      <c r="UF1264" s="291"/>
      <c r="UG1264" s="291"/>
      <c r="UH1264" s="291"/>
      <c r="UI1264" s="291"/>
      <c r="UJ1264" s="291"/>
      <c r="UK1264" s="291"/>
      <c r="UL1264" s="291"/>
      <c r="UM1264" s="291"/>
      <c r="UN1264" s="291"/>
      <c r="UO1264" s="291"/>
      <c r="UP1264" s="291"/>
      <c r="UQ1264" s="291"/>
      <c r="UR1264" s="291"/>
      <c r="US1264" s="291"/>
      <c r="UT1264" s="291"/>
      <c r="UU1264" s="291"/>
      <c r="UV1264" s="291"/>
      <c r="UW1264" s="291"/>
      <c r="UX1264" s="291"/>
      <c r="UY1264" s="291"/>
      <c r="UZ1264" s="291"/>
      <c r="VA1264" s="291"/>
      <c r="VB1264" s="291"/>
      <c r="VC1264" s="291"/>
      <c r="VD1264" s="291"/>
      <c r="VE1264" s="291"/>
      <c r="VF1264" s="291"/>
      <c r="VG1264" s="291"/>
      <c r="VH1264" s="291"/>
      <c r="VI1264" s="291"/>
      <c r="VJ1264" s="291"/>
      <c r="VK1264" s="291"/>
      <c r="VL1264" s="291"/>
      <c r="VM1264" s="291"/>
      <c r="VN1264" s="291"/>
      <c r="VO1264" s="291"/>
      <c r="VP1264" s="291"/>
      <c r="VQ1264" s="291"/>
      <c r="VR1264" s="291"/>
      <c r="VS1264" s="291"/>
      <c r="VT1264" s="291"/>
      <c r="VU1264" s="291"/>
      <c r="VV1264" s="291"/>
      <c r="VW1264" s="291"/>
      <c r="VX1264" s="291"/>
      <c r="VY1264" s="291"/>
      <c r="VZ1264" s="291"/>
      <c r="WA1264" s="291"/>
      <c r="WB1264" s="291"/>
      <c r="WC1264" s="291"/>
      <c r="WD1264" s="291"/>
      <c r="WE1264" s="291"/>
      <c r="WF1264" s="291"/>
      <c r="WG1264" s="291"/>
      <c r="WH1264" s="291"/>
      <c r="WI1264" s="291"/>
      <c r="WJ1264" s="291"/>
      <c r="WK1264" s="291"/>
      <c r="WL1264" s="291"/>
      <c r="WM1264" s="291"/>
      <c r="WN1264" s="291"/>
      <c r="WO1264" s="291"/>
      <c r="WP1264" s="291"/>
      <c r="WQ1264" s="291"/>
      <c r="WR1264" s="291"/>
      <c r="WS1264" s="291"/>
      <c r="WT1264" s="291"/>
      <c r="WU1264" s="291"/>
      <c r="WV1264" s="291"/>
      <c r="WW1264" s="291"/>
      <c r="WX1264" s="291"/>
      <c r="WY1264" s="291"/>
      <c r="WZ1264" s="291"/>
      <c r="XA1264" s="291"/>
      <c r="XB1264" s="291"/>
      <c r="XC1264" s="291"/>
      <c r="XD1264" s="291"/>
      <c r="XE1264" s="291"/>
      <c r="XF1264" s="291"/>
      <c r="XG1264" s="291"/>
      <c r="XH1264" s="291"/>
      <c r="XI1264" s="291"/>
      <c r="XJ1264" s="291"/>
      <c r="XK1264" s="291"/>
      <c r="XL1264" s="291"/>
      <c r="XM1264" s="291"/>
      <c r="XN1264" s="291"/>
      <c r="XO1264" s="291"/>
      <c r="XP1264" s="291"/>
      <c r="XQ1264" s="291"/>
      <c r="XR1264" s="291"/>
      <c r="XS1264" s="291"/>
      <c r="XT1264" s="291"/>
      <c r="XU1264" s="291"/>
      <c r="XV1264" s="291"/>
      <c r="XW1264" s="291"/>
      <c r="XX1264" s="291"/>
      <c r="XY1264" s="291"/>
      <c r="XZ1264" s="291"/>
      <c r="YA1264" s="291"/>
      <c r="YB1264" s="291"/>
      <c r="YC1264" s="291"/>
      <c r="YD1264" s="291"/>
      <c r="YE1264" s="291"/>
      <c r="YF1264" s="291"/>
      <c r="YG1264" s="291"/>
      <c r="YH1264" s="291"/>
      <c r="YI1264" s="291"/>
      <c r="YJ1264" s="291"/>
      <c r="YK1264" s="291"/>
      <c r="YL1264" s="291"/>
      <c r="YM1264" s="291"/>
      <c r="YN1264" s="291"/>
      <c r="YO1264" s="291"/>
      <c r="YP1264" s="291"/>
      <c r="YQ1264" s="291"/>
      <c r="YR1264" s="291"/>
      <c r="YS1264" s="291"/>
      <c r="YT1264" s="291"/>
      <c r="YU1264" s="291"/>
      <c r="YV1264" s="291"/>
      <c r="YW1264" s="291"/>
      <c r="YX1264" s="291"/>
      <c r="YY1264" s="291"/>
      <c r="YZ1264" s="291"/>
      <c r="ZA1264" s="291"/>
      <c r="ZB1264" s="291"/>
      <c r="ZC1264" s="291"/>
      <c r="ZD1264" s="291"/>
      <c r="ZE1264" s="291"/>
      <c r="ZF1264" s="291"/>
      <c r="ZG1264" s="291"/>
      <c r="ZH1264" s="291"/>
      <c r="ZI1264" s="291"/>
      <c r="ZJ1264" s="291"/>
      <c r="ZK1264" s="291"/>
      <c r="ZL1264" s="291"/>
      <c r="ZM1264" s="291"/>
      <c r="ZN1264" s="291"/>
      <c r="ZO1264" s="291"/>
      <c r="ZP1264" s="291"/>
      <c r="ZQ1264" s="291"/>
      <c r="ZR1264" s="291"/>
      <c r="ZS1264" s="291"/>
      <c r="ZT1264" s="291"/>
      <c r="ZU1264" s="291"/>
      <c r="ZV1264" s="291"/>
      <c r="ZW1264" s="291"/>
      <c r="ZX1264" s="291"/>
      <c r="ZY1264" s="291"/>
      <c r="ZZ1264" s="291"/>
      <c r="AAA1264" s="291"/>
      <c r="AAB1264" s="291"/>
      <c r="AAC1264" s="291"/>
      <c r="AAD1264" s="291"/>
      <c r="AAE1264" s="291"/>
      <c r="AAF1264" s="291"/>
      <c r="AAG1264" s="291"/>
      <c r="AAH1264" s="291"/>
      <c r="AAI1264" s="291"/>
      <c r="AAJ1264" s="291"/>
      <c r="AAK1264" s="291"/>
      <c r="AAL1264" s="291"/>
      <c r="AAM1264" s="291"/>
      <c r="AAN1264" s="291"/>
      <c r="AAO1264" s="291"/>
      <c r="AAP1264" s="291"/>
      <c r="AAQ1264" s="291"/>
      <c r="AAR1264" s="291"/>
      <c r="AAS1264" s="291"/>
      <c r="AAT1264" s="291"/>
      <c r="AAU1264" s="291"/>
      <c r="AAV1264" s="291"/>
      <c r="AAW1264" s="291"/>
      <c r="AAX1264" s="291"/>
      <c r="AAY1264" s="291"/>
      <c r="AAZ1264" s="291"/>
      <c r="ABA1264" s="291"/>
      <c r="ABB1264" s="291"/>
      <c r="ABC1264" s="291"/>
      <c r="ABD1264" s="291"/>
      <c r="ABE1264" s="291"/>
      <c r="ABF1264" s="291"/>
      <c r="ABG1264" s="291"/>
      <c r="ABH1264" s="291"/>
      <c r="ABI1264" s="291"/>
      <c r="ABJ1264" s="291"/>
      <c r="ABK1264" s="291"/>
      <c r="ABL1264" s="291"/>
      <c r="ABM1264" s="291"/>
      <c r="ABN1264" s="291"/>
      <c r="ABO1264" s="291"/>
      <c r="ABP1264" s="291"/>
      <c r="ABQ1264" s="291"/>
      <c r="ABR1264" s="291"/>
      <c r="ABS1264" s="291"/>
      <c r="ABT1264" s="291"/>
      <c r="ABU1264" s="291"/>
      <c r="ABV1264" s="291"/>
      <c r="ABW1264" s="291"/>
      <c r="ABX1264" s="291"/>
      <c r="ABY1264" s="291"/>
      <c r="ABZ1264" s="291"/>
      <c r="ACA1264" s="291"/>
      <c r="ACB1264" s="291"/>
      <c r="ACC1264" s="291"/>
      <c r="ACD1264" s="291"/>
      <c r="ACE1264" s="291"/>
      <c r="ACF1264" s="291"/>
      <c r="ACG1264" s="291"/>
      <c r="ACH1264" s="291"/>
      <c r="ACI1264" s="291"/>
      <c r="ACJ1264" s="291"/>
      <c r="ACK1264" s="291"/>
      <c r="ACL1264" s="291"/>
      <c r="ACM1264" s="291"/>
      <c r="ACN1264" s="291"/>
      <c r="ACO1264" s="291"/>
      <c r="ACP1264" s="291"/>
      <c r="ACQ1264" s="291"/>
      <c r="ACR1264" s="291"/>
      <c r="ACS1264" s="291"/>
      <c r="ACT1264" s="291"/>
      <c r="ACU1264" s="291"/>
      <c r="ACV1264" s="291"/>
      <c r="ACW1264" s="291"/>
      <c r="ACX1264" s="291"/>
      <c r="ACY1264" s="291"/>
      <c r="ACZ1264" s="291"/>
      <c r="ADA1264" s="291"/>
      <c r="ADB1264" s="291"/>
      <c r="ADC1264" s="291"/>
      <c r="ADD1264" s="291"/>
      <c r="ADE1264" s="291"/>
      <c r="ADF1264" s="291"/>
      <c r="ADG1264" s="291"/>
      <c r="ADH1264" s="291"/>
      <c r="ADI1264" s="291"/>
      <c r="ADJ1264" s="291"/>
      <c r="ADK1264" s="291"/>
      <c r="ADL1264" s="291"/>
      <c r="ADM1264" s="291"/>
      <c r="ADN1264" s="291"/>
      <c r="ADO1264" s="291"/>
      <c r="ADP1264" s="291"/>
      <c r="ADQ1264" s="291"/>
      <c r="ADR1264" s="291"/>
      <c r="ADS1264" s="291"/>
      <c r="ADT1264" s="291"/>
      <c r="ADU1264" s="291"/>
      <c r="ADV1264" s="291"/>
      <c r="ADW1264" s="291"/>
      <c r="ADX1264" s="291"/>
      <c r="ADY1264" s="291"/>
      <c r="ADZ1264" s="291"/>
      <c r="AEA1264" s="291"/>
      <c r="AEB1264" s="291"/>
      <c r="AEC1264" s="291"/>
      <c r="AED1264" s="291"/>
      <c r="AEE1264" s="291"/>
      <c r="AEF1264" s="291"/>
      <c r="AEG1264" s="291"/>
      <c r="AEH1264" s="291"/>
      <c r="AEI1264" s="291"/>
      <c r="AEJ1264" s="291"/>
      <c r="AEK1264" s="291"/>
      <c r="AEL1264" s="291"/>
      <c r="AEM1264" s="291"/>
      <c r="AEN1264" s="291"/>
      <c r="AEO1264" s="291"/>
      <c r="AEP1264" s="291"/>
      <c r="AEQ1264" s="291"/>
      <c r="AER1264" s="291"/>
      <c r="AES1264" s="291"/>
      <c r="AET1264" s="291"/>
      <c r="AEU1264" s="291"/>
      <c r="AEV1264" s="291"/>
      <c r="AEW1264" s="291"/>
      <c r="AEX1264" s="291"/>
      <c r="AEY1264" s="291"/>
      <c r="AEZ1264" s="291"/>
      <c r="AFA1264" s="291"/>
      <c r="AFB1264" s="291"/>
      <c r="AFC1264" s="291"/>
      <c r="AFD1264" s="291"/>
      <c r="AFE1264" s="291"/>
      <c r="AFF1264" s="291"/>
      <c r="AFG1264" s="291"/>
      <c r="AFH1264" s="291"/>
      <c r="AFI1264" s="291"/>
      <c r="AFJ1264" s="291"/>
      <c r="AFK1264" s="291"/>
      <c r="AFL1264" s="291"/>
      <c r="AFM1264" s="291"/>
      <c r="AFN1264" s="291"/>
      <c r="AFO1264" s="291"/>
      <c r="AFP1264" s="291"/>
      <c r="AFQ1264" s="291"/>
      <c r="AFR1264" s="291"/>
      <c r="AFS1264" s="291"/>
      <c r="AFT1264" s="291"/>
      <c r="AFU1264" s="291"/>
      <c r="AFV1264" s="291"/>
      <c r="AFW1264" s="291"/>
      <c r="AFX1264" s="291"/>
      <c r="AFY1264" s="291"/>
      <c r="AFZ1264" s="291"/>
      <c r="AGA1264" s="291"/>
      <c r="AGB1264" s="291"/>
      <c r="AGC1264" s="291"/>
      <c r="AGD1264" s="291"/>
      <c r="AGE1264" s="291"/>
      <c r="AGF1264" s="291"/>
      <c r="AGG1264" s="291"/>
      <c r="AGH1264" s="291"/>
      <c r="AGI1264" s="291"/>
      <c r="AGJ1264" s="291"/>
      <c r="AGK1264" s="291"/>
      <c r="AGL1264" s="291"/>
      <c r="AGM1264" s="291"/>
      <c r="AGN1264" s="291"/>
      <c r="AGO1264" s="291"/>
      <c r="AGP1264" s="291"/>
      <c r="AGQ1264" s="291"/>
      <c r="AGR1264" s="291"/>
      <c r="AGS1264" s="291"/>
      <c r="AGT1264" s="291"/>
      <c r="AGU1264" s="291"/>
      <c r="AGV1264" s="291"/>
      <c r="AGW1264" s="291"/>
      <c r="AGX1264" s="291"/>
      <c r="AGY1264" s="291"/>
      <c r="AGZ1264" s="291"/>
      <c r="AHA1264" s="291"/>
      <c r="AHB1264" s="291"/>
      <c r="AHC1264" s="291"/>
      <c r="AHD1264" s="291"/>
      <c r="AHE1264" s="291"/>
      <c r="AHF1264" s="291"/>
      <c r="AHG1264" s="291"/>
      <c r="AHH1264" s="291"/>
      <c r="AHI1264" s="291"/>
      <c r="AHJ1264" s="291"/>
      <c r="AHK1264" s="291"/>
      <c r="AHL1264" s="291"/>
      <c r="AHM1264" s="291"/>
      <c r="AHN1264" s="291"/>
      <c r="AHO1264" s="291"/>
      <c r="AHP1264" s="291"/>
      <c r="AHQ1264" s="291"/>
      <c r="AHR1264" s="291"/>
      <c r="AHS1264" s="291"/>
      <c r="AHT1264" s="291"/>
      <c r="AHU1264" s="291"/>
      <c r="AHV1264" s="291"/>
      <c r="AHW1264" s="291"/>
      <c r="AHX1264" s="291"/>
      <c r="AHY1264" s="291"/>
      <c r="AHZ1264" s="291"/>
      <c r="AIA1264" s="291"/>
      <c r="AIB1264" s="291"/>
      <c r="AIC1264" s="291"/>
      <c r="AID1264" s="291"/>
      <c r="AIE1264" s="291"/>
      <c r="AIF1264" s="291"/>
      <c r="AIG1264" s="291"/>
      <c r="AIH1264" s="291"/>
      <c r="AII1264" s="291"/>
      <c r="AIJ1264" s="291"/>
      <c r="AIK1264" s="291"/>
      <c r="AIL1264" s="291"/>
      <c r="AIM1264" s="291"/>
      <c r="AIN1264" s="291"/>
      <c r="AIO1264" s="291"/>
      <c r="AIP1264" s="291"/>
      <c r="AIQ1264" s="291"/>
      <c r="AIR1264" s="291"/>
      <c r="AIS1264" s="291"/>
      <c r="AIT1264" s="291"/>
      <c r="AIU1264" s="291"/>
      <c r="AIV1264" s="291"/>
      <c r="AIW1264" s="291"/>
      <c r="AIX1264" s="291"/>
      <c r="AIY1264" s="291"/>
      <c r="AIZ1264" s="291"/>
      <c r="AJA1264" s="291"/>
      <c r="AJB1264" s="291"/>
      <c r="AJC1264" s="291"/>
      <c r="AJD1264" s="291"/>
      <c r="AJE1264" s="291"/>
      <c r="AJF1264" s="291"/>
      <c r="AJG1264" s="291"/>
      <c r="AJH1264" s="291"/>
      <c r="AJI1264" s="291"/>
      <c r="AJJ1264" s="291"/>
      <c r="AJK1264" s="291"/>
      <c r="AJL1264" s="291"/>
      <c r="AJM1264" s="291"/>
      <c r="AJN1264" s="291"/>
      <c r="AJO1264" s="291"/>
      <c r="AJP1264" s="291"/>
      <c r="AJQ1264" s="291"/>
      <c r="AJR1264" s="291"/>
      <c r="AJS1264" s="291"/>
      <c r="AJT1264" s="291"/>
      <c r="AJU1264" s="291"/>
      <c r="AJV1264" s="291"/>
      <c r="AJW1264" s="291"/>
      <c r="AJX1264" s="291"/>
      <c r="AJY1264" s="291"/>
      <c r="AJZ1264" s="291"/>
      <c r="AKA1264" s="291"/>
      <c r="AKB1264" s="291"/>
      <c r="AKC1264" s="291"/>
      <c r="AKD1264" s="291"/>
      <c r="AKE1264" s="291"/>
      <c r="AKF1264" s="291"/>
      <c r="AKG1264" s="291"/>
      <c r="AKH1264" s="291"/>
      <c r="AKI1264" s="291"/>
      <c r="AKJ1264" s="291"/>
      <c r="AKK1264" s="291"/>
      <c r="AKL1264" s="291"/>
      <c r="AKM1264" s="291"/>
      <c r="AKN1264" s="291"/>
      <c r="AKO1264" s="291"/>
      <c r="AKP1264" s="291"/>
      <c r="AKQ1264" s="291"/>
      <c r="AKR1264" s="291"/>
      <c r="AKS1264" s="291"/>
      <c r="AKT1264" s="291"/>
      <c r="AKU1264" s="291"/>
      <c r="AKV1264" s="291"/>
      <c r="AKW1264" s="291"/>
      <c r="AKX1264" s="291"/>
      <c r="AKY1264" s="291"/>
      <c r="AKZ1264" s="291"/>
      <c r="ALA1264" s="291"/>
      <c r="ALB1264" s="291"/>
      <c r="ALC1264" s="291"/>
      <c r="ALD1264" s="291"/>
      <c r="ALE1264" s="291"/>
      <c r="ALF1264" s="291"/>
      <c r="ALG1264" s="291"/>
      <c r="ALH1264" s="291"/>
      <c r="ALI1264" s="291"/>
      <c r="ALJ1264" s="291"/>
      <c r="ALK1264" s="291"/>
      <c r="ALL1264" s="291"/>
      <c r="ALM1264" s="291"/>
      <c r="ALN1264" s="291"/>
      <c r="ALO1264" s="291"/>
      <c r="ALP1264" s="291"/>
      <c r="ALQ1264" s="291"/>
      <c r="ALR1264" s="291"/>
      <c r="ALS1264" s="291"/>
      <c r="ALT1264" s="291"/>
      <c r="ALU1264" s="291"/>
      <c r="ALV1264" s="291"/>
      <c r="ALW1264" s="291"/>
      <c r="ALX1264" s="291"/>
      <c r="ALY1264" s="291"/>
      <c r="ALZ1264" s="291"/>
      <c r="AMA1264" s="291"/>
      <c r="AMB1264" s="291"/>
      <c r="AMC1264" s="291"/>
      <c r="AMD1264" s="291"/>
      <c r="AME1264" s="291"/>
      <c r="AMF1264" s="291"/>
      <c r="AMG1264" s="291"/>
      <c r="AMH1264" s="291"/>
      <c r="AMI1264" s="291"/>
      <c r="AMJ1264" s="291"/>
      <c r="AMK1264" s="291"/>
      <c r="AML1264" s="291"/>
      <c r="AMM1264" s="291"/>
      <c r="AMN1264" s="291"/>
      <c r="AMO1264" s="291"/>
      <c r="AMP1264" s="291"/>
      <c r="AMQ1264" s="291"/>
      <c r="AMR1264" s="291"/>
      <c r="AMS1264" s="291"/>
      <c r="AMT1264" s="291"/>
      <c r="AMU1264" s="291"/>
      <c r="AMV1264" s="291"/>
      <c r="AMW1264" s="291"/>
      <c r="AMX1264" s="291"/>
      <c r="AMY1264" s="291"/>
      <c r="AMZ1264" s="291"/>
      <c r="ANA1264" s="291"/>
      <c r="ANB1264" s="291"/>
      <c r="ANC1264" s="291"/>
      <c r="AND1264" s="291"/>
      <c r="ANE1264" s="291"/>
      <c r="ANF1264" s="291"/>
      <c r="ANG1264" s="291"/>
      <c r="ANH1264" s="291"/>
      <c r="ANI1264" s="291"/>
      <c r="ANJ1264" s="291"/>
      <c r="ANK1264" s="291"/>
      <c r="ANL1264" s="291"/>
      <c r="ANM1264" s="291"/>
      <c r="ANN1264" s="291"/>
      <c r="ANO1264" s="291"/>
      <c r="ANP1264" s="291"/>
      <c r="ANQ1264" s="291"/>
      <c r="ANR1264" s="291"/>
      <c r="ANS1264" s="291"/>
      <c r="ANT1264" s="291"/>
      <c r="ANU1264" s="291"/>
      <c r="ANV1264" s="291"/>
      <c r="ANW1264" s="291"/>
      <c r="ANX1264" s="291"/>
      <c r="ANY1264" s="291"/>
      <c r="ANZ1264" s="291"/>
      <c r="AOA1264" s="291"/>
      <c r="AOB1264" s="291"/>
      <c r="AOC1264" s="291"/>
      <c r="AOD1264" s="291"/>
      <c r="AOE1264" s="291"/>
      <c r="AOF1264" s="291"/>
      <c r="AOG1264" s="291"/>
      <c r="AOH1264" s="291"/>
      <c r="AOI1264" s="291"/>
      <c r="AOJ1264" s="291"/>
      <c r="AOK1264" s="291"/>
      <c r="AOL1264" s="291"/>
      <c r="AOM1264" s="291"/>
      <c r="AON1264" s="291"/>
      <c r="AOO1264" s="291"/>
      <c r="AOP1264" s="291"/>
      <c r="AOQ1264" s="291"/>
      <c r="AOR1264" s="291"/>
      <c r="AOS1264" s="291"/>
      <c r="AOT1264" s="291"/>
      <c r="AOU1264" s="291"/>
      <c r="AOV1264" s="291"/>
      <c r="AOW1264" s="291"/>
      <c r="AOX1264" s="291"/>
      <c r="AOY1264" s="291"/>
      <c r="AOZ1264" s="291"/>
      <c r="APA1264" s="291"/>
      <c r="APB1264" s="291"/>
      <c r="APC1264" s="291"/>
      <c r="APD1264" s="291"/>
      <c r="APE1264" s="291"/>
      <c r="APF1264" s="291"/>
      <c r="APG1264" s="291"/>
      <c r="APH1264" s="291"/>
      <c r="API1264" s="291"/>
      <c r="APJ1264" s="291"/>
      <c r="APK1264" s="291"/>
      <c r="APL1264" s="291"/>
      <c r="APM1264" s="291"/>
      <c r="APN1264" s="291"/>
      <c r="APO1264" s="291"/>
      <c r="APP1264" s="291"/>
      <c r="APQ1264" s="291"/>
      <c r="APR1264" s="291"/>
      <c r="APS1264" s="291"/>
      <c r="APT1264" s="291"/>
      <c r="APU1264" s="291"/>
      <c r="APV1264" s="291"/>
      <c r="APW1264" s="291"/>
      <c r="APX1264" s="291"/>
      <c r="APY1264" s="291"/>
      <c r="APZ1264" s="291"/>
      <c r="AQA1264" s="291"/>
      <c r="AQB1264" s="291"/>
      <c r="AQC1264" s="291"/>
      <c r="AQD1264" s="291"/>
      <c r="AQE1264" s="291"/>
      <c r="AQF1264" s="291"/>
      <c r="AQG1264" s="291"/>
      <c r="AQH1264" s="291"/>
      <c r="AQI1264" s="291"/>
      <c r="AQJ1264" s="291"/>
      <c r="AQK1264" s="291"/>
      <c r="AQL1264" s="291"/>
      <c r="AQM1264" s="291"/>
      <c r="AQN1264" s="291"/>
      <c r="AQO1264" s="291"/>
      <c r="AQP1264" s="291"/>
      <c r="AQQ1264" s="291"/>
      <c r="AQR1264" s="291"/>
      <c r="AQS1264" s="291"/>
      <c r="AQT1264" s="291"/>
      <c r="AQU1264" s="291"/>
      <c r="AQV1264" s="291"/>
      <c r="AQW1264" s="291"/>
      <c r="AQX1264" s="291"/>
      <c r="AQY1264" s="291"/>
      <c r="AQZ1264" s="291"/>
      <c r="ARA1264" s="291"/>
      <c r="ARB1264" s="291"/>
      <c r="ARC1264" s="291"/>
      <c r="ARD1264" s="291"/>
      <c r="ARE1264" s="291"/>
      <c r="ARF1264" s="291"/>
      <c r="ARG1264" s="291"/>
      <c r="ARH1264" s="291"/>
      <c r="ARI1264" s="291"/>
      <c r="ARJ1264" s="291"/>
      <c r="ARK1264" s="291"/>
      <c r="ARL1264" s="291"/>
      <c r="ARM1264" s="291"/>
      <c r="ARN1264" s="291"/>
      <c r="ARO1264" s="291"/>
      <c r="ARP1264" s="291"/>
      <c r="ARQ1264" s="291"/>
      <c r="ARR1264" s="291"/>
      <c r="ARS1264" s="291"/>
      <c r="ART1264" s="291"/>
      <c r="ARU1264" s="291"/>
      <c r="ARV1264" s="291"/>
      <c r="ARW1264" s="291"/>
      <c r="ARX1264" s="291"/>
      <c r="ARY1264" s="291"/>
      <c r="ARZ1264" s="291"/>
      <c r="ASA1264" s="291"/>
      <c r="ASB1264" s="291"/>
      <c r="ASC1264" s="291"/>
      <c r="ASD1264" s="291"/>
      <c r="ASE1264" s="291"/>
      <c r="ASF1264" s="291"/>
      <c r="ASG1264" s="291"/>
      <c r="ASH1264" s="291"/>
      <c r="ASI1264" s="291"/>
      <c r="ASJ1264" s="291"/>
      <c r="ASK1264" s="291"/>
      <c r="ASL1264" s="291"/>
      <c r="ASM1264" s="291"/>
      <c r="ASN1264" s="291"/>
      <c r="ASO1264" s="291"/>
      <c r="ASP1264" s="291"/>
      <c r="ASQ1264" s="291"/>
      <c r="ASR1264" s="291"/>
      <c r="ASS1264" s="291"/>
      <c r="AST1264" s="291"/>
      <c r="ASU1264" s="291"/>
      <c r="ASV1264" s="291"/>
      <c r="ASW1264" s="291"/>
      <c r="ASX1264" s="291"/>
      <c r="ASY1264" s="291"/>
      <c r="ASZ1264" s="291"/>
      <c r="ATA1264" s="291"/>
      <c r="ATB1264" s="291"/>
      <c r="ATC1264" s="291"/>
      <c r="ATD1264" s="291"/>
      <c r="ATE1264" s="291"/>
      <c r="ATF1264" s="291"/>
      <c r="ATG1264" s="291"/>
      <c r="ATH1264" s="291"/>
      <c r="ATI1264" s="291"/>
      <c r="ATJ1264" s="291"/>
      <c r="ATK1264" s="291"/>
      <c r="ATL1264" s="291"/>
      <c r="ATM1264" s="291"/>
      <c r="ATN1264" s="291"/>
      <c r="ATO1264" s="291"/>
      <c r="ATP1264" s="291"/>
      <c r="ATQ1264" s="291"/>
      <c r="ATR1264" s="291"/>
      <c r="ATS1264" s="291"/>
      <c r="ATT1264" s="291"/>
      <c r="ATU1264" s="291"/>
      <c r="ATV1264" s="291"/>
      <c r="ATW1264" s="291"/>
      <c r="ATX1264" s="291"/>
      <c r="ATY1264" s="291"/>
      <c r="ATZ1264" s="291"/>
      <c r="AUA1264" s="291"/>
      <c r="AUB1264" s="291"/>
      <c r="AUC1264" s="291"/>
      <c r="AUD1264" s="291"/>
      <c r="AUE1264" s="291"/>
      <c r="AUF1264" s="291"/>
      <c r="AUG1264" s="291"/>
      <c r="AUH1264" s="291"/>
      <c r="AUI1264" s="291"/>
      <c r="AUJ1264" s="291"/>
      <c r="AUK1264" s="291"/>
      <c r="AUL1264" s="291"/>
      <c r="AUM1264" s="291"/>
      <c r="AUN1264" s="291"/>
      <c r="AUO1264" s="291"/>
      <c r="AUP1264" s="291"/>
      <c r="AUQ1264" s="291"/>
      <c r="AUR1264" s="291"/>
      <c r="AUS1264" s="291"/>
      <c r="AUT1264" s="291"/>
      <c r="AUU1264" s="291"/>
      <c r="AUV1264" s="291"/>
      <c r="AUW1264" s="291"/>
      <c r="AUX1264" s="291"/>
      <c r="AUY1264" s="291"/>
      <c r="AUZ1264" s="291"/>
      <c r="AVA1264" s="291"/>
      <c r="AVB1264" s="291"/>
      <c r="AVC1264" s="291"/>
      <c r="AVD1264" s="291"/>
      <c r="AVE1264" s="291"/>
      <c r="AVF1264" s="291"/>
      <c r="AVG1264" s="291"/>
      <c r="AVH1264" s="291"/>
      <c r="AVI1264" s="291"/>
      <c r="AVJ1264" s="291"/>
      <c r="AVK1264" s="291"/>
      <c r="AVL1264" s="291"/>
      <c r="AVM1264" s="291"/>
      <c r="AVN1264" s="291"/>
      <c r="AVO1264" s="291"/>
      <c r="AVP1264" s="291"/>
      <c r="AVQ1264" s="291"/>
      <c r="AVR1264" s="291"/>
      <c r="AVS1264" s="291"/>
      <c r="AVT1264" s="291"/>
      <c r="AVU1264" s="291"/>
      <c r="AVV1264" s="291"/>
      <c r="AVW1264" s="291"/>
      <c r="AVX1264" s="291"/>
      <c r="AVY1264" s="291"/>
      <c r="AVZ1264" s="291"/>
      <c r="AWA1264" s="291"/>
      <c r="AWB1264" s="291"/>
      <c r="AWC1264" s="291"/>
      <c r="AWD1264" s="291"/>
      <c r="AWE1264" s="291"/>
      <c r="AWF1264" s="291"/>
      <c r="AWG1264" s="291"/>
      <c r="AWH1264" s="291"/>
      <c r="AWI1264" s="291"/>
      <c r="AWJ1264" s="291"/>
      <c r="AWK1264" s="291"/>
      <c r="AWL1264" s="291"/>
      <c r="AWM1264" s="291"/>
      <c r="AWN1264" s="291"/>
      <c r="AWO1264" s="291"/>
      <c r="AWP1264" s="291"/>
      <c r="AWQ1264" s="291"/>
      <c r="AWR1264" s="291"/>
      <c r="AWS1264" s="291"/>
      <c r="AWT1264" s="291"/>
      <c r="AWU1264" s="291"/>
      <c r="AWV1264" s="291"/>
      <c r="AWW1264" s="291"/>
      <c r="AWX1264" s="291"/>
      <c r="AWY1264" s="291"/>
      <c r="AWZ1264" s="291"/>
      <c r="AXA1264" s="291"/>
      <c r="AXB1264" s="291"/>
      <c r="AXC1264" s="291"/>
      <c r="AXD1264" s="291"/>
      <c r="AXE1264" s="291"/>
      <c r="AXF1264" s="291"/>
      <c r="AXG1264" s="291"/>
      <c r="AXH1264" s="291"/>
      <c r="AXI1264" s="291"/>
      <c r="AXJ1264" s="291"/>
      <c r="AXK1264" s="291"/>
      <c r="AXL1264" s="291"/>
      <c r="AXM1264" s="291"/>
      <c r="AXN1264" s="291"/>
      <c r="AXO1264" s="291"/>
      <c r="AXP1264" s="291"/>
      <c r="AXQ1264" s="291"/>
      <c r="AXR1264" s="291"/>
      <c r="AXS1264" s="291"/>
      <c r="AXT1264" s="291"/>
      <c r="AXU1264" s="291"/>
      <c r="AXV1264" s="291"/>
      <c r="AXW1264" s="291"/>
      <c r="AXX1264" s="291"/>
      <c r="AXY1264" s="291"/>
      <c r="AXZ1264" s="291"/>
      <c r="AYA1264" s="291"/>
      <c r="AYB1264" s="291"/>
      <c r="AYC1264" s="291"/>
      <c r="AYD1264" s="291"/>
      <c r="AYE1264" s="291"/>
      <c r="AYF1264" s="291"/>
      <c r="AYG1264" s="291"/>
      <c r="AYH1264" s="291"/>
      <c r="AYI1264" s="291"/>
      <c r="AYJ1264" s="291"/>
      <c r="AYK1264" s="291"/>
      <c r="AYL1264" s="291"/>
      <c r="AYM1264" s="291"/>
      <c r="AYN1264" s="291"/>
      <c r="AYO1264" s="291"/>
      <c r="AYP1264" s="291"/>
      <c r="AYQ1264" s="291"/>
      <c r="AYR1264" s="291"/>
      <c r="AYS1264" s="291"/>
      <c r="AYT1264" s="291"/>
      <c r="AYU1264" s="291"/>
      <c r="AYV1264" s="291"/>
      <c r="AYW1264" s="291"/>
      <c r="AYX1264" s="291"/>
      <c r="AYY1264" s="291"/>
      <c r="AYZ1264" s="291"/>
      <c r="AZA1264" s="291"/>
      <c r="AZB1264" s="291"/>
      <c r="AZC1264" s="291"/>
      <c r="AZD1264" s="291"/>
      <c r="AZE1264" s="291"/>
      <c r="AZF1264" s="291"/>
      <c r="AZG1264" s="291"/>
      <c r="AZH1264" s="291"/>
      <c r="AZI1264" s="291"/>
      <c r="AZJ1264" s="291"/>
      <c r="AZK1264" s="291"/>
      <c r="AZL1264" s="291"/>
      <c r="AZM1264" s="291"/>
      <c r="AZN1264" s="291"/>
      <c r="AZO1264" s="291"/>
      <c r="AZP1264" s="291"/>
      <c r="AZQ1264" s="291"/>
      <c r="AZR1264" s="291"/>
      <c r="AZS1264" s="291"/>
      <c r="AZT1264" s="291"/>
      <c r="AZU1264" s="291"/>
      <c r="AZV1264" s="291"/>
      <c r="AZW1264" s="291"/>
      <c r="AZX1264" s="291"/>
      <c r="AZY1264" s="291"/>
      <c r="AZZ1264" s="291"/>
      <c r="BAA1264" s="291"/>
      <c r="BAB1264" s="291"/>
      <c r="BAC1264" s="291"/>
      <c r="BAD1264" s="291"/>
      <c r="BAE1264" s="291"/>
      <c r="BAF1264" s="291"/>
      <c r="BAG1264" s="291"/>
      <c r="BAH1264" s="291"/>
      <c r="BAI1264" s="291"/>
      <c r="BAJ1264" s="291"/>
      <c r="BAK1264" s="291"/>
      <c r="BAL1264" s="291"/>
      <c r="BAM1264" s="291"/>
      <c r="BAN1264" s="291"/>
      <c r="BAO1264" s="291"/>
      <c r="BAP1264" s="291"/>
      <c r="BAQ1264" s="291"/>
      <c r="BAR1264" s="291"/>
      <c r="BAS1264" s="291"/>
      <c r="BAT1264" s="291"/>
      <c r="BAU1264" s="291"/>
      <c r="BAV1264" s="291"/>
      <c r="BAW1264" s="291"/>
      <c r="BAX1264" s="291"/>
      <c r="BAY1264" s="291"/>
      <c r="BAZ1264" s="291"/>
      <c r="BBA1264" s="291"/>
      <c r="BBB1264" s="291"/>
      <c r="BBC1264" s="291"/>
      <c r="BBD1264" s="291"/>
      <c r="BBE1264" s="291"/>
      <c r="BBF1264" s="291"/>
      <c r="BBG1264" s="291"/>
      <c r="BBH1264" s="291"/>
      <c r="BBI1264" s="291"/>
      <c r="BBJ1264" s="291"/>
      <c r="BBK1264" s="291"/>
      <c r="BBL1264" s="291"/>
      <c r="BBM1264" s="291"/>
      <c r="BBN1264" s="291"/>
      <c r="BBO1264" s="291"/>
      <c r="BBP1264" s="291"/>
      <c r="BBQ1264" s="291"/>
      <c r="BBR1264" s="291"/>
      <c r="BBS1264" s="291"/>
      <c r="BBT1264" s="291"/>
      <c r="BBU1264" s="291"/>
      <c r="BBV1264" s="291"/>
      <c r="BBW1264" s="291"/>
      <c r="BBX1264" s="291"/>
      <c r="BBY1264" s="291"/>
      <c r="BBZ1264" s="291"/>
      <c r="BCA1264" s="291"/>
      <c r="BCB1264" s="291"/>
      <c r="BCC1264" s="291"/>
      <c r="BCD1264" s="291"/>
      <c r="BCE1264" s="291"/>
      <c r="BCF1264" s="291"/>
      <c r="BCG1264" s="291"/>
      <c r="BCH1264" s="291"/>
      <c r="BCI1264" s="291"/>
      <c r="BCJ1264" s="291"/>
      <c r="BCK1264" s="291"/>
      <c r="BCL1264" s="291"/>
      <c r="BCM1264" s="291"/>
      <c r="BCN1264" s="291"/>
      <c r="BCO1264" s="291"/>
      <c r="BCP1264" s="291"/>
      <c r="BCQ1264" s="291"/>
      <c r="BCR1264" s="291"/>
      <c r="BCS1264" s="291"/>
      <c r="BCT1264" s="291"/>
      <c r="BCU1264" s="291"/>
      <c r="BCV1264" s="291"/>
      <c r="BCW1264" s="291"/>
      <c r="BCX1264" s="291"/>
      <c r="BCY1264" s="291"/>
      <c r="BCZ1264" s="291"/>
      <c r="BDA1264" s="291"/>
      <c r="BDB1264" s="291"/>
      <c r="BDC1264" s="291"/>
      <c r="BDD1264" s="291"/>
      <c r="BDE1264" s="291"/>
      <c r="BDF1264" s="291"/>
      <c r="BDG1264" s="291"/>
      <c r="BDH1264" s="291"/>
      <c r="BDI1264" s="291"/>
      <c r="BDJ1264" s="291"/>
      <c r="BDK1264" s="291"/>
      <c r="BDL1264" s="291"/>
      <c r="BDM1264" s="291"/>
      <c r="BDN1264" s="291"/>
      <c r="BDO1264" s="291"/>
      <c r="BDP1264" s="291"/>
      <c r="BDQ1264" s="291"/>
      <c r="BDR1264" s="291"/>
      <c r="BDS1264" s="291"/>
      <c r="BDT1264" s="291"/>
      <c r="BDU1264" s="291"/>
      <c r="BDV1264" s="291"/>
      <c r="BDW1264" s="291"/>
      <c r="BDX1264" s="291"/>
      <c r="BDY1264" s="291"/>
      <c r="BDZ1264" s="291"/>
      <c r="BEA1264" s="291"/>
      <c r="BEB1264" s="291"/>
      <c r="BEC1264" s="291"/>
      <c r="BED1264" s="291"/>
      <c r="BEE1264" s="291"/>
      <c r="BEF1264" s="291"/>
      <c r="BEG1264" s="291"/>
      <c r="BEH1264" s="291"/>
      <c r="BEI1264" s="291"/>
      <c r="BEJ1264" s="291"/>
      <c r="BEK1264" s="291"/>
      <c r="BEL1264" s="291"/>
      <c r="BEM1264" s="291"/>
      <c r="BEN1264" s="291"/>
      <c r="BEO1264" s="291"/>
      <c r="BEP1264" s="291"/>
      <c r="BEQ1264" s="291"/>
      <c r="BER1264" s="291"/>
      <c r="BES1264" s="291"/>
      <c r="BET1264" s="291"/>
      <c r="BEU1264" s="291"/>
      <c r="BEV1264" s="291"/>
      <c r="BEW1264" s="291"/>
      <c r="BEX1264" s="291"/>
      <c r="BEY1264" s="291"/>
      <c r="BEZ1264" s="291"/>
      <c r="BFA1264" s="291"/>
      <c r="BFB1264" s="291"/>
      <c r="BFC1264" s="291"/>
      <c r="BFD1264" s="291"/>
      <c r="BFE1264" s="291"/>
      <c r="BFF1264" s="291"/>
      <c r="BFG1264" s="291"/>
      <c r="BFH1264" s="291"/>
      <c r="BFI1264" s="291"/>
      <c r="BFJ1264" s="291"/>
      <c r="BFK1264" s="291"/>
      <c r="BFL1264" s="291"/>
      <c r="BFM1264" s="291"/>
      <c r="BFN1264" s="291"/>
      <c r="BFO1264" s="291"/>
      <c r="BFP1264" s="291"/>
      <c r="BFQ1264" s="291"/>
      <c r="BFR1264" s="291"/>
      <c r="BFS1264" s="291"/>
      <c r="BFT1264" s="291"/>
      <c r="BFU1264" s="291"/>
      <c r="BFV1264" s="291"/>
      <c r="BFW1264" s="291"/>
      <c r="BFX1264" s="291"/>
      <c r="BFY1264" s="291"/>
      <c r="BFZ1264" s="291"/>
      <c r="BGA1264" s="291"/>
      <c r="BGB1264" s="291"/>
      <c r="BGC1264" s="291"/>
      <c r="BGD1264" s="291"/>
      <c r="BGE1264" s="291"/>
      <c r="BGF1264" s="291"/>
      <c r="BGG1264" s="291"/>
      <c r="BGH1264" s="291"/>
      <c r="BGI1264" s="291"/>
      <c r="BGJ1264" s="291"/>
      <c r="BGK1264" s="291"/>
      <c r="BGL1264" s="291"/>
      <c r="BGM1264" s="291"/>
      <c r="BGN1264" s="291"/>
      <c r="BGO1264" s="291"/>
      <c r="BGP1264" s="291"/>
      <c r="BGQ1264" s="291"/>
      <c r="BGR1264" s="291"/>
      <c r="BGS1264" s="291"/>
      <c r="BGT1264" s="291"/>
      <c r="BGU1264" s="291"/>
      <c r="BGV1264" s="291"/>
      <c r="BGW1264" s="291"/>
      <c r="BGX1264" s="291"/>
      <c r="BGY1264" s="291"/>
      <c r="BGZ1264" s="291"/>
      <c r="BHA1264" s="291"/>
      <c r="BHB1264" s="291"/>
      <c r="BHC1264" s="291"/>
      <c r="BHD1264" s="291"/>
      <c r="BHE1264" s="291"/>
      <c r="BHF1264" s="291"/>
      <c r="BHG1264" s="291"/>
      <c r="BHH1264" s="291"/>
      <c r="BHI1264" s="291"/>
      <c r="BHJ1264" s="291"/>
      <c r="BHK1264" s="291"/>
      <c r="BHL1264" s="291"/>
      <c r="BHM1264" s="291"/>
      <c r="BHN1264" s="291"/>
      <c r="BHO1264" s="291"/>
      <c r="BHP1264" s="291"/>
      <c r="BHQ1264" s="291"/>
      <c r="BHR1264" s="291"/>
      <c r="BHS1264" s="291"/>
      <c r="BHT1264" s="291"/>
      <c r="BHU1264" s="291"/>
      <c r="BHV1264" s="291"/>
      <c r="BHW1264" s="291"/>
      <c r="BHX1264" s="291"/>
      <c r="BHY1264" s="291"/>
      <c r="BHZ1264" s="291"/>
      <c r="BIA1264" s="291"/>
      <c r="BIB1264" s="291"/>
      <c r="BIC1264" s="291"/>
      <c r="BID1264" s="291"/>
      <c r="BIE1264" s="291"/>
      <c r="BIF1264" s="291"/>
      <c r="BIG1264" s="291"/>
      <c r="BIH1264" s="291"/>
      <c r="BII1264" s="291"/>
      <c r="BIJ1264" s="291"/>
      <c r="BIK1264" s="291"/>
      <c r="BIL1264" s="291"/>
      <c r="BIM1264" s="291"/>
      <c r="BIN1264" s="291"/>
      <c r="BIO1264" s="291"/>
      <c r="BIP1264" s="291"/>
      <c r="BIQ1264" s="291"/>
      <c r="BIR1264" s="291"/>
      <c r="BIS1264" s="291"/>
      <c r="BIT1264" s="291"/>
      <c r="BIU1264" s="291"/>
      <c r="BIV1264" s="291"/>
      <c r="BIW1264" s="291"/>
      <c r="BIX1264" s="291"/>
      <c r="BIY1264" s="291"/>
      <c r="BIZ1264" s="291"/>
      <c r="BJA1264" s="291"/>
      <c r="BJB1264" s="291"/>
      <c r="BJC1264" s="291"/>
      <c r="BJD1264" s="291"/>
      <c r="BJE1264" s="291"/>
      <c r="BJF1264" s="291"/>
      <c r="BJG1264" s="291"/>
      <c r="BJH1264" s="291"/>
      <c r="BJI1264" s="291"/>
      <c r="BJJ1264" s="291"/>
      <c r="BJK1264" s="291"/>
      <c r="BJL1264" s="291"/>
      <c r="BJM1264" s="291"/>
      <c r="BJN1264" s="291"/>
      <c r="BJO1264" s="291"/>
      <c r="BJP1264" s="291"/>
      <c r="BJQ1264" s="291"/>
      <c r="BJR1264" s="291"/>
      <c r="BJS1264" s="291"/>
      <c r="BJT1264" s="291"/>
      <c r="BJU1264" s="291"/>
      <c r="BJV1264" s="291"/>
      <c r="BJW1264" s="291"/>
      <c r="BJX1264" s="291"/>
      <c r="BJY1264" s="291"/>
      <c r="BJZ1264" s="291"/>
      <c r="BKA1264" s="291"/>
      <c r="BKB1264" s="291"/>
      <c r="BKC1264" s="291"/>
      <c r="BKD1264" s="291"/>
      <c r="BKE1264" s="291"/>
      <c r="BKF1264" s="291"/>
      <c r="BKG1264" s="291"/>
      <c r="BKH1264" s="291"/>
      <c r="BKI1264" s="291"/>
      <c r="BKJ1264" s="291"/>
      <c r="BKK1264" s="291"/>
      <c r="BKL1264" s="291"/>
      <c r="BKM1264" s="291"/>
      <c r="BKN1264" s="291"/>
      <c r="BKO1264" s="291"/>
      <c r="BKP1264" s="291"/>
      <c r="BKQ1264" s="291"/>
      <c r="BKR1264" s="291"/>
      <c r="BKS1264" s="291"/>
      <c r="BKT1264" s="291"/>
      <c r="BKU1264" s="291"/>
      <c r="BKV1264" s="291"/>
      <c r="BKW1264" s="291"/>
      <c r="BKX1264" s="291"/>
      <c r="BKY1264" s="291"/>
      <c r="BKZ1264" s="291"/>
      <c r="BLA1264" s="291"/>
      <c r="BLB1264" s="291"/>
      <c r="BLC1264" s="291"/>
      <c r="BLD1264" s="291"/>
      <c r="BLE1264" s="291"/>
      <c r="BLF1264" s="291"/>
      <c r="BLG1264" s="291"/>
      <c r="BLH1264" s="291"/>
      <c r="BLI1264" s="291"/>
      <c r="BLJ1264" s="291"/>
      <c r="BLK1264" s="291"/>
      <c r="BLL1264" s="291"/>
      <c r="BLM1264" s="291"/>
      <c r="BLN1264" s="291"/>
      <c r="BLO1264" s="291"/>
      <c r="BLP1264" s="291"/>
      <c r="BLQ1264" s="291"/>
      <c r="BLR1264" s="291"/>
      <c r="BLS1264" s="291"/>
      <c r="BLT1264" s="291"/>
      <c r="BLU1264" s="291"/>
      <c r="BLV1264" s="291"/>
      <c r="BLW1264" s="291"/>
      <c r="BLX1264" s="291"/>
      <c r="BLY1264" s="291"/>
      <c r="BLZ1264" s="291"/>
      <c r="BMA1264" s="291"/>
      <c r="BMB1264" s="291"/>
      <c r="BMC1264" s="291"/>
      <c r="BMD1264" s="291"/>
      <c r="BME1264" s="291"/>
      <c r="BMF1264" s="291"/>
      <c r="BMG1264" s="291"/>
      <c r="BMH1264" s="291"/>
      <c r="BMI1264" s="291"/>
      <c r="BMJ1264" s="291"/>
      <c r="BMK1264" s="291"/>
      <c r="BML1264" s="291"/>
      <c r="BMM1264" s="291"/>
      <c r="BMN1264" s="291"/>
      <c r="BMO1264" s="291"/>
      <c r="BMP1264" s="291"/>
      <c r="BMQ1264" s="291"/>
      <c r="BMR1264" s="291"/>
      <c r="BMS1264" s="291"/>
      <c r="BMT1264" s="291"/>
      <c r="BMU1264" s="291"/>
      <c r="BMV1264" s="291"/>
      <c r="BMW1264" s="291"/>
      <c r="BMX1264" s="291"/>
      <c r="BMY1264" s="291"/>
      <c r="BMZ1264" s="291"/>
      <c r="BNA1264" s="291"/>
      <c r="BNB1264" s="291"/>
      <c r="BNC1264" s="291"/>
      <c r="BND1264" s="291"/>
      <c r="BNE1264" s="291"/>
      <c r="BNF1264" s="291"/>
      <c r="BNG1264" s="291"/>
      <c r="BNH1264" s="291"/>
      <c r="BNI1264" s="291"/>
      <c r="BNJ1264" s="291"/>
      <c r="BNK1264" s="291"/>
      <c r="BNL1264" s="291"/>
      <c r="BNM1264" s="291"/>
      <c r="BNN1264" s="291"/>
      <c r="BNO1264" s="291"/>
      <c r="BNP1264" s="291"/>
      <c r="BNQ1264" s="291"/>
      <c r="BNR1264" s="291"/>
      <c r="BNS1264" s="291"/>
      <c r="BNT1264" s="291"/>
      <c r="BNU1264" s="291"/>
      <c r="BNV1264" s="291"/>
      <c r="BNW1264" s="291"/>
      <c r="BNX1264" s="291"/>
      <c r="BNY1264" s="291"/>
      <c r="BNZ1264" s="291"/>
      <c r="BOA1264" s="291"/>
      <c r="BOB1264" s="291"/>
      <c r="BOC1264" s="291"/>
      <c r="BOD1264" s="291"/>
      <c r="BOE1264" s="291"/>
      <c r="BOF1264" s="291"/>
      <c r="BOG1264" s="291"/>
      <c r="BOH1264" s="291"/>
      <c r="BOI1264" s="291"/>
      <c r="BOJ1264" s="291"/>
      <c r="BOK1264" s="291"/>
      <c r="BOL1264" s="291"/>
      <c r="BOM1264" s="291"/>
      <c r="BON1264" s="291"/>
      <c r="BOO1264" s="291"/>
      <c r="BOP1264" s="291"/>
      <c r="BOQ1264" s="291"/>
      <c r="BOR1264" s="291"/>
      <c r="BOS1264" s="291"/>
      <c r="BOT1264" s="291"/>
      <c r="BOU1264" s="291"/>
      <c r="BOV1264" s="291"/>
      <c r="BOW1264" s="291"/>
      <c r="BOX1264" s="291"/>
      <c r="BOY1264" s="291"/>
      <c r="BOZ1264" s="291"/>
      <c r="BPA1264" s="291"/>
      <c r="BPB1264" s="291"/>
      <c r="BPC1264" s="291"/>
      <c r="BPD1264" s="291"/>
      <c r="BPE1264" s="291"/>
      <c r="BPF1264" s="291"/>
      <c r="BPG1264" s="291"/>
      <c r="BPH1264" s="291"/>
      <c r="BPI1264" s="291"/>
      <c r="BPJ1264" s="291"/>
      <c r="BPK1264" s="291"/>
      <c r="BPL1264" s="291"/>
      <c r="BPM1264" s="291"/>
      <c r="BPN1264" s="291"/>
      <c r="BPO1264" s="291"/>
      <c r="BPP1264" s="291"/>
      <c r="BPQ1264" s="291"/>
      <c r="BPR1264" s="291"/>
      <c r="BPS1264" s="291"/>
      <c r="BPT1264" s="291"/>
      <c r="BPU1264" s="291"/>
      <c r="BPV1264" s="291"/>
      <c r="BPW1264" s="291"/>
      <c r="BPX1264" s="291"/>
      <c r="BPY1264" s="291"/>
      <c r="BPZ1264" s="291"/>
      <c r="BQA1264" s="291"/>
      <c r="BQB1264" s="291"/>
      <c r="BQC1264" s="291"/>
      <c r="BQD1264" s="291"/>
      <c r="BQE1264" s="291"/>
      <c r="BQF1264" s="291"/>
      <c r="BQG1264" s="291"/>
      <c r="BQH1264" s="291"/>
      <c r="BQI1264" s="291"/>
      <c r="BQJ1264" s="291"/>
      <c r="BQK1264" s="291"/>
      <c r="BQL1264" s="291"/>
      <c r="BQM1264" s="291"/>
      <c r="BQN1264" s="291"/>
      <c r="BQO1264" s="291"/>
      <c r="BQP1264" s="291"/>
      <c r="BQQ1264" s="291"/>
      <c r="BQR1264" s="291"/>
      <c r="BQS1264" s="291"/>
      <c r="BQT1264" s="291"/>
      <c r="BQU1264" s="291"/>
      <c r="BQV1264" s="291"/>
      <c r="BQW1264" s="291"/>
      <c r="BQX1264" s="291"/>
      <c r="BQY1264" s="291"/>
      <c r="BQZ1264" s="291"/>
      <c r="BRA1264" s="291"/>
      <c r="BRB1264" s="291"/>
      <c r="BRC1264" s="291"/>
      <c r="BRD1264" s="291"/>
      <c r="BRE1264" s="291"/>
      <c r="BRF1264" s="291"/>
      <c r="BRG1264" s="291"/>
      <c r="BRH1264" s="291"/>
      <c r="BRI1264" s="291"/>
      <c r="BRJ1264" s="291"/>
      <c r="BRK1264" s="291"/>
      <c r="BRL1264" s="291"/>
      <c r="BRM1264" s="291"/>
      <c r="BRN1264" s="291"/>
      <c r="BRO1264" s="291"/>
      <c r="BRP1264" s="291"/>
      <c r="BRQ1264" s="291"/>
      <c r="BRR1264" s="291"/>
      <c r="BRS1264" s="291"/>
      <c r="BRT1264" s="291"/>
      <c r="BRU1264" s="291"/>
      <c r="BRV1264" s="291"/>
      <c r="BRW1264" s="291"/>
      <c r="BRX1264" s="291"/>
      <c r="BRY1264" s="291"/>
      <c r="BRZ1264" s="291"/>
      <c r="BSA1264" s="291"/>
      <c r="BSB1264" s="291"/>
      <c r="BSC1264" s="291"/>
      <c r="BSD1264" s="291"/>
      <c r="BSE1264" s="291"/>
      <c r="BSF1264" s="291"/>
      <c r="BSG1264" s="291"/>
      <c r="BSH1264" s="291"/>
      <c r="BSI1264" s="291"/>
      <c r="BSJ1264" s="291"/>
      <c r="BSK1264" s="291"/>
      <c r="BSL1264" s="291"/>
      <c r="BSM1264" s="291"/>
      <c r="BSN1264" s="291"/>
      <c r="BSO1264" s="291"/>
      <c r="BSP1264" s="291"/>
      <c r="BSQ1264" s="291"/>
      <c r="BSR1264" s="291"/>
      <c r="BSS1264" s="291"/>
      <c r="BST1264" s="291"/>
      <c r="BSU1264" s="291"/>
      <c r="BSV1264" s="291"/>
      <c r="BSW1264" s="291"/>
      <c r="BSX1264" s="291"/>
      <c r="BSY1264" s="291"/>
      <c r="BSZ1264" s="291"/>
      <c r="BTA1264" s="291"/>
      <c r="BTB1264" s="291"/>
      <c r="BTC1264" s="291"/>
      <c r="BTD1264" s="291"/>
      <c r="BTE1264" s="291"/>
      <c r="BTF1264" s="291"/>
      <c r="BTG1264" s="291"/>
      <c r="BTH1264" s="291"/>
      <c r="BTI1264" s="291"/>
      <c r="BTJ1264" s="291"/>
      <c r="BTK1264" s="291"/>
      <c r="BTL1264" s="291"/>
      <c r="BTM1264" s="291"/>
      <c r="BTN1264" s="291"/>
      <c r="BTO1264" s="291"/>
      <c r="BTP1264" s="291"/>
      <c r="BTQ1264" s="291"/>
      <c r="BTR1264" s="291"/>
      <c r="BTS1264" s="291"/>
      <c r="BTT1264" s="291"/>
      <c r="BTU1264" s="291"/>
      <c r="BTV1264" s="291"/>
      <c r="BTW1264" s="291"/>
      <c r="BTX1264" s="291"/>
      <c r="BTY1264" s="291"/>
      <c r="BTZ1264" s="291"/>
      <c r="BUA1264" s="291"/>
      <c r="BUB1264" s="291"/>
      <c r="BUC1264" s="291"/>
      <c r="BUD1264" s="291"/>
      <c r="BUE1264" s="291"/>
      <c r="BUF1264" s="291"/>
      <c r="BUG1264" s="291"/>
      <c r="BUH1264" s="291"/>
      <c r="BUI1264" s="291"/>
      <c r="BUJ1264" s="291"/>
      <c r="BUK1264" s="291"/>
      <c r="BUL1264" s="291"/>
      <c r="BUM1264" s="291"/>
      <c r="BUN1264" s="291"/>
      <c r="BUO1264" s="291"/>
      <c r="BUP1264" s="291"/>
      <c r="BUQ1264" s="291"/>
      <c r="BUR1264" s="291"/>
      <c r="BUS1264" s="291"/>
      <c r="BUT1264" s="291"/>
      <c r="BUU1264" s="291"/>
      <c r="BUV1264" s="291"/>
      <c r="BUW1264" s="291"/>
      <c r="BUX1264" s="291"/>
      <c r="BUY1264" s="291"/>
      <c r="BUZ1264" s="291"/>
      <c r="BVA1264" s="291"/>
      <c r="BVB1264" s="291"/>
      <c r="BVC1264" s="291"/>
      <c r="BVD1264" s="291"/>
      <c r="BVE1264" s="291"/>
      <c r="BVF1264" s="291"/>
      <c r="BVG1264" s="291"/>
      <c r="BVH1264" s="291"/>
      <c r="BVI1264" s="291"/>
      <c r="BVJ1264" s="291"/>
      <c r="BVK1264" s="291"/>
      <c r="BVL1264" s="291"/>
      <c r="BVM1264" s="291"/>
      <c r="BVN1264" s="291"/>
      <c r="BVO1264" s="291"/>
      <c r="BVP1264" s="291"/>
      <c r="BVQ1264" s="291"/>
      <c r="BVR1264" s="291"/>
      <c r="BVS1264" s="291"/>
      <c r="BVT1264" s="291"/>
      <c r="BVU1264" s="291"/>
      <c r="BVV1264" s="291"/>
      <c r="BVW1264" s="291"/>
      <c r="BVX1264" s="291"/>
      <c r="BVY1264" s="291"/>
      <c r="BVZ1264" s="291"/>
      <c r="BWA1264" s="291"/>
      <c r="BWB1264" s="291"/>
      <c r="BWC1264" s="291"/>
      <c r="BWD1264" s="291"/>
      <c r="BWE1264" s="291"/>
      <c r="BWF1264" s="291"/>
      <c r="BWG1264" s="291"/>
      <c r="BWH1264" s="291"/>
      <c r="BWI1264" s="291"/>
      <c r="BWJ1264" s="291"/>
      <c r="BWK1264" s="291"/>
      <c r="BWL1264" s="291"/>
      <c r="BWM1264" s="291"/>
      <c r="BWN1264" s="291"/>
      <c r="BWO1264" s="291"/>
      <c r="BWP1264" s="291"/>
      <c r="BWQ1264" s="291"/>
      <c r="BWR1264" s="291"/>
      <c r="BWS1264" s="291"/>
      <c r="BWT1264" s="291"/>
      <c r="BWU1264" s="291"/>
      <c r="BWV1264" s="291"/>
      <c r="BWW1264" s="291"/>
      <c r="BWX1264" s="291"/>
      <c r="BWY1264" s="291"/>
      <c r="BWZ1264" s="291"/>
      <c r="BXA1264" s="291"/>
      <c r="BXB1264" s="291"/>
      <c r="BXC1264" s="291"/>
      <c r="BXD1264" s="291"/>
      <c r="BXE1264" s="291"/>
      <c r="BXF1264" s="291"/>
      <c r="BXG1264" s="291"/>
      <c r="BXH1264" s="291"/>
      <c r="BXI1264" s="291"/>
      <c r="BXJ1264" s="291"/>
      <c r="BXK1264" s="291"/>
      <c r="BXL1264" s="291"/>
      <c r="BXM1264" s="291"/>
      <c r="BXN1264" s="291"/>
      <c r="BXO1264" s="291"/>
      <c r="BXP1264" s="291"/>
      <c r="BXQ1264" s="291"/>
      <c r="BXR1264" s="291"/>
      <c r="BXS1264" s="291"/>
      <c r="BXT1264" s="291"/>
      <c r="BXU1264" s="291"/>
      <c r="BXV1264" s="291"/>
      <c r="BXW1264" s="291"/>
      <c r="BXX1264" s="291"/>
      <c r="BXY1264" s="291"/>
      <c r="BXZ1264" s="291"/>
      <c r="BYA1264" s="291"/>
      <c r="BYB1264" s="291"/>
      <c r="BYC1264" s="291"/>
      <c r="BYD1264" s="291"/>
      <c r="BYE1264" s="291"/>
      <c r="BYF1264" s="291"/>
      <c r="BYG1264" s="291"/>
      <c r="BYH1264" s="291"/>
      <c r="BYI1264" s="291"/>
      <c r="BYJ1264" s="291"/>
      <c r="BYK1264" s="291"/>
      <c r="BYL1264" s="291"/>
      <c r="BYM1264" s="291"/>
      <c r="BYN1264" s="291"/>
      <c r="BYO1264" s="291"/>
      <c r="BYP1264" s="291"/>
      <c r="BYQ1264" s="291"/>
      <c r="BYR1264" s="291"/>
      <c r="BYS1264" s="291"/>
      <c r="BYT1264" s="291"/>
      <c r="BYU1264" s="291"/>
      <c r="BYV1264" s="291"/>
      <c r="BYW1264" s="291"/>
      <c r="BYX1264" s="291"/>
      <c r="BYY1264" s="291"/>
      <c r="BYZ1264" s="291"/>
      <c r="BZA1264" s="291"/>
      <c r="BZB1264" s="291"/>
      <c r="BZC1264" s="291"/>
      <c r="BZD1264" s="291"/>
      <c r="BZE1264" s="291"/>
      <c r="BZF1264" s="291"/>
      <c r="BZG1264" s="291"/>
      <c r="BZH1264" s="291"/>
      <c r="BZI1264" s="291"/>
      <c r="BZJ1264" s="291"/>
      <c r="BZK1264" s="291"/>
      <c r="BZL1264" s="291"/>
      <c r="BZM1264" s="291"/>
      <c r="BZN1264" s="291"/>
      <c r="BZO1264" s="291"/>
      <c r="BZP1264" s="291"/>
      <c r="BZQ1264" s="291"/>
      <c r="BZR1264" s="291"/>
      <c r="BZS1264" s="291"/>
      <c r="BZT1264" s="291"/>
      <c r="BZU1264" s="291"/>
      <c r="BZV1264" s="291"/>
      <c r="BZW1264" s="291"/>
      <c r="BZX1264" s="291"/>
      <c r="BZY1264" s="291"/>
      <c r="BZZ1264" s="291"/>
      <c r="CAA1264" s="291"/>
      <c r="CAB1264" s="291"/>
      <c r="CAC1264" s="291"/>
      <c r="CAD1264" s="291"/>
      <c r="CAE1264" s="291"/>
      <c r="CAF1264" s="291"/>
      <c r="CAG1264" s="291"/>
      <c r="CAH1264" s="291"/>
      <c r="CAI1264" s="291"/>
      <c r="CAJ1264" s="291"/>
      <c r="CAK1264" s="291"/>
      <c r="CAL1264" s="291"/>
      <c r="CAM1264" s="291"/>
      <c r="CAN1264" s="291"/>
      <c r="CAO1264" s="291"/>
      <c r="CAP1264" s="291"/>
      <c r="CAQ1264" s="291"/>
      <c r="CAR1264" s="291"/>
      <c r="CAS1264" s="291"/>
      <c r="CAT1264" s="291"/>
      <c r="CAU1264" s="291"/>
      <c r="CAV1264" s="291"/>
      <c r="CAW1264" s="291"/>
      <c r="CAX1264" s="291"/>
      <c r="CAY1264" s="291"/>
      <c r="CAZ1264" s="291"/>
      <c r="CBA1264" s="291"/>
      <c r="CBB1264" s="291"/>
      <c r="CBC1264" s="291"/>
      <c r="CBD1264" s="291"/>
      <c r="CBE1264" s="291"/>
      <c r="CBF1264" s="291"/>
      <c r="CBG1264" s="291"/>
      <c r="CBH1264" s="291"/>
      <c r="CBI1264" s="291"/>
      <c r="CBJ1264" s="291"/>
      <c r="CBK1264" s="291"/>
      <c r="CBL1264" s="291"/>
      <c r="CBM1264" s="291"/>
      <c r="CBN1264" s="291"/>
      <c r="CBO1264" s="291"/>
      <c r="CBP1264" s="291"/>
      <c r="CBQ1264" s="291"/>
      <c r="CBR1264" s="291"/>
      <c r="CBS1264" s="291"/>
      <c r="CBT1264" s="291"/>
      <c r="CBU1264" s="291"/>
      <c r="CBV1264" s="291"/>
      <c r="CBW1264" s="291"/>
      <c r="CBX1264" s="291"/>
      <c r="CBY1264" s="291"/>
      <c r="CBZ1264" s="291"/>
      <c r="CCA1264" s="291"/>
      <c r="CCB1264" s="291"/>
      <c r="CCC1264" s="291"/>
      <c r="CCD1264" s="291"/>
      <c r="CCE1264" s="291"/>
      <c r="CCF1264" s="291"/>
      <c r="CCG1264" s="291"/>
      <c r="CCH1264" s="291"/>
      <c r="CCI1264" s="291"/>
      <c r="CCJ1264" s="291"/>
      <c r="CCK1264" s="291"/>
      <c r="CCL1264" s="291"/>
      <c r="CCM1264" s="291"/>
      <c r="CCN1264" s="291"/>
      <c r="CCO1264" s="291"/>
      <c r="CCP1264" s="291"/>
      <c r="CCQ1264" s="291"/>
      <c r="CCR1264" s="291"/>
      <c r="CCS1264" s="291"/>
      <c r="CCT1264" s="291"/>
      <c r="CCU1264" s="291"/>
      <c r="CCV1264" s="291"/>
      <c r="CCW1264" s="291"/>
      <c r="CCX1264" s="291"/>
      <c r="CCY1264" s="291"/>
      <c r="CCZ1264" s="291"/>
      <c r="CDA1264" s="291"/>
      <c r="CDB1264" s="291"/>
      <c r="CDC1264" s="291"/>
      <c r="CDD1264" s="291"/>
      <c r="CDE1264" s="291"/>
      <c r="CDF1264" s="291"/>
      <c r="CDG1264" s="291"/>
      <c r="CDH1264" s="291"/>
      <c r="CDI1264" s="291"/>
      <c r="CDJ1264" s="291"/>
      <c r="CDK1264" s="291"/>
      <c r="CDL1264" s="291"/>
      <c r="CDM1264" s="291"/>
      <c r="CDN1264" s="291"/>
      <c r="CDO1264" s="291"/>
      <c r="CDP1264" s="291"/>
      <c r="CDQ1264" s="291"/>
      <c r="CDR1264" s="291"/>
      <c r="CDS1264" s="291"/>
      <c r="CDT1264" s="291"/>
      <c r="CDU1264" s="291"/>
      <c r="CDV1264" s="291"/>
      <c r="CDW1264" s="291"/>
      <c r="CDX1264" s="291"/>
      <c r="CDY1264" s="291"/>
      <c r="CDZ1264" s="291"/>
      <c r="CEA1264" s="291"/>
      <c r="CEB1264" s="291"/>
      <c r="CEC1264" s="291"/>
      <c r="CED1264" s="291"/>
      <c r="CEE1264" s="291"/>
      <c r="CEF1264" s="291"/>
      <c r="CEG1264" s="291"/>
      <c r="CEH1264" s="291"/>
      <c r="CEI1264" s="291"/>
      <c r="CEJ1264" s="291"/>
      <c r="CEK1264" s="291"/>
      <c r="CEL1264" s="291"/>
      <c r="CEM1264" s="291"/>
      <c r="CEN1264" s="291"/>
      <c r="CEO1264" s="291"/>
      <c r="CEP1264" s="291"/>
      <c r="CEQ1264" s="291"/>
      <c r="CER1264" s="291"/>
      <c r="CES1264" s="291"/>
      <c r="CET1264" s="291"/>
      <c r="CEU1264" s="291"/>
      <c r="CEV1264" s="291"/>
      <c r="CEW1264" s="291"/>
      <c r="CEX1264" s="291"/>
      <c r="CEY1264" s="291"/>
      <c r="CEZ1264" s="291"/>
      <c r="CFA1264" s="291"/>
      <c r="CFB1264" s="291"/>
      <c r="CFC1264" s="291"/>
      <c r="CFD1264" s="291"/>
      <c r="CFE1264" s="291"/>
      <c r="CFF1264" s="291"/>
      <c r="CFG1264" s="291"/>
      <c r="CFH1264" s="291"/>
      <c r="CFI1264" s="291"/>
      <c r="CFJ1264" s="291"/>
      <c r="CFK1264" s="291"/>
      <c r="CFL1264" s="291"/>
      <c r="CFM1264" s="291"/>
      <c r="CFN1264" s="291"/>
      <c r="CFO1264" s="291"/>
      <c r="CFP1264" s="291"/>
      <c r="CFQ1264" s="291"/>
      <c r="CFR1264" s="291"/>
      <c r="CFS1264" s="291"/>
      <c r="CFT1264" s="291"/>
      <c r="CFU1264" s="291"/>
      <c r="CFV1264" s="291"/>
      <c r="CFW1264" s="291"/>
      <c r="CFX1264" s="291"/>
      <c r="CFY1264" s="291"/>
      <c r="CFZ1264" s="291"/>
      <c r="CGA1264" s="291"/>
      <c r="CGB1264" s="291"/>
      <c r="CGC1264" s="291"/>
      <c r="CGD1264" s="291"/>
      <c r="CGE1264" s="291"/>
      <c r="CGF1264" s="291"/>
      <c r="CGG1264" s="291"/>
      <c r="CGH1264" s="291"/>
      <c r="CGI1264" s="291"/>
      <c r="CGJ1264" s="291"/>
      <c r="CGK1264" s="291"/>
      <c r="CGL1264" s="291"/>
      <c r="CGM1264" s="291"/>
      <c r="CGN1264" s="291"/>
      <c r="CGO1264" s="291"/>
      <c r="CGP1264" s="291"/>
      <c r="CGQ1264" s="291"/>
      <c r="CGR1264" s="291"/>
      <c r="CGS1264" s="291"/>
      <c r="CGT1264" s="291"/>
      <c r="CGU1264" s="291"/>
      <c r="CGV1264" s="291"/>
      <c r="CGW1264" s="291"/>
      <c r="CGX1264" s="291"/>
      <c r="CGY1264" s="291"/>
      <c r="CGZ1264" s="291"/>
      <c r="CHA1264" s="291"/>
      <c r="CHB1264" s="291"/>
      <c r="CHC1264" s="291"/>
      <c r="CHD1264" s="291"/>
      <c r="CHE1264" s="291"/>
      <c r="CHF1264" s="291"/>
      <c r="CHG1264" s="291"/>
      <c r="CHH1264" s="291"/>
      <c r="CHI1264" s="291"/>
      <c r="CHJ1264" s="291"/>
      <c r="CHK1264" s="291"/>
      <c r="CHL1264" s="291"/>
      <c r="CHM1264" s="291"/>
      <c r="CHN1264" s="291"/>
      <c r="CHO1264" s="291"/>
      <c r="CHP1264" s="291"/>
      <c r="CHQ1264" s="291"/>
      <c r="CHR1264" s="291"/>
      <c r="CHS1264" s="291"/>
      <c r="CHT1264" s="291"/>
      <c r="CHU1264" s="291"/>
      <c r="CHV1264" s="291"/>
      <c r="CHW1264" s="291"/>
      <c r="CHX1264" s="291"/>
      <c r="CHY1264" s="291"/>
      <c r="CHZ1264" s="291"/>
      <c r="CIA1264" s="291"/>
      <c r="CIB1264" s="291"/>
      <c r="CIC1264" s="291"/>
      <c r="CID1264" s="291"/>
      <c r="CIE1264" s="291"/>
      <c r="CIF1264" s="291"/>
      <c r="CIG1264" s="291"/>
      <c r="CIH1264" s="291"/>
      <c r="CII1264" s="291"/>
      <c r="CIJ1264" s="291"/>
      <c r="CIK1264" s="291"/>
      <c r="CIL1264" s="291"/>
      <c r="CIM1264" s="291"/>
      <c r="CIN1264" s="291"/>
      <c r="CIO1264" s="291"/>
      <c r="CIP1264" s="291"/>
      <c r="CIQ1264" s="291"/>
      <c r="CIR1264" s="291"/>
      <c r="CIS1264" s="291"/>
      <c r="CIT1264" s="291"/>
      <c r="CIU1264" s="291"/>
      <c r="CIV1264" s="291"/>
      <c r="CIW1264" s="291"/>
      <c r="CIX1264" s="291"/>
      <c r="CIY1264" s="291"/>
      <c r="CIZ1264" s="291"/>
      <c r="CJA1264" s="291"/>
      <c r="CJB1264" s="291"/>
      <c r="CJC1264" s="291"/>
      <c r="CJD1264" s="291"/>
      <c r="CJE1264" s="291"/>
      <c r="CJF1264" s="291"/>
      <c r="CJG1264" s="291"/>
      <c r="CJH1264" s="291"/>
      <c r="CJI1264" s="291"/>
      <c r="CJJ1264" s="291"/>
      <c r="CJK1264" s="291"/>
      <c r="CJL1264" s="291"/>
      <c r="CJM1264" s="291"/>
      <c r="CJN1264" s="291"/>
      <c r="CJO1264" s="291"/>
      <c r="CJP1264" s="291"/>
      <c r="CJQ1264" s="291"/>
      <c r="CJR1264" s="291"/>
      <c r="CJS1264" s="291"/>
      <c r="CJT1264" s="291"/>
      <c r="CJU1264" s="291"/>
      <c r="CJV1264" s="291"/>
      <c r="CJW1264" s="291"/>
      <c r="CJX1264" s="291"/>
      <c r="CJY1264" s="291"/>
      <c r="CJZ1264" s="291"/>
      <c r="CKA1264" s="291"/>
      <c r="CKB1264" s="291"/>
      <c r="CKC1264" s="291"/>
      <c r="CKD1264" s="291"/>
      <c r="CKE1264" s="291"/>
      <c r="CKF1264" s="291"/>
      <c r="CKG1264" s="291"/>
      <c r="CKH1264" s="291"/>
      <c r="CKI1264" s="291"/>
      <c r="CKJ1264" s="291"/>
      <c r="CKK1264" s="291"/>
      <c r="CKL1264" s="291"/>
      <c r="CKM1264" s="291"/>
      <c r="CKN1264" s="291"/>
      <c r="CKO1264" s="291"/>
      <c r="CKP1264" s="291"/>
      <c r="CKQ1264" s="291"/>
      <c r="CKR1264" s="291"/>
      <c r="CKS1264" s="291"/>
      <c r="CKT1264" s="291"/>
      <c r="CKU1264" s="291"/>
      <c r="CKV1264" s="291"/>
      <c r="CKW1264" s="291"/>
      <c r="CKX1264" s="291"/>
      <c r="CKY1264" s="291"/>
      <c r="CKZ1264" s="291"/>
      <c r="CLA1264" s="291"/>
      <c r="CLB1264" s="291"/>
      <c r="CLC1264" s="291"/>
      <c r="CLD1264" s="291"/>
      <c r="CLE1264" s="291"/>
      <c r="CLF1264" s="291"/>
      <c r="CLG1264" s="291"/>
      <c r="CLH1264" s="291"/>
      <c r="CLI1264" s="291"/>
      <c r="CLJ1264" s="291"/>
      <c r="CLK1264" s="291"/>
      <c r="CLL1264" s="291"/>
      <c r="CLM1264" s="291"/>
      <c r="CLN1264" s="291"/>
      <c r="CLO1264" s="291"/>
      <c r="CLP1264" s="291"/>
      <c r="CLQ1264" s="291"/>
      <c r="CLR1264" s="291"/>
      <c r="CLS1264" s="291"/>
      <c r="CLT1264" s="291"/>
      <c r="CLU1264" s="291"/>
      <c r="CLV1264" s="291"/>
      <c r="CLW1264" s="291"/>
      <c r="CLX1264" s="291"/>
      <c r="CLY1264" s="291"/>
      <c r="CLZ1264" s="291"/>
      <c r="CMA1264" s="291"/>
      <c r="CMB1264" s="291"/>
      <c r="CMC1264" s="291"/>
      <c r="CMD1264" s="291"/>
      <c r="CME1264" s="291"/>
      <c r="CMF1264" s="291"/>
      <c r="CMG1264" s="291"/>
      <c r="CMH1264" s="291"/>
      <c r="CMI1264" s="291"/>
      <c r="CMJ1264" s="291"/>
      <c r="CMK1264" s="291"/>
      <c r="CML1264" s="291"/>
      <c r="CMM1264" s="291"/>
      <c r="CMN1264" s="291"/>
      <c r="CMO1264" s="291"/>
      <c r="CMP1264" s="291"/>
      <c r="CMQ1264" s="291"/>
      <c r="CMR1264" s="291"/>
      <c r="CMS1264" s="291"/>
      <c r="CMT1264" s="291"/>
      <c r="CMU1264" s="291"/>
      <c r="CMV1264" s="291"/>
      <c r="CMW1264" s="291"/>
      <c r="CMX1264" s="291"/>
      <c r="CMY1264" s="291"/>
      <c r="CMZ1264" s="291"/>
      <c r="CNA1264" s="291"/>
      <c r="CNB1264" s="291"/>
      <c r="CNC1264" s="291"/>
      <c r="CND1264" s="291"/>
      <c r="CNE1264" s="291"/>
      <c r="CNF1264" s="291"/>
      <c r="CNG1264" s="291"/>
      <c r="CNH1264" s="291"/>
      <c r="CNI1264" s="291"/>
      <c r="CNJ1264" s="291"/>
      <c r="CNK1264" s="291"/>
      <c r="CNL1264" s="291"/>
      <c r="CNM1264" s="291"/>
      <c r="CNN1264" s="291"/>
      <c r="CNO1264" s="291"/>
      <c r="CNP1264" s="291"/>
      <c r="CNQ1264" s="291"/>
      <c r="CNR1264" s="291"/>
      <c r="CNS1264" s="291"/>
      <c r="CNT1264" s="291"/>
      <c r="CNU1264" s="291"/>
      <c r="CNV1264" s="291"/>
      <c r="CNW1264" s="291"/>
      <c r="CNX1264" s="291"/>
      <c r="CNY1264" s="291"/>
      <c r="CNZ1264" s="291"/>
      <c r="COA1264" s="291"/>
      <c r="COB1264" s="291"/>
      <c r="COC1264" s="291"/>
      <c r="COD1264" s="291"/>
      <c r="COE1264" s="291"/>
      <c r="COF1264" s="291"/>
      <c r="COG1264" s="291"/>
      <c r="COH1264" s="291"/>
      <c r="COI1264" s="291"/>
      <c r="COJ1264" s="291"/>
      <c r="COK1264" s="291"/>
      <c r="COL1264" s="291"/>
      <c r="COM1264" s="291"/>
      <c r="CON1264" s="291"/>
      <c r="COO1264" s="291"/>
      <c r="COP1264" s="291"/>
      <c r="COQ1264" s="291"/>
      <c r="COR1264" s="291"/>
      <c r="COS1264" s="291"/>
      <c r="COT1264" s="291"/>
      <c r="COU1264" s="291"/>
      <c r="COV1264" s="291"/>
      <c r="COW1264" s="291"/>
      <c r="COX1264" s="291"/>
      <c r="COY1264" s="291"/>
      <c r="COZ1264" s="291"/>
      <c r="CPA1264" s="291"/>
      <c r="CPB1264" s="291"/>
      <c r="CPC1264" s="291"/>
      <c r="CPD1264" s="291"/>
      <c r="CPE1264" s="291"/>
      <c r="CPF1264" s="291"/>
      <c r="CPG1264" s="291"/>
      <c r="CPH1264" s="291"/>
      <c r="CPI1264" s="291"/>
      <c r="CPJ1264" s="291"/>
      <c r="CPK1264" s="291"/>
      <c r="CPL1264" s="291"/>
      <c r="CPM1264" s="291"/>
      <c r="CPN1264" s="291"/>
      <c r="CPO1264" s="291"/>
      <c r="CPP1264" s="291"/>
      <c r="CPQ1264" s="291"/>
      <c r="CPR1264" s="291"/>
      <c r="CPS1264" s="291"/>
      <c r="CPT1264" s="291"/>
      <c r="CPU1264" s="291"/>
      <c r="CPV1264" s="291"/>
      <c r="CPW1264" s="291"/>
      <c r="CPX1264" s="291"/>
      <c r="CPY1264" s="291"/>
      <c r="CPZ1264" s="291"/>
      <c r="CQA1264" s="291"/>
      <c r="CQB1264" s="291"/>
      <c r="CQC1264" s="291"/>
      <c r="CQD1264" s="291"/>
      <c r="CQE1264" s="291"/>
      <c r="CQF1264" s="291"/>
      <c r="CQG1264" s="291"/>
      <c r="CQH1264" s="291"/>
      <c r="CQI1264" s="291"/>
      <c r="CQJ1264" s="291"/>
      <c r="CQK1264" s="291"/>
      <c r="CQL1264" s="291"/>
      <c r="CQM1264" s="291"/>
      <c r="CQN1264" s="291"/>
      <c r="CQO1264" s="291"/>
      <c r="CQP1264" s="291"/>
      <c r="CQQ1264" s="291"/>
      <c r="CQR1264" s="291"/>
      <c r="CQS1264" s="291"/>
      <c r="CQT1264" s="291"/>
      <c r="CQU1264" s="291"/>
      <c r="CQV1264" s="291"/>
      <c r="CQW1264" s="291"/>
      <c r="CQX1264" s="291"/>
      <c r="CQY1264" s="291"/>
      <c r="CQZ1264" s="291"/>
      <c r="CRA1264" s="291"/>
      <c r="CRB1264" s="291"/>
      <c r="CRC1264" s="291"/>
      <c r="CRD1264" s="291"/>
      <c r="CRE1264" s="291"/>
      <c r="CRF1264" s="291"/>
      <c r="CRG1264" s="291"/>
      <c r="CRH1264" s="291"/>
      <c r="CRI1264" s="291"/>
      <c r="CRJ1264" s="291"/>
      <c r="CRK1264" s="291"/>
      <c r="CRL1264" s="291"/>
      <c r="CRM1264" s="291"/>
      <c r="CRN1264" s="291"/>
      <c r="CRO1264" s="291"/>
      <c r="CRP1264" s="291"/>
      <c r="CRQ1264" s="291"/>
      <c r="CRR1264" s="291"/>
      <c r="CRS1264" s="291"/>
      <c r="CRT1264" s="291"/>
      <c r="CRU1264" s="291"/>
      <c r="CRV1264" s="291"/>
      <c r="CRW1264" s="291"/>
      <c r="CRX1264" s="291"/>
      <c r="CRY1264" s="291"/>
      <c r="CRZ1264" s="291"/>
      <c r="CSA1264" s="291"/>
      <c r="CSB1264" s="291"/>
      <c r="CSC1264" s="291"/>
      <c r="CSD1264" s="291"/>
      <c r="CSE1264" s="291"/>
      <c r="CSF1264" s="291"/>
      <c r="CSG1264" s="291"/>
      <c r="CSH1264" s="291"/>
      <c r="CSI1264" s="291"/>
      <c r="CSJ1264" s="291"/>
      <c r="CSK1264" s="291"/>
      <c r="CSL1264" s="291"/>
      <c r="CSM1264" s="291"/>
      <c r="CSN1264" s="291"/>
      <c r="CSO1264" s="291"/>
      <c r="CSP1264" s="291"/>
      <c r="CSQ1264" s="291"/>
      <c r="CSR1264" s="291"/>
      <c r="CSS1264" s="291"/>
      <c r="CST1264" s="291"/>
      <c r="CSU1264" s="291"/>
      <c r="CSV1264" s="291"/>
      <c r="CSW1264" s="291"/>
      <c r="CSX1264" s="291"/>
      <c r="CSY1264" s="291"/>
      <c r="CSZ1264" s="291"/>
      <c r="CTA1264" s="291"/>
      <c r="CTB1264" s="291"/>
      <c r="CTC1264" s="291"/>
      <c r="CTD1264" s="291"/>
      <c r="CTE1264" s="291"/>
      <c r="CTF1264" s="291"/>
      <c r="CTG1264" s="291"/>
      <c r="CTH1264" s="291"/>
      <c r="CTI1264" s="291"/>
      <c r="CTJ1264" s="291"/>
      <c r="CTK1264" s="291"/>
      <c r="CTL1264" s="291"/>
      <c r="CTM1264" s="291"/>
      <c r="CTN1264" s="291"/>
      <c r="CTO1264" s="291"/>
      <c r="CTP1264" s="291"/>
      <c r="CTQ1264" s="291"/>
      <c r="CTR1264" s="291"/>
      <c r="CTS1264" s="291"/>
      <c r="CTT1264" s="291"/>
      <c r="CTU1264" s="291"/>
      <c r="CTV1264" s="291"/>
      <c r="CTW1264" s="291"/>
      <c r="CTX1264" s="291"/>
      <c r="CTY1264" s="291"/>
      <c r="CTZ1264" s="291"/>
      <c r="CUA1264" s="291"/>
      <c r="CUB1264" s="291"/>
      <c r="CUC1264" s="291"/>
      <c r="CUD1264" s="291"/>
      <c r="CUE1264" s="291"/>
      <c r="CUF1264" s="291"/>
      <c r="CUG1264" s="291"/>
      <c r="CUH1264" s="291"/>
      <c r="CUI1264" s="291"/>
      <c r="CUJ1264" s="291"/>
      <c r="CUK1264" s="291"/>
      <c r="CUL1264" s="291"/>
      <c r="CUM1264" s="291"/>
      <c r="CUN1264" s="291"/>
      <c r="CUO1264" s="291"/>
      <c r="CUP1264" s="291"/>
      <c r="CUQ1264" s="291"/>
      <c r="CUR1264" s="291"/>
      <c r="CUS1264" s="291"/>
      <c r="CUT1264" s="291"/>
      <c r="CUU1264" s="291"/>
      <c r="CUV1264" s="291"/>
      <c r="CUW1264" s="291"/>
      <c r="CUX1264" s="291"/>
      <c r="CUY1264" s="291"/>
      <c r="CUZ1264" s="291"/>
      <c r="CVA1264" s="291"/>
      <c r="CVB1264" s="291"/>
      <c r="CVC1264" s="291"/>
      <c r="CVD1264" s="291"/>
      <c r="CVE1264" s="291"/>
      <c r="CVF1264" s="291"/>
      <c r="CVG1264" s="291"/>
      <c r="CVH1264" s="291"/>
      <c r="CVI1264" s="291"/>
      <c r="CVJ1264" s="291"/>
      <c r="CVK1264" s="291"/>
      <c r="CVL1264" s="291"/>
      <c r="CVM1264" s="291"/>
      <c r="CVN1264" s="291"/>
      <c r="CVO1264" s="291"/>
      <c r="CVP1264" s="291"/>
      <c r="CVQ1264" s="291"/>
      <c r="CVR1264" s="291"/>
      <c r="CVS1264" s="291"/>
      <c r="CVT1264" s="291"/>
      <c r="CVU1264" s="291"/>
      <c r="CVV1264" s="291"/>
      <c r="CVW1264" s="291"/>
      <c r="CVX1264" s="291"/>
      <c r="CVY1264" s="291"/>
      <c r="CVZ1264" s="291"/>
      <c r="CWA1264" s="291"/>
      <c r="CWB1264" s="291"/>
      <c r="CWC1264" s="291"/>
      <c r="CWD1264" s="291"/>
      <c r="CWE1264" s="291"/>
      <c r="CWF1264" s="291"/>
      <c r="CWG1264" s="291"/>
      <c r="CWH1264" s="291"/>
      <c r="CWI1264" s="291"/>
      <c r="CWJ1264" s="291"/>
      <c r="CWK1264" s="291"/>
      <c r="CWL1264" s="291"/>
      <c r="CWM1264" s="291"/>
      <c r="CWN1264" s="291"/>
      <c r="CWO1264" s="291"/>
      <c r="CWP1264" s="291"/>
      <c r="CWQ1264" s="291"/>
      <c r="CWR1264" s="291"/>
      <c r="CWS1264" s="291"/>
      <c r="CWT1264" s="291"/>
      <c r="CWU1264" s="291"/>
      <c r="CWV1264" s="291"/>
      <c r="CWW1264" s="291"/>
      <c r="CWX1264" s="291"/>
      <c r="CWY1264" s="291"/>
      <c r="CWZ1264" s="291"/>
      <c r="CXA1264" s="291"/>
      <c r="CXB1264" s="291"/>
      <c r="CXC1264" s="291"/>
      <c r="CXD1264" s="291"/>
      <c r="CXE1264" s="291"/>
      <c r="CXF1264" s="291"/>
      <c r="CXG1264" s="291"/>
      <c r="CXH1264" s="291"/>
      <c r="CXI1264" s="291"/>
      <c r="CXJ1264" s="291"/>
      <c r="CXK1264" s="291"/>
      <c r="CXL1264" s="291"/>
      <c r="CXM1264" s="291"/>
      <c r="CXN1264" s="291"/>
      <c r="CXO1264" s="291"/>
      <c r="CXP1264" s="291"/>
      <c r="CXQ1264" s="291"/>
      <c r="CXR1264" s="291"/>
      <c r="CXS1264" s="291"/>
      <c r="CXT1264" s="291"/>
      <c r="CXU1264" s="291"/>
      <c r="CXV1264" s="291"/>
      <c r="CXW1264" s="291"/>
      <c r="CXX1264" s="291"/>
      <c r="CXY1264" s="291"/>
      <c r="CXZ1264" s="291"/>
      <c r="CYA1264" s="291"/>
      <c r="CYB1264" s="291"/>
      <c r="CYC1264" s="291"/>
      <c r="CYD1264" s="291"/>
      <c r="CYE1264" s="291"/>
      <c r="CYF1264" s="291"/>
      <c r="CYG1264" s="291"/>
      <c r="CYH1264" s="291"/>
      <c r="CYI1264" s="291"/>
      <c r="CYJ1264" s="291"/>
      <c r="CYK1264" s="291"/>
      <c r="CYL1264" s="291"/>
      <c r="CYM1264" s="291"/>
      <c r="CYN1264" s="291"/>
      <c r="CYO1264" s="291"/>
      <c r="CYP1264" s="291"/>
      <c r="CYQ1264" s="291"/>
      <c r="CYR1264" s="291"/>
      <c r="CYS1264" s="291"/>
      <c r="CYT1264" s="291"/>
      <c r="CYU1264" s="291"/>
      <c r="CYV1264" s="291"/>
      <c r="CYW1264" s="291"/>
      <c r="CYX1264" s="291"/>
      <c r="CYY1264" s="291"/>
      <c r="CYZ1264" s="291"/>
      <c r="CZA1264" s="291"/>
      <c r="CZB1264" s="291"/>
      <c r="CZC1264" s="291"/>
      <c r="CZD1264" s="291"/>
      <c r="CZE1264" s="291"/>
      <c r="CZF1264" s="291"/>
      <c r="CZG1264" s="291"/>
      <c r="CZH1264" s="291"/>
      <c r="CZI1264" s="291"/>
      <c r="CZJ1264" s="291"/>
      <c r="CZK1264" s="291"/>
      <c r="CZL1264" s="291"/>
      <c r="CZM1264" s="291"/>
      <c r="CZN1264" s="291"/>
      <c r="CZO1264" s="291"/>
      <c r="CZP1264" s="291"/>
      <c r="CZQ1264" s="291"/>
      <c r="CZR1264" s="291"/>
      <c r="CZS1264" s="291"/>
      <c r="CZT1264" s="291"/>
      <c r="CZU1264" s="291"/>
      <c r="CZV1264" s="291"/>
      <c r="CZW1264" s="291"/>
      <c r="CZX1264" s="291"/>
      <c r="CZY1264" s="291"/>
      <c r="CZZ1264" s="291"/>
      <c r="DAA1264" s="291"/>
      <c r="DAB1264" s="291"/>
      <c r="DAC1264" s="291"/>
      <c r="DAD1264" s="291"/>
      <c r="DAE1264" s="291"/>
      <c r="DAF1264" s="291"/>
      <c r="DAG1264" s="291"/>
      <c r="DAH1264" s="291"/>
      <c r="DAI1264" s="291"/>
      <c r="DAJ1264" s="291"/>
      <c r="DAK1264" s="291"/>
      <c r="DAL1264" s="291"/>
      <c r="DAM1264" s="291"/>
      <c r="DAN1264" s="291"/>
      <c r="DAO1264" s="291"/>
      <c r="DAP1264" s="291"/>
      <c r="DAQ1264" s="291"/>
      <c r="DAR1264" s="291"/>
      <c r="DAS1264" s="291"/>
      <c r="DAT1264" s="291"/>
      <c r="DAU1264" s="291"/>
      <c r="DAV1264" s="291"/>
      <c r="DAW1264" s="291"/>
      <c r="DAX1264" s="291"/>
      <c r="DAY1264" s="291"/>
      <c r="DAZ1264" s="291"/>
      <c r="DBA1264" s="291"/>
      <c r="DBB1264" s="291"/>
      <c r="DBC1264" s="291"/>
      <c r="DBD1264" s="291"/>
      <c r="DBE1264" s="291"/>
      <c r="DBF1264" s="291"/>
      <c r="DBG1264" s="291"/>
      <c r="DBH1264" s="291"/>
      <c r="DBI1264" s="291"/>
      <c r="DBJ1264" s="291"/>
      <c r="DBK1264" s="291"/>
      <c r="DBL1264" s="291"/>
      <c r="DBM1264" s="291"/>
      <c r="DBN1264" s="291"/>
      <c r="DBO1264" s="291"/>
      <c r="DBP1264" s="291"/>
      <c r="DBQ1264" s="291"/>
      <c r="DBR1264" s="291"/>
      <c r="DBS1264" s="291"/>
      <c r="DBT1264" s="291"/>
      <c r="DBU1264" s="291"/>
      <c r="DBV1264" s="291"/>
      <c r="DBW1264" s="291"/>
      <c r="DBX1264" s="291"/>
      <c r="DBY1264" s="291"/>
      <c r="DBZ1264" s="291"/>
      <c r="DCA1264" s="291"/>
      <c r="DCB1264" s="291"/>
      <c r="DCC1264" s="291"/>
      <c r="DCD1264" s="291"/>
      <c r="DCE1264" s="291"/>
      <c r="DCF1264" s="291"/>
      <c r="DCG1264" s="291"/>
      <c r="DCH1264" s="291"/>
      <c r="DCI1264" s="291"/>
      <c r="DCJ1264" s="291"/>
      <c r="DCK1264" s="291"/>
      <c r="DCL1264" s="291"/>
      <c r="DCM1264" s="291"/>
      <c r="DCN1264" s="291"/>
      <c r="DCO1264" s="291"/>
      <c r="DCP1264" s="291"/>
      <c r="DCQ1264" s="291"/>
      <c r="DCR1264" s="291"/>
      <c r="DCS1264" s="291"/>
      <c r="DCT1264" s="291"/>
      <c r="DCU1264" s="291"/>
      <c r="DCV1264" s="291"/>
      <c r="DCW1264" s="291"/>
      <c r="DCX1264" s="291"/>
      <c r="DCY1264" s="291"/>
      <c r="DCZ1264" s="291"/>
      <c r="DDA1264" s="291"/>
      <c r="DDB1264" s="291"/>
      <c r="DDC1264" s="291"/>
      <c r="DDD1264" s="291"/>
      <c r="DDE1264" s="291"/>
      <c r="DDF1264" s="291"/>
      <c r="DDG1264" s="291"/>
      <c r="DDH1264" s="291"/>
      <c r="DDI1264" s="291"/>
      <c r="DDJ1264" s="291"/>
      <c r="DDK1264" s="291"/>
      <c r="DDL1264" s="291"/>
      <c r="DDM1264" s="291"/>
      <c r="DDN1264" s="291"/>
      <c r="DDO1264" s="291"/>
      <c r="DDP1264" s="291"/>
      <c r="DDQ1264" s="291"/>
      <c r="DDR1264" s="291"/>
      <c r="DDS1264" s="291"/>
      <c r="DDT1264" s="291"/>
      <c r="DDU1264" s="291"/>
      <c r="DDV1264" s="291"/>
      <c r="DDW1264" s="291"/>
      <c r="DDX1264" s="291"/>
      <c r="DDY1264" s="291"/>
      <c r="DDZ1264" s="291"/>
      <c r="DEA1264" s="291"/>
      <c r="DEB1264" s="291"/>
      <c r="DEC1264" s="291"/>
      <c r="DED1264" s="291"/>
      <c r="DEE1264" s="291"/>
      <c r="DEF1264" s="291"/>
      <c r="DEG1264" s="291"/>
      <c r="DEH1264" s="291"/>
      <c r="DEI1264" s="291"/>
      <c r="DEJ1264" s="291"/>
      <c r="DEK1264" s="291"/>
      <c r="DEL1264" s="291"/>
      <c r="DEM1264" s="291"/>
      <c r="DEN1264" s="291"/>
      <c r="DEO1264" s="291"/>
      <c r="DEP1264" s="291"/>
      <c r="DEQ1264" s="291"/>
      <c r="DER1264" s="291"/>
      <c r="DES1264" s="291"/>
      <c r="DET1264" s="291"/>
      <c r="DEU1264" s="291"/>
      <c r="DEV1264" s="291"/>
      <c r="DEW1264" s="291"/>
      <c r="DEX1264" s="291"/>
      <c r="DEY1264" s="291"/>
      <c r="DEZ1264" s="291"/>
      <c r="DFA1264" s="291"/>
      <c r="DFB1264" s="291"/>
      <c r="DFC1264" s="291"/>
      <c r="DFD1264" s="291"/>
      <c r="DFE1264" s="291"/>
      <c r="DFF1264" s="291"/>
      <c r="DFG1264" s="291"/>
      <c r="DFH1264" s="291"/>
      <c r="DFI1264" s="291"/>
      <c r="DFJ1264" s="291"/>
      <c r="DFK1264" s="291"/>
      <c r="DFL1264" s="291"/>
      <c r="DFM1264" s="291"/>
      <c r="DFN1264" s="291"/>
      <c r="DFO1264" s="291"/>
      <c r="DFP1264" s="291"/>
      <c r="DFQ1264" s="291"/>
      <c r="DFR1264" s="291"/>
      <c r="DFS1264" s="291"/>
      <c r="DFT1264" s="291"/>
      <c r="DFU1264" s="291"/>
      <c r="DFV1264" s="291"/>
      <c r="DFW1264" s="291"/>
      <c r="DFX1264" s="291"/>
      <c r="DFY1264" s="291"/>
      <c r="DFZ1264" s="291"/>
      <c r="DGA1264" s="291"/>
      <c r="DGB1264" s="291"/>
      <c r="DGC1264" s="291"/>
      <c r="DGD1264" s="291"/>
      <c r="DGE1264" s="291"/>
      <c r="DGF1264" s="291"/>
      <c r="DGG1264" s="291"/>
      <c r="DGH1264" s="291"/>
      <c r="DGI1264" s="291"/>
      <c r="DGJ1264" s="291"/>
      <c r="DGK1264" s="291"/>
      <c r="DGL1264" s="291"/>
      <c r="DGM1264" s="291"/>
      <c r="DGN1264" s="291"/>
      <c r="DGO1264" s="291"/>
      <c r="DGP1264" s="291"/>
      <c r="DGQ1264" s="291"/>
      <c r="DGR1264" s="291"/>
      <c r="DGS1264" s="291"/>
      <c r="DGT1264" s="291"/>
      <c r="DGU1264" s="291"/>
      <c r="DGV1264" s="291"/>
      <c r="DGW1264" s="291"/>
      <c r="DGX1264" s="291"/>
      <c r="DGY1264" s="291"/>
      <c r="DGZ1264" s="291"/>
      <c r="DHA1264" s="291"/>
      <c r="DHB1264" s="291"/>
      <c r="DHC1264" s="291"/>
      <c r="DHD1264" s="291"/>
      <c r="DHE1264" s="291"/>
      <c r="DHF1264" s="291"/>
      <c r="DHG1264" s="291"/>
      <c r="DHH1264" s="291"/>
      <c r="DHI1264" s="291"/>
      <c r="DHJ1264" s="291"/>
      <c r="DHK1264" s="291"/>
      <c r="DHL1264" s="291"/>
      <c r="DHM1264" s="291"/>
      <c r="DHN1264" s="291"/>
      <c r="DHO1264" s="291"/>
      <c r="DHP1264" s="291"/>
      <c r="DHQ1264" s="291"/>
      <c r="DHR1264" s="291"/>
      <c r="DHS1264" s="291"/>
      <c r="DHT1264" s="291"/>
      <c r="DHU1264" s="291"/>
      <c r="DHV1264" s="291"/>
      <c r="DHW1264" s="291"/>
      <c r="DHX1264" s="291"/>
      <c r="DHY1264" s="291"/>
      <c r="DHZ1264" s="291"/>
      <c r="DIA1264" s="291"/>
      <c r="DIB1264" s="291"/>
      <c r="DIC1264" s="291"/>
      <c r="DID1264" s="291"/>
      <c r="DIE1264" s="291"/>
      <c r="DIF1264" s="291"/>
      <c r="DIG1264" s="291"/>
      <c r="DIH1264" s="291"/>
      <c r="DII1264" s="291"/>
      <c r="DIJ1264" s="291"/>
      <c r="DIK1264" s="291"/>
      <c r="DIL1264" s="291"/>
      <c r="DIM1264" s="291"/>
      <c r="DIN1264" s="291"/>
      <c r="DIO1264" s="291"/>
      <c r="DIP1264" s="291"/>
      <c r="DIQ1264" s="291"/>
      <c r="DIR1264" s="291"/>
      <c r="DIS1264" s="291"/>
      <c r="DIT1264" s="291"/>
      <c r="DIU1264" s="291"/>
      <c r="DIV1264" s="291"/>
      <c r="DIW1264" s="291"/>
      <c r="DIX1264" s="291"/>
      <c r="DIY1264" s="291"/>
      <c r="DIZ1264" s="291"/>
      <c r="DJA1264" s="291"/>
      <c r="DJB1264" s="291"/>
      <c r="DJC1264" s="291"/>
      <c r="DJD1264" s="291"/>
      <c r="DJE1264" s="291"/>
      <c r="DJF1264" s="291"/>
      <c r="DJG1264" s="291"/>
      <c r="DJH1264" s="291"/>
      <c r="DJI1264" s="291"/>
      <c r="DJJ1264" s="291"/>
      <c r="DJK1264" s="291"/>
      <c r="DJL1264" s="291"/>
      <c r="DJM1264" s="291"/>
      <c r="DJN1264" s="291"/>
      <c r="DJO1264" s="291"/>
      <c r="DJP1264" s="291"/>
      <c r="DJQ1264" s="291"/>
      <c r="DJR1264" s="291"/>
      <c r="DJS1264" s="291"/>
      <c r="DJT1264" s="291"/>
      <c r="DJU1264" s="291"/>
      <c r="DJV1264" s="291"/>
      <c r="DJW1264" s="291"/>
      <c r="DJX1264" s="291"/>
      <c r="DJY1264" s="291"/>
      <c r="DJZ1264" s="291"/>
      <c r="DKA1264" s="291"/>
      <c r="DKB1264" s="291"/>
      <c r="DKC1264" s="291"/>
      <c r="DKD1264" s="291"/>
      <c r="DKE1264" s="291"/>
      <c r="DKF1264" s="291"/>
      <c r="DKG1264" s="291"/>
      <c r="DKH1264" s="291"/>
      <c r="DKI1264" s="291"/>
      <c r="DKJ1264" s="291"/>
      <c r="DKK1264" s="291"/>
      <c r="DKL1264" s="291"/>
      <c r="DKM1264" s="291"/>
      <c r="DKN1264" s="291"/>
      <c r="DKO1264" s="291"/>
      <c r="DKP1264" s="291"/>
      <c r="DKQ1264" s="291"/>
      <c r="DKR1264" s="291"/>
      <c r="DKS1264" s="291"/>
      <c r="DKT1264" s="291"/>
      <c r="DKU1264" s="291"/>
      <c r="DKV1264" s="291"/>
      <c r="DKW1264" s="291"/>
      <c r="DKX1264" s="291"/>
      <c r="DKY1264" s="291"/>
      <c r="DKZ1264" s="291"/>
      <c r="DLA1264" s="291"/>
      <c r="DLB1264" s="291"/>
      <c r="DLC1264" s="291"/>
      <c r="DLD1264" s="291"/>
      <c r="DLE1264" s="291"/>
      <c r="DLF1264" s="291"/>
      <c r="DLG1264" s="291"/>
      <c r="DLH1264" s="291"/>
      <c r="DLI1264" s="291"/>
      <c r="DLJ1264" s="291"/>
      <c r="DLK1264" s="291"/>
      <c r="DLL1264" s="291"/>
      <c r="DLM1264" s="291"/>
      <c r="DLN1264" s="291"/>
      <c r="DLO1264" s="291"/>
      <c r="DLP1264" s="291"/>
      <c r="DLQ1264" s="291"/>
      <c r="DLR1264" s="291"/>
      <c r="DLS1264" s="291"/>
      <c r="DLT1264" s="291"/>
      <c r="DLU1264" s="291"/>
      <c r="DLV1264" s="291"/>
      <c r="DLW1264" s="291"/>
      <c r="DLX1264" s="291"/>
      <c r="DLY1264" s="291"/>
      <c r="DLZ1264" s="291"/>
      <c r="DMA1264" s="291"/>
      <c r="DMB1264" s="291"/>
      <c r="DMC1264" s="291"/>
      <c r="DMD1264" s="291"/>
      <c r="DME1264" s="291"/>
      <c r="DMF1264" s="291"/>
      <c r="DMG1264" s="291"/>
      <c r="DMH1264" s="291"/>
      <c r="DMI1264" s="291"/>
      <c r="DMJ1264" s="291"/>
      <c r="DMK1264" s="291"/>
      <c r="DML1264" s="291"/>
      <c r="DMM1264" s="291"/>
      <c r="DMN1264" s="291"/>
      <c r="DMO1264" s="291"/>
      <c r="DMP1264" s="291"/>
      <c r="DMQ1264" s="291"/>
      <c r="DMR1264" s="291"/>
      <c r="DMS1264" s="291"/>
      <c r="DMT1264" s="291"/>
      <c r="DMU1264" s="291"/>
      <c r="DMV1264" s="291"/>
      <c r="DMW1264" s="291"/>
      <c r="DMX1264" s="291"/>
      <c r="DMY1264" s="291"/>
      <c r="DMZ1264" s="291"/>
      <c r="DNA1264" s="291"/>
      <c r="DNB1264" s="291"/>
      <c r="DNC1264" s="291"/>
      <c r="DND1264" s="291"/>
      <c r="DNE1264" s="291"/>
      <c r="DNF1264" s="291"/>
      <c r="DNG1264" s="291"/>
      <c r="DNH1264" s="291"/>
      <c r="DNI1264" s="291"/>
      <c r="DNJ1264" s="291"/>
      <c r="DNK1264" s="291"/>
      <c r="DNL1264" s="291"/>
      <c r="DNM1264" s="291"/>
      <c r="DNN1264" s="291"/>
      <c r="DNO1264" s="291"/>
      <c r="DNP1264" s="291"/>
      <c r="DNQ1264" s="291"/>
      <c r="DNR1264" s="291"/>
      <c r="DNS1264" s="291"/>
      <c r="DNT1264" s="291"/>
      <c r="DNU1264" s="291"/>
      <c r="DNV1264" s="291"/>
      <c r="DNW1264" s="291"/>
      <c r="DNX1264" s="291"/>
      <c r="DNY1264" s="291"/>
      <c r="DNZ1264" s="291"/>
      <c r="DOA1264" s="291"/>
      <c r="DOB1264" s="291"/>
      <c r="DOC1264" s="291"/>
      <c r="DOD1264" s="291"/>
      <c r="DOE1264" s="291"/>
      <c r="DOF1264" s="291"/>
      <c r="DOG1264" s="291"/>
      <c r="DOH1264" s="291"/>
      <c r="DOI1264" s="291"/>
      <c r="DOJ1264" s="291"/>
      <c r="DOK1264" s="291"/>
      <c r="DOL1264" s="291"/>
      <c r="DOM1264" s="291"/>
      <c r="DON1264" s="291"/>
      <c r="DOO1264" s="291"/>
      <c r="DOP1264" s="291"/>
      <c r="DOQ1264" s="291"/>
      <c r="DOR1264" s="291"/>
      <c r="DOS1264" s="291"/>
      <c r="DOT1264" s="291"/>
      <c r="DOU1264" s="291"/>
      <c r="DOV1264" s="291"/>
      <c r="DOW1264" s="291"/>
      <c r="DOX1264" s="291"/>
      <c r="DOY1264" s="291"/>
      <c r="DOZ1264" s="291"/>
      <c r="DPA1264" s="291"/>
      <c r="DPB1264" s="291"/>
      <c r="DPC1264" s="291"/>
      <c r="DPD1264" s="291"/>
      <c r="DPE1264" s="291"/>
      <c r="DPF1264" s="291"/>
      <c r="DPG1264" s="291"/>
      <c r="DPH1264" s="291"/>
      <c r="DPI1264" s="291"/>
      <c r="DPJ1264" s="291"/>
      <c r="DPK1264" s="291"/>
      <c r="DPL1264" s="291"/>
      <c r="DPM1264" s="291"/>
      <c r="DPN1264" s="291"/>
      <c r="DPO1264" s="291"/>
      <c r="DPP1264" s="291"/>
      <c r="DPQ1264" s="291"/>
      <c r="DPR1264" s="291"/>
      <c r="DPS1264" s="291"/>
      <c r="DPT1264" s="291"/>
      <c r="DPU1264" s="291"/>
      <c r="DPV1264" s="291"/>
      <c r="DPW1264" s="291"/>
      <c r="DPX1264" s="291"/>
      <c r="DPY1264" s="291"/>
      <c r="DPZ1264" s="291"/>
      <c r="DQA1264" s="291"/>
      <c r="DQB1264" s="291"/>
      <c r="DQC1264" s="291"/>
      <c r="DQD1264" s="291"/>
      <c r="DQE1264" s="291"/>
      <c r="DQF1264" s="291"/>
      <c r="DQG1264" s="291"/>
      <c r="DQH1264" s="291"/>
      <c r="DQI1264" s="291"/>
      <c r="DQJ1264" s="291"/>
      <c r="DQK1264" s="291"/>
      <c r="DQL1264" s="291"/>
      <c r="DQM1264" s="291"/>
      <c r="DQN1264" s="291"/>
      <c r="DQO1264" s="291"/>
      <c r="DQP1264" s="291"/>
      <c r="DQQ1264" s="291"/>
      <c r="DQR1264" s="291"/>
      <c r="DQS1264" s="291"/>
      <c r="DQT1264" s="291"/>
      <c r="DQU1264" s="291"/>
      <c r="DQV1264" s="291"/>
      <c r="DQW1264" s="291"/>
      <c r="DQX1264" s="291"/>
      <c r="DQY1264" s="291"/>
      <c r="DQZ1264" s="291"/>
      <c r="DRA1264" s="291"/>
      <c r="DRB1264" s="291"/>
      <c r="DRC1264" s="291"/>
      <c r="DRD1264" s="291"/>
      <c r="DRE1264" s="291"/>
      <c r="DRF1264" s="291"/>
      <c r="DRG1264" s="291"/>
      <c r="DRH1264" s="291"/>
      <c r="DRI1264" s="291"/>
      <c r="DRJ1264" s="291"/>
      <c r="DRK1264" s="291"/>
      <c r="DRL1264" s="291"/>
      <c r="DRM1264" s="291"/>
      <c r="DRN1264" s="291"/>
      <c r="DRO1264" s="291"/>
      <c r="DRP1264" s="291"/>
      <c r="DRQ1264" s="291"/>
      <c r="DRR1264" s="291"/>
      <c r="DRS1264" s="291"/>
      <c r="DRT1264" s="291"/>
      <c r="DRU1264" s="291"/>
      <c r="DRV1264" s="291"/>
      <c r="DRW1264" s="291"/>
      <c r="DRX1264" s="291"/>
      <c r="DRY1264" s="291"/>
      <c r="DRZ1264" s="291"/>
      <c r="DSA1264" s="291"/>
      <c r="DSB1264" s="291"/>
      <c r="DSC1264" s="291"/>
      <c r="DSD1264" s="291"/>
      <c r="DSE1264" s="291"/>
      <c r="DSF1264" s="291"/>
      <c r="DSG1264" s="291"/>
      <c r="DSH1264" s="291"/>
      <c r="DSI1264" s="291"/>
      <c r="DSJ1264" s="291"/>
      <c r="DSK1264" s="291"/>
      <c r="DSL1264" s="291"/>
      <c r="DSM1264" s="291"/>
      <c r="DSN1264" s="291"/>
      <c r="DSO1264" s="291"/>
      <c r="DSP1264" s="291"/>
      <c r="DSQ1264" s="291"/>
      <c r="DSR1264" s="291"/>
      <c r="DSS1264" s="291"/>
      <c r="DST1264" s="291"/>
      <c r="DSU1264" s="291"/>
      <c r="DSV1264" s="291"/>
      <c r="DSW1264" s="291"/>
      <c r="DSX1264" s="291"/>
      <c r="DSY1264" s="291"/>
      <c r="DSZ1264" s="291"/>
      <c r="DTA1264" s="291"/>
      <c r="DTB1264" s="291"/>
      <c r="DTC1264" s="291"/>
      <c r="DTD1264" s="291"/>
      <c r="DTE1264" s="291"/>
      <c r="DTF1264" s="291"/>
      <c r="DTG1264" s="291"/>
      <c r="DTH1264" s="291"/>
      <c r="DTI1264" s="291"/>
      <c r="DTJ1264" s="291"/>
      <c r="DTK1264" s="291"/>
      <c r="DTL1264" s="291"/>
      <c r="DTM1264" s="291"/>
      <c r="DTN1264" s="291"/>
      <c r="DTO1264" s="291"/>
      <c r="DTP1264" s="291"/>
      <c r="DTQ1264" s="291"/>
      <c r="DTR1264" s="291"/>
      <c r="DTS1264" s="291"/>
      <c r="DTT1264" s="291"/>
      <c r="DTU1264" s="291"/>
      <c r="DTV1264" s="291"/>
      <c r="DTW1264" s="291"/>
      <c r="DTX1264" s="291"/>
      <c r="DTY1264" s="291"/>
      <c r="DTZ1264" s="291"/>
      <c r="DUA1264" s="291"/>
      <c r="DUB1264" s="291"/>
      <c r="DUC1264" s="291"/>
      <c r="DUD1264" s="291"/>
      <c r="DUE1264" s="291"/>
      <c r="DUF1264" s="291"/>
      <c r="DUG1264" s="291"/>
      <c r="DUH1264" s="291"/>
      <c r="DUI1264" s="291"/>
      <c r="DUJ1264" s="291"/>
      <c r="DUK1264" s="291"/>
      <c r="DUL1264" s="291"/>
      <c r="DUM1264" s="291"/>
      <c r="DUN1264" s="291"/>
      <c r="DUO1264" s="291"/>
      <c r="DUP1264" s="291"/>
      <c r="DUQ1264" s="291"/>
      <c r="DUR1264" s="291"/>
      <c r="DUS1264" s="291"/>
      <c r="DUT1264" s="291"/>
      <c r="DUU1264" s="291"/>
      <c r="DUV1264" s="291"/>
      <c r="DUW1264" s="291"/>
      <c r="DUX1264" s="291"/>
      <c r="DUY1264" s="291"/>
      <c r="DUZ1264" s="291"/>
      <c r="DVA1264" s="291"/>
      <c r="DVB1264" s="291"/>
      <c r="DVC1264" s="291"/>
      <c r="DVD1264" s="291"/>
      <c r="DVE1264" s="291"/>
      <c r="DVF1264" s="291"/>
      <c r="DVG1264" s="291"/>
      <c r="DVH1264" s="291"/>
      <c r="DVI1264" s="291"/>
      <c r="DVJ1264" s="291"/>
      <c r="DVK1264" s="291"/>
      <c r="DVL1264" s="291"/>
      <c r="DVM1264" s="291"/>
      <c r="DVN1264" s="291"/>
      <c r="DVO1264" s="291"/>
      <c r="DVP1264" s="291"/>
      <c r="DVQ1264" s="291"/>
      <c r="DVR1264" s="291"/>
      <c r="DVS1264" s="291"/>
      <c r="DVT1264" s="291"/>
      <c r="DVU1264" s="291"/>
      <c r="DVV1264" s="291"/>
      <c r="DVW1264" s="291"/>
      <c r="DVX1264" s="291"/>
      <c r="DVY1264" s="291"/>
      <c r="DVZ1264" s="291"/>
      <c r="DWA1264" s="291"/>
      <c r="DWB1264" s="291"/>
      <c r="DWC1264" s="291"/>
      <c r="DWD1264" s="291"/>
      <c r="DWE1264" s="291"/>
      <c r="DWF1264" s="291"/>
      <c r="DWG1264" s="291"/>
      <c r="DWH1264" s="291"/>
      <c r="DWI1264" s="291"/>
      <c r="DWJ1264" s="291"/>
      <c r="DWK1264" s="291"/>
      <c r="DWL1264" s="291"/>
      <c r="DWM1264" s="291"/>
      <c r="DWN1264" s="291"/>
      <c r="DWO1264" s="291"/>
      <c r="DWP1264" s="291"/>
      <c r="DWQ1264" s="291"/>
      <c r="DWR1264" s="291"/>
      <c r="DWS1264" s="291"/>
      <c r="DWT1264" s="291"/>
      <c r="DWU1264" s="291"/>
      <c r="DWV1264" s="291"/>
      <c r="DWW1264" s="291"/>
      <c r="DWX1264" s="291"/>
      <c r="DWY1264" s="291"/>
      <c r="DWZ1264" s="291"/>
      <c r="DXA1264" s="291"/>
      <c r="DXB1264" s="291"/>
      <c r="DXC1264" s="291"/>
      <c r="DXD1264" s="291"/>
      <c r="DXE1264" s="291"/>
      <c r="DXF1264" s="291"/>
      <c r="DXG1264" s="291"/>
      <c r="DXH1264" s="291"/>
      <c r="DXI1264" s="291"/>
      <c r="DXJ1264" s="291"/>
      <c r="DXK1264" s="291"/>
      <c r="DXL1264" s="291"/>
      <c r="DXM1264" s="291"/>
      <c r="DXN1264" s="291"/>
      <c r="DXO1264" s="291"/>
      <c r="DXP1264" s="291"/>
      <c r="DXQ1264" s="291"/>
      <c r="DXR1264" s="291"/>
      <c r="DXS1264" s="291"/>
      <c r="DXT1264" s="291"/>
      <c r="DXU1264" s="291"/>
      <c r="DXV1264" s="291"/>
      <c r="DXW1264" s="291"/>
      <c r="DXX1264" s="291"/>
      <c r="DXY1264" s="291"/>
      <c r="DXZ1264" s="291"/>
      <c r="DYA1264" s="291"/>
      <c r="DYB1264" s="291"/>
      <c r="DYC1264" s="291"/>
      <c r="DYD1264" s="291"/>
      <c r="DYE1264" s="291"/>
      <c r="DYF1264" s="291"/>
      <c r="DYG1264" s="291"/>
      <c r="DYH1264" s="291"/>
      <c r="DYI1264" s="291"/>
      <c r="DYJ1264" s="291"/>
      <c r="DYK1264" s="291"/>
      <c r="DYL1264" s="291"/>
      <c r="DYM1264" s="291"/>
      <c r="DYN1264" s="291"/>
      <c r="DYO1264" s="291"/>
      <c r="DYP1264" s="291"/>
      <c r="DYQ1264" s="291"/>
      <c r="DYR1264" s="291"/>
      <c r="DYS1264" s="291"/>
      <c r="DYT1264" s="291"/>
      <c r="DYU1264" s="291"/>
      <c r="DYV1264" s="291"/>
      <c r="DYW1264" s="291"/>
      <c r="DYX1264" s="291"/>
      <c r="DYY1264" s="291"/>
      <c r="DYZ1264" s="291"/>
      <c r="DZA1264" s="291"/>
      <c r="DZB1264" s="291"/>
      <c r="DZC1264" s="291"/>
      <c r="DZD1264" s="291"/>
      <c r="DZE1264" s="291"/>
      <c r="DZF1264" s="291"/>
      <c r="DZG1264" s="291"/>
      <c r="DZH1264" s="291"/>
      <c r="DZI1264" s="291"/>
      <c r="DZJ1264" s="291"/>
      <c r="DZK1264" s="291"/>
      <c r="DZL1264" s="291"/>
      <c r="DZM1264" s="291"/>
      <c r="DZN1264" s="291"/>
      <c r="DZO1264" s="291"/>
      <c r="DZP1264" s="291"/>
      <c r="DZQ1264" s="291"/>
      <c r="DZR1264" s="291"/>
      <c r="DZS1264" s="291"/>
      <c r="DZT1264" s="291"/>
      <c r="DZU1264" s="291"/>
      <c r="DZV1264" s="291"/>
      <c r="DZW1264" s="291"/>
      <c r="DZX1264" s="291"/>
      <c r="DZY1264" s="291"/>
      <c r="DZZ1264" s="291"/>
      <c r="EAA1264" s="291"/>
      <c r="EAB1264" s="291"/>
      <c r="EAC1264" s="291"/>
      <c r="EAD1264" s="291"/>
      <c r="EAE1264" s="291"/>
      <c r="EAF1264" s="291"/>
      <c r="EAG1264" s="291"/>
      <c r="EAH1264" s="291"/>
      <c r="EAI1264" s="291"/>
      <c r="EAJ1264" s="291"/>
      <c r="EAK1264" s="291"/>
      <c r="EAL1264" s="291"/>
      <c r="EAM1264" s="291"/>
      <c r="EAN1264" s="291"/>
      <c r="EAO1264" s="291"/>
      <c r="EAP1264" s="291"/>
      <c r="EAQ1264" s="291"/>
      <c r="EAR1264" s="291"/>
      <c r="EAS1264" s="291"/>
      <c r="EAT1264" s="291"/>
      <c r="EAU1264" s="291"/>
      <c r="EAV1264" s="291"/>
      <c r="EAW1264" s="291"/>
      <c r="EAX1264" s="291"/>
      <c r="EAY1264" s="291"/>
      <c r="EAZ1264" s="291"/>
      <c r="EBA1264" s="291"/>
      <c r="EBB1264" s="291"/>
      <c r="EBC1264" s="291"/>
      <c r="EBD1264" s="291"/>
      <c r="EBE1264" s="291"/>
      <c r="EBF1264" s="291"/>
      <c r="EBG1264" s="291"/>
      <c r="EBH1264" s="291"/>
      <c r="EBI1264" s="291"/>
      <c r="EBJ1264" s="291"/>
      <c r="EBK1264" s="291"/>
      <c r="EBL1264" s="291"/>
      <c r="EBM1264" s="291"/>
      <c r="EBN1264" s="291"/>
      <c r="EBO1264" s="291"/>
      <c r="EBP1264" s="291"/>
      <c r="EBQ1264" s="291"/>
      <c r="EBR1264" s="291"/>
      <c r="EBS1264" s="291"/>
      <c r="EBT1264" s="291"/>
      <c r="EBU1264" s="291"/>
      <c r="EBV1264" s="291"/>
      <c r="EBW1264" s="291"/>
      <c r="EBX1264" s="291"/>
      <c r="EBY1264" s="291"/>
      <c r="EBZ1264" s="291"/>
      <c r="ECA1264" s="291"/>
      <c r="ECB1264" s="291"/>
      <c r="ECC1264" s="291"/>
      <c r="ECD1264" s="291"/>
      <c r="ECE1264" s="291"/>
      <c r="ECF1264" s="291"/>
      <c r="ECG1264" s="291"/>
      <c r="ECH1264" s="291"/>
      <c r="ECI1264" s="291"/>
      <c r="ECJ1264" s="291"/>
      <c r="ECK1264" s="291"/>
      <c r="ECL1264" s="291"/>
      <c r="ECM1264" s="291"/>
      <c r="ECN1264" s="291"/>
      <c r="ECO1264" s="291"/>
      <c r="ECP1264" s="291"/>
      <c r="ECQ1264" s="291"/>
      <c r="ECR1264" s="291"/>
      <c r="ECS1264" s="291"/>
      <c r="ECT1264" s="291"/>
      <c r="ECU1264" s="291"/>
      <c r="ECV1264" s="291"/>
      <c r="ECW1264" s="291"/>
      <c r="ECX1264" s="291"/>
      <c r="ECY1264" s="291"/>
      <c r="ECZ1264" s="291"/>
      <c r="EDA1264" s="291"/>
      <c r="EDB1264" s="291"/>
      <c r="EDC1264" s="291"/>
      <c r="EDD1264" s="291"/>
      <c r="EDE1264" s="291"/>
      <c r="EDF1264" s="291"/>
      <c r="EDG1264" s="291"/>
      <c r="EDH1264" s="291"/>
      <c r="EDI1264" s="291"/>
      <c r="EDJ1264" s="291"/>
      <c r="EDK1264" s="291"/>
      <c r="EDL1264" s="291"/>
      <c r="EDM1264" s="291"/>
      <c r="EDN1264" s="291"/>
      <c r="EDO1264" s="291"/>
      <c r="EDP1264" s="291"/>
      <c r="EDQ1264" s="291"/>
      <c r="EDR1264" s="291"/>
      <c r="EDS1264" s="291"/>
      <c r="EDT1264" s="291"/>
      <c r="EDU1264" s="291"/>
      <c r="EDV1264" s="291"/>
      <c r="EDW1264" s="291"/>
      <c r="EDX1264" s="291"/>
      <c r="EDY1264" s="291"/>
      <c r="EDZ1264" s="291"/>
      <c r="EEA1264" s="291"/>
      <c r="EEB1264" s="291"/>
      <c r="EEC1264" s="291"/>
      <c r="EED1264" s="291"/>
      <c r="EEE1264" s="291"/>
      <c r="EEF1264" s="291"/>
      <c r="EEG1264" s="291"/>
      <c r="EEH1264" s="291"/>
      <c r="EEI1264" s="291"/>
      <c r="EEJ1264" s="291"/>
      <c r="EEK1264" s="291"/>
      <c r="EEL1264" s="291"/>
      <c r="EEM1264" s="291"/>
      <c r="EEN1264" s="291"/>
      <c r="EEO1264" s="291"/>
      <c r="EEP1264" s="291"/>
      <c r="EEQ1264" s="291"/>
      <c r="EER1264" s="291"/>
      <c r="EES1264" s="291"/>
      <c r="EET1264" s="291"/>
      <c r="EEU1264" s="291"/>
      <c r="EEV1264" s="291"/>
      <c r="EEW1264" s="291"/>
      <c r="EEX1264" s="291"/>
      <c r="EEY1264" s="291"/>
      <c r="EEZ1264" s="291"/>
      <c r="EFA1264" s="291"/>
      <c r="EFB1264" s="291"/>
      <c r="EFC1264" s="291"/>
      <c r="EFD1264" s="291"/>
      <c r="EFE1264" s="291"/>
      <c r="EFF1264" s="291"/>
      <c r="EFG1264" s="291"/>
      <c r="EFH1264" s="291"/>
      <c r="EFI1264" s="291"/>
      <c r="EFJ1264" s="291"/>
      <c r="EFK1264" s="291"/>
      <c r="EFL1264" s="291"/>
      <c r="EFM1264" s="291"/>
      <c r="EFN1264" s="291"/>
      <c r="EFO1264" s="291"/>
      <c r="EFP1264" s="291"/>
      <c r="EFQ1264" s="291"/>
      <c r="EFR1264" s="291"/>
      <c r="EFS1264" s="291"/>
      <c r="EFT1264" s="291"/>
      <c r="EFU1264" s="291"/>
      <c r="EFV1264" s="291"/>
      <c r="EFW1264" s="291"/>
      <c r="EFX1264" s="291"/>
      <c r="EFY1264" s="291"/>
      <c r="EFZ1264" s="291"/>
      <c r="EGA1264" s="291"/>
      <c r="EGB1264" s="291"/>
      <c r="EGC1264" s="291"/>
      <c r="EGD1264" s="291"/>
      <c r="EGE1264" s="291"/>
      <c r="EGF1264" s="291"/>
      <c r="EGG1264" s="291"/>
      <c r="EGH1264" s="291"/>
      <c r="EGI1264" s="291"/>
      <c r="EGJ1264" s="291"/>
      <c r="EGK1264" s="291"/>
      <c r="EGL1264" s="291"/>
      <c r="EGM1264" s="291"/>
      <c r="EGN1264" s="291"/>
      <c r="EGO1264" s="291"/>
      <c r="EGP1264" s="291"/>
      <c r="EGQ1264" s="291"/>
      <c r="EGR1264" s="291"/>
      <c r="EGS1264" s="291"/>
      <c r="EGT1264" s="291"/>
      <c r="EGU1264" s="291"/>
      <c r="EGV1264" s="291"/>
      <c r="EGW1264" s="291"/>
      <c r="EGX1264" s="291"/>
      <c r="EGY1264" s="291"/>
      <c r="EGZ1264" s="291"/>
      <c r="EHA1264" s="291"/>
      <c r="EHB1264" s="291"/>
      <c r="EHC1264" s="291"/>
      <c r="EHD1264" s="291"/>
      <c r="EHE1264" s="291"/>
      <c r="EHF1264" s="291"/>
      <c r="EHG1264" s="291"/>
      <c r="EHH1264" s="291"/>
      <c r="EHI1264" s="291"/>
      <c r="EHJ1264" s="291"/>
      <c r="EHK1264" s="291"/>
      <c r="EHL1264" s="291"/>
      <c r="EHM1264" s="291"/>
      <c r="EHN1264" s="291"/>
      <c r="EHO1264" s="291"/>
      <c r="EHP1264" s="291"/>
      <c r="EHQ1264" s="291"/>
      <c r="EHR1264" s="291"/>
      <c r="EHS1264" s="291"/>
      <c r="EHT1264" s="291"/>
      <c r="EHU1264" s="291"/>
      <c r="EHV1264" s="291"/>
      <c r="EHW1264" s="291"/>
      <c r="EHX1264" s="291"/>
      <c r="EHY1264" s="291"/>
      <c r="EHZ1264" s="291"/>
      <c r="EIA1264" s="291"/>
      <c r="EIB1264" s="291"/>
      <c r="EIC1264" s="291"/>
      <c r="EID1264" s="291"/>
      <c r="EIE1264" s="291"/>
      <c r="EIF1264" s="291"/>
      <c r="EIG1264" s="291"/>
      <c r="EIH1264" s="291"/>
      <c r="EII1264" s="291"/>
      <c r="EIJ1264" s="291"/>
      <c r="EIK1264" s="291"/>
      <c r="EIL1264" s="291"/>
      <c r="EIM1264" s="291"/>
      <c r="EIN1264" s="291"/>
      <c r="EIO1264" s="291"/>
      <c r="EIP1264" s="291"/>
      <c r="EIQ1264" s="291"/>
      <c r="EIR1264" s="291"/>
      <c r="EIS1264" s="291"/>
      <c r="EIT1264" s="291"/>
      <c r="EIU1264" s="291"/>
      <c r="EIV1264" s="291"/>
      <c r="EIW1264" s="291"/>
      <c r="EIX1264" s="291"/>
      <c r="EIY1264" s="291"/>
      <c r="EIZ1264" s="291"/>
      <c r="EJA1264" s="291"/>
      <c r="EJB1264" s="291"/>
      <c r="EJC1264" s="291"/>
      <c r="EJD1264" s="291"/>
      <c r="EJE1264" s="291"/>
      <c r="EJF1264" s="291"/>
      <c r="EJG1264" s="291"/>
      <c r="EJH1264" s="291"/>
      <c r="EJI1264" s="291"/>
      <c r="EJJ1264" s="291"/>
      <c r="EJK1264" s="291"/>
      <c r="EJL1264" s="291"/>
      <c r="EJM1264" s="291"/>
      <c r="EJN1264" s="291"/>
      <c r="EJO1264" s="291"/>
      <c r="EJP1264" s="291"/>
      <c r="EJQ1264" s="291"/>
      <c r="EJR1264" s="291"/>
      <c r="EJS1264" s="291"/>
      <c r="EJT1264" s="291"/>
      <c r="EJU1264" s="291"/>
      <c r="EJV1264" s="291"/>
      <c r="EJW1264" s="291"/>
      <c r="EJX1264" s="291"/>
      <c r="EJY1264" s="291"/>
      <c r="EJZ1264" s="291"/>
      <c r="EKA1264" s="291"/>
      <c r="EKB1264" s="291"/>
      <c r="EKC1264" s="291"/>
      <c r="EKD1264" s="291"/>
      <c r="EKE1264" s="291"/>
      <c r="EKF1264" s="291"/>
      <c r="EKG1264" s="291"/>
      <c r="EKH1264" s="291"/>
      <c r="EKI1264" s="291"/>
      <c r="EKJ1264" s="291"/>
      <c r="EKK1264" s="291"/>
      <c r="EKL1264" s="291"/>
      <c r="EKM1264" s="291"/>
      <c r="EKN1264" s="291"/>
      <c r="EKO1264" s="291"/>
      <c r="EKP1264" s="291"/>
      <c r="EKQ1264" s="291"/>
      <c r="EKR1264" s="291"/>
      <c r="EKS1264" s="291"/>
      <c r="EKT1264" s="291"/>
      <c r="EKU1264" s="291"/>
      <c r="EKV1264" s="291"/>
      <c r="EKW1264" s="291"/>
      <c r="EKX1264" s="291"/>
      <c r="EKY1264" s="291"/>
      <c r="EKZ1264" s="291"/>
      <c r="ELA1264" s="291"/>
      <c r="ELB1264" s="291"/>
      <c r="ELC1264" s="291"/>
      <c r="ELD1264" s="291"/>
      <c r="ELE1264" s="291"/>
      <c r="ELF1264" s="291"/>
      <c r="ELG1264" s="291"/>
      <c r="ELH1264" s="291"/>
      <c r="ELI1264" s="291"/>
      <c r="ELJ1264" s="291"/>
      <c r="ELK1264" s="291"/>
      <c r="ELL1264" s="291"/>
      <c r="ELM1264" s="291"/>
      <c r="ELN1264" s="291"/>
      <c r="ELO1264" s="291"/>
      <c r="ELP1264" s="291"/>
      <c r="ELQ1264" s="291"/>
      <c r="ELR1264" s="291"/>
      <c r="ELS1264" s="291"/>
      <c r="ELT1264" s="291"/>
      <c r="ELU1264" s="291"/>
      <c r="ELV1264" s="291"/>
      <c r="ELW1264" s="291"/>
      <c r="ELX1264" s="291"/>
      <c r="ELY1264" s="291"/>
      <c r="ELZ1264" s="291"/>
      <c r="EMA1264" s="291"/>
      <c r="EMB1264" s="291"/>
      <c r="EMC1264" s="291"/>
      <c r="EMD1264" s="291"/>
      <c r="EME1264" s="291"/>
      <c r="EMF1264" s="291"/>
      <c r="EMG1264" s="291"/>
      <c r="EMH1264" s="291"/>
      <c r="EMI1264" s="291"/>
      <c r="EMJ1264" s="291"/>
      <c r="EMK1264" s="291"/>
      <c r="EML1264" s="291"/>
      <c r="EMM1264" s="291"/>
      <c r="EMN1264" s="291"/>
      <c r="EMO1264" s="291"/>
      <c r="EMP1264" s="291"/>
      <c r="EMQ1264" s="291"/>
      <c r="EMR1264" s="291"/>
      <c r="EMS1264" s="291"/>
      <c r="EMT1264" s="291"/>
      <c r="EMU1264" s="291"/>
      <c r="EMV1264" s="291"/>
      <c r="EMW1264" s="291"/>
      <c r="EMX1264" s="291"/>
      <c r="EMY1264" s="291"/>
      <c r="EMZ1264" s="291"/>
      <c r="ENA1264" s="291"/>
      <c r="ENB1264" s="291"/>
      <c r="ENC1264" s="291"/>
      <c r="END1264" s="291"/>
      <c r="ENE1264" s="291"/>
      <c r="ENF1264" s="291"/>
      <c r="ENG1264" s="291"/>
      <c r="ENH1264" s="291"/>
      <c r="ENI1264" s="291"/>
      <c r="ENJ1264" s="291"/>
      <c r="ENK1264" s="291"/>
      <c r="ENL1264" s="291"/>
      <c r="ENM1264" s="291"/>
      <c r="ENN1264" s="291"/>
      <c r="ENO1264" s="291"/>
      <c r="ENP1264" s="291"/>
      <c r="ENQ1264" s="291"/>
      <c r="ENR1264" s="291"/>
      <c r="ENS1264" s="291"/>
      <c r="ENT1264" s="291"/>
      <c r="ENU1264" s="291"/>
      <c r="ENV1264" s="291"/>
      <c r="ENW1264" s="291"/>
      <c r="ENX1264" s="291"/>
      <c r="ENY1264" s="291"/>
      <c r="ENZ1264" s="291"/>
      <c r="EOA1264" s="291"/>
      <c r="EOB1264" s="291"/>
      <c r="EOC1264" s="291"/>
      <c r="EOD1264" s="291"/>
      <c r="EOE1264" s="291"/>
      <c r="EOF1264" s="291"/>
      <c r="EOG1264" s="291"/>
      <c r="EOH1264" s="291"/>
      <c r="EOI1264" s="291"/>
      <c r="EOJ1264" s="291"/>
      <c r="EOK1264" s="291"/>
      <c r="EOL1264" s="291"/>
      <c r="EOM1264" s="291"/>
      <c r="EON1264" s="291"/>
      <c r="EOO1264" s="291"/>
      <c r="EOP1264" s="291"/>
      <c r="EOQ1264" s="291"/>
      <c r="EOR1264" s="291"/>
      <c r="EOS1264" s="291"/>
      <c r="EOT1264" s="291"/>
      <c r="EOU1264" s="291"/>
      <c r="EOV1264" s="291"/>
      <c r="EOW1264" s="291"/>
      <c r="EOX1264" s="291"/>
      <c r="EOY1264" s="291"/>
      <c r="EOZ1264" s="291"/>
      <c r="EPA1264" s="291"/>
      <c r="EPB1264" s="291"/>
      <c r="EPC1264" s="291"/>
      <c r="EPD1264" s="291"/>
      <c r="EPE1264" s="291"/>
      <c r="EPF1264" s="291"/>
      <c r="EPG1264" s="291"/>
      <c r="EPH1264" s="291"/>
      <c r="EPI1264" s="291"/>
      <c r="EPJ1264" s="291"/>
      <c r="EPK1264" s="291"/>
      <c r="EPL1264" s="291"/>
      <c r="EPM1264" s="291"/>
      <c r="EPN1264" s="291"/>
      <c r="EPO1264" s="291"/>
      <c r="EPP1264" s="291"/>
      <c r="EPQ1264" s="291"/>
      <c r="EPR1264" s="291"/>
      <c r="EPS1264" s="291"/>
      <c r="EPT1264" s="291"/>
      <c r="EPU1264" s="291"/>
      <c r="EPV1264" s="291"/>
      <c r="EPW1264" s="291"/>
      <c r="EPX1264" s="291"/>
      <c r="EPY1264" s="291"/>
      <c r="EPZ1264" s="291"/>
      <c r="EQA1264" s="291"/>
      <c r="EQB1264" s="291"/>
      <c r="EQC1264" s="291"/>
      <c r="EQD1264" s="291"/>
      <c r="EQE1264" s="291"/>
      <c r="EQF1264" s="291"/>
      <c r="EQG1264" s="291"/>
      <c r="EQH1264" s="291"/>
      <c r="EQI1264" s="291"/>
      <c r="EQJ1264" s="291"/>
      <c r="EQK1264" s="291"/>
      <c r="EQL1264" s="291"/>
      <c r="EQM1264" s="291"/>
      <c r="EQN1264" s="291"/>
      <c r="EQO1264" s="291"/>
      <c r="EQP1264" s="291"/>
      <c r="EQQ1264" s="291"/>
      <c r="EQR1264" s="291"/>
      <c r="EQS1264" s="291"/>
      <c r="EQT1264" s="291"/>
      <c r="EQU1264" s="291"/>
      <c r="EQV1264" s="291"/>
      <c r="EQW1264" s="291"/>
      <c r="EQX1264" s="291"/>
      <c r="EQY1264" s="291"/>
      <c r="EQZ1264" s="291"/>
      <c r="ERA1264" s="291"/>
      <c r="ERB1264" s="291"/>
      <c r="ERC1264" s="291"/>
      <c r="ERD1264" s="291"/>
      <c r="ERE1264" s="291"/>
      <c r="ERF1264" s="291"/>
      <c r="ERG1264" s="291"/>
      <c r="ERH1264" s="291"/>
      <c r="ERI1264" s="291"/>
      <c r="ERJ1264" s="291"/>
      <c r="ERK1264" s="291"/>
      <c r="ERL1264" s="291"/>
      <c r="ERM1264" s="291"/>
      <c r="ERN1264" s="291"/>
      <c r="ERO1264" s="291"/>
      <c r="ERP1264" s="291"/>
      <c r="ERQ1264" s="291"/>
      <c r="ERR1264" s="291"/>
      <c r="ERS1264" s="291"/>
      <c r="ERT1264" s="291"/>
      <c r="ERU1264" s="291"/>
      <c r="ERV1264" s="291"/>
      <c r="ERW1264" s="291"/>
      <c r="ERX1264" s="291"/>
      <c r="ERY1264" s="291"/>
      <c r="ERZ1264" s="291"/>
      <c r="ESA1264" s="291"/>
      <c r="ESB1264" s="291"/>
      <c r="ESC1264" s="291"/>
      <c r="ESD1264" s="291"/>
      <c r="ESE1264" s="291"/>
      <c r="ESF1264" s="291"/>
      <c r="ESG1264" s="291"/>
      <c r="ESH1264" s="291"/>
      <c r="ESI1264" s="291"/>
      <c r="ESJ1264" s="291"/>
      <c r="ESK1264" s="291"/>
      <c r="ESL1264" s="291"/>
      <c r="ESM1264" s="291"/>
      <c r="ESN1264" s="291"/>
      <c r="ESO1264" s="291"/>
      <c r="ESP1264" s="291"/>
      <c r="ESQ1264" s="291"/>
      <c r="ESR1264" s="291"/>
      <c r="ESS1264" s="291"/>
      <c r="EST1264" s="291"/>
      <c r="ESU1264" s="291"/>
      <c r="ESV1264" s="291"/>
      <c r="ESW1264" s="291"/>
      <c r="ESX1264" s="291"/>
      <c r="ESY1264" s="291"/>
      <c r="ESZ1264" s="291"/>
      <c r="ETA1264" s="291"/>
      <c r="ETB1264" s="291"/>
      <c r="ETC1264" s="291"/>
      <c r="ETD1264" s="291"/>
      <c r="ETE1264" s="291"/>
      <c r="ETF1264" s="291"/>
      <c r="ETG1264" s="291"/>
      <c r="ETH1264" s="291"/>
      <c r="ETI1264" s="291"/>
      <c r="ETJ1264" s="291"/>
      <c r="ETK1264" s="291"/>
      <c r="ETL1264" s="291"/>
      <c r="ETM1264" s="291"/>
      <c r="ETN1264" s="291"/>
      <c r="ETO1264" s="291"/>
      <c r="ETP1264" s="291"/>
      <c r="ETQ1264" s="291"/>
      <c r="ETR1264" s="291"/>
      <c r="ETS1264" s="291"/>
      <c r="ETT1264" s="291"/>
      <c r="ETU1264" s="291"/>
      <c r="ETV1264" s="291"/>
      <c r="ETW1264" s="291"/>
      <c r="ETX1264" s="291"/>
      <c r="ETY1264" s="291"/>
      <c r="ETZ1264" s="291"/>
      <c r="EUA1264" s="291"/>
      <c r="EUB1264" s="291"/>
      <c r="EUC1264" s="291"/>
      <c r="EUD1264" s="291"/>
      <c r="EUE1264" s="291"/>
      <c r="EUF1264" s="291"/>
      <c r="EUG1264" s="291"/>
      <c r="EUH1264" s="291"/>
      <c r="EUI1264" s="291"/>
      <c r="EUJ1264" s="291"/>
      <c r="EUK1264" s="291"/>
      <c r="EUL1264" s="291"/>
      <c r="EUM1264" s="291"/>
      <c r="EUN1264" s="291"/>
      <c r="EUO1264" s="291"/>
      <c r="EUP1264" s="291"/>
      <c r="EUQ1264" s="291"/>
      <c r="EUR1264" s="291"/>
      <c r="EUS1264" s="291"/>
      <c r="EUT1264" s="291"/>
      <c r="EUU1264" s="291"/>
      <c r="EUV1264" s="291"/>
      <c r="EUW1264" s="291"/>
      <c r="EUX1264" s="291"/>
      <c r="EUY1264" s="291"/>
      <c r="EUZ1264" s="291"/>
      <c r="EVA1264" s="291"/>
      <c r="EVB1264" s="291"/>
      <c r="EVC1264" s="291"/>
      <c r="EVD1264" s="291"/>
      <c r="EVE1264" s="291"/>
      <c r="EVF1264" s="291"/>
      <c r="EVG1264" s="291"/>
      <c r="EVH1264" s="291"/>
      <c r="EVI1264" s="291"/>
      <c r="EVJ1264" s="291"/>
      <c r="EVK1264" s="291"/>
      <c r="EVL1264" s="291"/>
      <c r="EVM1264" s="291"/>
      <c r="EVN1264" s="291"/>
      <c r="EVO1264" s="291"/>
      <c r="EVP1264" s="291"/>
      <c r="EVQ1264" s="291"/>
      <c r="EVR1264" s="291"/>
      <c r="EVS1264" s="291"/>
      <c r="EVT1264" s="291"/>
      <c r="EVU1264" s="291"/>
      <c r="EVV1264" s="291"/>
      <c r="EVW1264" s="291"/>
      <c r="EVX1264" s="291"/>
      <c r="EVY1264" s="291"/>
      <c r="EVZ1264" s="291"/>
      <c r="EWA1264" s="291"/>
      <c r="EWB1264" s="291"/>
      <c r="EWC1264" s="291"/>
      <c r="EWD1264" s="291"/>
      <c r="EWE1264" s="291"/>
      <c r="EWF1264" s="291"/>
      <c r="EWG1264" s="291"/>
      <c r="EWH1264" s="291"/>
      <c r="EWI1264" s="291"/>
      <c r="EWJ1264" s="291"/>
      <c r="EWK1264" s="291"/>
      <c r="EWL1264" s="291"/>
      <c r="EWM1264" s="291"/>
      <c r="EWN1264" s="291"/>
      <c r="EWO1264" s="291"/>
      <c r="EWP1264" s="291"/>
      <c r="EWQ1264" s="291"/>
      <c r="EWR1264" s="291"/>
      <c r="EWS1264" s="291"/>
      <c r="EWT1264" s="291"/>
      <c r="EWU1264" s="291"/>
      <c r="EWV1264" s="291"/>
      <c r="EWW1264" s="291"/>
      <c r="EWX1264" s="291"/>
      <c r="EWY1264" s="291"/>
      <c r="EWZ1264" s="291"/>
      <c r="EXA1264" s="291"/>
      <c r="EXB1264" s="291"/>
      <c r="EXC1264" s="291"/>
      <c r="EXD1264" s="291"/>
      <c r="EXE1264" s="291"/>
      <c r="EXF1264" s="291"/>
      <c r="EXG1264" s="291"/>
      <c r="EXH1264" s="291"/>
      <c r="EXI1264" s="291"/>
      <c r="EXJ1264" s="291"/>
      <c r="EXK1264" s="291"/>
      <c r="EXL1264" s="291"/>
      <c r="EXM1264" s="291"/>
      <c r="EXN1264" s="291"/>
      <c r="EXO1264" s="291"/>
      <c r="EXP1264" s="291"/>
      <c r="EXQ1264" s="291"/>
      <c r="EXR1264" s="291"/>
      <c r="EXS1264" s="291"/>
      <c r="EXT1264" s="291"/>
      <c r="EXU1264" s="291"/>
      <c r="EXV1264" s="291"/>
      <c r="EXW1264" s="291"/>
      <c r="EXX1264" s="291"/>
      <c r="EXY1264" s="291"/>
      <c r="EXZ1264" s="291"/>
      <c r="EYA1264" s="291"/>
      <c r="EYB1264" s="291"/>
      <c r="EYC1264" s="291"/>
      <c r="EYD1264" s="291"/>
      <c r="EYE1264" s="291"/>
      <c r="EYF1264" s="291"/>
      <c r="EYG1264" s="291"/>
      <c r="EYH1264" s="291"/>
      <c r="EYI1264" s="291"/>
      <c r="EYJ1264" s="291"/>
      <c r="EYK1264" s="291"/>
      <c r="EYL1264" s="291"/>
      <c r="EYM1264" s="291"/>
      <c r="EYN1264" s="291"/>
      <c r="EYO1264" s="291"/>
      <c r="EYP1264" s="291"/>
      <c r="EYQ1264" s="291"/>
      <c r="EYR1264" s="291"/>
      <c r="EYS1264" s="291"/>
      <c r="EYT1264" s="291"/>
      <c r="EYU1264" s="291"/>
      <c r="EYV1264" s="291"/>
      <c r="EYW1264" s="291"/>
      <c r="EYX1264" s="291"/>
      <c r="EYY1264" s="291"/>
      <c r="EYZ1264" s="291"/>
      <c r="EZA1264" s="291"/>
      <c r="EZB1264" s="291"/>
      <c r="EZC1264" s="291"/>
      <c r="EZD1264" s="291"/>
      <c r="EZE1264" s="291"/>
      <c r="EZF1264" s="291"/>
      <c r="EZG1264" s="291"/>
      <c r="EZH1264" s="291"/>
      <c r="EZI1264" s="291"/>
      <c r="EZJ1264" s="291"/>
      <c r="EZK1264" s="291"/>
      <c r="EZL1264" s="291"/>
      <c r="EZM1264" s="291"/>
      <c r="EZN1264" s="291"/>
      <c r="EZO1264" s="291"/>
      <c r="EZP1264" s="291"/>
      <c r="EZQ1264" s="291"/>
      <c r="EZR1264" s="291"/>
      <c r="EZS1264" s="291"/>
      <c r="EZT1264" s="291"/>
      <c r="EZU1264" s="291"/>
      <c r="EZV1264" s="291"/>
      <c r="EZW1264" s="291"/>
      <c r="EZX1264" s="291"/>
      <c r="EZY1264" s="291"/>
      <c r="EZZ1264" s="291"/>
      <c r="FAA1264" s="291"/>
      <c r="FAB1264" s="291"/>
      <c r="FAC1264" s="291"/>
      <c r="FAD1264" s="291"/>
      <c r="FAE1264" s="291"/>
      <c r="FAF1264" s="291"/>
      <c r="FAG1264" s="291"/>
      <c r="FAH1264" s="291"/>
      <c r="FAI1264" s="291"/>
      <c r="FAJ1264" s="291"/>
      <c r="FAK1264" s="291"/>
      <c r="FAL1264" s="291"/>
      <c r="FAM1264" s="291"/>
      <c r="FAN1264" s="291"/>
      <c r="FAO1264" s="291"/>
      <c r="FAP1264" s="291"/>
      <c r="FAQ1264" s="291"/>
      <c r="FAR1264" s="291"/>
      <c r="FAS1264" s="291"/>
      <c r="FAT1264" s="291"/>
      <c r="FAU1264" s="291"/>
      <c r="FAV1264" s="291"/>
      <c r="FAW1264" s="291"/>
      <c r="FAX1264" s="291"/>
      <c r="FAY1264" s="291"/>
      <c r="FAZ1264" s="291"/>
      <c r="FBA1264" s="291"/>
      <c r="FBB1264" s="291"/>
      <c r="FBC1264" s="291"/>
      <c r="FBD1264" s="291"/>
      <c r="FBE1264" s="291"/>
      <c r="FBF1264" s="291"/>
      <c r="FBG1264" s="291"/>
      <c r="FBH1264" s="291"/>
      <c r="FBI1264" s="291"/>
      <c r="FBJ1264" s="291"/>
      <c r="FBK1264" s="291"/>
      <c r="FBL1264" s="291"/>
      <c r="FBM1264" s="291"/>
      <c r="FBN1264" s="291"/>
      <c r="FBO1264" s="291"/>
      <c r="FBP1264" s="291"/>
      <c r="FBQ1264" s="291"/>
      <c r="FBR1264" s="291"/>
      <c r="FBS1264" s="291"/>
      <c r="FBT1264" s="291"/>
      <c r="FBU1264" s="291"/>
      <c r="FBV1264" s="291"/>
      <c r="FBW1264" s="291"/>
      <c r="FBX1264" s="291"/>
      <c r="FBY1264" s="291"/>
      <c r="FBZ1264" s="291"/>
      <c r="FCA1264" s="291"/>
      <c r="FCB1264" s="291"/>
      <c r="FCC1264" s="291"/>
      <c r="FCD1264" s="291"/>
      <c r="FCE1264" s="291"/>
      <c r="FCF1264" s="291"/>
      <c r="FCG1264" s="291"/>
      <c r="FCH1264" s="291"/>
      <c r="FCI1264" s="291"/>
      <c r="FCJ1264" s="291"/>
      <c r="FCK1264" s="291"/>
      <c r="FCL1264" s="291"/>
      <c r="FCM1264" s="291"/>
      <c r="FCN1264" s="291"/>
      <c r="FCO1264" s="291"/>
      <c r="FCP1264" s="291"/>
      <c r="FCQ1264" s="291"/>
      <c r="FCR1264" s="291"/>
      <c r="FCS1264" s="291"/>
      <c r="FCT1264" s="291"/>
      <c r="FCU1264" s="291"/>
      <c r="FCV1264" s="291"/>
      <c r="FCW1264" s="291"/>
      <c r="FCX1264" s="291"/>
      <c r="FCY1264" s="291"/>
      <c r="FCZ1264" s="291"/>
      <c r="FDA1264" s="291"/>
      <c r="FDB1264" s="291"/>
      <c r="FDC1264" s="291"/>
      <c r="FDD1264" s="291"/>
      <c r="FDE1264" s="291"/>
      <c r="FDF1264" s="291"/>
      <c r="FDG1264" s="291"/>
      <c r="FDH1264" s="291"/>
      <c r="FDI1264" s="291"/>
      <c r="FDJ1264" s="291"/>
      <c r="FDK1264" s="291"/>
      <c r="FDL1264" s="291"/>
      <c r="FDM1264" s="291"/>
      <c r="FDN1264" s="291"/>
      <c r="FDO1264" s="291"/>
      <c r="FDP1264" s="291"/>
      <c r="FDQ1264" s="291"/>
      <c r="FDR1264" s="291"/>
      <c r="FDS1264" s="291"/>
      <c r="FDT1264" s="291"/>
      <c r="FDU1264" s="291"/>
      <c r="FDV1264" s="291"/>
      <c r="FDW1264" s="291"/>
      <c r="FDX1264" s="291"/>
      <c r="FDY1264" s="291"/>
      <c r="FDZ1264" s="291"/>
      <c r="FEA1264" s="291"/>
      <c r="FEB1264" s="291"/>
      <c r="FEC1264" s="291"/>
      <c r="FED1264" s="291"/>
      <c r="FEE1264" s="291"/>
      <c r="FEF1264" s="291"/>
      <c r="FEG1264" s="291"/>
      <c r="FEH1264" s="291"/>
      <c r="FEI1264" s="291"/>
      <c r="FEJ1264" s="291"/>
      <c r="FEK1264" s="291"/>
      <c r="FEL1264" s="291"/>
      <c r="FEM1264" s="291"/>
      <c r="FEN1264" s="291"/>
      <c r="FEO1264" s="291"/>
      <c r="FEP1264" s="291"/>
      <c r="FEQ1264" s="291"/>
      <c r="FER1264" s="291"/>
      <c r="FES1264" s="291"/>
      <c r="FET1264" s="291"/>
      <c r="FEU1264" s="291"/>
      <c r="FEV1264" s="291"/>
      <c r="FEW1264" s="291"/>
      <c r="FEX1264" s="291"/>
      <c r="FEY1264" s="291"/>
      <c r="FEZ1264" s="291"/>
      <c r="FFA1264" s="291"/>
      <c r="FFB1264" s="291"/>
      <c r="FFC1264" s="291"/>
      <c r="FFD1264" s="291"/>
      <c r="FFE1264" s="291"/>
      <c r="FFF1264" s="291"/>
      <c r="FFG1264" s="291"/>
      <c r="FFH1264" s="291"/>
      <c r="FFI1264" s="291"/>
      <c r="FFJ1264" s="291"/>
      <c r="FFK1264" s="291"/>
      <c r="FFL1264" s="291"/>
      <c r="FFM1264" s="291"/>
      <c r="FFN1264" s="291"/>
      <c r="FFO1264" s="291"/>
      <c r="FFP1264" s="291"/>
      <c r="FFQ1264" s="291"/>
      <c r="FFR1264" s="291"/>
      <c r="FFS1264" s="291"/>
      <c r="FFT1264" s="291"/>
      <c r="FFU1264" s="291"/>
      <c r="FFV1264" s="291"/>
      <c r="FFW1264" s="291"/>
      <c r="FFX1264" s="291"/>
      <c r="FFY1264" s="291"/>
      <c r="FFZ1264" s="291"/>
      <c r="FGA1264" s="291"/>
      <c r="FGB1264" s="291"/>
      <c r="FGC1264" s="291"/>
      <c r="FGD1264" s="291"/>
      <c r="FGE1264" s="291"/>
      <c r="FGF1264" s="291"/>
      <c r="FGG1264" s="291"/>
      <c r="FGH1264" s="291"/>
      <c r="FGI1264" s="291"/>
      <c r="FGJ1264" s="291"/>
      <c r="FGK1264" s="291"/>
      <c r="FGL1264" s="291"/>
      <c r="FGM1264" s="291"/>
      <c r="FGN1264" s="291"/>
      <c r="FGO1264" s="291"/>
      <c r="FGP1264" s="291"/>
      <c r="FGQ1264" s="291"/>
      <c r="FGR1264" s="291"/>
      <c r="FGS1264" s="291"/>
      <c r="FGT1264" s="291"/>
      <c r="FGU1264" s="291"/>
      <c r="FGV1264" s="291"/>
      <c r="FGW1264" s="291"/>
      <c r="FGX1264" s="291"/>
      <c r="FGY1264" s="291"/>
      <c r="FGZ1264" s="291"/>
      <c r="FHA1264" s="291"/>
      <c r="FHB1264" s="291"/>
      <c r="FHC1264" s="291"/>
      <c r="FHD1264" s="291"/>
      <c r="FHE1264" s="291"/>
      <c r="FHF1264" s="291"/>
      <c r="FHG1264" s="291"/>
      <c r="FHH1264" s="291"/>
      <c r="FHI1264" s="291"/>
      <c r="FHJ1264" s="291"/>
      <c r="FHK1264" s="291"/>
      <c r="FHL1264" s="291"/>
      <c r="FHM1264" s="291"/>
      <c r="FHN1264" s="291"/>
      <c r="FHO1264" s="291"/>
      <c r="FHP1264" s="291"/>
      <c r="FHQ1264" s="291"/>
      <c r="FHR1264" s="291"/>
      <c r="FHS1264" s="291"/>
      <c r="FHT1264" s="291"/>
      <c r="FHU1264" s="291"/>
      <c r="FHV1264" s="291"/>
      <c r="FHW1264" s="291"/>
      <c r="FHX1264" s="291"/>
      <c r="FHY1264" s="291"/>
      <c r="FHZ1264" s="291"/>
      <c r="FIA1264" s="291"/>
      <c r="FIB1264" s="291"/>
      <c r="FIC1264" s="291"/>
      <c r="FID1264" s="291"/>
      <c r="FIE1264" s="291"/>
      <c r="FIF1264" s="291"/>
      <c r="FIG1264" s="291"/>
      <c r="FIH1264" s="291"/>
      <c r="FII1264" s="291"/>
      <c r="FIJ1264" s="291"/>
      <c r="FIK1264" s="291"/>
      <c r="FIL1264" s="291"/>
      <c r="FIM1264" s="291"/>
      <c r="FIN1264" s="291"/>
      <c r="FIO1264" s="291"/>
      <c r="FIP1264" s="291"/>
      <c r="FIQ1264" s="291"/>
      <c r="FIR1264" s="291"/>
      <c r="FIS1264" s="291"/>
      <c r="FIT1264" s="291"/>
      <c r="FIU1264" s="291"/>
      <c r="FIV1264" s="291"/>
      <c r="FIW1264" s="291"/>
      <c r="FIX1264" s="291"/>
      <c r="FIY1264" s="291"/>
      <c r="FIZ1264" s="291"/>
      <c r="FJA1264" s="291"/>
      <c r="FJB1264" s="291"/>
      <c r="FJC1264" s="291"/>
      <c r="FJD1264" s="291"/>
      <c r="FJE1264" s="291"/>
      <c r="FJF1264" s="291"/>
      <c r="FJG1264" s="291"/>
      <c r="FJH1264" s="291"/>
      <c r="FJI1264" s="291"/>
      <c r="FJJ1264" s="291"/>
      <c r="FJK1264" s="291"/>
      <c r="FJL1264" s="291"/>
      <c r="FJM1264" s="291"/>
      <c r="FJN1264" s="291"/>
      <c r="FJO1264" s="291"/>
      <c r="FJP1264" s="291"/>
      <c r="FJQ1264" s="291"/>
      <c r="FJR1264" s="291"/>
      <c r="FJS1264" s="291"/>
      <c r="FJT1264" s="291"/>
      <c r="FJU1264" s="291"/>
      <c r="FJV1264" s="291"/>
      <c r="FJW1264" s="291"/>
      <c r="FJX1264" s="291"/>
      <c r="FJY1264" s="291"/>
      <c r="FJZ1264" s="291"/>
      <c r="FKA1264" s="291"/>
      <c r="FKB1264" s="291"/>
      <c r="FKC1264" s="291"/>
      <c r="FKD1264" s="291"/>
      <c r="FKE1264" s="291"/>
      <c r="FKF1264" s="291"/>
      <c r="FKG1264" s="291"/>
      <c r="FKH1264" s="291"/>
      <c r="FKI1264" s="291"/>
      <c r="FKJ1264" s="291"/>
      <c r="FKK1264" s="291"/>
      <c r="FKL1264" s="291"/>
      <c r="FKM1264" s="291"/>
      <c r="FKN1264" s="291"/>
      <c r="FKO1264" s="291"/>
      <c r="FKP1264" s="291"/>
      <c r="FKQ1264" s="291"/>
      <c r="FKR1264" s="291"/>
      <c r="FKS1264" s="291"/>
      <c r="FKT1264" s="291"/>
      <c r="FKU1264" s="291"/>
      <c r="FKV1264" s="291"/>
      <c r="FKW1264" s="291"/>
      <c r="FKX1264" s="291"/>
      <c r="FKY1264" s="291"/>
      <c r="FKZ1264" s="291"/>
      <c r="FLA1264" s="291"/>
      <c r="FLB1264" s="291"/>
      <c r="FLC1264" s="291"/>
      <c r="FLD1264" s="291"/>
      <c r="FLE1264" s="291"/>
      <c r="FLF1264" s="291"/>
      <c r="FLG1264" s="291"/>
      <c r="FLH1264" s="291"/>
      <c r="FLI1264" s="291"/>
      <c r="FLJ1264" s="291"/>
      <c r="FLK1264" s="291"/>
      <c r="FLL1264" s="291"/>
      <c r="FLM1264" s="291"/>
      <c r="FLN1264" s="291"/>
      <c r="FLO1264" s="291"/>
      <c r="FLP1264" s="291"/>
      <c r="FLQ1264" s="291"/>
      <c r="FLR1264" s="291"/>
      <c r="FLS1264" s="291"/>
      <c r="FLT1264" s="291"/>
      <c r="FLU1264" s="291"/>
      <c r="FLV1264" s="291"/>
      <c r="FLW1264" s="291"/>
      <c r="FLX1264" s="291"/>
      <c r="FLY1264" s="291"/>
      <c r="FLZ1264" s="291"/>
      <c r="FMA1264" s="291"/>
      <c r="FMB1264" s="291"/>
      <c r="FMC1264" s="291"/>
      <c r="FMD1264" s="291"/>
      <c r="FME1264" s="291"/>
      <c r="FMF1264" s="291"/>
      <c r="FMG1264" s="291"/>
      <c r="FMH1264" s="291"/>
      <c r="FMI1264" s="291"/>
      <c r="FMJ1264" s="291"/>
      <c r="FMK1264" s="291"/>
      <c r="FML1264" s="291"/>
      <c r="FMM1264" s="291"/>
      <c r="FMN1264" s="291"/>
      <c r="FMO1264" s="291"/>
      <c r="FMP1264" s="291"/>
      <c r="FMQ1264" s="291"/>
      <c r="FMR1264" s="291"/>
      <c r="FMS1264" s="291"/>
      <c r="FMT1264" s="291"/>
      <c r="FMU1264" s="291"/>
      <c r="FMV1264" s="291"/>
      <c r="FMW1264" s="291"/>
      <c r="FMX1264" s="291"/>
      <c r="FMY1264" s="291"/>
      <c r="FMZ1264" s="291"/>
      <c r="FNA1264" s="291"/>
      <c r="FNB1264" s="291"/>
      <c r="FNC1264" s="291"/>
      <c r="FND1264" s="291"/>
      <c r="FNE1264" s="291"/>
      <c r="FNF1264" s="291"/>
      <c r="FNG1264" s="291"/>
      <c r="FNH1264" s="291"/>
      <c r="FNI1264" s="291"/>
      <c r="FNJ1264" s="291"/>
      <c r="FNK1264" s="291"/>
      <c r="FNL1264" s="291"/>
      <c r="FNM1264" s="291"/>
      <c r="FNN1264" s="291"/>
      <c r="FNO1264" s="291"/>
      <c r="FNP1264" s="291"/>
      <c r="FNQ1264" s="291"/>
      <c r="FNR1264" s="291"/>
      <c r="FNS1264" s="291"/>
      <c r="FNT1264" s="291"/>
      <c r="FNU1264" s="291"/>
      <c r="FNV1264" s="291"/>
      <c r="FNW1264" s="291"/>
      <c r="FNX1264" s="291"/>
      <c r="FNY1264" s="291"/>
      <c r="FNZ1264" s="291"/>
      <c r="FOA1264" s="291"/>
      <c r="FOB1264" s="291"/>
      <c r="FOC1264" s="291"/>
      <c r="FOD1264" s="291"/>
      <c r="FOE1264" s="291"/>
      <c r="FOF1264" s="291"/>
      <c r="FOG1264" s="291"/>
      <c r="FOH1264" s="291"/>
      <c r="FOI1264" s="291"/>
      <c r="FOJ1264" s="291"/>
      <c r="FOK1264" s="291"/>
      <c r="FOL1264" s="291"/>
      <c r="FOM1264" s="291"/>
      <c r="FON1264" s="291"/>
      <c r="FOO1264" s="291"/>
      <c r="FOP1264" s="291"/>
      <c r="FOQ1264" s="291"/>
      <c r="FOR1264" s="291"/>
      <c r="FOS1264" s="291"/>
      <c r="FOT1264" s="291"/>
      <c r="FOU1264" s="291"/>
      <c r="FOV1264" s="291"/>
      <c r="FOW1264" s="291"/>
      <c r="FOX1264" s="291"/>
      <c r="FOY1264" s="291"/>
      <c r="FOZ1264" s="291"/>
      <c r="FPA1264" s="291"/>
      <c r="FPB1264" s="291"/>
      <c r="FPC1264" s="291"/>
      <c r="FPD1264" s="291"/>
      <c r="FPE1264" s="291"/>
      <c r="FPF1264" s="291"/>
      <c r="FPG1264" s="291"/>
      <c r="FPH1264" s="291"/>
      <c r="FPI1264" s="291"/>
      <c r="FPJ1264" s="291"/>
      <c r="FPK1264" s="291"/>
      <c r="FPL1264" s="291"/>
      <c r="FPM1264" s="291"/>
      <c r="FPN1264" s="291"/>
      <c r="FPO1264" s="291"/>
      <c r="FPP1264" s="291"/>
      <c r="FPQ1264" s="291"/>
      <c r="FPR1264" s="291"/>
      <c r="FPS1264" s="291"/>
      <c r="FPT1264" s="291"/>
      <c r="FPU1264" s="291"/>
      <c r="FPV1264" s="291"/>
      <c r="FPW1264" s="291"/>
      <c r="FPX1264" s="291"/>
      <c r="FPY1264" s="291"/>
      <c r="FPZ1264" s="291"/>
      <c r="FQA1264" s="291"/>
      <c r="FQB1264" s="291"/>
      <c r="FQC1264" s="291"/>
      <c r="FQD1264" s="291"/>
      <c r="FQE1264" s="291"/>
      <c r="FQF1264" s="291"/>
      <c r="FQG1264" s="291"/>
      <c r="FQH1264" s="291"/>
      <c r="FQI1264" s="291"/>
      <c r="FQJ1264" s="291"/>
      <c r="FQK1264" s="291"/>
      <c r="FQL1264" s="291"/>
      <c r="FQM1264" s="291"/>
      <c r="FQN1264" s="291"/>
      <c r="FQO1264" s="291"/>
      <c r="FQP1264" s="291"/>
      <c r="FQQ1264" s="291"/>
      <c r="FQR1264" s="291"/>
      <c r="FQS1264" s="291"/>
      <c r="FQT1264" s="291"/>
      <c r="FQU1264" s="291"/>
      <c r="FQV1264" s="291"/>
      <c r="FQW1264" s="291"/>
      <c r="FQX1264" s="291"/>
      <c r="FQY1264" s="291"/>
      <c r="FQZ1264" s="291"/>
      <c r="FRA1264" s="291"/>
      <c r="FRB1264" s="291"/>
      <c r="FRC1264" s="291"/>
      <c r="FRD1264" s="291"/>
      <c r="FRE1264" s="291"/>
      <c r="FRF1264" s="291"/>
      <c r="FRG1264" s="291"/>
      <c r="FRH1264" s="291"/>
      <c r="FRI1264" s="291"/>
      <c r="FRJ1264" s="291"/>
      <c r="FRK1264" s="291"/>
      <c r="FRL1264" s="291"/>
      <c r="FRM1264" s="291"/>
      <c r="FRN1264" s="291"/>
      <c r="FRO1264" s="291"/>
      <c r="FRP1264" s="291"/>
      <c r="FRQ1264" s="291"/>
      <c r="FRR1264" s="291"/>
      <c r="FRS1264" s="291"/>
      <c r="FRT1264" s="291"/>
      <c r="FRU1264" s="291"/>
      <c r="FRV1264" s="291"/>
      <c r="FRW1264" s="291"/>
      <c r="FRX1264" s="291"/>
      <c r="FRY1264" s="291"/>
      <c r="FRZ1264" s="291"/>
      <c r="FSA1264" s="291"/>
      <c r="FSB1264" s="291"/>
      <c r="FSC1264" s="291"/>
      <c r="FSD1264" s="291"/>
      <c r="FSE1264" s="291"/>
      <c r="FSF1264" s="291"/>
      <c r="FSG1264" s="291"/>
      <c r="FSH1264" s="291"/>
      <c r="FSI1264" s="291"/>
      <c r="FSJ1264" s="291"/>
      <c r="FSK1264" s="291"/>
      <c r="FSL1264" s="291"/>
      <c r="FSM1264" s="291"/>
      <c r="FSN1264" s="291"/>
      <c r="FSO1264" s="291"/>
      <c r="FSP1264" s="291"/>
      <c r="FSQ1264" s="291"/>
      <c r="FSR1264" s="291"/>
      <c r="FSS1264" s="291"/>
      <c r="FST1264" s="291"/>
      <c r="FSU1264" s="291"/>
      <c r="FSV1264" s="291"/>
      <c r="FSW1264" s="291"/>
      <c r="FSX1264" s="291"/>
      <c r="FSY1264" s="291"/>
      <c r="FSZ1264" s="291"/>
      <c r="FTA1264" s="291"/>
      <c r="FTB1264" s="291"/>
      <c r="FTC1264" s="291"/>
      <c r="FTD1264" s="291"/>
      <c r="FTE1264" s="291"/>
      <c r="FTF1264" s="291"/>
      <c r="FTG1264" s="291"/>
      <c r="FTH1264" s="291"/>
      <c r="FTI1264" s="291"/>
      <c r="FTJ1264" s="291"/>
      <c r="FTK1264" s="291"/>
      <c r="FTL1264" s="291"/>
      <c r="FTM1264" s="291"/>
      <c r="FTN1264" s="291"/>
      <c r="FTO1264" s="291"/>
      <c r="FTP1264" s="291"/>
      <c r="FTQ1264" s="291"/>
      <c r="FTR1264" s="291"/>
      <c r="FTS1264" s="291"/>
      <c r="FTT1264" s="291"/>
      <c r="FTU1264" s="291"/>
      <c r="FTV1264" s="291"/>
      <c r="FTW1264" s="291"/>
      <c r="FTX1264" s="291"/>
      <c r="FTY1264" s="291"/>
      <c r="FTZ1264" s="291"/>
      <c r="FUA1264" s="291"/>
      <c r="FUB1264" s="291"/>
      <c r="FUC1264" s="291"/>
      <c r="FUD1264" s="291"/>
      <c r="FUE1264" s="291"/>
      <c r="FUF1264" s="291"/>
      <c r="FUG1264" s="291"/>
      <c r="FUH1264" s="291"/>
      <c r="FUI1264" s="291"/>
      <c r="FUJ1264" s="291"/>
      <c r="FUK1264" s="291"/>
      <c r="FUL1264" s="291"/>
      <c r="FUM1264" s="291"/>
      <c r="FUN1264" s="291"/>
      <c r="FUO1264" s="291"/>
      <c r="FUP1264" s="291"/>
      <c r="FUQ1264" s="291"/>
      <c r="FUR1264" s="291"/>
      <c r="FUS1264" s="291"/>
      <c r="FUT1264" s="291"/>
      <c r="FUU1264" s="291"/>
      <c r="FUV1264" s="291"/>
      <c r="FUW1264" s="291"/>
      <c r="FUX1264" s="291"/>
      <c r="FUY1264" s="291"/>
      <c r="FUZ1264" s="291"/>
      <c r="FVA1264" s="291"/>
      <c r="FVB1264" s="291"/>
      <c r="FVC1264" s="291"/>
      <c r="FVD1264" s="291"/>
      <c r="FVE1264" s="291"/>
      <c r="FVF1264" s="291"/>
      <c r="FVG1264" s="291"/>
      <c r="FVH1264" s="291"/>
      <c r="FVI1264" s="291"/>
      <c r="FVJ1264" s="291"/>
      <c r="FVK1264" s="291"/>
      <c r="FVL1264" s="291"/>
      <c r="FVM1264" s="291"/>
      <c r="FVN1264" s="291"/>
      <c r="FVO1264" s="291"/>
      <c r="FVP1264" s="291"/>
      <c r="FVQ1264" s="291"/>
      <c r="FVR1264" s="291"/>
      <c r="FVS1264" s="291"/>
      <c r="FVT1264" s="291"/>
      <c r="FVU1264" s="291"/>
      <c r="FVV1264" s="291"/>
      <c r="FVW1264" s="291"/>
      <c r="FVX1264" s="291"/>
      <c r="FVY1264" s="291"/>
      <c r="FVZ1264" s="291"/>
      <c r="FWA1264" s="291"/>
      <c r="FWB1264" s="291"/>
      <c r="FWC1264" s="291"/>
      <c r="FWD1264" s="291"/>
      <c r="FWE1264" s="291"/>
      <c r="FWF1264" s="291"/>
      <c r="FWG1264" s="291"/>
      <c r="FWH1264" s="291"/>
      <c r="FWI1264" s="291"/>
      <c r="FWJ1264" s="291"/>
      <c r="FWK1264" s="291"/>
      <c r="FWL1264" s="291"/>
      <c r="FWM1264" s="291"/>
      <c r="FWN1264" s="291"/>
      <c r="FWO1264" s="291"/>
      <c r="FWP1264" s="291"/>
      <c r="FWQ1264" s="291"/>
      <c r="FWR1264" s="291"/>
      <c r="FWS1264" s="291"/>
      <c r="FWT1264" s="291"/>
      <c r="FWU1264" s="291"/>
      <c r="FWV1264" s="291"/>
      <c r="FWW1264" s="291"/>
      <c r="FWX1264" s="291"/>
      <c r="FWY1264" s="291"/>
      <c r="FWZ1264" s="291"/>
      <c r="FXA1264" s="291"/>
      <c r="FXB1264" s="291"/>
      <c r="FXC1264" s="291"/>
      <c r="FXD1264" s="291"/>
      <c r="FXE1264" s="291"/>
      <c r="FXF1264" s="291"/>
      <c r="FXG1264" s="291"/>
      <c r="FXH1264" s="291"/>
      <c r="FXI1264" s="291"/>
      <c r="FXJ1264" s="291"/>
      <c r="FXK1264" s="291"/>
      <c r="FXL1264" s="291"/>
      <c r="FXM1264" s="291"/>
      <c r="FXN1264" s="291"/>
      <c r="FXO1264" s="291"/>
      <c r="FXP1264" s="291"/>
      <c r="FXQ1264" s="291"/>
      <c r="FXR1264" s="291"/>
      <c r="FXS1264" s="291"/>
      <c r="FXT1264" s="291"/>
      <c r="FXU1264" s="291"/>
      <c r="FXV1264" s="291"/>
      <c r="FXW1264" s="291"/>
      <c r="FXX1264" s="291"/>
      <c r="FXY1264" s="291"/>
      <c r="FXZ1264" s="291"/>
      <c r="FYA1264" s="291"/>
      <c r="FYB1264" s="291"/>
      <c r="FYC1264" s="291"/>
      <c r="FYD1264" s="291"/>
      <c r="FYE1264" s="291"/>
      <c r="FYF1264" s="291"/>
      <c r="FYG1264" s="291"/>
      <c r="FYH1264" s="291"/>
      <c r="FYI1264" s="291"/>
      <c r="FYJ1264" s="291"/>
      <c r="FYK1264" s="291"/>
      <c r="FYL1264" s="291"/>
      <c r="FYM1264" s="291"/>
      <c r="FYN1264" s="291"/>
      <c r="FYO1264" s="291"/>
      <c r="FYP1264" s="291"/>
      <c r="FYQ1264" s="291"/>
      <c r="FYR1264" s="291"/>
      <c r="FYS1264" s="291"/>
      <c r="FYT1264" s="291"/>
      <c r="FYU1264" s="291"/>
      <c r="FYV1264" s="291"/>
      <c r="FYW1264" s="291"/>
      <c r="FYX1264" s="291"/>
      <c r="FYY1264" s="291"/>
      <c r="FYZ1264" s="291"/>
      <c r="FZA1264" s="291"/>
      <c r="FZB1264" s="291"/>
      <c r="FZC1264" s="291"/>
      <c r="FZD1264" s="291"/>
      <c r="FZE1264" s="291"/>
      <c r="FZF1264" s="291"/>
      <c r="FZG1264" s="291"/>
      <c r="FZH1264" s="291"/>
      <c r="FZI1264" s="291"/>
      <c r="FZJ1264" s="291"/>
      <c r="FZK1264" s="291"/>
      <c r="FZL1264" s="291"/>
      <c r="FZM1264" s="291"/>
      <c r="FZN1264" s="291"/>
      <c r="FZO1264" s="291"/>
      <c r="FZP1264" s="291"/>
      <c r="FZQ1264" s="291"/>
      <c r="FZR1264" s="291"/>
      <c r="FZS1264" s="291"/>
      <c r="FZT1264" s="291"/>
      <c r="FZU1264" s="291"/>
      <c r="FZV1264" s="291"/>
      <c r="FZW1264" s="291"/>
      <c r="FZX1264" s="291"/>
      <c r="FZY1264" s="291"/>
      <c r="FZZ1264" s="291"/>
      <c r="GAA1264" s="291"/>
      <c r="GAB1264" s="291"/>
      <c r="GAC1264" s="291"/>
      <c r="GAD1264" s="291"/>
      <c r="GAE1264" s="291"/>
      <c r="GAF1264" s="291"/>
      <c r="GAG1264" s="291"/>
      <c r="GAH1264" s="291"/>
      <c r="GAI1264" s="291"/>
      <c r="GAJ1264" s="291"/>
      <c r="GAK1264" s="291"/>
      <c r="GAL1264" s="291"/>
      <c r="GAM1264" s="291"/>
      <c r="GAN1264" s="291"/>
      <c r="GAO1264" s="291"/>
      <c r="GAP1264" s="291"/>
      <c r="GAQ1264" s="291"/>
      <c r="GAR1264" s="291"/>
      <c r="GAS1264" s="291"/>
      <c r="GAT1264" s="291"/>
      <c r="GAU1264" s="291"/>
      <c r="GAV1264" s="291"/>
      <c r="GAW1264" s="291"/>
      <c r="GAX1264" s="291"/>
      <c r="GAY1264" s="291"/>
      <c r="GAZ1264" s="291"/>
      <c r="GBA1264" s="291"/>
      <c r="GBB1264" s="291"/>
      <c r="GBC1264" s="291"/>
      <c r="GBD1264" s="291"/>
      <c r="GBE1264" s="291"/>
      <c r="GBF1264" s="291"/>
      <c r="GBG1264" s="291"/>
      <c r="GBH1264" s="291"/>
      <c r="GBI1264" s="291"/>
      <c r="GBJ1264" s="291"/>
      <c r="GBK1264" s="291"/>
      <c r="GBL1264" s="291"/>
      <c r="GBM1264" s="291"/>
      <c r="GBN1264" s="291"/>
      <c r="GBO1264" s="291"/>
      <c r="GBP1264" s="291"/>
      <c r="GBQ1264" s="291"/>
      <c r="GBR1264" s="291"/>
      <c r="GBS1264" s="291"/>
      <c r="GBT1264" s="291"/>
      <c r="GBU1264" s="291"/>
      <c r="GBV1264" s="291"/>
      <c r="GBW1264" s="291"/>
      <c r="GBX1264" s="291"/>
      <c r="GBY1264" s="291"/>
      <c r="GBZ1264" s="291"/>
      <c r="GCA1264" s="291"/>
      <c r="GCB1264" s="291"/>
      <c r="GCC1264" s="291"/>
      <c r="GCD1264" s="291"/>
      <c r="GCE1264" s="291"/>
      <c r="GCF1264" s="291"/>
      <c r="GCG1264" s="291"/>
      <c r="GCH1264" s="291"/>
      <c r="GCI1264" s="291"/>
      <c r="GCJ1264" s="291"/>
      <c r="GCK1264" s="291"/>
      <c r="GCL1264" s="291"/>
      <c r="GCM1264" s="291"/>
      <c r="GCN1264" s="291"/>
      <c r="GCO1264" s="291"/>
      <c r="GCP1264" s="291"/>
      <c r="GCQ1264" s="291"/>
      <c r="GCR1264" s="291"/>
      <c r="GCS1264" s="291"/>
      <c r="GCT1264" s="291"/>
      <c r="GCU1264" s="291"/>
      <c r="GCV1264" s="291"/>
      <c r="GCW1264" s="291"/>
      <c r="GCX1264" s="291"/>
      <c r="GCY1264" s="291"/>
      <c r="GCZ1264" s="291"/>
      <c r="GDA1264" s="291"/>
      <c r="GDB1264" s="291"/>
      <c r="GDC1264" s="291"/>
      <c r="GDD1264" s="291"/>
      <c r="GDE1264" s="291"/>
      <c r="GDF1264" s="291"/>
      <c r="GDG1264" s="291"/>
      <c r="GDH1264" s="291"/>
      <c r="GDI1264" s="291"/>
      <c r="GDJ1264" s="291"/>
      <c r="GDK1264" s="291"/>
      <c r="GDL1264" s="291"/>
      <c r="GDM1264" s="291"/>
      <c r="GDN1264" s="291"/>
      <c r="GDO1264" s="291"/>
      <c r="GDP1264" s="291"/>
      <c r="GDQ1264" s="291"/>
      <c r="GDR1264" s="291"/>
      <c r="GDS1264" s="291"/>
      <c r="GDT1264" s="291"/>
      <c r="GDU1264" s="291"/>
      <c r="GDV1264" s="291"/>
      <c r="GDW1264" s="291"/>
      <c r="GDX1264" s="291"/>
      <c r="GDY1264" s="291"/>
      <c r="GDZ1264" s="291"/>
      <c r="GEA1264" s="291"/>
      <c r="GEB1264" s="291"/>
      <c r="GEC1264" s="291"/>
      <c r="GED1264" s="291"/>
      <c r="GEE1264" s="291"/>
      <c r="GEF1264" s="291"/>
      <c r="GEG1264" s="291"/>
      <c r="GEH1264" s="291"/>
      <c r="GEI1264" s="291"/>
      <c r="GEJ1264" s="291"/>
      <c r="GEK1264" s="291"/>
      <c r="GEL1264" s="291"/>
      <c r="GEM1264" s="291"/>
      <c r="GEN1264" s="291"/>
      <c r="GEO1264" s="291"/>
      <c r="GEP1264" s="291"/>
      <c r="GEQ1264" s="291"/>
      <c r="GER1264" s="291"/>
      <c r="GES1264" s="291"/>
      <c r="GET1264" s="291"/>
      <c r="GEU1264" s="291"/>
      <c r="GEV1264" s="291"/>
      <c r="GEW1264" s="291"/>
      <c r="GEX1264" s="291"/>
      <c r="GEY1264" s="291"/>
      <c r="GEZ1264" s="291"/>
      <c r="GFA1264" s="291"/>
      <c r="GFB1264" s="291"/>
      <c r="GFC1264" s="291"/>
      <c r="GFD1264" s="291"/>
      <c r="GFE1264" s="291"/>
      <c r="GFF1264" s="291"/>
      <c r="GFG1264" s="291"/>
      <c r="GFH1264" s="291"/>
      <c r="GFI1264" s="291"/>
      <c r="GFJ1264" s="291"/>
      <c r="GFK1264" s="291"/>
      <c r="GFL1264" s="291"/>
      <c r="GFM1264" s="291"/>
      <c r="GFN1264" s="291"/>
      <c r="GFO1264" s="291"/>
      <c r="GFP1264" s="291"/>
      <c r="GFQ1264" s="291"/>
      <c r="GFR1264" s="291"/>
      <c r="GFS1264" s="291"/>
      <c r="GFT1264" s="291"/>
      <c r="GFU1264" s="291"/>
      <c r="GFV1264" s="291"/>
      <c r="GFW1264" s="291"/>
      <c r="GFX1264" s="291"/>
      <c r="GFY1264" s="291"/>
      <c r="GFZ1264" s="291"/>
      <c r="GGA1264" s="291"/>
      <c r="GGB1264" s="291"/>
      <c r="GGC1264" s="291"/>
      <c r="GGD1264" s="291"/>
      <c r="GGE1264" s="291"/>
      <c r="GGF1264" s="291"/>
      <c r="GGG1264" s="291"/>
      <c r="GGH1264" s="291"/>
      <c r="GGI1264" s="291"/>
      <c r="GGJ1264" s="291"/>
      <c r="GGK1264" s="291"/>
      <c r="GGL1264" s="291"/>
      <c r="GGM1264" s="291"/>
      <c r="GGN1264" s="291"/>
      <c r="GGO1264" s="291"/>
      <c r="GGP1264" s="291"/>
      <c r="GGQ1264" s="291"/>
      <c r="GGR1264" s="291"/>
      <c r="GGS1264" s="291"/>
      <c r="GGT1264" s="291"/>
      <c r="GGU1264" s="291"/>
      <c r="GGV1264" s="291"/>
      <c r="GGW1264" s="291"/>
      <c r="GGX1264" s="291"/>
      <c r="GGY1264" s="291"/>
      <c r="GGZ1264" s="291"/>
      <c r="GHA1264" s="291"/>
      <c r="GHB1264" s="291"/>
      <c r="GHC1264" s="291"/>
      <c r="GHD1264" s="291"/>
      <c r="GHE1264" s="291"/>
      <c r="GHF1264" s="291"/>
      <c r="GHG1264" s="291"/>
      <c r="GHH1264" s="291"/>
      <c r="GHI1264" s="291"/>
      <c r="GHJ1264" s="291"/>
      <c r="GHK1264" s="291"/>
      <c r="GHL1264" s="291"/>
      <c r="GHM1264" s="291"/>
      <c r="GHN1264" s="291"/>
      <c r="GHO1264" s="291"/>
      <c r="GHP1264" s="291"/>
      <c r="GHQ1264" s="291"/>
      <c r="GHR1264" s="291"/>
      <c r="GHS1264" s="291"/>
      <c r="GHT1264" s="291"/>
      <c r="GHU1264" s="291"/>
      <c r="GHV1264" s="291"/>
      <c r="GHW1264" s="291"/>
      <c r="GHX1264" s="291"/>
      <c r="GHY1264" s="291"/>
      <c r="GHZ1264" s="291"/>
      <c r="GIA1264" s="291"/>
      <c r="GIB1264" s="291"/>
      <c r="GIC1264" s="291"/>
      <c r="GID1264" s="291"/>
      <c r="GIE1264" s="291"/>
      <c r="GIF1264" s="291"/>
      <c r="GIG1264" s="291"/>
      <c r="GIH1264" s="291"/>
      <c r="GII1264" s="291"/>
      <c r="GIJ1264" s="291"/>
      <c r="GIK1264" s="291"/>
      <c r="GIL1264" s="291"/>
      <c r="GIM1264" s="291"/>
      <c r="GIN1264" s="291"/>
      <c r="GIO1264" s="291"/>
      <c r="GIP1264" s="291"/>
      <c r="GIQ1264" s="291"/>
      <c r="GIR1264" s="291"/>
      <c r="GIS1264" s="291"/>
      <c r="GIT1264" s="291"/>
      <c r="GIU1264" s="291"/>
      <c r="GIV1264" s="291"/>
      <c r="GIW1264" s="291"/>
      <c r="GIX1264" s="291"/>
      <c r="GIY1264" s="291"/>
      <c r="GIZ1264" s="291"/>
      <c r="GJA1264" s="291"/>
      <c r="GJB1264" s="291"/>
      <c r="GJC1264" s="291"/>
      <c r="GJD1264" s="291"/>
      <c r="GJE1264" s="291"/>
      <c r="GJF1264" s="291"/>
      <c r="GJG1264" s="291"/>
      <c r="GJH1264" s="291"/>
      <c r="GJI1264" s="291"/>
      <c r="GJJ1264" s="291"/>
      <c r="GJK1264" s="291"/>
      <c r="GJL1264" s="291"/>
      <c r="GJM1264" s="291"/>
      <c r="GJN1264" s="291"/>
      <c r="GJO1264" s="291"/>
      <c r="GJP1264" s="291"/>
      <c r="GJQ1264" s="291"/>
      <c r="GJR1264" s="291"/>
      <c r="GJS1264" s="291"/>
      <c r="GJT1264" s="291"/>
      <c r="GJU1264" s="291"/>
      <c r="GJV1264" s="291"/>
      <c r="GJW1264" s="291"/>
      <c r="GJX1264" s="291"/>
      <c r="GJY1264" s="291"/>
      <c r="GJZ1264" s="291"/>
      <c r="GKA1264" s="291"/>
      <c r="GKB1264" s="291"/>
      <c r="GKC1264" s="291"/>
      <c r="GKD1264" s="291"/>
      <c r="GKE1264" s="291"/>
      <c r="GKF1264" s="291"/>
      <c r="GKG1264" s="291"/>
      <c r="GKH1264" s="291"/>
      <c r="GKI1264" s="291"/>
      <c r="GKJ1264" s="291"/>
      <c r="GKK1264" s="291"/>
      <c r="GKL1264" s="291"/>
      <c r="GKM1264" s="291"/>
      <c r="GKN1264" s="291"/>
      <c r="GKO1264" s="291"/>
      <c r="GKP1264" s="291"/>
      <c r="GKQ1264" s="291"/>
      <c r="GKR1264" s="291"/>
      <c r="GKS1264" s="291"/>
      <c r="GKT1264" s="291"/>
      <c r="GKU1264" s="291"/>
      <c r="GKV1264" s="291"/>
      <c r="GKW1264" s="291"/>
      <c r="GKX1264" s="291"/>
      <c r="GKY1264" s="291"/>
      <c r="GKZ1264" s="291"/>
      <c r="GLA1264" s="291"/>
      <c r="GLB1264" s="291"/>
      <c r="GLC1264" s="291"/>
      <c r="GLD1264" s="291"/>
      <c r="GLE1264" s="291"/>
      <c r="GLF1264" s="291"/>
      <c r="GLG1264" s="291"/>
      <c r="GLH1264" s="291"/>
      <c r="GLI1264" s="291"/>
      <c r="GLJ1264" s="291"/>
      <c r="GLK1264" s="291"/>
      <c r="GLL1264" s="291"/>
      <c r="GLM1264" s="291"/>
      <c r="GLN1264" s="291"/>
      <c r="GLO1264" s="291"/>
      <c r="GLP1264" s="291"/>
      <c r="GLQ1264" s="291"/>
      <c r="GLR1264" s="291"/>
      <c r="GLS1264" s="291"/>
      <c r="GLT1264" s="291"/>
      <c r="GLU1264" s="291"/>
      <c r="GLV1264" s="291"/>
      <c r="GLW1264" s="291"/>
      <c r="GLX1264" s="291"/>
      <c r="GLY1264" s="291"/>
      <c r="GLZ1264" s="291"/>
      <c r="GMA1264" s="291"/>
      <c r="GMB1264" s="291"/>
      <c r="GMC1264" s="291"/>
      <c r="GMD1264" s="291"/>
      <c r="GME1264" s="291"/>
      <c r="GMF1264" s="291"/>
      <c r="GMG1264" s="291"/>
      <c r="GMH1264" s="291"/>
      <c r="GMI1264" s="291"/>
      <c r="GMJ1264" s="291"/>
      <c r="GMK1264" s="291"/>
      <c r="GML1264" s="291"/>
      <c r="GMM1264" s="291"/>
      <c r="GMN1264" s="291"/>
      <c r="GMO1264" s="291"/>
      <c r="GMP1264" s="291"/>
      <c r="GMQ1264" s="291"/>
      <c r="GMR1264" s="291"/>
      <c r="GMS1264" s="291"/>
      <c r="GMT1264" s="291"/>
      <c r="GMU1264" s="291"/>
      <c r="GMV1264" s="291"/>
      <c r="GMW1264" s="291"/>
      <c r="GMX1264" s="291"/>
      <c r="GMY1264" s="291"/>
      <c r="GMZ1264" s="291"/>
      <c r="GNA1264" s="291"/>
      <c r="GNB1264" s="291"/>
      <c r="GNC1264" s="291"/>
      <c r="GND1264" s="291"/>
      <c r="GNE1264" s="291"/>
      <c r="GNF1264" s="291"/>
      <c r="GNG1264" s="291"/>
      <c r="GNH1264" s="291"/>
      <c r="GNI1264" s="291"/>
      <c r="GNJ1264" s="291"/>
      <c r="GNK1264" s="291"/>
      <c r="GNL1264" s="291"/>
      <c r="GNM1264" s="291"/>
      <c r="GNN1264" s="291"/>
      <c r="GNO1264" s="291"/>
      <c r="GNP1264" s="291"/>
      <c r="GNQ1264" s="291"/>
      <c r="GNR1264" s="291"/>
      <c r="GNS1264" s="291"/>
      <c r="GNT1264" s="291"/>
      <c r="GNU1264" s="291"/>
      <c r="GNV1264" s="291"/>
      <c r="GNW1264" s="291"/>
      <c r="GNX1264" s="291"/>
      <c r="GNY1264" s="291"/>
      <c r="GNZ1264" s="291"/>
      <c r="GOA1264" s="291"/>
      <c r="GOB1264" s="291"/>
      <c r="GOC1264" s="291"/>
      <c r="GOD1264" s="291"/>
      <c r="GOE1264" s="291"/>
      <c r="GOF1264" s="291"/>
      <c r="GOG1264" s="291"/>
      <c r="GOH1264" s="291"/>
      <c r="GOI1264" s="291"/>
      <c r="GOJ1264" s="291"/>
      <c r="GOK1264" s="291"/>
      <c r="GOL1264" s="291"/>
      <c r="GOM1264" s="291"/>
      <c r="GON1264" s="291"/>
      <c r="GOO1264" s="291"/>
      <c r="GOP1264" s="291"/>
      <c r="GOQ1264" s="291"/>
      <c r="GOR1264" s="291"/>
      <c r="GOS1264" s="291"/>
      <c r="GOT1264" s="291"/>
      <c r="GOU1264" s="291"/>
      <c r="GOV1264" s="291"/>
      <c r="GOW1264" s="291"/>
      <c r="GOX1264" s="291"/>
      <c r="GOY1264" s="291"/>
      <c r="GOZ1264" s="291"/>
      <c r="GPA1264" s="291"/>
      <c r="GPB1264" s="291"/>
      <c r="GPC1264" s="291"/>
      <c r="GPD1264" s="291"/>
      <c r="GPE1264" s="291"/>
      <c r="GPF1264" s="291"/>
      <c r="GPG1264" s="291"/>
      <c r="GPH1264" s="291"/>
      <c r="GPI1264" s="291"/>
      <c r="GPJ1264" s="291"/>
      <c r="GPK1264" s="291"/>
      <c r="GPL1264" s="291"/>
      <c r="GPM1264" s="291"/>
      <c r="GPN1264" s="291"/>
      <c r="GPO1264" s="291"/>
      <c r="GPP1264" s="291"/>
      <c r="GPQ1264" s="291"/>
      <c r="GPR1264" s="291"/>
      <c r="GPS1264" s="291"/>
      <c r="GPT1264" s="291"/>
      <c r="GPU1264" s="291"/>
      <c r="GPV1264" s="291"/>
      <c r="GPW1264" s="291"/>
      <c r="GPX1264" s="291"/>
      <c r="GPY1264" s="291"/>
      <c r="GPZ1264" s="291"/>
      <c r="GQA1264" s="291"/>
      <c r="GQB1264" s="291"/>
      <c r="GQC1264" s="291"/>
      <c r="GQD1264" s="291"/>
      <c r="GQE1264" s="291"/>
      <c r="GQF1264" s="291"/>
      <c r="GQG1264" s="291"/>
      <c r="GQH1264" s="291"/>
      <c r="GQI1264" s="291"/>
      <c r="GQJ1264" s="291"/>
      <c r="GQK1264" s="291"/>
      <c r="GQL1264" s="291"/>
      <c r="GQM1264" s="291"/>
      <c r="GQN1264" s="291"/>
      <c r="GQO1264" s="291"/>
      <c r="GQP1264" s="291"/>
      <c r="GQQ1264" s="291"/>
      <c r="GQR1264" s="291"/>
      <c r="GQS1264" s="291"/>
      <c r="GQT1264" s="291"/>
      <c r="GQU1264" s="291"/>
      <c r="GQV1264" s="291"/>
      <c r="GQW1264" s="291"/>
      <c r="GQX1264" s="291"/>
      <c r="GQY1264" s="291"/>
      <c r="GQZ1264" s="291"/>
      <c r="GRA1264" s="291"/>
      <c r="GRB1264" s="291"/>
      <c r="GRC1264" s="291"/>
      <c r="GRD1264" s="291"/>
      <c r="GRE1264" s="291"/>
      <c r="GRF1264" s="291"/>
      <c r="GRG1264" s="291"/>
      <c r="GRH1264" s="291"/>
      <c r="GRI1264" s="291"/>
      <c r="GRJ1264" s="291"/>
      <c r="GRK1264" s="291"/>
      <c r="GRL1264" s="291"/>
      <c r="GRM1264" s="291"/>
      <c r="GRN1264" s="291"/>
      <c r="GRO1264" s="291"/>
      <c r="GRP1264" s="291"/>
      <c r="GRQ1264" s="291"/>
      <c r="GRR1264" s="291"/>
      <c r="GRS1264" s="291"/>
      <c r="GRT1264" s="291"/>
      <c r="GRU1264" s="291"/>
      <c r="GRV1264" s="291"/>
      <c r="GRW1264" s="291"/>
      <c r="GRX1264" s="291"/>
      <c r="GRY1264" s="291"/>
      <c r="GRZ1264" s="291"/>
      <c r="GSA1264" s="291"/>
      <c r="GSB1264" s="291"/>
      <c r="GSC1264" s="291"/>
      <c r="GSD1264" s="291"/>
      <c r="GSE1264" s="291"/>
      <c r="GSF1264" s="291"/>
      <c r="GSG1264" s="291"/>
      <c r="GSH1264" s="291"/>
      <c r="GSI1264" s="291"/>
      <c r="GSJ1264" s="291"/>
      <c r="GSK1264" s="291"/>
      <c r="GSL1264" s="291"/>
      <c r="GSM1264" s="291"/>
      <c r="GSN1264" s="291"/>
      <c r="GSO1264" s="291"/>
      <c r="GSP1264" s="291"/>
      <c r="GSQ1264" s="291"/>
      <c r="GSR1264" s="291"/>
      <c r="GSS1264" s="291"/>
      <c r="GST1264" s="291"/>
      <c r="GSU1264" s="291"/>
      <c r="GSV1264" s="291"/>
      <c r="GSW1264" s="291"/>
      <c r="GSX1264" s="291"/>
      <c r="GSY1264" s="291"/>
      <c r="GSZ1264" s="291"/>
      <c r="GTA1264" s="291"/>
      <c r="GTB1264" s="291"/>
      <c r="GTC1264" s="291"/>
      <c r="GTD1264" s="291"/>
      <c r="GTE1264" s="291"/>
      <c r="GTF1264" s="291"/>
      <c r="GTG1264" s="291"/>
      <c r="GTH1264" s="291"/>
      <c r="GTI1264" s="291"/>
      <c r="GTJ1264" s="291"/>
      <c r="GTK1264" s="291"/>
      <c r="GTL1264" s="291"/>
      <c r="GTM1264" s="291"/>
      <c r="GTN1264" s="291"/>
      <c r="GTO1264" s="291"/>
      <c r="GTP1264" s="291"/>
      <c r="GTQ1264" s="291"/>
      <c r="GTR1264" s="291"/>
      <c r="GTS1264" s="291"/>
      <c r="GTT1264" s="291"/>
      <c r="GTU1264" s="291"/>
      <c r="GTV1264" s="291"/>
      <c r="GTW1264" s="291"/>
      <c r="GTX1264" s="291"/>
      <c r="GTY1264" s="291"/>
      <c r="GTZ1264" s="291"/>
      <c r="GUA1264" s="291"/>
      <c r="GUB1264" s="291"/>
      <c r="GUC1264" s="291"/>
      <c r="GUD1264" s="291"/>
      <c r="GUE1264" s="291"/>
      <c r="GUF1264" s="291"/>
      <c r="GUG1264" s="291"/>
      <c r="GUH1264" s="291"/>
      <c r="GUI1264" s="291"/>
      <c r="GUJ1264" s="291"/>
      <c r="GUK1264" s="291"/>
      <c r="GUL1264" s="291"/>
      <c r="GUM1264" s="291"/>
      <c r="GUN1264" s="291"/>
      <c r="GUO1264" s="291"/>
      <c r="GUP1264" s="291"/>
      <c r="GUQ1264" s="291"/>
      <c r="GUR1264" s="291"/>
      <c r="GUS1264" s="291"/>
      <c r="GUT1264" s="291"/>
      <c r="GUU1264" s="291"/>
      <c r="GUV1264" s="291"/>
      <c r="GUW1264" s="291"/>
      <c r="GUX1264" s="291"/>
      <c r="GUY1264" s="291"/>
      <c r="GUZ1264" s="291"/>
      <c r="GVA1264" s="291"/>
      <c r="GVB1264" s="291"/>
      <c r="GVC1264" s="291"/>
      <c r="GVD1264" s="291"/>
      <c r="GVE1264" s="291"/>
      <c r="GVF1264" s="291"/>
      <c r="GVG1264" s="291"/>
      <c r="GVH1264" s="291"/>
      <c r="GVI1264" s="291"/>
      <c r="GVJ1264" s="291"/>
      <c r="GVK1264" s="291"/>
      <c r="GVL1264" s="291"/>
      <c r="GVM1264" s="291"/>
      <c r="GVN1264" s="291"/>
      <c r="GVO1264" s="291"/>
      <c r="GVP1264" s="291"/>
      <c r="GVQ1264" s="291"/>
      <c r="GVR1264" s="291"/>
      <c r="GVS1264" s="291"/>
      <c r="GVT1264" s="291"/>
      <c r="GVU1264" s="291"/>
      <c r="GVV1264" s="291"/>
      <c r="GVW1264" s="291"/>
      <c r="GVX1264" s="291"/>
      <c r="GVY1264" s="291"/>
      <c r="GVZ1264" s="291"/>
      <c r="GWA1264" s="291"/>
      <c r="GWB1264" s="291"/>
      <c r="GWC1264" s="291"/>
      <c r="GWD1264" s="291"/>
      <c r="GWE1264" s="291"/>
      <c r="GWF1264" s="291"/>
      <c r="GWG1264" s="291"/>
      <c r="GWH1264" s="291"/>
      <c r="GWI1264" s="291"/>
      <c r="GWJ1264" s="291"/>
      <c r="GWK1264" s="291"/>
      <c r="GWL1264" s="291"/>
      <c r="GWM1264" s="291"/>
      <c r="GWN1264" s="291"/>
      <c r="GWO1264" s="291"/>
      <c r="GWP1264" s="291"/>
      <c r="GWQ1264" s="291"/>
      <c r="GWR1264" s="291"/>
      <c r="GWS1264" s="291"/>
      <c r="GWT1264" s="291"/>
      <c r="GWU1264" s="291"/>
      <c r="GWV1264" s="291"/>
      <c r="GWW1264" s="291"/>
      <c r="GWX1264" s="291"/>
      <c r="GWY1264" s="291"/>
      <c r="GWZ1264" s="291"/>
      <c r="GXA1264" s="291"/>
      <c r="GXB1264" s="291"/>
      <c r="GXC1264" s="291"/>
      <c r="GXD1264" s="291"/>
      <c r="GXE1264" s="291"/>
      <c r="GXF1264" s="291"/>
      <c r="GXG1264" s="291"/>
      <c r="GXH1264" s="291"/>
      <c r="GXI1264" s="291"/>
      <c r="GXJ1264" s="291"/>
      <c r="GXK1264" s="291"/>
      <c r="GXL1264" s="291"/>
      <c r="GXM1264" s="291"/>
      <c r="GXN1264" s="291"/>
      <c r="GXO1264" s="291"/>
      <c r="GXP1264" s="291"/>
      <c r="GXQ1264" s="291"/>
      <c r="GXR1264" s="291"/>
      <c r="GXS1264" s="291"/>
      <c r="GXT1264" s="291"/>
      <c r="GXU1264" s="291"/>
      <c r="GXV1264" s="291"/>
      <c r="GXW1264" s="291"/>
      <c r="GXX1264" s="291"/>
      <c r="GXY1264" s="291"/>
      <c r="GXZ1264" s="291"/>
      <c r="GYA1264" s="291"/>
      <c r="GYB1264" s="291"/>
      <c r="GYC1264" s="291"/>
      <c r="GYD1264" s="291"/>
      <c r="GYE1264" s="291"/>
      <c r="GYF1264" s="291"/>
      <c r="GYG1264" s="291"/>
      <c r="GYH1264" s="291"/>
      <c r="GYI1264" s="291"/>
      <c r="GYJ1264" s="291"/>
      <c r="GYK1264" s="291"/>
      <c r="GYL1264" s="291"/>
      <c r="GYM1264" s="291"/>
      <c r="GYN1264" s="291"/>
      <c r="GYO1264" s="291"/>
      <c r="GYP1264" s="291"/>
      <c r="GYQ1264" s="291"/>
      <c r="GYR1264" s="291"/>
      <c r="GYS1264" s="291"/>
      <c r="GYT1264" s="291"/>
      <c r="GYU1264" s="291"/>
      <c r="GYV1264" s="291"/>
      <c r="GYW1264" s="291"/>
      <c r="GYX1264" s="291"/>
      <c r="GYY1264" s="291"/>
      <c r="GYZ1264" s="291"/>
      <c r="GZA1264" s="291"/>
      <c r="GZB1264" s="291"/>
      <c r="GZC1264" s="291"/>
      <c r="GZD1264" s="291"/>
      <c r="GZE1264" s="291"/>
      <c r="GZF1264" s="291"/>
      <c r="GZG1264" s="291"/>
      <c r="GZH1264" s="291"/>
      <c r="GZI1264" s="291"/>
      <c r="GZJ1264" s="291"/>
      <c r="GZK1264" s="291"/>
      <c r="GZL1264" s="291"/>
      <c r="GZM1264" s="291"/>
      <c r="GZN1264" s="291"/>
      <c r="GZO1264" s="291"/>
      <c r="GZP1264" s="291"/>
      <c r="GZQ1264" s="291"/>
      <c r="GZR1264" s="291"/>
      <c r="GZS1264" s="291"/>
      <c r="GZT1264" s="291"/>
      <c r="GZU1264" s="291"/>
      <c r="GZV1264" s="291"/>
      <c r="GZW1264" s="291"/>
      <c r="GZX1264" s="291"/>
      <c r="GZY1264" s="291"/>
      <c r="GZZ1264" s="291"/>
      <c r="HAA1264" s="291"/>
      <c r="HAB1264" s="291"/>
      <c r="HAC1264" s="291"/>
      <c r="HAD1264" s="291"/>
      <c r="HAE1264" s="291"/>
      <c r="HAF1264" s="291"/>
      <c r="HAG1264" s="291"/>
      <c r="HAH1264" s="291"/>
      <c r="HAI1264" s="291"/>
      <c r="HAJ1264" s="291"/>
      <c r="HAK1264" s="291"/>
      <c r="HAL1264" s="291"/>
      <c r="HAM1264" s="291"/>
      <c r="HAN1264" s="291"/>
      <c r="HAO1264" s="291"/>
      <c r="HAP1264" s="291"/>
      <c r="HAQ1264" s="291"/>
      <c r="HAR1264" s="291"/>
      <c r="HAS1264" s="291"/>
      <c r="HAT1264" s="291"/>
      <c r="HAU1264" s="291"/>
      <c r="HAV1264" s="291"/>
      <c r="HAW1264" s="291"/>
      <c r="HAX1264" s="291"/>
      <c r="HAY1264" s="291"/>
      <c r="HAZ1264" s="291"/>
      <c r="HBA1264" s="291"/>
      <c r="HBB1264" s="291"/>
      <c r="HBC1264" s="291"/>
      <c r="HBD1264" s="291"/>
      <c r="HBE1264" s="291"/>
      <c r="HBF1264" s="291"/>
      <c r="HBG1264" s="291"/>
      <c r="HBH1264" s="291"/>
      <c r="HBI1264" s="291"/>
      <c r="HBJ1264" s="291"/>
      <c r="HBK1264" s="291"/>
      <c r="HBL1264" s="291"/>
      <c r="HBM1264" s="291"/>
      <c r="HBN1264" s="291"/>
      <c r="HBO1264" s="291"/>
      <c r="HBP1264" s="291"/>
      <c r="HBQ1264" s="291"/>
      <c r="HBR1264" s="291"/>
      <c r="HBS1264" s="291"/>
      <c r="HBT1264" s="291"/>
      <c r="HBU1264" s="291"/>
      <c r="HBV1264" s="291"/>
      <c r="HBW1264" s="291"/>
      <c r="HBX1264" s="291"/>
      <c r="HBY1264" s="291"/>
      <c r="HBZ1264" s="291"/>
      <c r="HCA1264" s="291"/>
      <c r="HCB1264" s="291"/>
      <c r="HCC1264" s="291"/>
      <c r="HCD1264" s="291"/>
      <c r="HCE1264" s="291"/>
      <c r="HCF1264" s="291"/>
      <c r="HCG1264" s="291"/>
      <c r="HCH1264" s="291"/>
      <c r="HCI1264" s="291"/>
      <c r="HCJ1264" s="291"/>
      <c r="HCK1264" s="291"/>
      <c r="HCL1264" s="291"/>
      <c r="HCM1264" s="291"/>
      <c r="HCN1264" s="291"/>
      <c r="HCO1264" s="291"/>
      <c r="HCP1264" s="291"/>
      <c r="HCQ1264" s="291"/>
      <c r="HCR1264" s="291"/>
      <c r="HCS1264" s="291"/>
      <c r="HCT1264" s="291"/>
      <c r="HCU1264" s="291"/>
      <c r="HCV1264" s="291"/>
      <c r="HCW1264" s="291"/>
      <c r="HCX1264" s="291"/>
      <c r="HCY1264" s="291"/>
      <c r="HCZ1264" s="291"/>
      <c r="HDA1264" s="291"/>
      <c r="HDB1264" s="291"/>
      <c r="HDC1264" s="291"/>
      <c r="HDD1264" s="291"/>
      <c r="HDE1264" s="291"/>
      <c r="HDF1264" s="291"/>
      <c r="HDG1264" s="291"/>
      <c r="HDH1264" s="291"/>
      <c r="HDI1264" s="291"/>
      <c r="HDJ1264" s="291"/>
      <c r="HDK1264" s="291"/>
      <c r="HDL1264" s="291"/>
      <c r="HDM1264" s="291"/>
      <c r="HDN1264" s="291"/>
      <c r="HDO1264" s="291"/>
      <c r="HDP1264" s="291"/>
      <c r="HDQ1264" s="291"/>
      <c r="HDR1264" s="291"/>
      <c r="HDS1264" s="291"/>
      <c r="HDT1264" s="291"/>
      <c r="HDU1264" s="291"/>
      <c r="HDV1264" s="291"/>
      <c r="HDW1264" s="291"/>
      <c r="HDX1264" s="291"/>
      <c r="HDY1264" s="291"/>
      <c r="HDZ1264" s="291"/>
      <c r="HEA1264" s="291"/>
      <c r="HEB1264" s="291"/>
      <c r="HEC1264" s="291"/>
      <c r="HED1264" s="291"/>
      <c r="HEE1264" s="291"/>
      <c r="HEF1264" s="291"/>
      <c r="HEG1264" s="291"/>
      <c r="HEH1264" s="291"/>
      <c r="HEI1264" s="291"/>
      <c r="HEJ1264" s="291"/>
      <c r="HEK1264" s="291"/>
      <c r="HEL1264" s="291"/>
      <c r="HEM1264" s="291"/>
      <c r="HEN1264" s="291"/>
      <c r="HEO1264" s="291"/>
      <c r="HEP1264" s="291"/>
      <c r="HEQ1264" s="291"/>
      <c r="HER1264" s="291"/>
      <c r="HES1264" s="291"/>
      <c r="HET1264" s="291"/>
      <c r="HEU1264" s="291"/>
      <c r="HEV1264" s="291"/>
      <c r="HEW1264" s="291"/>
      <c r="HEX1264" s="291"/>
      <c r="HEY1264" s="291"/>
      <c r="HEZ1264" s="291"/>
      <c r="HFA1264" s="291"/>
      <c r="HFB1264" s="291"/>
      <c r="HFC1264" s="291"/>
      <c r="HFD1264" s="291"/>
      <c r="HFE1264" s="291"/>
      <c r="HFF1264" s="291"/>
      <c r="HFG1264" s="291"/>
      <c r="HFH1264" s="291"/>
      <c r="HFI1264" s="291"/>
      <c r="HFJ1264" s="291"/>
      <c r="HFK1264" s="291"/>
      <c r="HFL1264" s="291"/>
      <c r="HFM1264" s="291"/>
      <c r="HFN1264" s="291"/>
      <c r="HFO1264" s="291"/>
      <c r="HFP1264" s="291"/>
      <c r="HFQ1264" s="291"/>
      <c r="HFR1264" s="291"/>
      <c r="HFS1264" s="291"/>
      <c r="HFT1264" s="291"/>
      <c r="HFU1264" s="291"/>
      <c r="HFV1264" s="291"/>
      <c r="HFW1264" s="291"/>
      <c r="HFX1264" s="291"/>
      <c r="HFY1264" s="291"/>
      <c r="HFZ1264" s="291"/>
      <c r="HGA1264" s="291"/>
      <c r="HGB1264" s="291"/>
      <c r="HGC1264" s="291"/>
      <c r="HGD1264" s="291"/>
      <c r="HGE1264" s="291"/>
      <c r="HGF1264" s="291"/>
      <c r="HGG1264" s="291"/>
      <c r="HGH1264" s="291"/>
      <c r="HGI1264" s="291"/>
      <c r="HGJ1264" s="291"/>
      <c r="HGK1264" s="291"/>
      <c r="HGL1264" s="291"/>
      <c r="HGM1264" s="291"/>
      <c r="HGN1264" s="291"/>
      <c r="HGO1264" s="291"/>
      <c r="HGP1264" s="291"/>
      <c r="HGQ1264" s="291"/>
      <c r="HGR1264" s="291"/>
      <c r="HGS1264" s="291"/>
      <c r="HGT1264" s="291"/>
      <c r="HGU1264" s="291"/>
      <c r="HGV1264" s="291"/>
      <c r="HGW1264" s="291"/>
      <c r="HGX1264" s="291"/>
      <c r="HGY1264" s="291"/>
      <c r="HGZ1264" s="291"/>
      <c r="HHA1264" s="291"/>
      <c r="HHB1264" s="291"/>
      <c r="HHC1264" s="291"/>
      <c r="HHD1264" s="291"/>
      <c r="HHE1264" s="291"/>
      <c r="HHF1264" s="291"/>
      <c r="HHG1264" s="291"/>
      <c r="HHH1264" s="291"/>
      <c r="HHI1264" s="291"/>
      <c r="HHJ1264" s="291"/>
      <c r="HHK1264" s="291"/>
      <c r="HHL1264" s="291"/>
      <c r="HHM1264" s="291"/>
      <c r="HHN1264" s="291"/>
      <c r="HHO1264" s="291"/>
      <c r="HHP1264" s="291"/>
      <c r="HHQ1264" s="291"/>
      <c r="HHR1264" s="291"/>
      <c r="HHS1264" s="291"/>
      <c r="HHT1264" s="291"/>
      <c r="HHU1264" s="291"/>
      <c r="HHV1264" s="291"/>
      <c r="HHW1264" s="291"/>
      <c r="HHX1264" s="291"/>
      <c r="HHY1264" s="291"/>
      <c r="HHZ1264" s="291"/>
      <c r="HIA1264" s="291"/>
      <c r="HIB1264" s="291"/>
      <c r="HIC1264" s="291"/>
      <c r="HID1264" s="291"/>
      <c r="HIE1264" s="291"/>
      <c r="HIF1264" s="291"/>
      <c r="HIG1264" s="291"/>
      <c r="HIH1264" s="291"/>
      <c r="HII1264" s="291"/>
      <c r="HIJ1264" s="291"/>
      <c r="HIK1264" s="291"/>
      <c r="HIL1264" s="291"/>
      <c r="HIM1264" s="291"/>
      <c r="HIN1264" s="291"/>
      <c r="HIO1264" s="291"/>
      <c r="HIP1264" s="291"/>
      <c r="HIQ1264" s="291"/>
      <c r="HIR1264" s="291"/>
      <c r="HIS1264" s="291"/>
      <c r="HIT1264" s="291"/>
      <c r="HIU1264" s="291"/>
      <c r="HIV1264" s="291"/>
      <c r="HIW1264" s="291"/>
      <c r="HIX1264" s="291"/>
      <c r="HIY1264" s="291"/>
      <c r="HIZ1264" s="291"/>
      <c r="HJA1264" s="291"/>
      <c r="HJB1264" s="291"/>
      <c r="HJC1264" s="291"/>
      <c r="HJD1264" s="291"/>
      <c r="HJE1264" s="291"/>
      <c r="HJF1264" s="291"/>
      <c r="HJG1264" s="291"/>
      <c r="HJH1264" s="291"/>
      <c r="HJI1264" s="291"/>
      <c r="HJJ1264" s="291"/>
      <c r="HJK1264" s="291"/>
      <c r="HJL1264" s="291"/>
      <c r="HJM1264" s="291"/>
      <c r="HJN1264" s="291"/>
      <c r="HJO1264" s="291"/>
      <c r="HJP1264" s="291"/>
      <c r="HJQ1264" s="291"/>
      <c r="HJR1264" s="291"/>
      <c r="HJS1264" s="291"/>
      <c r="HJT1264" s="291"/>
      <c r="HJU1264" s="291"/>
      <c r="HJV1264" s="291"/>
      <c r="HJW1264" s="291"/>
      <c r="HJX1264" s="291"/>
      <c r="HJY1264" s="291"/>
      <c r="HJZ1264" s="291"/>
      <c r="HKA1264" s="291"/>
      <c r="HKB1264" s="291"/>
      <c r="HKC1264" s="291"/>
      <c r="HKD1264" s="291"/>
      <c r="HKE1264" s="291"/>
      <c r="HKF1264" s="291"/>
      <c r="HKG1264" s="291"/>
      <c r="HKH1264" s="291"/>
      <c r="HKI1264" s="291"/>
      <c r="HKJ1264" s="291"/>
      <c r="HKK1264" s="291"/>
      <c r="HKL1264" s="291"/>
      <c r="HKM1264" s="291"/>
      <c r="HKN1264" s="291"/>
      <c r="HKO1264" s="291"/>
      <c r="HKP1264" s="291"/>
      <c r="HKQ1264" s="291"/>
      <c r="HKR1264" s="291"/>
      <c r="HKS1264" s="291"/>
      <c r="HKT1264" s="291"/>
      <c r="HKU1264" s="291"/>
      <c r="HKV1264" s="291"/>
      <c r="HKW1264" s="291"/>
      <c r="HKX1264" s="291"/>
      <c r="HKY1264" s="291"/>
      <c r="HKZ1264" s="291"/>
      <c r="HLA1264" s="291"/>
      <c r="HLB1264" s="291"/>
      <c r="HLC1264" s="291"/>
      <c r="HLD1264" s="291"/>
      <c r="HLE1264" s="291"/>
      <c r="HLF1264" s="291"/>
      <c r="HLG1264" s="291"/>
      <c r="HLH1264" s="291"/>
      <c r="HLI1264" s="291"/>
      <c r="HLJ1264" s="291"/>
      <c r="HLK1264" s="291"/>
      <c r="HLL1264" s="291"/>
      <c r="HLM1264" s="291"/>
      <c r="HLN1264" s="291"/>
      <c r="HLO1264" s="291"/>
      <c r="HLP1264" s="291"/>
      <c r="HLQ1264" s="291"/>
      <c r="HLR1264" s="291"/>
      <c r="HLS1264" s="291"/>
      <c r="HLT1264" s="291"/>
      <c r="HLU1264" s="291"/>
      <c r="HLV1264" s="291"/>
      <c r="HLW1264" s="291"/>
      <c r="HLX1264" s="291"/>
      <c r="HLY1264" s="291"/>
      <c r="HLZ1264" s="291"/>
      <c r="HMA1264" s="291"/>
      <c r="HMB1264" s="291"/>
      <c r="HMC1264" s="291"/>
      <c r="HMD1264" s="291"/>
      <c r="HME1264" s="291"/>
      <c r="HMF1264" s="291"/>
      <c r="HMG1264" s="291"/>
      <c r="HMH1264" s="291"/>
      <c r="HMI1264" s="291"/>
      <c r="HMJ1264" s="291"/>
      <c r="HMK1264" s="291"/>
      <c r="HML1264" s="291"/>
      <c r="HMM1264" s="291"/>
      <c r="HMN1264" s="291"/>
      <c r="HMO1264" s="291"/>
      <c r="HMP1264" s="291"/>
      <c r="HMQ1264" s="291"/>
      <c r="HMR1264" s="291"/>
      <c r="HMS1264" s="291"/>
      <c r="HMT1264" s="291"/>
      <c r="HMU1264" s="291"/>
      <c r="HMV1264" s="291"/>
      <c r="HMW1264" s="291"/>
      <c r="HMX1264" s="291"/>
      <c r="HMY1264" s="291"/>
      <c r="HMZ1264" s="291"/>
      <c r="HNA1264" s="291"/>
      <c r="HNB1264" s="291"/>
      <c r="HNC1264" s="291"/>
      <c r="HND1264" s="291"/>
      <c r="HNE1264" s="291"/>
      <c r="HNF1264" s="291"/>
      <c r="HNG1264" s="291"/>
      <c r="HNH1264" s="291"/>
      <c r="HNI1264" s="291"/>
      <c r="HNJ1264" s="291"/>
      <c r="HNK1264" s="291"/>
      <c r="HNL1264" s="291"/>
      <c r="HNM1264" s="291"/>
      <c r="HNN1264" s="291"/>
      <c r="HNO1264" s="291"/>
      <c r="HNP1264" s="291"/>
      <c r="HNQ1264" s="291"/>
      <c r="HNR1264" s="291"/>
      <c r="HNS1264" s="291"/>
      <c r="HNT1264" s="291"/>
      <c r="HNU1264" s="291"/>
      <c r="HNV1264" s="291"/>
      <c r="HNW1264" s="291"/>
      <c r="HNX1264" s="291"/>
      <c r="HNY1264" s="291"/>
      <c r="HNZ1264" s="291"/>
      <c r="HOA1264" s="291"/>
      <c r="HOB1264" s="291"/>
      <c r="HOC1264" s="291"/>
      <c r="HOD1264" s="291"/>
      <c r="HOE1264" s="291"/>
      <c r="HOF1264" s="291"/>
      <c r="HOG1264" s="291"/>
      <c r="HOH1264" s="291"/>
      <c r="HOI1264" s="291"/>
      <c r="HOJ1264" s="291"/>
      <c r="HOK1264" s="291"/>
      <c r="HOL1264" s="291"/>
      <c r="HOM1264" s="291"/>
      <c r="HON1264" s="291"/>
      <c r="HOO1264" s="291"/>
      <c r="HOP1264" s="291"/>
      <c r="HOQ1264" s="291"/>
      <c r="HOR1264" s="291"/>
      <c r="HOS1264" s="291"/>
      <c r="HOT1264" s="291"/>
      <c r="HOU1264" s="291"/>
      <c r="HOV1264" s="291"/>
      <c r="HOW1264" s="291"/>
      <c r="HOX1264" s="291"/>
      <c r="HOY1264" s="291"/>
      <c r="HOZ1264" s="291"/>
      <c r="HPA1264" s="291"/>
      <c r="HPB1264" s="291"/>
      <c r="HPC1264" s="291"/>
      <c r="HPD1264" s="291"/>
      <c r="HPE1264" s="291"/>
      <c r="HPF1264" s="291"/>
      <c r="HPG1264" s="291"/>
      <c r="HPH1264" s="291"/>
      <c r="HPI1264" s="291"/>
      <c r="HPJ1264" s="291"/>
      <c r="HPK1264" s="291"/>
      <c r="HPL1264" s="291"/>
      <c r="HPM1264" s="291"/>
      <c r="HPN1264" s="291"/>
      <c r="HPO1264" s="291"/>
      <c r="HPP1264" s="291"/>
      <c r="HPQ1264" s="291"/>
      <c r="HPR1264" s="291"/>
      <c r="HPS1264" s="291"/>
      <c r="HPT1264" s="291"/>
      <c r="HPU1264" s="291"/>
      <c r="HPV1264" s="291"/>
      <c r="HPW1264" s="291"/>
      <c r="HPX1264" s="291"/>
      <c r="HPY1264" s="291"/>
      <c r="HPZ1264" s="291"/>
      <c r="HQA1264" s="291"/>
      <c r="HQB1264" s="291"/>
      <c r="HQC1264" s="291"/>
      <c r="HQD1264" s="291"/>
      <c r="HQE1264" s="291"/>
      <c r="HQF1264" s="291"/>
      <c r="HQG1264" s="291"/>
      <c r="HQH1264" s="291"/>
      <c r="HQI1264" s="291"/>
      <c r="HQJ1264" s="291"/>
      <c r="HQK1264" s="291"/>
      <c r="HQL1264" s="291"/>
      <c r="HQM1264" s="291"/>
      <c r="HQN1264" s="291"/>
      <c r="HQO1264" s="291"/>
      <c r="HQP1264" s="291"/>
      <c r="HQQ1264" s="291"/>
      <c r="HQR1264" s="291"/>
      <c r="HQS1264" s="291"/>
      <c r="HQT1264" s="291"/>
      <c r="HQU1264" s="291"/>
      <c r="HQV1264" s="291"/>
      <c r="HQW1264" s="291"/>
      <c r="HQX1264" s="291"/>
      <c r="HQY1264" s="291"/>
      <c r="HQZ1264" s="291"/>
      <c r="HRA1264" s="291"/>
      <c r="HRB1264" s="291"/>
      <c r="HRC1264" s="291"/>
      <c r="HRD1264" s="291"/>
      <c r="HRE1264" s="291"/>
      <c r="HRF1264" s="291"/>
      <c r="HRG1264" s="291"/>
      <c r="HRH1264" s="291"/>
      <c r="HRI1264" s="291"/>
      <c r="HRJ1264" s="291"/>
      <c r="HRK1264" s="291"/>
      <c r="HRL1264" s="291"/>
      <c r="HRM1264" s="291"/>
      <c r="HRN1264" s="291"/>
      <c r="HRO1264" s="291"/>
      <c r="HRP1264" s="291"/>
      <c r="HRQ1264" s="291"/>
      <c r="HRR1264" s="291"/>
      <c r="HRS1264" s="291"/>
      <c r="HRT1264" s="291"/>
      <c r="HRU1264" s="291"/>
      <c r="HRV1264" s="291"/>
      <c r="HRW1264" s="291"/>
      <c r="HRX1264" s="291"/>
      <c r="HRY1264" s="291"/>
      <c r="HRZ1264" s="291"/>
      <c r="HSA1264" s="291"/>
      <c r="HSB1264" s="291"/>
      <c r="HSC1264" s="291"/>
      <c r="HSD1264" s="291"/>
      <c r="HSE1264" s="291"/>
      <c r="HSF1264" s="291"/>
      <c r="HSG1264" s="291"/>
      <c r="HSH1264" s="291"/>
      <c r="HSI1264" s="291"/>
      <c r="HSJ1264" s="291"/>
      <c r="HSK1264" s="291"/>
      <c r="HSL1264" s="291"/>
      <c r="HSM1264" s="291"/>
      <c r="HSN1264" s="291"/>
      <c r="HSO1264" s="291"/>
      <c r="HSP1264" s="291"/>
      <c r="HSQ1264" s="291"/>
      <c r="HSR1264" s="291"/>
      <c r="HSS1264" s="291"/>
      <c r="HST1264" s="291"/>
      <c r="HSU1264" s="291"/>
      <c r="HSV1264" s="291"/>
      <c r="HSW1264" s="291"/>
      <c r="HSX1264" s="291"/>
      <c r="HSY1264" s="291"/>
      <c r="HSZ1264" s="291"/>
      <c r="HTA1264" s="291"/>
      <c r="HTB1264" s="291"/>
      <c r="HTC1264" s="291"/>
      <c r="HTD1264" s="291"/>
      <c r="HTE1264" s="291"/>
      <c r="HTF1264" s="291"/>
      <c r="HTG1264" s="291"/>
      <c r="HTH1264" s="291"/>
      <c r="HTI1264" s="291"/>
      <c r="HTJ1264" s="291"/>
      <c r="HTK1264" s="291"/>
      <c r="HTL1264" s="291"/>
      <c r="HTM1264" s="291"/>
      <c r="HTN1264" s="291"/>
      <c r="HTO1264" s="291"/>
      <c r="HTP1264" s="291"/>
      <c r="HTQ1264" s="291"/>
      <c r="HTR1264" s="291"/>
      <c r="HTS1264" s="291"/>
      <c r="HTT1264" s="291"/>
      <c r="HTU1264" s="291"/>
      <c r="HTV1264" s="291"/>
      <c r="HTW1264" s="291"/>
      <c r="HTX1264" s="291"/>
      <c r="HTY1264" s="291"/>
      <c r="HTZ1264" s="291"/>
      <c r="HUA1264" s="291"/>
      <c r="HUB1264" s="291"/>
      <c r="HUC1264" s="291"/>
      <c r="HUD1264" s="291"/>
      <c r="HUE1264" s="291"/>
      <c r="HUF1264" s="291"/>
      <c r="HUG1264" s="291"/>
      <c r="HUH1264" s="291"/>
      <c r="HUI1264" s="291"/>
      <c r="HUJ1264" s="291"/>
      <c r="HUK1264" s="291"/>
      <c r="HUL1264" s="291"/>
      <c r="HUM1264" s="291"/>
      <c r="HUN1264" s="291"/>
      <c r="HUO1264" s="291"/>
      <c r="HUP1264" s="291"/>
      <c r="HUQ1264" s="291"/>
      <c r="HUR1264" s="291"/>
      <c r="HUS1264" s="291"/>
      <c r="HUT1264" s="291"/>
      <c r="HUU1264" s="291"/>
      <c r="HUV1264" s="291"/>
      <c r="HUW1264" s="291"/>
      <c r="HUX1264" s="291"/>
      <c r="HUY1264" s="291"/>
      <c r="HUZ1264" s="291"/>
      <c r="HVA1264" s="291"/>
      <c r="HVB1264" s="291"/>
      <c r="HVC1264" s="291"/>
      <c r="HVD1264" s="291"/>
      <c r="HVE1264" s="291"/>
      <c r="HVF1264" s="291"/>
      <c r="HVG1264" s="291"/>
      <c r="HVH1264" s="291"/>
      <c r="HVI1264" s="291"/>
      <c r="HVJ1264" s="291"/>
      <c r="HVK1264" s="291"/>
      <c r="HVL1264" s="291"/>
      <c r="HVM1264" s="291"/>
      <c r="HVN1264" s="291"/>
      <c r="HVO1264" s="291"/>
      <c r="HVP1264" s="291"/>
      <c r="HVQ1264" s="291"/>
      <c r="HVR1264" s="291"/>
      <c r="HVS1264" s="291"/>
      <c r="HVT1264" s="291"/>
      <c r="HVU1264" s="291"/>
      <c r="HVV1264" s="291"/>
      <c r="HVW1264" s="291"/>
      <c r="HVX1264" s="291"/>
      <c r="HVY1264" s="291"/>
      <c r="HVZ1264" s="291"/>
      <c r="HWA1264" s="291"/>
      <c r="HWB1264" s="291"/>
      <c r="HWC1264" s="291"/>
      <c r="HWD1264" s="291"/>
      <c r="HWE1264" s="291"/>
      <c r="HWF1264" s="291"/>
      <c r="HWG1264" s="291"/>
      <c r="HWH1264" s="291"/>
      <c r="HWI1264" s="291"/>
      <c r="HWJ1264" s="291"/>
      <c r="HWK1264" s="291"/>
      <c r="HWL1264" s="291"/>
      <c r="HWM1264" s="291"/>
      <c r="HWN1264" s="291"/>
      <c r="HWO1264" s="291"/>
      <c r="HWP1264" s="291"/>
      <c r="HWQ1264" s="291"/>
      <c r="HWR1264" s="291"/>
      <c r="HWS1264" s="291"/>
      <c r="HWT1264" s="291"/>
      <c r="HWU1264" s="291"/>
      <c r="HWV1264" s="291"/>
      <c r="HWW1264" s="291"/>
      <c r="HWX1264" s="291"/>
      <c r="HWY1264" s="291"/>
      <c r="HWZ1264" s="291"/>
      <c r="HXA1264" s="291"/>
      <c r="HXB1264" s="291"/>
      <c r="HXC1264" s="291"/>
      <c r="HXD1264" s="291"/>
      <c r="HXE1264" s="291"/>
      <c r="HXF1264" s="291"/>
      <c r="HXG1264" s="291"/>
      <c r="HXH1264" s="291"/>
      <c r="HXI1264" s="291"/>
      <c r="HXJ1264" s="291"/>
      <c r="HXK1264" s="291"/>
      <c r="HXL1264" s="291"/>
      <c r="HXM1264" s="291"/>
      <c r="HXN1264" s="291"/>
      <c r="HXO1264" s="291"/>
      <c r="HXP1264" s="291"/>
      <c r="HXQ1264" s="291"/>
      <c r="HXR1264" s="291"/>
      <c r="HXS1264" s="291"/>
      <c r="HXT1264" s="291"/>
      <c r="HXU1264" s="291"/>
      <c r="HXV1264" s="291"/>
      <c r="HXW1264" s="291"/>
      <c r="HXX1264" s="291"/>
      <c r="HXY1264" s="291"/>
      <c r="HXZ1264" s="291"/>
      <c r="HYA1264" s="291"/>
      <c r="HYB1264" s="291"/>
      <c r="HYC1264" s="291"/>
      <c r="HYD1264" s="291"/>
      <c r="HYE1264" s="291"/>
      <c r="HYF1264" s="291"/>
      <c r="HYG1264" s="291"/>
      <c r="HYH1264" s="291"/>
      <c r="HYI1264" s="291"/>
      <c r="HYJ1264" s="291"/>
      <c r="HYK1264" s="291"/>
      <c r="HYL1264" s="291"/>
      <c r="HYM1264" s="291"/>
      <c r="HYN1264" s="291"/>
      <c r="HYO1264" s="291"/>
      <c r="HYP1264" s="291"/>
      <c r="HYQ1264" s="291"/>
      <c r="HYR1264" s="291"/>
      <c r="HYS1264" s="291"/>
      <c r="HYT1264" s="291"/>
      <c r="HYU1264" s="291"/>
      <c r="HYV1264" s="291"/>
      <c r="HYW1264" s="291"/>
      <c r="HYX1264" s="291"/>
      <c r="HYY1264" s="291"/>
      <c r="HYZ1264" s="291"/>
      <c r="HZA1264" s="291"/>
      <c r="HZB1264" s="291"/>
      <c r="HZC1264" s="291"/>
      <c r="HZD1264" s="291"/>
      <c r="HZE1264" s="291"/>
      <c r="HZF1264" s="291"/>
      <c r="HZG1264" s="291"/>
      <c r="HZH1264" s="291"/>
      <c r="HZI1264" s="291"/>
      <c r="HZJ1264" s="291"/>
      <c r="HZK1264" s="291"/>
      <c r="HZL1264" s="291"/>
      <c r="HZM1264" s="291"/>
      <c r="HZN1264" s="291"/>
      <c r="HZO1264" s="291"/>
      <c r="HZP1264" s="291"/>
      <c r="HZQ1264" s="291"/>
      <c r="HZR1264" s="291"/>
      <c r="HZS1264" s="291"/>
      <c r="HZT1264" s="291"/>
      <c r="HZU1264" s="291"/>
      <c r="HZV1264" s="291"/>
      <c r="HZW1264" s="291"/>
      <c r="HZX1264" s="291"/>
      <c r="HZY1264" s="291"/>
      <c r="HZZ1264" s="291"/>
      <c r="IAA1264" s="291"/>
      <c r="IAB1264" s="291"/>
      <c r="IAC1264" s="291"/>
      <c r="IAD1264" s="291"/>
      <c r="IAE1264" s="291"/>
      <c r="IAF1264" s="291"/>
      <c r="IAG1264" s="291"/>
      <c r="IAH1264" s="291"/>
      <c r="IAI1264" s="291"/>
      <c r="IAJ1264" s="291"/>
      <c r="IAK1264" s="291"/>
      <c r="IAL1264" s="291"/>
      <c r="IAM1264" s="291"/>
      <c r="IAN1264" s="291"/>
      <c r="IAO1264" s="291"/>
      <c r="IAP1264" s="291"/>
      <c r="IAQ1264" s="291"/>
      <c r="IAR1264" s="291"/>
      <c r="IAS1264" s="291"/>
      <c r="IAT1264" s="291"/>
      <c r="IAU1264" s="291"/>
      <c r="IAV1264" s="291"/>
      <c r="IAW1264" s="291"/>
      <c r="IAX1264" s="291"/>
      <c r="IAY1264" s="291"/>
      <c r="IAZ1264" s="291"/>
      <c r="IBA1264" s="291"/>
      <c r="IBB1264" s="291"/>
      <c r="IBC1264" s="291"/>
      <c r="IBD1264" s="291"/>
      <c r="IBE1264" s="291"/>
      <c r="IBF1264" s="291"/>
      <c r="IBG1264" s="291"/>
      <c r="IBH1264" s="291"/>
      <c r="IBI1264" s="291"/>
      <c r="IBJ1264" s="291"/>
      <c r="IBK1264" s="291"/>
      <c r="IBL1264" s="291"/>
      <c r="IBM1264" s="291"/>
      <c r="IBN1264" s="291"/>
      <c r="IBO1264" s="291"/>
      <c r="IBP1264" s="291"/>
      <c r="IBQ1264" s="291"/>
      <c r="IBR1264" s="291"/>
      <c r="IBS1264" s="291"/>
      <c r="IBT1264" s="291"/>
      <c r="IBU1264" s="291"/>
      <c r="IBV1264" s="291"/>
      <c r="IBW1264" s="291"/>
      <c r="IBX1264" s="291"/>
      <c r="IBY1264" s="291"/>
      <c r="IBZ1264" s="291"/>
      <c r="ICA1264" s="291"/>
      <c r="ICB1264" s="291"/>
      <c r="ICC1264" s="291"/>
      <c r="ICD1264" s="291"/>
      <c r="ICE1264" s="291"/>
      <c r="ICF1264" s="291"/>
      <c r="ICG1264" s="291"/>
      <c r="ICH1264" s="291"/>
      <c r="ICI1264" s="291"/>
      <c r="ICJ1264" s="291"/>
      <c r="ICK1264" s="291"/>
      <c r="ICL1264" s="291"/>
      <c r="ICM1264" s="291"/>
      <c r="ICN1264" s="291"/>
      <c r="ICO1264" s="291"/>
      <c r="ICP1264" s="291"/>
      <c r="ICQ1264" s="291"/>
      <c r="ICR1264" s="291"/>
      <c r="ICS1264" s="291"/>
      <c r="ICT1264" s="291"/>
      <c r="ICU1264" s="291"/>
      <c r="ICV1264" s="291"/>
      <c r="ICW1264" s="291"/>
      <c r="ICX1264" s="291"/>
      <c r="ICY1264" s="291"/>
      <c r="ICZ1264" s="291"/>
      <c r="IDA1264" s="291"/>
      <c r="IDB1264" s="291"/>
      <c r="IDC1264" s="291"/>
      <c r="IDD1264" s="291"/>
      <c r="IDE1264" s="291"/>
      <c r="IDF1264" s="291"/>
      <c r="IDG1264" s="291"/>
      <c r="IDH1264" s="291"/>
      <c r="IDI1264" s="291"/>
      <c r="IDJ1264" s="291"/>
      <c r="IDK1264" s="291"/>
      <c r="IDL1264" s="291"/>
      <c r="IDM1264" s="291"/>
      <c r="IDN1264" s="291"/>
      <c r="IDO1264" s="291"/>
      <c r="IDP1264" s="291"/>
      <c r="IDQ1264" s="291"/>
      <c r="IDR1264" s="291"/>
      <c r="IDS1264" s="291"/>
      <c r="IDT1264" s="291"/>
      <c r="IDU1264" s="291"/>
      <c r="IDV1264" s="291"/>
      <c r="IDW1264" s="291"/>
      <c r="IDX1264" s="291"/>
      <c r="IDY1264" s="291"/>
      <c r="IDZ1264" s="291"/>
      <c r="IEA1264" s="291"/>
      <c r="IEB1264" s="291"/>
      <c r="IEC1264" s="291"/>
      <c r="IED1264" s="291"/>
      <c r="IEE1264" s="291"/>
      <c r="IEF1264" s="291"/>
      <c r="IEG1264" s="291"/>
      <c r="IEH1264" s="291"/>
      <c r="IEI1264" s="291"/>
      <c r="IEJ1264" s="291"/>
      <c r="IEK1264" s="291"/>
      <c r="IEL1264" s="291"/>
      <c r="IEM1264" s="291"/>
      <c r="IEN1264" s="291"/>
      <c r="IEO1264" s="291"/>
      <c r="IEP1264" s="291"/>
      <c r="IEQ1264" s="291"/>
      <c r="IER1264" s="291"/>
      <c r="IES1264" s="291"/>
      <c r="IET1264" s="291"/>
      <c r="IEU1264" s="291"/>
      <c r="IEV1264" s="291"/>
      <c r="IEW1264" s="291"/>
      <c r="IEX1264" s="291"/>
      <c r="IEY1264" s="291"/>
      <c r="IEZ1264" s="291"/>
      <c r="IFA1264" s="291"/>
      <c r="IFB1264" s="291"/>
      <c r="IFC1264" s="291"/>
      <c r="IFD1264" s="291"/>
      <c r="IFE1264" s="291"/>
      <c r="IFF1264" s="291"/>
      <c r="IFG1264" s="291"/>
      <c r="IFH1264" s="291"/>
      <c r="IFI1264" s="291"/>
      <c r="IFJ1264" s="291"/>
      <c r="IFK1264" s="291"/>
      <c r="IFL1264" s="291"/>
      <c r="IFM1264" s="291"/>
      <c r="IFN1264" s="291"/>
      <c r="IFO1264" s="291"/>
      <c r="IFP1264" s="291"/>
      <c r="IFQ1264" s="291"/>
      <c r="IFR1264" s="291"/>
      <c r="IFS1264" s="291"/>
      <c r="IFT1264" s="291"/>
      <c r="IFU1264" s="291"/>
      <c r="IFV1264" s="291"/>
      <c r="IFW1264" s="291"/>
      <c r="IFX1264" s="291"/>
      <c r="IFY1264" s="291"/>
      <c r="IFZ1264" s="291"/>
      <c r="IGA1264" s="291"/>
      <c r="IGB1264" s="291"/>
      <c r="IGC1264" s="291"/>
      <c r="IGD1264" s="291"/>
      <c r="IGE1264" s="291"/>
      <c r="IGF1264" s="291"/>
      <c r="IGG1264" s="291"/>
      <c r="IGH1264" s="291"/>
      <c r="IGI1264" s="291"/>
      <c r="IGJ1264" s="291"/>
      <c r="IGK1264" s="291"/>
      <c r="IGL1264" s="291"/>
      <c r="IGM1264" s="291"/>
      <c r="IGN1264" s="291"/>
      <c r="IGO1264" s="291"/>
      <c r="IGP1264" s="291"/>
      <c r="IGQ1264" s="291"/>
      <c r="IGR1264" s="291"/>
      <c r="IGS1264" s="291"/>
      <c r="IGT1264" s="291"/>
      <c r="IGU1264" s="291"/>
      <c r="IGV1264" s="291"/>
      <c r="IGW1264" s="291"/>
      <c r="IGX1264" s="291"/>
      <c r="IGY1264" s="291"/>
      <c r="IGZ1264" s="291"/>
      <c r="IHA1264" s="291"/>
      <c r="IHB1264" s="291"/>
      <c r="IHC1264" s="291"/>
      <c r="IHD1264" s="291"/>
      <c r="IHE1264" s="291"/>
      <c r="IHF1264" s="291"/>
      <c r="IHG1264" s="291"/>
      <c r="IHH1264" s="291"/>
      <c r="IHI1264" s="291"/>
      <c r="IHJ1264" s="291"/>
      <c r="IHK1264" s="291"/>
      <c r="IHL1264" s="291"/>
      <c r="IHM1264" s="291"/>
      <c r="IHN1264" s="291"/>
      <c r="IHO1264" s="291"/>
      <c r="IHP1264" s="291"/>
      <c r="IHQ1264" s="291"/>
      <c r="IHR1264" s="291"/>
      <c r="IHS1264" s="291"/>
      <c r="IHT1264" s="291"/>
      <c r="IHU1264" s="291"/>
      <c r="IHV1264" s="291"/>
      <c r="IHW1264" s="291"/>
      <c r="IHX1264" s="291"/>
      <c r="IHY1264" s="291"/>
      <c r="IHZ1264" s="291"/>
      <c r="IIA1264" s="291"/>
      <c r="IIB1264" s="291"/>
      <c r="IIC1264" s="291"/>
      <c r="IID1264" s="291"/>
      <c r="IIE1264" s="291"/>
      <c r="IIF1264" s="291"/>
      <c r="IIG1264" s="291"/>
      <c r="IIH1264" s="291"/>
      <c r="III1264" s="291"/>
      <c r="IIJ1264" s="291"/>
      <c r="IIK1264" s="291"/>
      <c r="IIL1264" s="291"/>
      <c r="IIM1264" s="291"/>
      <c r="IIN1264" s="291"/>
      <c r="IIO1264" s="291"/>
      <c r="IIP1264" s="291"/>
      <c r="IIQ1264" s="291"/>
      <c r="IIR1264" s="291"/>
      <c r="IIS1264" s="291"/>
      <c r="IIT1264" s="291"/>
      <c r="IIU1264" s="291"/>
      <c r="IIV1264" s="291"/>
      <c r="IIW1264" s="291"/>
      <c r="IIX1264" s="291"/>
      <c r="IIY1264" s="291"/>
      <c r="IIZ1264" s="291"/>
      <c r="IJA1264" s="291"/>
      <c r="IJB1264" s="291"/>
      <c r="IJC1264" s="291"/>
      <c r="IJD1264" s="291"/>
      <c r="IJE1264" s="291"/>
      <c r="IJF1264" s="291"/>
      <c r="IJG1264" s="291"/>
      <c r="IJH1264" s="291"/>
      <c r="IJI1264" s="291"/>
      <c r="IJJ1264" s="291"/>
      <c r="IJK1264" s="291"/>
      <c r="IJL1264" s="291"/>
      <c r="IJM1264" s="291"/>
      <c r="IJN1264" s="291"/>
      <c r="IJO1264" s="291"/>
      <c r="IJP1264" s="291"/>
      <c r="IJQ1264" s="291"/>
      <c r="IJR1264" s="291"/>
      <c r="IJS1264" s="291"/>
      <c r="IJT1264" s="291"/>
      <c r="IJU1264" s="291"/>
      <c r="IJV1264" s="291"/>
      <c r="IJW1264" s="291"/>
      <c r="IJX1264" s="291"/>
      <c r="IJY1264" s="291"/>
      <c r="IJZ1264" s="291"/>
      <c r="IKA1264" s="291"/>
      <c r="IKB1264" s="291"/>
      <c r="IKC1264" s="291"/>
      <c r="IKD1264" s="291"/>
      <c r="IKE1264" s="291"/>
      <c r="IKF1264" s="291"/>
      <c r="IKG1264" s="291"/>
      <c r="IKH1264" s="291"/>
      <c r="IKI1264" s="291"/>
      <c r="IKJ1264" s="291"/>
      <c r="IKK1264" s="291"/>
      <c r="IKL1264" s="291"/>
      <c r="IKM1264" s="291"/>
      <c r="IKN1264" s="291"/>
      <c r="IKO1264" s="291"/>
      <c r="IKP1264" s="291"/>
      <c r="IKQ1264" s="291"/>
      <c r="IKR1264" s="291"/>
      <c r="IKS1264" s="291"/>
      <c r="IKT1264" s="291"/>
      <c r="IKU1264" s="291"/>
      <c r="IKV1264" s="291"/>
      <c r="IKW1264" s="291"/>
      <c r="IKX1264" s="291"/>
      <c r="IKY1264" s="291"/>
      <c r="IKZ1264" s="291"/>
      <c r="ILA1264" s="291"/>
      <c r="ILB1264" s="291"/>
      <c r="ILC1264" s="291"/>
      <c r="ILD1264" s="291"/>
      <c r="ILE1264" s="291"/>
      <c r="ILF1264" s="291"/>
      <c r="ILG1264" s="291"/>
      <c r="ILH1264" s="291"/>
      <c r="ILI1264" s="291"/>
      <c r="ILJ1264" s="291"/>
      <c r="ILK1264" s="291"/>
      <c r="ILL1264" s="291"/>
      <c r="ILM1264" s="291"/>
      <c r="ILN1264" s="291"/>
      <c r="ILO1264" s="291"/>
      <c r="ILP1264" s="291"/>
      <c r="ILQ1264" s="291"/>
      <c r="ILR1264" s="291"/>
      <c r="ILS1264" s="291"/>
      <c r="ILT1264" s="291"/>
      <c r="ILU1264" s="291"/>
      <c r="ILV1264" s="291"/>
      <c r="ILW1264" s="291"/>
      <c r="ILX1264" s="291"/>
      <c r="ILY1264" s="291"/>
      <c r="ILZ1264" s="291"/>
      <c r="IMA1264" s="291"/>
      <c r="IMB1264" s="291"/>
      <c r="IMC1264" s="291"/>
      <c r="IMD1264" s="291"/>
      <c r="IME1264" s="291"/>
      <c r="IMF1264" s="291"/>
      <c r="IMG1264" s="291"/>
      <c r="IMH1264" s="291"/>
      <c r="IMI1264" s="291"/>
      <c r="IMJ1264" s="291"/>
      <c r="IMK1264" s="291"/>
      <c r="IML1264" s="291"/>
      <c r="IMM1264" s="291"/>
      <c r="IMN1264" s="291"/>
      <c r="IMO1264" s="291"/>
      <c r="IMP1264" s="291"/>
      <c r="IMQ1264" s="291"/>
      <c r="IMR1264" s="291"/>
      <c r="IMS1264" s="291"/>
      <c r="IMT1264" s="291"/>
      <c r="IMU1264" s="291"/>
      <c r="IMV1264" s="291"/>
      <c r="IMW1264" s="291"/>
      <c r="IMX1264" s="291"/>
      <c r="IMY1264" s="291"/>
      <c r="IMZ1264" s="291"/>
      <c r="INA1264" s="291"/>
      <c r="INB1264" s="291"/>
      <c r="INC1264" s="291"/>
      <c r="IND1264" s="291"/>
      <c r="INE1264" s="291"/>
      <c r="INF1264" s="291"/>
      <c r="ING1264" s="291"/>
      <c r="INH1264" s="291"/>
      <c r="INI1264" s="291"/>
      <c r="INJ1264" s="291"/>
      <c r="INK1264" s="291"/>
      <c r="INL1264" s="291"/>
      <c r="INM1264" s="291"/>
      <c r="INN1264" s="291"/>
      <c r="INO1264" s="291"/>
      <c r="INP1264" s="291"/>
      <c r="INQ1264" s="291"/>
      <c r="INR1264" s="291"/>
      <c r="INS1264" s="291"/>
      <c r="INT1264" s="291"/>
      <c r="INU1264" s="291"/>
      <c r="INV1264" s="291"/>
      <c r="INW1264" s="291"/>
      <c r="INX1264" s="291"/>
      <c r="INY1264" s="291"/>
      <c r="INZ1264" s="291"/>
      <c r="IOA1264" s="291"/>
      <c r="IOB1264" s="291"/>
      <c r="IOC1264" s="291"/>
      <c r="IOD1264" s="291"/>
      <c r="IOE1264" s="291"/>
      <c r="IOF1264" s="291"/>
      <c r="IOG1264" s="291"/>
      <c r="IOH1264" s="291"/>
      <c r="IOI1264" s="291"/>
      <c r="IOJ1264" s="291"/>
      <c r="IOK1264" s="291"/>
      <c r="IOL1264" s="291"/>
      <c r="IOM1264" s="291"/>
      <c r="ION1264" s="291"/>
      <c r="IOO1264" s="291"/>
      <c r="IOP1264" s="291"/>
      <c r="IOQ1264" s="291"/>
      <c r="IOR1264" s="291"/>
      <c r="IOS1264" s="291"/>
      <c r="IOT1264" s="291"/>
      <c r="IOU1264" s="291"/>
      <c r="IOV1264" s="291"/>
      <c r="IOW1264" s="291"/>
      <c r="IOX1264" s="291"/>
      <c r="IOY1264" s="291"/>
      <c r="IOZ1264" s="291"/>
      <c r="IPA1264" s="291"/>
      <c r="IPB1264" s="291"/>
      <c r="IPC1264" s="291"/>
      <c r="IPD1264" s="291"/>
      <c r="IPE1264" s="291"/>
      <c r="IPF1264" s="291"/>
      <c r="IPG1264" s="291"/>
      <c r="IPH1264" s="291"/>
      <c r="IPI1264" s="291"/>
      <c r="IPJ1264" s="291"/>
      <c r="IPK1264" s="291"/>
      <c r="IPL1264" s="291"/>
      <c r="IPM1264" s="291"/>
      <c r="IPN1264" s="291"/>
      <c r="IPO1264" s="291"/>
      <c r="IPP1264" s="291"/>
      <c r="IPQ1264" s="291"/>
      <c r="IPR1264" s="291"/>
      <c r="IPS1264" s="291"/>
      <c r="IPT1264" s="291"/>
      <c r="IPU1264" s="291"/>
      <c r="IPV1264" s="291"/>
      <c r="IPW1264" s="291"/>
      <c r="IPX1264" s="291"/>
      <c r="IPY1264" s="291"/>
      <c r="IPZ1264" s="291"/>
      <c r="IQA1264" s="291"/>
      <c r="IQB1264" s="291"/>
      <c r="IQC1264" s="291"/>
      <c r="IQD1264" s="291"/>
      <c r="IQE1264" s="291"/>
      <c r="IQF1264" s="291"/>
      <c r="IQG1264" s="291"/>
      <c r="IQH1264" s="291"/>
      <c r="IQI1264" s="291"/>
      <c r="IQJ1264" s="291"/>
      <c r="IQK1264" s="291"/>
      <c r="IQL1264" s="291"/>
      <c r="IQM1264" s="291"/>
      <c r="IQN1264" s="291"/>
      <c r="IQO1264" s="291"/>
      <c r="IQP1264" s="291"/>
      <c r="IQQ1264" s="291"/>
      <c r="IQR1264" s="291"/>
      <c r="IQS1264" s="291"/>
      <c r="IQT1264" s="291"/>
      <c r="IQU1264" s="291"/>
      <c r="IQV1264" s="291"/>
      <c r="IQW1264" s="291"/>
      <c r="IQX1264" s="291"/>
      <c r="IQY1264" s="291"/>
      <c r="IQZ1264" s="291"/>
      <c r="IRA1264" s="291"/>
      <c r="IRB1264" s="291"/>
      <c r="IRC1264" s="291"/>
      <c r="IRD1264" s="291"/>
      <c r="IRE1264" s="291"/>
      <c r="IRF1264" s="291"/>
      <c r="IRG1264" s="291"/>
      <c r="IRH1264" s="291"/>
      <c r="IRI1264" s="291"/>
      <c r="IRJ1264" s="291"/>
      <c r="IRK1264" s="291"/>
      <c r="IRL1264" s="291"/>
      <c r="IRM1264" s="291"/>
      <c r="IRN1264" s="291"/>
      <c r="IRO1264" s="291"/>
      <c r="IRP1264" s="291"/>
      <c r="IRQ1264" s="291"/>
      <c r="IRR1264" s="291"/>
      <c r="IRS1264" s="291"/>
      <c r="IRT1264" s="291"/>
      <c r="IRU1264" s="291"/>
      <c r="IRV1264" s="291"/>
      <c r="IRW1264" s="291"/>
      <c r="IRX1264" s="291"/>
      <c r="IRY1264" s="291"/>
      <c r="IRZ1264" s="291"/>
      <c r="ISA1264" s="291"/>
      <c r="ISB1264" s="291"/>
      <c r="ISC1264" s="291"/>
      <c r="ISD1264" s="291"/>
      <c r="ISE1264" s="291"/>
      <c r="ISF1264" s="291"/>
      <c r="ISG1264" s="291"/>
      <c r="ISH1264" s="291"/>
      <c r="ISI1264" s="291"/>
      <c r="ISJ1264" s="291"/>
      <c r="ISK1264" s="291"/>
      <c r="ISL1264" s="291"/>
      <c r="ISM1264" s="291"/>
      <c r="ISN1264" s="291"/>
      <c r="ISO1264" s="291"/>
      <c r="ISP1264" s="291"/>
      <c r="ISQ1264" s="291"/>
      <c r="ISR1264" s="291"/>
      <c r="ISS1264" s="291"/>
      <c r="IST1264" s="291"/>
      <c r="ISU1264" s="291"/>
      <c r="ISV1264" s="291"/>
      <c r="ISW1264" s="291"/>
      <c r="ISX1264" s="291"/>
      <c r="ISY1264" s="291"/>
      <c r="ISZ1264" s="291"/>
      <c r="ITA1264" s="291"/>
      <c r="ITB1264" s="291"/>
      <c r="ITC1264" s="291"/>
      <c r="ITD1264" s="291"/>
      <c r="ITE1264" s="291"/>
      <c r="ITF1264" s="291"/>
      <c r="ITG1264" s="291"/>
      <c r="ITH1264" s="291"/>
      <c r="ITI1264" s="291"/>
      <c r="ITJ1264" s="291"/>
      <c r="ITK1264" s="291"/>
      <c r="ITL1264" s="291"/>
      <c r="ITM1264" s="291"/>
      <c r="ITN1264" s="291"/>
      <c r="ITO1264" s="291"/>
      <c r="ITP1264" s="291"/>
      <c r="ITQ1264" s="291"/>
      <c r="ITR1264" s="291"/>
      <c r="ITS1264" s="291"/>
      <c r="ITT1264" s="291"/>
      <c r="ITU1264" s="291"/>
      <c r="ITV1264" s="291"/>
      <c r="ITW1264" s="291"/>
      <c r="ITX1264" s="291"/>
      <c r="ITY1264" s="291"/>
      <c r="ITZ1264" s="291"/>
      <c r="IUA1264" s="291"/>
      <c r="IUB1264" s="291"/>
      <c r="IUC1264" s="291"/>
      <c r="IUD1264" s="291"/>
      <c r="IUE1264" s="291"/>
      <c r="IUF1264" s="291"/>
      <c r="IUG1264" s="291"/>
      <c r="IUH1264" s="291"/>
      <c r="IUI1264" s="291"/>
      <c r="IUJ1264" s="291"/>
      <c r="IUK1264" s="291"/>
      <c r="IUL1264" s="291"/>
      <c r="IUM1264" s="291"/>
      <c r="IUN1264" s="291"/>
      <c r="IUO1264" s="291"/>
      <c r="IUP1264" s="291"/>
      <c r="IUQ1264" s="291"/>
      <c r="IUR1264" s="291"/>
      <c r="IUS1264" s="291"/>
      <c r="IUT1264" s="291"/>
      <c r="IUU1264" s="291"/>
      <c r="IUV1264" s="291"/>
      <c r="IUW1264" s="291"/>
      <c r="IUX1264" s="291"/>
      <c r="IUY1264" s="291"/>
      <c r="IUZ1264" s="291"/>
      <c r="IVA1264" s="291"/>
      <c r="IVB1264" s="291"/>
      <c r="IVC1264" s="291"/>
      <c r="IVD1264" s="291"/>
      <c r="IVE1264" s="291"/>
      <c r="IVF1264" s="291"/>
      <c r="IVG1264" s="291"/>
      <c r="IVH1264" s="291"/>
      <c r="IVI1264" s="291"/>
      <c r="IVJ1264" s="291"/>
      <c r="IVK1264" s="291"/>
      <c r="IVL1264" s="291"/>
      <c r="IVM1264" s="291"/>
      <c r="IVN1264" s="291"/>
      <c r="IVO1264" s="291"/>
      <c r="IVP1264" s="291"/>
      <c r="IVQ1264" s="291"/>
      <c r="IVR1264" s="291"/>
      <c r="IVS1264" s="291"/>
      <c r="IVT1264" s="291"/>
      <c r="IVU1264" s="291"/>
      <c r="IVV1264" s="291"/>
      <c r="IVW1264" s="291"/>
      <c r="IVX1264" s="291"/>
      <c r="IVY1264" s="291"/>
      <c r="IVZ1264" s="291"/>
      <c r="IWA1264" s="291"/>
      <c r="IWB1264" s="291"/>
      <c r="IWC1264" s="291"/>
      <c r="IWD1264" s="291"/>
      <c r="IWE1264" s="291"/>
      <c r="IWF1264" s="291"/>
      <c r="IWG1264" s="291"/>
      <c r="IWH1264" s="291"/>
      <c r="IWI1264" s="291"/>
      <c r="IWJ1264" s="291"/>
      <c r="IWK1264" s="291"/>
      <c r="IWL1264" s="291"/>
      <c r="IWM1264" s="291"/>
      <c r="IWN1264" s="291"/>
      <c r="IWO1264" s="291"/>
      <c r="IWP1264" s="291"/>
      <c r="IWQ1264" s="291"/>
      <c r="IWR1264" s="291"/>
      <c r="IWS1264" s="291"/>
      <c r="IWT1264" s="291"/>
      <c r="IWU1264" s="291"/>
      <c r="IWV1264" s="291"/>
      <c r="IWW1264" s="291"/>
      <c r="IWX1264" s="291"/>
      <c r="IWY1264" s="291"/>
      <c r="IWZ1264" s="291"/>
      <c r="IXA1264" s="291"/>
      <c r="IXB1264" s="291"/>
      <c r="IXC1264" s="291"/>
      <c r="IXD1264" s="291"/>
      <c r="IXE1264" s="291"/>
      <c r="IXF1264" s="291"/>
      <c r="IXG1264" s="291"/>
      <c r="IXH1264" s="291"/>
      <c r="IXI1264" s="291"/>
      <c r="IXJ1264" s="291"/>
      <c r="IXK1264" s="291"/>
      <c r="IXL1264" s="291"/>
      <c r="IXM1264" s="291"/>
      <c r="IXN1264" s="291"/>
      <c r="IXO1264" s="291"/>
      <c r="IXP1264" s="291"/>
      <c r="IXQ1264" s="291"/>
      <c r="IXR1264" s="291"/>
      <c r="IXS1264" s="291"/>
      <c r="IXT1264" s="291"/>
      <c r="IXU1264" s="291"/>
      <c r="IXV1264" s="291"/>
      <c r="IXW1264" s="291"/>
      <c r="IXX1264" s="291"/>
      <c r="IXY1264" s="291"/>
      <c r="IXZ1264" s="291"/>
      <c r="IYA1264" s="291"/>
      <c r="IYB1264" s="291"/>
      <c r="IYC1264" s="291"/>
      <c r="IYD1264" s="291"/>
      <c r="IYE1264" s="291"/>
      <c r="IYF1264" s="291"/>
      <c r="IYG1264" s="291"/>
      <c r="IYH1264" s="291"/>
      <c r="IYI1264" s="291"/>
      <c r="IYJ1264" s="291"/>
      <c r="IYK1264" s="291"/>
      <c r="IYL1264" s="291"/>
      <c r="IYM1264" s="291"/>
      <c r="IYN1264" s="291"/>
      <c r="IYO1264" s="291"/>
      <c r="IYP1264" s="291"/>
      <c r="IYQ1264" s="291"/>
      <c r="IYR1264" s="291"/>
      <c r="IYS1264" s="291"/>
      <c r="IYT1264" s="291"/>
      <c r="IYU1264" s="291"/>
      <c r="IYV1264" s="291"/>
      <c r="IYW1264" s="291"/>
      <c r="IYX1264" s="291"/>
      <c r="IYY1264" s="291"/>
      <c r="IYZ1264" s="291"/>
      <c r="IZA1264" s="291"/>
      <c r="IZB1264" s="291"/>
      <c r="IZC1264" s="291"/>
      <c r="IZD1264" s="291"/>
      <c r="IZE1264" s="291"/>
      <c r="IZF1264" s="291"/>
      <c r="IZG1264" s="291"/>
      <c r="IZH1264" s="291"/>
      <c r="IZI1264" s="291"/>
      <c r="IZJ1264" s="291"/>
      <c r="IZK1264" s="291"/>
      <c r="IZL1264" s="291"/>
      <c r="IZM1264" s="291"/>
      <c r="IZN1264" s="291"/>
      <c r="IZO1264" s="291"/>
      <c r="IZP1264" s="291"/>
      <c r="IZQ1264" s="291"/>
      <c r="IZR1264" s="291"/>
      <c r="IZS1264" s="291"/>
      <c r="IZT1264" s="291"/>
      <c r="IZU1264" s="291"/>
      <c r="IZV1264" s="291"/>
      <c r="IZW1264" s="291"/>
      <c r="IZX1264" s="291"/>
      <c r="IZY1264" s="291"/>
      <c r="IZZ1264" s="291"/>
      <c r="JAA1264" s="291"/>
      <c r="JAB1264" s="291"/>
      <c r="JAC1264" s="291"/>
      <c r="JAD1264" s="291"/>
      <c r="JAE1264" s="291"/>
      <c r="JAF1264" s="291"/>
      <c r="JAG1264" s="291"/>
      <c r="JAH1264" s="291"/>
      <c r="JAI1264" s="291"/>
      <c r="JAJ1264" s="291"/>
      <c r="JAK1264" s="291"/>
      <c r="JAL1264" s="291"/>
      <c r="JAM1264" s="291"/>
      <c r="JAN1264" s="291"/>
      <c r="JAO1264" s="291"/>
      <c r="JAP1264" s="291"/>
      <c r="JAQ1264" s="291"/>
      <c r="JAR1264" s="291"/>
      <c r="JAS1264" s="291"/>
      <c r="JAT1264" s="291"/>
      <c r="JAU1264" s="291"/>
      <c r="JAV1264" s="291"/>
      <c r="JAW1264" s="291"/>
      <c r="JAX1264" s="291"/>
      <c r="JAY1264" s="291"/>
      <c r="JAZ1264" s="291"/>
      <c r="JBA1264" s="291"/>
      <c r="JBB1264" s="291"/>
      <c r="JBC1264" s="291"/>
      <c r="JBD1264" s="291"/>
      <c r="JBE1264" s="291"/>
      <c r="JBF1264" s="291"/>
      <c r="JBG1264" s="291"/>
      <c r="JBH1264" s="291"/>
      <c r="JBI1264" s="291"/>
      <c r="JBJ1264" s="291"/>
      <c r="JBK1264" s="291"/>
      <c r="JBL1264" s="291"/>
      <c r="JBM1264" s="291"/>
      <c r="JBN1264" s="291"/>
      <c r="JBO1264" s="291"/>
      <c r="JBP1264" s="291"/>
      <c r="JBQ1264" s="291"/>
      <c r="JBR1264" s="291"/>
      <c r="JBS1264" s="291"/>
      <c r="JBT1264" s="291"/>
      <c r="JBU1264" s="291"/>
      <c r="JBV1264" s="291"/>
      <c r="JBW1264" s="291"/>
      <c r="JBX1264" s="291"/>
      <c r="JBY1264" s="291"/>
      <c r="JBZ1264" s="291"/>
      <c r="JCA1264" s="291"/>
      <c r="JCB1264" s="291"/>
      <c r="JCC1264" s="291"/>
      <c r="JCD1264" s="291"/>
      <c r="JCE1264" s="291"/>
      <c r="JCF1264" s="291"/>
      <c r="JCG1264" s="291"/>
      <c r="JCH1264" s="291"/>
      <c r="JCI1264" s="291"/>
      <c r="JCJ1264" s="291"/>
      <c r="JCK1264" s="291"/>
      <c r="JCL1264" s="291"/>
      <c r="JCM1264" s="291"/>
      <c r="JCN1264" s="291"/>
      <c r="JCO1264" s="291"/>
      <c r="JCP1264" s="291"/>
      <c r="JCQ1264" s="291"/>
      <c r="JCR1264" s="291"/>
      <c r="JCS1264" s="291"/>
      <c r="JCT1264" s="291"/>
      <c r="JCU1264" s="291"/>
      <c r="JCV1264" s="291"/>
      <c r="JCW1264" s="291"/>
      <c r="JCX1264" s="291"/>
      <c r="JCY1264" s="291"/>
      <c r="JCZ1264" s="291"/>
      <c r="JDA1264" s="291"/>
      <c r="JDB1264" s="291"/>
      <c r="JDC1264" s="291"/>
      <c r="JDD1264" s="291"/>
      <c r="JDE1264" s="291"/>
      <c r="JDF1264" s="291"/>
      <c r="JDG1264" s="291"/>
      <c r="JDH1264" s="291"/>
      <c r="JDI1264" s="291"/>
      <c r="JDJ1264" s="291"/>
      <c r="JDK1264" s="291"/>
      <c r="JDL1264" s="291"/>
      <c r="JDM1264" s="291"/>
      <c r="JDN1264" s="291"/>
      <c r="JDO1264" s="291"/>
      <c r="JDP1264" s="291"/>
      <c r="JDQ1264" s="291"/>
      <c r="JDR1264" s="291"/>
      <c r="JDS1264" s="291"/>
      <c r="JDT1264" s="291"/>
      <c r="JDU1264" s="291"/>
      <c r="JDV1264" s="291"/>
      <c r="JDW1264" s="291"/>
      <c r="JDX1264" s="291"/>
      <c r="JDY1264" s="291"/>
      <c r="JDZ1264" s="291"/>
      <c r="JEA1264" s="291"/>
      <c r="JEB1264" s="291"/>
      <c r="JEC1264" s="291"/>
      <c r="JED1264" s="291"/>
      <c r="JEE1264" s="291"/>
      <c r="JEF1264" s="291"/>
      <c r="JEG1264" s="291"/>
      <c r="JEH1264" s="291"/>
      <c r="JEI1264" s="291"/>
      <c r="JEJ1264" s="291"/>
      <c r="JEK1264" s="291"/>
      <c r="JEL1264" s="291"/>
      <c r="JEM1264" s="291"/>
      <c r="JEN1264" s="291"/>
      <c r="JEO1264" s="291"/>
      <c r="JEP1264" s="291"/>
      <c r="JEQ1264" s="291"/>
      <c r="JER1264" s="291"/>
      <c r="JES1264" s="291"/>
      <c r="JET1264" s="291"/>
      <c r="JEU1264" s="291"/>
      <c r="JEV1264" s="291"/>
      <c r="JEW1264" s="291"/>
      <c r="JEX1264" s="291"/>
      <c r="JEY1264" s="291"/>
      <c r="JEZ1264" s="291"/>
      <c r="JFA1264" s="291"/>
      <c r="JFB1264" s="291"/>
      <c r="JFC1264" s="291"/>
      <c r="JFD1264" s="291"/>
      <c r="JFE1264" s="291"/>
      <c r="JFF1264" s="291"/>
      <c r="JFG1264" s="291"/>
      <c r="JFH1264" s="291"/>
      <c r="JFI1264" s="291"/>
      <c r="JFJ1264" s="291"/>
      <c r="JFK1264" s="291"/>
      <c r="JFL1264" s="291"/>
      <c r="JFM1264" s="291"/>
      <c r="JFN1264" s="291"/>
      <c r="JFO1264" s="291"/>
      <c r="JFP1264" s="291"/>
      <c r="JFQ1264" s="291"/>
      <c r="JFR1264" s="291"/>
      <c r="JFS1264" s="291"/>
      <c r="JFT1264" s="291"/>
      <c r="JFU1264" s="291"/>
      <c r="JFV1264" s="291"/>
      <c r="JFW1264" s="291"/>
      <c r="JFX1264" s="291"/>
      <c r="JFY1264" s="291"/>
      <c r="JFZ1264" s="291"/>
      <c r="JGA1264" s="291"/>
      <c r="JGB1264" s="291"/>
      <c r="JGC1264" s="291"/>
      <c r="JGD1264" s="291"/>
      <c r="JGE1264" s="291"/>
      <c r="JGF1264" s="291"/>
      <c r="JGG1264" s="291"/>
      <c r="JGH1264" s="291"/>
      <c r="JGI1264" s="291"/>
      <c r="JGJ1264" s="291"/>
      <c r="JGK1264" s="291"/>
      <c r="JGL1264" s="291"/>
      <c r="JGM1264" s="291"/>
      <c r="JGN1264" s="291"/>
      <c r="JGO1264" s="291"/>
      <c r="JGP1264" s="291"/>
      <c r="JGQ1264" s="291"/>
      <c r="JGR1264" s="291"/>
      <c r="JGS1264" s="291"/>
      <c r="JGT1264" s="291"/>
      <c r="JGU1264" s="291"/>
      <c r="JGV1264" s="291"/>
      <c r="JGW1264" s="291"/>
      <c r="JGX1264" s="291"/>
      <c r="JGY1264" s="291"/>
      <c r="JGZ1264" s="291"/>
      <c r="JHA1264" s="291"/>
      <c r="JHB1264" s="291"/>
      <c r="JHC1264" s="291"/>
      <c r="JHD1264" s="291"/>
      <c r="JHE1264" s="291"/>
      <c r="JHF1264" s="291"/>
      <c r="JHG1264" s="291"/>
      <c r="JHH1264" s="291"/>
      <c r="JHI1264" s="291"/>
      <c r="JHJ1264" s="291"/>
      <c r="JHK1264" s="291"/>
      <c r="JHL1264" s="291"/>
      <c r="JHM1264" s="291"/>
      <c r="JHN1264" s="291"/>
      <c r="JHO1264" s="291"/>
      <c r="JHP1264" s="291"/>
      <c r="JHQ1264" s="291"/>
      <c r="JHR1264" s="291"/>
      <c r="JHS1264" s="291"/>
      <c r="JHT1264" s="291"/>
      <c r="JHU1264" s="291"/>
      <c r="JHV1264" s="291"/>
      <c r="JHW1264" s="291"/>
      <c r="JHX1264" s="291"/>
      <c r="JHY1264" s="291"/>
      <c r="JHZ1264" s="291"/>
      <c r="JIA1264" s="291"/>
      <c r="JIB1264" s="291"/>
      <c r="JIC1264" s="291"/>
      <c r="JID1264" s="291"/>
      <c r="JIE1264" s="291"/>
      <c r="JIF1264" s="291"/>
      <c r="JIG1264" s="291"/>
      <c r="JIH1264" s="291"/>
      <c r="JII1264" s="291"/>
      <c r="JIJ1264" s="291"/>
      <c r="JIK1264" s="291"/>
      <c r="JIL1264" s="291"/>
      <c r="JIM1264" s="291"/>
      <c r="JIN1264" s="291"/>
      <c r="JIO1264" s="291"/>
      <c r="JIP1264" s="291"/>
      <c r="JIQ1264" s="291"/>
      <c r="JIR1264" s="291"/>
      <c r="JIS1264" s="291"/>
      <c r="JIT1264" s="291"/>
      <c r="JIU1264" s="291"/>
      <c r="JIV1264" s="291"/>
      <c r="JIW1264" s="291"/>
      <c r="JIX1264" s="291"/>
      <c r="JIY1264" s="291"/>
      <c r="JIZ1264" s="291"/>
      <c r="JJA1264" s="291"/>
      <c r="JJB1264" s="291"/>
      <c r="JJC1264" s="291"/>
      <c r="JJD1264" s="291"/>
      <c r="JJE1264" s="291"/>
      <c r="JJF1264" s="291"/>
      <c r="JJG1264" s="291"/>
      <c r="JJH1264" s="291"/>
      <c r="JJI1264" s="291"/>
      <c r="JJJ1264" s="291"/>
      <c r="JJK1264" s="291"/>
      <c r="JJL1264" s="291"/>
      <c r="JJM1264" s="291"/>
      <c r="JJN1264" s="291"/>
      <c r="JJO1264" s="291"/>
      <c r="JJP1264" s="291"/>
      <c r="JJQ1264" s="291"/>
      <c r="JJR1264" s="291"/>
      <c r="JJS1264" s="291"/>
      <c r="JJT1264" s="291"/>
      <c r="JJU1264" s="291"/>
      <c r="JJV1264" s="291"/>
      <c r="JJW1264" s="291"/>
      <c r="JJX1264" s="291"/>
      <c r="JJY1264" s="291"/>
      <c r="JJZ1264" s="291"/>
      <c r="JKA1264" s="291"/>
      <c r="JKB1264" s="291"/>
      <c r="JKC1264" s="291"/>
      <c r="JKD1264" s="291"/>
      <c r="JKE1264" s="291"/>
      <c r="JKF1264" s="291"/>
      <c r="JKG1264" s="291"/>
      <c r="JKH1264" s="291"/>
      <c r="JKI1264" s="291"/>
      <c r="JKJ1264" s="291"/>
      <c r="JKK1264" s="291"/>
      <c r="JKL1264" s="291"/>
      <c r="JKM1264" s="291"/>
      <c r="JKN1264" s="291"/>
      <c r="JKO1264" s="291"/>
      <c r="JKP1264" s="291"/>
      <c r="JKQ1264" s="291"/>
      <c r="JKR1264" s="291"/>
      <c r="JKS1264" s="291"/>
      <c r="JKT1264" s="291"/>
      <c r="JKU1264" s="291"/>
      <c r="JKV1264" s="291"/>
      <c r="JKW1264" s="291"/>
      <c r="JKX1264" s="291"/>
      <c r="JKY1264" s="291"/>
      <c r="JKZ1264" s="291"/>
      <c r="JLA1264" s="291"/>
      <c r="JLB1264" s="291"/>
      <c r="JLC1264" s="291"/>
      <c r="JLD1264" s="291"/>
      <c r="JLE1264" s="291"/>
      <c r="JLF1264" s="291"/>
      <c r="JLG1264" s="291"/>
      <c r="JLH1264" s="291"/>
      <c r="JLI1264" s="291"/>
      <c r="JLJ1264" s="291"/>
      <c r="JLK1264" s="291"/>
      <c r="JLL1264" s="291"/>
      <c r="JLM1264" s="291"/>
      <c r="JLN1264" s="291"/>
      <c r="JLO1264" s="291"/>
      <c r="JLP1264" s="291"/>
      <c r="JLQ1264" s="291"/>
      <c r="JLR1264" s="291"/>
      <c r="JLS1264" s="291"/>
      <c r="JLT1264" s="291"/>
      <c r="JLU1264" s="291"/>
      <c r="JLV1264" s="291"/>
      <c r="JLW1264" s="291"/>
      <c r="JLX1264" s="291"/>
      <c r="JLY1264" s="291"/>
      <c r="JLZ1264" s="291"/>
      <c r="JMA1264" s="291"/>
      <c r="JMB1264" s="291"/>
      <c r="JMC1264" s="291"/>
      <c r="JMD1264" s="291"/>
      <c r="JME1264" s="291"/>
      <c r="JMF1264" s="291"/>
      <c r="JMG1264" s="291"/>
      <c r="JMH1264" s="291"/>
      <c r="JMI1264" s="291"/>
      <c r="JMJ1264" s="291"/>
      <c r="JMK1264" s="291"/>
      <c r="JML1264" s="291"/>
      <c r="JMM1264" s="291"/>
      <c r="JMN1264" s="291"/>
      <c r="JMO1264" s="291"/>
      <c r="JMP1264" s="291"/>
      <c r="JMQ1264" s="291"/>
      <c r="JMR1264" s="291"/>
      <c r="JMS1264" s="291"/>
      <c r="JMT1264" s="291"/>
      <c r="JMU1264" s="291"/>
      <c r="JMV1264" s="291"/>
      <c r="JMW1264" s="291"/>
      <c r="JMX1264" s="291"/>
      <c r="JMY1264" s="291"/>
      <c r="JMZ1264" s="291"/>
      <c r="JNA1264" s="291"/>
      <c r="JNB1264" s="291"/>
      <c r="JNC1264" s="291"/>
      <c r="JND1264" s="291"/>
      <c r="JNE1264" s="291"/>
      <c r="JNF1264" s="291"/>
      <c r="JNG1264" s="291"/>
      <c r="JNH1264" s="291"/>
      <c r="JNI1264" s="291"/>
      <c r="JNJ1264" s="291"/>
      <c r="JNK1264" s="291"/>
      <c r="JNL1264" s="291"/>
      <c r="JNM1264" s="291"/>
      <c r="JNN1264" s="291"/>
      <c r="JNO1264" s="291"/>
      <c r="JNP1264" s="291"/>
      <c r="JNQ1264" s="291"/>
      <c r="JNR1264" s="291"/>
      <c r="JNS1264" s="291"/>
      <c r="JNT1264" s="291"/>
      <c r="JNU1264" s="291"/>
      <c r="JNV1264" s="291"/>
      <c r="JNW1264" s="291"/>
      <c r="JNX1264" s="291"/>
      <c r="JNY1264" s="291"/>
      <c r="JNZ1264" s="291"/>
      <c r="JOA1264" s="291"/>
      <c r="JOB1264" s="291"/>
      <c r="JOC1264" s="291"/>
      <c r="JOD1264" s="291"/>
      <c r="JOE1264" s="291"/>
      <c r="JOF1264" s="291"/>
      <c r="JOG1264" s="291"/>
      <c r="JOH1264" s="291"/>
      <c r="JOI1264" s="291"/>
      <c r="JOJ1264" s="291"/>
      <c r="JOK1264" s="291"/>
      <c r="JOL1264" s="291"/>
      <c r="JOM1264" s="291"/>
      <c r="JON1264" s="291"/>
      <c r="JOO1264" s="291"/>
      <c r="JOP1264" s="291"/>
      <c r="JOQ1264" s="291"/>
      <c r="JOR1264" s="291"/>
      <c r="JOS1264" s="291"/>
      <c r="JOT1264" s="291"/>
      <c r="JOU1264" s="291"/>
      <c r="JOV1264" s="291"/>
      <c r="JOW1264" s="291"/>
      <c r="JOX1264" s="291"/>
      <c r="JOY1264" s="291"/>
      <c r="JOZ1264" s="291"/>
      <c r="JPA1264" s="291"/>
      <c r="JPB1264" s="291"/>
      <c r="JPC1264" s="291"/>
      <c r="JPD1264" s="291"/>
      <c r="JPE1264" s="291"/>
      <c r="JPF1264" s="291"/>
      <c r="JPG1264" s="291"/>
      <c r="JPH1264" s="291"/>
      <c r="JPI1264" s="291"/>
      <c r="JPJ1264" s="291"/>
      <c r="JPK1264" s="291"/>
      <c r="JPL1264" s="291"/>
      <c r="JPM1264" s="291"/>
      <c r="JPN1264" s="291"/>
      <c r="JPO1264" s="291"/>
      <c r="JPP1264" s="291"/>
      <c r="JPQ1264" s="291"/>
      <c r="JPR1264" s="291"/>
      <c r="JPS1264" s="291"/>
      <c r="JPT1264" s="291"/>
      <c r="JPU1264" s="291"/>
      <c r="JPV1264" s="291"/>
      <c r="JPW1264" s="291"/>
      <c r="JPX1264" s="291"/>
      <c r="JPY1264" s="291"/>
      <c r="JPZ1264" s="291"/>
      <c r="JQA1264" s="291"/>
      <c r="JQB1264" s="291"/>
      <c r="JQC1264" s="291"/>
      <c r="JQD1264" s="291"/>
      <c r="JQE1264" s="291"/>
      <c r="JQF1264" s="291"/>
      <c r="JQG1264" s="291"/>
      <c r="JQH1264" s="291"/>
      <c r="JQI1264" s="291"/>
      <c r="JQJ1264" s="291"/>
      <c r="JQK1264" s="291"/>
      <c r="JQL1264" s="291"/>
      <c r="JQM1264" s="291"/>
      <c r="JQN1264" s="291"/>
      <c r="JQO1264" s="291"/>
      <c r="JQP1264" s="291"/>
      <c r="JQQ1264" s="291"/>
      <c r="JQR1264" s="291"/>
      <c r="JQS1264" s="291"/>
      <c r="JQT1264" s="291"/>
      <c r="JQU1264" s="291"/>
      <c r="JQV1264" s="291"/>
      <c r="JQW1264" s="291"/>
      <c r="JQX1264" s="291"/>
      <c r="JQY1264" s="291"/>
      <c r="JQZ1264" s="291"/>
      <c r="JRA1264" s="291"/>
      <c r="JRB1264" s="291"/>
      <c r="JRC1264" s="291"/>
      <c r="JRD1264" s="291"/>
      <c r="JRE1264" s="291"/>
      <c r="JRF1264" s="291"/>
      <c r="JRG1264" s="291"/>
      <c r="JRH1264" s="291"/>
      <c r="JRI1264" s="291"/>
      <c r="JRJ1264" s="291"/>
      <c r="JRK1264" s="291"/>
      <c r="JRL1264" s="291"/>
      <c r="JRM1264" s="291"/>
      <c r="JRN1264" s="291"/>
      <c r="JRO1264" s="291"/>
      <c r="JRP1264" s="291"/>
      <c r="JRQ1264" s="291"/>
      <c r="JRR1264" s="291"/>
      <c r="JRS1264" s="291"/>
      <c r="JRT1264" s="291"/>
      <c r="JRU1264" s="291"/>
      <c r="JRV1264" s="291"/>
      <c r="JRW1264" s="291"/>
      <c r="JRX1264" s="291"/>
      <c r="JRY1264" s="291"/>
      <c r="JRZ1264" s="291"/>
      <c r="JSA1264" s="291"/>
      <c r="JSB1264" s="291"/>
      <c r="JSC1264" s="291"/>
      <c r="JSD1264" s="291"/>
      <c r="JSE1264" s="291"/>
      <c r="JSF1264" s="291"/>
      <c r="JSG1264" s="291"/>
      <c r="JSH1264" s="291"/>
      <c r="JSI1264" s="291"/>
      <c r="JSJ1264" s="291"/>
      <c r="JSK1264" s="291"/>
      <c r="JSL1264" s="291"/>
      <c r="JSM1264" s="291"/>
      <c r="JSN1264" s="291"/>
      <c r="JSO1264" s="291"/>
      <c r="JSP1264" s="291"/>
      <c r="JSQ1264" s="291"/>
      <c r="JSR1264" s="291"/>
      <c r="JSS1264" s="291"/>
      <c r="JST1264" s="291"/>
      <c r="JSU1264" s="291"/>
      <c r="JSV1264" s="291"/>
      <c r="JSW1264" s="291"/>
      <c r="JSX1264" s="291"/>
      <c r="JSY1264" s="291"/>
      <c r="JSZ1264" s="291"/>
      <c r="JTA1264" s="291"/>
      <c r="JTB1264" s="291"/>
      <c r="JTC1264" s="291"/>
      <c r="JTD1264" s="291"/>
      <c r="JTE1264" s="291"/>
      <c r="JTF1264" s="291"/>
      <c r="JTG1264" s="291"/>
      <c r="JTH1264" s="291"/>
      <c r="JTI1264" s="291"/>
      <c r="JTJ1264" s="291"/>
      <c r="JTK1264" s="291"/>
      <c r="JTL1264" s="291"/>
      <c r="JTM1264" s="291"/>
      <c r="JTN1264" s="291"/>
      <c r="JTO1264" s="291"/>
      <c r="JTP1264" s="291"/>
      <c r="JTQ1264" s="291"/>
      <c r="JTR1264" s="291"/>
      <c r="JTS1264" s="291"/>
      <c r="JTT1264" s="291"/>
      <c r="JTU1264" s="291"/>
      <c r="JTV1264" s="291"/>
      <c r="JTW1264" s="291"/>
      <c r="JTX1264" s="291"/>
      <c r="JTY1264" s="291"/>
      <c r="JTZ1264" s="291"/>
      <c r="JUA1264" s="291"/>
      <c r="JUB1264" s="291"/>
      <c r="JUC1264" s="291"/>
      <c r="JUD1264" s="291"/>
      <c r="JUE1264" s="291"/>
      <c r="JUF1264" s="291"/>
      <c r="JUG1264" s="291"/>
      <c r="JUH1264" s="291"/>
      <c r="JUI1264" s="291"/>
      <c r="JUJ1264" s="291"/>
      <c r="JUK1264" s="291"/>
      <c r="JUL1264" s="291"/>
      <c r="JUM1264" s="291"/>
      <c r="JUN1264" s="291"/>
      <c r="JUO1264" s="291"/>
      <c r="JUP1264" s="291"/>
      <c r="JUQ1264" s="291"/>
      <c r="JUR1264" s="291"/>
      <c r="JUS1264" s="291"/>
      <c r="JUT1264" s="291"/>
      <c r="JUU1264" s="291"/>
      <c r="JUV1264" s="291"/>
      <c r="JUW1264" s="291"/>
      <c r="JUX1264" s="291"/>
      <c r="JUY1264" s="291"/>
      <c r="JUZ1264" s="291"/>
      <c r="JVA1264" s="291"/>
      <c r="JVB1264" s="291"/>
      <c r="JVC1264" s="291"/>
      <c r="JVD1264" s="291"/>
      <c r="JVE1264" s="291"/>
      <c r="JVF1264" s="291"/>
      <c r="JVG1264" s="291"/>
      <c r="JVH1264" s="291"/>
      <c r="JVI1264" s="291"/>
      <c r="JVJ1264" s="291"/>
      <c r="JVK1264" s="291"/>
      <c r="JVL1264" s="291"/>
      <c r="JVM1264" s="291"/>
      <c r="JVN1264" s="291"/>
      <c r="JVO1264" s="291"/>
      <c r="JVP1264" s="291"/>
      <c r="JVQ1264" s="291"/>
      <c r="JVR1264" s="291"/>
      <c r="JVS1264" s="291"/>
      <c r="JVT1264" s="291"/>
      <c r="JVU1264" s="291"/>
      <c r="JVV1264" s="291"/>
      <c r="JVW1264" s="291"/>
      <c r="JVX1264" s="291"/>
      <c r="JVY1264" s="291"/>
      <c r="JVZ1264" s="291"/>
      <c r="JWA1264" s="291"/>
      <c r="JWB1264" s="291"/>
      <c r="JWC1264" s="291"/>
      <c r="JWD1264" s="291"/>
      <c r="JWE1264" s="291"/>
      <c r="JWF1264" s="291"/>
      <c r="JWG1264" s="291"/>
      <c r="JWH1264" s="291"/>
      <c r="JWI1264" s="291"/>
      <c r="JWJ1264" s="291"/>
      <c r="JWK1264" s="291"/>
      <c r="JWL1264" s="291"/>
      <c r="JWM1264" s="291"/>
      <c r="JWN1264" s="291"/>
      <c r="JWO1264" s="291"/>
      <c r="JWP1264" s="291"/>
      <c r="JWQ1264" s="291"/>
      <c r="JWR1264" s="291"/>
      <c r="JWS1264" s="291"/>
      <c r="JWT1264" s="291"/>
      <c r="JWU1264" s="291"/>
      <c r="JWV1264" s="291"/>
      <c r="JWW1264" s="291"/>
      <c r="JWX1264" s="291"/>
      <c r="JWY1264" s="291"/>
      <c r="JWZ1264" s="291"/>
      <c r="JXA1264" s="291"/>
      <c r="JXB1264" s="291"/>
      <c r="JXC1264" s="291"/>
      <c r="JXD1264" s="291"/>
      <c r="JXE1264" s="291"/>
      <c r="JXF1264" s="291"/>
      <c r="JXG1264" s="291"/>
      <c r="JXH1264" s="291"/>
      <c r="JXI1264" s="291"/>
      <c r="JXJ1264" s="291"/>
      <c r="JXK1264" s="291"/>
      <c r="JXL1264" s="291"/>
      <c r="JXM1264" s="291"/>
      <c r="JXN1264" s="291"/>
      <c r="JXO1264" s="291"/>
      <c r="JXP1264" s="291"/>
      <c r="JXQ1264" s="291"/>
      <c r="JXR1264" s="291"/>
      <c r="JXS1264" s="291"/>
      <c r="JXT1264" s="291"/>
      <c r="JXU1264" s="291"/>
      <c r="JXV1264" s="291"/>
      <c r="JXW1264" s="291"/>
      <c r="JXX1264" s="291"/>
      <c r="JXY1264" s="291"/>
      <c r="JXZ1264" s="291"/>
      <c r="JYA1264" s="291"/>
      <c r="JYB1264" s="291"/>
      <c r="JYC1264" s="291"/>
      <c r="JYD1264" s="291"/>
      <c r="JYE1264" s="291"/>
      <c r="JYF1264" s="291"/>
      <c r="JYG1264" s="291"/>
      <c r="JYH1264" s="291"/>
      <c r="JYI1264" s="291"/>
      <c r="JYJ1264" s="291"/>
      <c r="JYK1264" s="291"/>
      <c r="JYL1264" s="291"/>
      <c r="JYM1264" s="291"/>
      <c r="JYN1264" s="291"/>
      <c r="JYO1264" s="291"/>
      <c r="JYP1264" s="291"/>
      <c r="JYQ1264" s="291"/>
      <c r="JYR1264" s="291"/>
      <c r="JYS1264" s="291"/>
      <c r="JYT1264" s="291"/>
      <c r="JYU1264" s="291"/>
      <c r="JYV1264" s="291"/>
      <c r="JYW1264" s="291"/>
      <c r="JYX1264" s="291"/>
      <c r="JYY1264" s="291"/>
      <c r="JYZ1264" s="291"/>
      <c r="JZA1264" s="291"/>
      <c r="JZB1264" s="291"/>
      <c r="JZC1264" s="291"/>
      <c r="JZD1264" s="291"/>
      <c r="JZE1264" s="291"/>
      <c r="JZF1264" s="291"/>
      <c r="JZG1264" s="291"/>
      <c r="JZH1264" s="291"/>
      <c r="JZI1264" s="291"/>
      <c r="JZJ1264" s="291"/>
      <c r="JZK1264" s="291"/>
      <c r="JZL1264" s="291"/>
      <c r="JZM1264" s="291"/>
      <c r="JZN1264" s="291"/>
      <c r="JZO1264" s="291"/>
      <c r="JZP1264" s="291"/>
      <c r="JZQ1264" s="291"/>
      <c r="JZR1264" s="291"/>
      <c r="JZS1264" s="291"/>
      <c r="JZT1264" s="291"/>
      <c r="JZU1264" s="291"/>
      <c r="JZV1264" s="291"/>
      <c r="JZW1264" s="291"/>
      <c r="JZX1264" s="291"/>
      <c r="JZY1264" s="291"/>
      <c r="JZZ1264" s="291"/>
      <c r="KAA1264" s="291"/>
      <c r="KAB1264" s="291"/>
      <c r="KAC1264" s="291"/>
      <c r="KAD1264" s="291"/>
      <c r="KAE1264" s="291"/>
      <c r="KAF1264" s="291"/>
      <c r="KAG1264" s="291"/>
      <c r="KAH1264" s="291"/>
      <c r="KAI1264" s="291"/>
      <c r="KAJ1264" s="291"/>
      <c r="KAK1264" s="291"/>
      <c r="KAL1264" s="291"/>
      <c r="KAM1264" s="291"/>
      <c r="KAN1264" s="291"/>
      <c r="KAO1264" s="291"/>
      <c r="KAP1264" s="291"/>
      <c r="KAQ1264" s="291"/>
      <c r="KAR1264" s="291"/>
      <c r="KAS1264" s="291"/>
      <c r="KAT1264" s="291"/>
      <c r="KAU1264" s="291"/>
      <c r="KAV1264" s="291"/>
      <c r="KAW1264" s="291"/>
      <c r="KAX1264" s="291"/>
      <c r="KAY1264" s="291"/>
      <c r="KAZ1264" s="291"/>
      <c r="KBA1264" s="291"/>
      <c r="KBB1264" s="291"/>
      <c r="KBC1264" s="291"/>
      <c r="KBD1264" s="291"/>
      <c r="KBE1264" s="291"/>
      <c r="KBF1264" s="291"/>
      <c r="KBG1264" s="291"/>
      <c r="KBH1264" s="291"/>
      <c r="KBI1264" s="291"/>
      <c r="KBJ1264" s="291"/>
      <c r="KBK1264" s="291"/>
      <c r="KBL1264" s="291"/>
      <c r="KBM1264" s="291"/>
      <c r="KBN1264" s="291"/>
      <c r="KBO1264" s="291"/>
      <c r="KBP1264" s="291"/>
      <c r="KBQ1264" s="291"/>
      <c r="KBR1264" s="291"/>
      <c r="KBS1264" s="291"/>
      <c r="KBT1264" s="291"/>
      <c r="KBU1264" s="291"/>
      <c r="KBV1264" s="291"/>
      <c r="KBW1264" s="291"/>
      <c r="KBX1264" s="291"/>
      <c r="KBY1264" s="291"/>
      <c r="KBZ1264" s="291"/>
      <c r="KCA1264" s="291"/>
      <c r="KCB1264" s="291"/>
      <c r="KCC1264" s="291"/>
      <c r="KCD1264" s="291"/>
      <c r="KCE1264" s="291"/>
      <c r="KCF1264" s="291"/>
      <c r="KCG1264" s="291"/>
      <c r="KCH1264" s="291"/>
      <c r="KCI1264" s="291"/>
      <c r="KCJ1264" s="291"/>
      <c r="KCK1264" s="291"/>
      <c r="KCL1264" s="291"/>
      <c r="KCM1264" s="291"/>
      <c r="KCN1264" s="291"/>
      <c r="KCO1264" s="291"/>
      <c r="KCP1264" s="291"/>
      <c r="KCQ1264" s="291"/>
      <c r="KCR1264" s="291"/>
      <c r="KCS1264" s="291"/>
      <c r="KCT1264" s="291"/>
      <c r="KCU1264" s="291"/>
      <c r="KCV1264" s="291"/>
      <c r="KCW1264" s="291"/>
      <c r="KCX1264" s="291"/>
      <c r="KCY1264" s="291"/>
      <c r="KCZ1264" s="291"/>
      <c r="KDA1264" s="291"/>
      <c r="KDB1264" s="291"/>
      <c r="KDC1264" s="291"/>
      <c r="KDD1264" s="291"/>
      <c r="KDE1264" s="291"/>
      <c r="KDF1264" s="291"/>
      <c r="KDG1264" s="291"/>
      <c r="KDH1264" s="291"/>
      <c r="KDI1264" s="291"/>
      <c r="KDJ1264" s="291"/>
      <c r="KDK1264" s="291"/>
      <c r="KDL1264" s="291"/>
      <c r="KDM1264" s="291"/>
      <c r="KDN1264" s="291"/>
      <c r="KDO1264" s="291"/>
      <c r="KDP1264" s="291"/>
      <c r="KDQ1264" s="291"/>
      <c r="KDR1264" s="291"/>
      <c r="KDS1264" s="291"/>
      <c r="KDT1264" s="291"/>
      <c r="KDU1264" s="291"/>
      <c r="KDV1264" s="291"/>
      <c r="KDW1264" s="291"/>
      <c r="KDX1264" s="291"/>
      <c r="KDY1264" s="291"/>
      <c r="KDZ1264" s="291"/>
      <c r="KEA1264" s="291"/>
      <c r="KEB1264" s="291"/>
      <c r="KEC1264" s="291"/>
      <c r="KED1264" s="291"/>
      <c r="KEE1264" s="291"/>
      <c r="KEF1264" s="291"/>
      <c r="KEG1264" s="291"/>
      <c r="KEH1264" s="291"/>
      <c r="KEI1264" s="291"/>
      <c r="KEJ1264" s="291"/>
      <c r="KEK1264" s="291"/>
      <c r="KEL1264" s="291"/>
      <c r="KEM1264" s="291"/>
      <c r="KEN1264" s="291"/>
      <c r="KEO1264" s="291"/>
      <c r="KEP1264" s="291"/>
      <c r="KEQ1264" s="291"/>
      <c r="KER1264" s="291"/>
      <c r="KES1264" s="291"/>
      <c r="KET1264" s="291"/>
      <c r="KEU1264" s="291"/>
      <c r="KEV1264" s="291"/>
      <c r="KEW1264" s="291"/>
      <c r="KEX1264" s="291"/>
      <c r="KEY1264" s="291"/>
      <c r="KEZ1264" s="291"/>
      <c r="KFA1264" s="291"/>
      <c r="KFB1264" s="291"/>
      <c r="KFC1264" s="291"/>
      <c r="KFD1264" s="291"/>
      <c r="KFE1264" s="291"/>
      <c r="KFF1264" s="291"/>
      <c r="KFG1264" s="291"/>
      <c r="KFH1264" s="291"/>
      <c r="KFI1264" s="291"/>
      <c r="KFJ1264" s="291"/>
      <c r="KFK1264" s="291"/>
      <c r="KFL1264" s="291"/>
      <c r="KFM1264" s="291"/>
      <c r="KFN1264" s="291"/>
      <c r="KFO1264" s="291"/>
      <c r="KFP1264" s="291"/>
      <c r="KFQ1264" s="291"/>
      <c r="KFR1264" s="291"/>
      <c r="KFS1264" s="291"/>
      <c r="KFT1264" s="291"/>
      <c r="KFU1264" s="291"/>
      <c r="KFV1264" s="291"/>
      <c r="KFW1264" s="291"/>
      <c r="KFX1264" s="291"/>
      <c r="KFY1264" s="291"/>
      <c r="KFZ1264" s="291"/>
      <c r="KGA1264" s="291"/>
      <c r="KGB1264" s="291"/>
      <c r="KGC1264" s="291"/>
      <c r="KGD1264" s="291"/>
      <c r="KGE1264" s="291"/>
      <c r="KGF1264" s="291"/>
      <c r="KGG1264" s="291"/>
      <c r="KGH1264" s="291"/>
      <c r="KGI1264" s="291"/>
      <c r="KGJ1264" s="291"/>
      <c r="KGK1264" s="291"/>
      <c r="KGL1264" s="291"/>
      <c r="KGM1264" s="291"/>
      <c r="KGN1264" s="291"/>
      <c r="KGO1264" s="291"/>
      <c r="KGP1264" s="291"/>
      <c r="KGQ1264" s="291"/>
      <c r="KGR1264" s="291"/>
      <c r="KGS1264" s="291"/>
      <c r="KGT1264" s="291"/>
      <c r="KGU1264" s="291"/>
      <c r="KGV1264" s="291"/>
      <c r="KGW1264" s="291"/>
      <c r="KGX1264" s="291"/>
      <c r="KGY1264" s="291"/>
      <c r="KGZ1264" s="291"/>
      <c r="KHA1264" s="291"/>
      <c r="KHB1264" s="291"/>
      <c r="KHC1264" s="291"/>
      <c r="KHD1264" s="291"/>
      <c r="KHE1264" s="291"/>
      <c r="KHF1264" s="291"/>
      <c r="KHG1264" s="291"/>
      <c r="KHH1264" s="291"/>
      <c r="KHI1264" s="291"/>
      <c r="KHJ1264" s="291"/>
      <c r="KHK1264" s="291"/>
      <c r="KHL1264" s="291"/>
      <c r="KHM1264" s="291"/>
      <c r="KHN1264" s="291"/>
      <c r="KHO1264" s="291"/>
      <c r="KHP1264" s="291"/>
      <c r="KHQ1264" s="291"/>
      <c r="KHR1264" s="291"/>
      <c r="KHS1264" s="291"/>
      <c r="KHT1264" s="291"/>
      <c r="KHU1264" s="291"/>
      <c r="KHV1264" s="291"/>
      <c r="KHW1264" s="291"/>
      <c r="KHX1264" s="291"/>
      <c r="KHY1264" s="291"/>
      <c r="KHZ1264" s="291"/>
      <c r="KIA1264" s="291"/>
      <c r="KIB1264" s="291"/>
      <c r="KIC1264" s="291"/>
      <c r="KID1264" s="291"/>
      <c r="KIE1264" s="291"/>
      <c r="KIF1264" s="291"/>
      <c r="KIG1264" s="291"/>
      <c r="KIH1264" s="291"/>
      <c r="KII1264" s="291"/>
      <c r="KIJ1264" s="291"/>
      <c r="KIK1264" s="291"/>
      <c r="KIL1264" s="291"/>
      <c r="KIM1264" s="291"/>
      <c r="KIN1264" s="291"/>
      <c r="KIO1264" s="291"/>
      <c r="KIP1264" s="291"/>
      <c r="KIQ1264" s="291"/>
      <c r="KIR1264" s="291"/>
      <c r="KIS1264" s="291"/>
      <c r="KIT1264" s="291"/>
      <c r="KIU1264" s="291"/>
      <c r="KIV1264" s="291"/>
      <c r="KIW1264" s="291"/>
      <c r="KIX1264" s="291"/>
      <c r="KIY1264" s="291"/>
      <c r="KIZ1264" s="291"/>
      <c r="KJA1264" s="291"/>
      <c r="KJB1264" s="291"/>
      <c r="KJC1264" s="291"/>
      <c r="KJD1264" s="291"/>
      <c r="KJE1264" s="291"/>
      <c r="KJF1264" s="291"/>
      <c r="KJG1264" s="291"/>
      <c r="KJH1264" s="291"/>
      <c r="KJI1264" s="291"/>
      <c r="KJJ1264" s="291"/>
      <c r="KJK1264" s="291"/>
      <c r="KJL1264" s="291"/>
      <c r="KJM1264" s="291"/>
      <c r="KJN1264" s="291"/>
      <c r="KJO1264" s="291"/>
      <c r="KJP1264" s="291"/>
      <c r="KJQ1264" s="291"/>
      <c r="KJR1264" s="291"/>
      <c r="KJS1264" s="291"/>
      <c r="KJT1264" s="291"/>
      <c r="KJU1264" s="291"/>
      <c r="KJV1264" s="291"/>
      <c r="KJW1264" s="291"/>
      <c r="KJX1264" s="291"/>
      <c r="KJY1264" s="291"/>
      <c r="KJZ1264" s="291"/>
      <c r="KKA1264" s="291"/>
      <c r="KKB1264" s="291"/>
      <c r="KKC1264" s="291"/>
      <c r="KKD1264" s="291"/>
      <c r="KKE1264" s="291"/>
      <c r="KKF1264" s="291"/>
      <c r="KKG1264" s="291"/>
      <c r="KKH1264" s="291"/>
      <c r="KKI1264" s="291"/>
      <c r="KKJ1264" s="291"/>
      <c r="KKK1264" s="291"/>
      <c r="KKL1264" s="291"/>
      <c r="KKM1264" s="291"/>
      <c r="KKN1264" s="291"/>
      <c r="KKO1264" s="291"/>
      <c r="KKP1264" s="291"/>
      <c r="KKQ1264" s="291"/>
      <c r="KKR1264" s="291"/>
      <c r="KKS1264" s="291"/>
      <c r="KKT1264" s="291"/>
      <c r="KKU1264" s="291"/>
      <c r="KKV1264" s="291"/>
      <c r="KKW1264" s="291"/>
      <c r="KKX1264" s="291"/>
      <c r="KKY1264" s="291"/>
      <c r="KKZ1264" s="291"/>
      <c r="KLA1264" s="291"/>
      <c r="KLB1264" s="291"/>
      <c r="KLC1264" s="291"/>
      <c r="KLD1264" s="291"/>
      <c r="KLE1264" s="291"/>
      <c r="KLF1264" s="291"/>
      <c r="KLG1264" s="291"/>
      <c r="KLH1264" s="291"/>
      <c r="KLI1264" s="291"/>
      <c r="KLJ1264" s="291"/>
      <c r="KLK1264" s="291"/>
      <c r="KLL1264" s="291"/>
      <c r="KLM1264" s="291"/>
      <c r="KLN1264" s="291"/>
      <c r="KLO1264" s="291"/>
      <c r="KLP1264" s="291"/>
      <c r="KLQ1264" s="291"/>
      <c r="KLR1264" s="291"/>
      <c r="KLS1264" s="291"/>
      <c r="KLT1264" s="291"/>
      <c r="KLU1264" s="291"/>
      <c r="KLV1264" s="291"/>
      <c r="KLW1264" s="291"/>
      <c r="KLX1264" s="291"/>
      <c r="KLY1264" s="291"/>
      <c r="KLZ1264" s="291"/>
      <c r="KMA1264" s="291"/>
      <c r="KMB1264" s="291"/>
      <c r="KMC1264" s="291"/>
      <c r="KMD1264" s="291"/>
      <c r="KME1264" s="291"/>
      <c r="KMF1264" s="291"/>
      <c r="KMG1264" s="291"/>
      <c r="KMH1264" s="291"/>
      <c r="KMI1264" s="291"/>
      <c r="KMJ1264" s="291"/>
      <c r="KMK1264" s="291"/>
      <c r="KML1264" s="291"/>
      <c r="KMM1264" s="291"/>
      <c r="KMN1264" s="291"/>
      <c r="KMO1264" s="291"/>
      <c r="KMP1264" s="291"/>
      <c r="KMQ1264" s="291"/>
      <c r="KMR1264" s="291"/>
      <c r="KMS1264" s="291"/>
      <c r="KMT1264" s="291"/>
      <c r="KMU1264" s="291"/>
      <c r="KMV1264" s="291"/>
      <c r="KMW1264" s="291"/>
      <c r="KMX1264" s="291"/>
      <c r="KMY1264" s="291"/>
      <c r="KMZ1264" s="291"/>
      <c r="KNA1264" s="291"/>
      <c r="KNB1264" s="291"/>
      <c r="KNC1264" s="291"/>
      <c r="KND1264" s="291"/>
      <c r="KNE1264" s="291"/>
      <c r="KNF1264" s="291"/>
      <c r="KNG1264" s="291"/>
      <c r="KNH1264" s="291"/>
      <c r="KNI1264" s="291"/>
      <c r="KNJ1264" s="291"/>
      <c r="KNK1264" s="291"/>
      <c r="KNL1264" s="291"/>
      <c r="KNM1264" s="291"/>
      <c r="KNN1264" s="291"/>
      <c r="KNO1264" s="291"/>
      <c r="KNP1264" s="291"/>
      <c r="KNQ1264" s="291"/>
      <c r="KNR1264" s="291"/>
      <c r="KNS1264" s="291"/>
      <c r="KNT1264" s="291"/>
      <c r="KNU1264" s="291"/>
      <c r="KNV1264" s="291"/>
      <c r="KNW1264" s="291"/>
      <c r="KNX1264" s="291"/>
      <c r="KNY1264" s="291"/>
      <c r="KNZ1264" s="291"/>
      <c r="KOA1264" s="291"/>
      <c r="KOB1264" s="291"/>
      <c r="KOC1264" s="291"/>
      <c r="KOD1264" s="291"/>
      <c r="KOE1264" s="291"/>
      <c r="KOF1264" s="291"/>
      <c r="KOG1264" s="291"/>
      <c r="KOH1264" s="291"/>
      <c r="KOI1264" s="291"/>
      <c r="KOJ1264" s="291"/>
      <c r="KOK1264" s="291"/>
      <c r="KOL1264" s="291"/>
      <c r="KOM1264" s="291"/>
      <c r="KON1264" s="291"/>
      <c r="KOO1264" s="291"/>
      <c r="KOP1264" s="291"/>
      <c r="KOQ1264" s="291"/>
      <c r="KOR1264" s="291"/>
      <c r="KOS1264" s="291"/>
      <c r="KOT1264" s="291"/>
      <c r="KOU1264" s="291"/>
      <c r="KOV1264" s="291"/>
      <c r="KOW1264" s="291"/>
      <c r="KOX1264" s="291"/>
      <c r="KOY1264" s="291"/>
      <c r="KOZ1264" s="291"/>
      <c r="KPA1264" s="291"/>
      <c r="KPB1264" s="291"/>
      <c r="KPC1264" s="291"/>
      <c r="KPD1264" s="291"/>
      <c r="KPE1264" s="291"/>
      <c r="KPF1264" s="291"/>
      <c r="KPG1264" s="291"/>
      <c r="KPH1264" s="291"/>
      <c r="KPI1264" s="291"/>
      <c r="KPJ1264" s="291"/>
      <c r="KPK1264" s="291"/>
      <c r="KPL1264" s="291"/>
      <c r="KPM1264" s="291"/>
      <c r="KPN1264" s="291"/>
      <c r="KPO1264" s="291"/>
      <c r="KPP1264" s="291"/>
      <c r="KPQ1264" s="291"/>
      <c r="KPR1264" s="291"/>
      <c r="KPS1264" s="291"/>
      <c r="KPT1264" s="291"/>
      <c r="KPU1264" s="291"/>
      <c r="KPV1264" s="291"/>
      <c r="KPW1264" s="291"/>
      <c r="KPX1264" s="291"/>
      <c r="KPY1264" s="291"/>
      <c r="KPZ1264" s="291"/>
      <c r="KQA1264" s="291"/>
      <c r="KQB1264" s="291"/>
      <c r="KQC1264" s="291"/>
      <c r="KQD1264" s="291"/>
      <c r="KQE1264" s="291"/>
      <c r="KQF1264" s="291"/>
      <c r="KQG1264" s="291"/>
      <c r="KQH1264" s="291"/>
      <c r="KQI1264" s="291"/>
      <c r="KQJ1264" s="291"/>
      <c r="KQK1264" s="291"/>
      <c r="KQL1264" s="291"/>
      <c r="KQM1264" s="291"/>
      <c r="KQN1264" s="291"/>
      <c r="KQO1264" s="291"/>
      <c r="KQP1264" s="291"/>
      <c r="KQQ1264" s="291"/>
      <c r="KQR1264" s="291"/>
      <c r="KQS1264" s="291"/>
      <c r="KQT1264" s="291"/>
      <c r="KQU1264" s="291"/>
      <c r="KQV1264" s="291"/>
      <c r="KQW1264" s="291"/>
      <c r="KQX1264" s="291"/>
      <c r="KQY1264" s="291"/>
      <c r="KQZ1264" s="291"/>
      <c r="KRA1264" s="291"/>
      <c r="KRB1264" s="291"/>
      <c r="KRC1264" s="291"/>
      <c r="KRD1264" s="291"/>
      <c r="KRE1264" s="291"/>
      <c r="KRF1264" s="291"/>
      <c r="KRG1264" s="291"/>
      <c r="KRH1264" s="291"/>
      <c r="KRI1264" s="291"/>
      <c r="KRJ1264" s="291"/>
      <c r="KRK1264" s="291"/>
      <c r="KRL1264" s="291"/>
      <c r="KRM1264" s="291"/>
      <c r="KRN1264" s="291"/>
      <c r="KRO1264" s="291"/>
      <c r="KRP1264" s="291"/>
      <c r="KRQ1264" s="291"/>
      <c r="KRR1264" s="291"/>
      <c r="KRS1264" s="291"/>
      <c r="KRT1264" s="291"/>
      <c r="KRU1264" s="291"/>
      <c r="KRV1264" s="291"/>
      <c r="KRW1264" s="291"/>
      <c r="KRX1264" s="291"/>
      <c r="KRY1264" s="291"/>
      <c r="KRZ1264" s="291"/>
      <c r="KSA1264" s="291"/>
      <c r="KSB1264" s="291"/>
      <c r="KSC1264" s="291"/>
      <c r="KSD1264" s="291"/>
      <c r="KSE1264" s="291"/>
      <c r="KSF1264" s="291"/>
      <c r="KSG1264" s="291"/>
      <c r="KSH1264" s="291"/>
      <c r="KSI1264" s="291"/>
      <c r="KSJ1264" s="291"/>
      <c r="KSK1264" s="291"/>
      <c r="KSL1264" s="291"/>
      <c r="KSM1264" s="291"/>
      <c r="KSN1264" s="291"/>
      <c r="KSO1264" s="291"/>
      <c r="KSP1264" s="291"/>
      <c r="KSQ1264" s="291"/>
      <c r="KSR1264" s="291"/>
      <c r="KSS1264" s="291"/>
      <c r="KST1264" s="291"/>
      <c r="KSU1264" s="291"/>
      <c r="KSV1264" s="291"/>
      <c r="KSW1264" s="291"/>
      <c r="KSX1264" s="291"/>
      <c r="KSY1264" s="291"/>
      <c r="KSZ1264" s="291"/>
      <c r="KTA1264" s="291"/>
      <c r="KTB1264" s="291"/>
      <c r="KTC1264" s="291"/>
      <c r="KTD1264" s="291"/>
      <c r="KTE1264" s="291"/>
      <c r="KTF1264" s="291"/>
      <c r="KTG1264" s="291"/>
      <c r="KTH1264" s="291"/>
      <c r="KTI1264" s="291"/>
      <c r="KTJ1264" s="291"/>
      <c r="KTK1264" s="291"/>
      <c r="KTL1264" s="291"/>
      <c r="KTM1264" s="291"/>
      <c r="KTN1264" s="291"/>
      <c r="KTO1264" s="291"/>
      <c r="KTP1264" s="291"/>
      <c r="KTQ1264" s="291"/>
      <c r="KTR1264" s="291"/>
      <c r="KTS1264" s="291"/>
      <c r="KTT1264" s="291"/>
      <c r="KTU1264" s="291"/>
      <c r="KTV1264" s="291"/>
      <c r="KTW1264" s="291"/>
      <c r="KTX1264" s="291"/>
      <c r="KTY1264" s="291"/>
      <c r="KTZ1264" s="291"/>
      <c r="KUA1264" s="291"/>
      <c r="KUB1264" s="291"/>
      <c r="KUC1264" s="291"/>
      <c r="KUD1264" s="291"/>
      <c r="KUE1264" s="291"/>
      <c r="KUF1264" s="291"/>
      <c r="KUG1264" s="291"/>
      <c r="KUH1264" s="291"/>
      <c r="KUI1264" s="291"/>
      <c r="KUJ1264" s="291"/>
      <c r="KUK1264" s="291"/>
      <c r="KUL1264" s="291"/>
      <c r="KUM1264" s="291"/>
      <c r="KUN1264" s="291"/>
      <c r="KUO1264" s="291"/>
      <c r="KUP1264" s="291"/>
      <c r="KUQ1264" s="291"/>
      <c r="KUR1264" s="291"/>
      <c r="KUS1264" s="291"/>
      <c r="KUT1264" s="291"/>
      <c r="KUU1264" s="291"/>
      <c r="KUV1264" s="291"/>
      <c r="KUW1264" s="291"/>
      <c r="KUX1264" s="291"/>
      <c r="KUY1264" s="291"/>
      <c r="KUZ1264" s="291"/>
      <c r="KVA1264" s="291"/>
      <c r="KVB1264" s="291"/>
      <c r="KVC1264" s="291"/>
      <c r="KVD1264" s="291"/>
      <c r="KVE1264" s="291"/>
      <c r="KVF1264" s="291"/>
      <c r="KVG1264" s="291"/>
      <c r="KVH1264" s="291"/>
      <c r="KVI1264" s="291"/>
      <c r="KVJ1264" s="291"/>
      <c r="KVK1264" s="291"/>
      <c r="KVL1264" s="291"/>
      <c r="KVM1264" s="291"/>
      <c r="KVN1264" s="291"/>
      <c r="KVO1264" s="291"/>
      <c r="KVP1264" s="291"/>
      <c r="KVQ1264" s="291"/>
      <c r="KVR1264" s="291"/>
      <c r="KVS1264" s="291"/>
      <c r="KVT1264" s="291"/>
      <c r="KVU1264" s="291"/>
      <c r="KVV1264" s="291"/>
      <c r="KVW1264" s="291"/>
      <c r="KVX1264" s="291"/>
      <c r="KVY1264" s="291"/>
      <c r="KVZ1264" s="291"/>
      <c r="KWA1264" s="291"/>
      <c r="KWB1264" s="291"/>
      <c r="KWC1264" s="291"/>
      <c r="KWD1264" s="291"/>
      <c r="KWE1264" s="291"/>
      <c r="KWF1264" s="291"/>
      <c r="KWG1264" s="291"/>
      <c r="KWH1264" s="291"/>
      <c r="KWI1264" s="291"/>
      <c r="KWJ1264" s="291"/>
      <c r="KWK1264" s="291"/>
      <c r="KWL1264" s="291"/>
      <c r="KWM1264" s="291"/>
      <c r="KWN1264" s="291"/>
      <c r="KWO1264" s="291"/>
      <c r="KWP1264" s="291"/>
      <c r="KWQ1264" s="291"/>
      <c r="KWR1264" s="291"/>
      <c r="KWS1264" s="291"/>
      <c r="KWT1264" s="291"/>
      <c r="KWU1264" s="291"/>
      <c r="KWV1264" s="291"/>
      <c r="KWW1264" s="291"/>
      <c r="KWX1264" s="291"/>
      <c r="KWY1264" s="291"/>
      <c r="KWZ1264" s="291"/>
      <c r="KXA1264" s="291"/>
      <c r="KXB1264" s="291"/>
      <c r="KXC1264" s="291"/>
      <c r="KXD1264" s="291"/>
      <c r="KXE1264" s="291"/>
      <c r="KXF1264" s="291"/>
      <c r="KXG1264" s="291"/>
      <c r="KXH1264" s="291"/>
      <c r="KXI1264" s="291"/>
      <c r="KXJ1264" s="291"/>
      <c r="KXK1264" s="291"/>
      <c r="KXL1264" s="291"/>
      <c r="KXM1264" s="291"/>
      <c r="KXN1264" s="291"/>
      <c r="KXO1264" s="291"/>
      <c r="KXP1264" s="291"/>
      <c r="KXQ1264" s="291"/>
      <c r="KXR1264" s="291"/>
      <c r="KXS1264" s="291"/>
      <c r="KXT1264" s="291"/>
      <c r="KXU1264" s="291"/>
      <c r="KXV1264" s="291"/>
      <c r="KXW1264" s="291"/>
      <c r="KXX1264" s="291"/>
      <c r="KXY1264" s="291"/>
      <c r="KXZ1264" s="291"/>
      <c r="KYA1264" s="291"/>
      <c r="KYB1264" s="291"/>
      <c r="KYC1264" s="291"/>
      <c r="KYD1264" s="291"/>
      <c r="KYE1264" s="291"/>
      <c r="KYF1264" s="291"/>
      <c r="KYG1264" s="291"/>
      <c r="KYH1264" s="291"/>
      <c r="KYI1264" s="291"/>
      <c r="KYJ1264" s="291"/>
      <c r="KYK1264" s="291"/>
      <c r="KYL1264" s="291"/>
      <c r="KYM1264" s="291"/>
      <c r="KYN1264" s="291"/>
      <c r="KYO1264" s="291"/>
      <c r="KYP1264" s="291"/>
      <c r="KYQ1264" s="291"/>
      <c r="KYR1264" s="291"/>
      <c r="KYS1264" s="291"/>
      <c r="KYT1264" s="291"/>
      <c r="KYU1264" s="291"/>
      <c r="KYV1264" s="291"/>
      <c r="KYW1264" s="291"/>
      <c r="KYX1264" s="291"/>
      <c r="KYY1264" s="291"/>
      <c r="KYZ1264" s="291"/>
      <c r="KZA1264" s="291"/>
      <c r="KZB1264" s="291"/>
      <c r="KZC1264" s="291"/>
      <c r="KZD1264" s="291"/>
      <c r="KZE1264" s="291"/>
      <c r="KZF1264" s="291"/>
      <c r="KZG1264" s="291"/>
      <c r="KZH1264" s="291"/>
      <c r="KZI1264" s="291"/>
      <c r="KZJ1264" s="291"/>
      <c r="KZK1264" s="291"/>
      <c r="KZL1264" s="291"/>
      <c r="KZM1264" s="291"/>
      <c r="KZN1264" s="291"/>
      <c r="KZO1264" s="291"/>
      <c r="KZP1264" s="291"/>
      <c r="KZQ1264" s="291"/>
      <c r="KZR1264" s="291"/>
      <c r="KZS1264" s="291"/>
      <c r="KZT1264" s="291"/>
      <c r="KZU1264" s="291"/>
      <c r="KZV1264" s="291"/>
      <c r="KZW1264" s="291"/>
      <c r="KZX1264" s="291"/>
      <c r="KZY1264" s="291"/>
      <c r="KZZ1264" s="291"/>
      <c r="LAA1264" s="291"/>
      <c r="LAB1264" s="291"/>
      <c r="LAC1264" s="291"/>
      <c r="LAD1264" s="291"/>
      <c r="LAE1264" s="291"/>
      <c r="LAF1264" s="291"/>
      <c r="LAG1264" s="291"/>
      <c r="LAH1264" s="291"/>
      <c r="LAI1264" s="291"/>
      <c r="LAJ1264" s="291"/>
      <c r="LAK1264" s="291"/>
      <c r="LAL1264" s="291"/>
      <c r="LAM1264" s="291"/>
      <c r="LAN1264" s="291"/>
      <c r="LAO1264" s="291"/>
      <c r="LAP1264" s="291"/>
      <c r="LAQ1264" s="291"/>
      <c r="LAR1264" s="291"/>
      <c r="LAS1264" s="291"/>
      <c r="LAT1264" s="291"/>
      <c r="LAU1264" s="291"/>
      <c r="LAV1264" s="291"/>
      <c r="LAW1264" s="291"/>
      <c r="LAX1264" s="291"/>
      <c r="LAY1264" s="291"/>
      <c r="LAZ1264" s="291"/>
      <c r="LBA1264" s="291"/>
      <c r="LBB1264" s="291"/>
      <c r="LBC1264" s="291"/>
      <c r="LBD1264" s="291"/>
      <c r="LBE1264" s="291"/>
      <c r="LBF1264" s="291"/>
      <c r="LBG1264" s="291"/>
      <c r="LBH1264" s="291"/>
      <c r="LBI1264" s="291"/>
      <c r="LBJ1264" s="291"/>
      <c r="LBK1264" s="291"/>
      <c r="LBL1264" s="291"/>
      <c r="LBM1264" s="291"/>
      <c r="LBN1264" s="291"/>
      <c r="LBO1264" s="291"/>
      <c r="LBP1264" s="291"/>
      <c r="LBQ1264" s="291"/>
      <c r="LBR1264" s="291"/>
      <c r="LBS1264" s="291"/>
      <c r="LBT1264" s="291"/>
      <c r="LBU1264" s="291"/>
      <c r="LBV1264" s="291"/>
      <c r="LBW1264" s="291"/>
      <c r="LBX1264" s="291"/>
      <c r="LBY1264" s="291"/>
      <c r="LBZ1264" s="291"/>
      <c r="LCA1264" s="291"/>
      <c r="LCB1264" s="291"/>
      <c r="LCC1264" s="291"/>
      <c r="LCD1264" s="291"/>
      <c r="LCE1264" s="291"/>
      <c r="LCF1264" s="291"/>
      <c r="LCG1264" s="291"/>
      <c r="LCH1264" s="291"/>
      <c r="LCI1264" s="291"/>
      <c r="LCJ1264" s="291"/>
      <c r="LCK1264" s="291"/>
      <c r="LCL1264" s="291"/>
      <c r="LCM1264" s="291"/>
      <c r="LCN1264" s="291"/>
      <c r="LCO1264" s="291"/>
      <c r="LCP1264" s="291"/>
      <c r="LCQ1264" s="291"/>
      <c r="LCR1264" s="291"/>
      <c r="LCS1264" s="291"/>
      <c r="LCT1264" s="291"/>
      <c r="LCU1264" s="291"/>
      <c r="LCV1264" s="291"/>
      <c r="LCW1264" s="291"/>
      <c r="LCX1264" s="291"/>
      <c r="LCY1264" s="291"/>
      <c r="LCZ1264" s="291"/>
      <c r="LDA1264" s="291"/>
      <c r="LDB1264" s="291"/>
      <c r="LDC1264" s="291"/>
      <c r="LDD1264" s="291"/>
      <c r="LDE1264" s="291"/>
      <c r="LDF1264" s="291"/>
      <c r="LDG1264" s="291"/>
      <c r="LDH1264" s="291"/>
      <c r="LDI1264" s="291"/>
      <c r="LDJ1264" s="291"/>
      <c r="LDK1264" s="291"/>
      <c r="LDL1264" s="291"/>
      <c r="LDM1264" s="291"/>
      <c r="LDN1264" s="291"/>
      <c r="LDO1264" s="291"/>
      <c r="LDP1264" s="291"/>
      <c r="LDQ1264" s="291"/>
      <c r="LDR1264" s="291"/>
      <c r="LDS1264" s="291"/>
      <c r="LDT1264" s="291"/>
      <c r="LDU1264" s="291"/>
      <c r="LDV1264" s="291"/>
      <c r="LDW1264" s="291"/>
      <c r="LDX1264" s="291"/>
      <c r="LDY1264" s="291"/>
      <c r="LDZ1264" s="291"/>
      <c r="LEA1264" s="291"/>
      <c r="LEB1264" s="291"/>
      <c r="LEC1264" s="291"/>
      <c r="LED1264" s="291"/>
      <c r="LEE1264" s="291"/>
      <c r="LEF1264" s="291"/>
      <c r="LEG1264" s="291"/>
      <c r="LEH1264" s="291"/>
      <c r="LEI1264" s="291"/>
      <c r="LEJ1264" s="291"/>
      <c r="LEK1264" s="291"/>
      <c r="LEL1264" s="291"/>
      <c r="LEM1264" s="291"/>
      <c r="LEN1264" s="291"/>
      <c r="LEO1264" s="291"/>
      <c r="LEP1264" s="291"/>
      <c r="LEQ1264" s="291"/>
      <c r="LER1264" s="291"/>
      <c r="LES1264" s="291"/>
      <c r="LET1264" s="291"/>
      <c r="LEU1264" s="291"/>
      <c r="LEV1264" s="291"/>
      <c r="LEW1264" s="291"/>
      <c r="LEX1264" s="291"/>
      <c r="LEY1264" s="291"/>
      <c r="LEZ1264" s="291"/>
      <c r="LFA1264" s="291"/>
      <c r="LFB1264" s="291"/>
      <c r="LFC1264" s="291"/>
      <c r="LFD1264" s="291"/>
      <c r="LFE1264" s="291"/>
      <c r="LFF1264" s="291"/>
      <c r="LFG1264" s="291"/>
      <c r="LFH1264" s="291"/>
      <c r="LFI1264" s="291"/>
      <c r="LFJ1264" s="291"/>
      <c r="LFK1264" s="291"/>
      <c r="LFL1264" s="291"/>
      <c r="LFM1264" s="291"/>
      <c r="LFN1264" s="291"/>
      <c r="LFO1264" s="291"/>
      <c r="LFP1264" s="291"/>
      <c r="LFQ1264" s="291"/>
      <c r="LFR1264" s="291"/>
      <c r="LFS1264" s="291"/>
      <c r="LFT1264" s="291"/>
      <c r="LFU1264" s="291"/>
      <c r="LFV1264" s="291"/>
      <c r="LFW1264" s="291"/>
      <c r="LFX1264" s="291"/>
      <c r="LFY1264" s="291"/>
      <c r="LFZ1264" s="291"/>
      <c r="LGA1264" s="291"/>
      <c r="LGB1264" s="291"/>
      <c r="LGC1264" s="291"/>
      <c r="LGD1264" s="291"/>
      <c r="LGE1264" s="291"/>
      <c r="LGF1264" s="291"/>
      <c r="LGG1264" s="291"/>
      <c r="LGH1264" s="291"/>
      <c r="LGI1264" s="291"/>
      <c r="LGJ1264" s="291"/>
      <c r="LGK1264" s="291"/>
      <c r="LGL1264" s="291"/>
      <c r="LGM1264" s="291"/>
      <c r="LGN1264" s="291"/>
      <c r="LGO1264" s="291"/>
      <c r="LGP1264" s="291"/>
      <c r="LGQ1264" s="291"/>
      <c r="LGR1264" s="291"/>
      <c r="LGS1264" s="291"/>
      <c r="LGT1264" s="291"/>
      <c r="LGU1264" s="291"/>
      <c r="LGV1264" s="291"/>
      <c r="LGW1264" s="291"/>
      <c r="LGX1264" s="291"/>
      <c r="LGY1264" s="291"/>
      <c r="LGZ1264" s="291"/>
      <c r="LHA1264" s="291"/>
      <c r="LHB1264" s="291"/>
      <c r="LHC1264" s="291"/>
      <c r="LHD1264" s="291"/>
      <c r="LHE1264" s="291"/>
      <c r="LHF1264" s="291"/>
      <c r="LHG1264" s="291"/>
      <c r="LHH1264" s="291"/>
      <c r="LHI1264" s="291"/>
      <c r="LHJ1264" s="291"/>
      <c r="LHK1264" s="291"/>
      <c r="LHL1264" s="291"/>
      <c r="LHM1264" s="291"/>
      <c r="LHN1264" s="291"/>
      <c r="LHO1264" s="291"/>
      <c r="LHP1264" s="291"/>
      <c r="LHQ1264" s="291"/>
      <c r="LHR1264" s="291"/>
      <c r="LHS1264" s="291"/>
      <c r="LHT1264" s="291"/>
      <c r="LHU1264" s="291"/>
      <c r="LHV1264" s="291"/>
      <c r="LHW1264" s="291"/>
      <c r="LHX1264" s="291"/>
      <c r="LHY1264" s="291"/>
      <c r="LHZ1264" s="291"/>
      <c r="LIA1264" s="291"/>
      <c r="LIB1264" s="291"/>
      <c r="LIC1264" s="291"/>
      <c r="LID1264" s="291"/>
      <c r="LIE1264" s="291"/>
      <c r="LIF1264" s="291"/>
      <c r="LIG1264" s="291"/>
      <c r="LIH1264" s="291"/>
      <c r="LII1264" s="291"/>
      <c r="LIJ1264" s="291"/>
      <c r="LIK1264" s="291"/>
      <c r="LIL1264" s="291"/>
      <c r="LIM1264" s="291"/>
      <c r="LIN1264" s="291"/>
      <c r="LIO1264" s="291"/>
      <c r="LIP1264" s="291"/>
      <c r="LIQ1264" s="291"/>
      <c r="LIR1264" s="291"/>
      <c r="LIS1264" s="291"/>
      <c r="LIT1264" s="291"/>
      <c r="LIU1264" s="291"/>
      <c r="LIV1264" s="291"/>
      <c r="LIW1264" s="291"/>
      <c r="LIX1264" s="291"/>
      <c r="LIY1264" s="291"/>
      <c r="LIZ1264" s="291"/>
      <c r="LJA1264" s="291"/>
      <c r="LJB1264" s="291"/>
      <c r="LJC1264" s="291"/>
      <c r="LJD1264" s="291"/>
      <c r="LJE1264" s="291"/>
      <c r="LJF1264" s="291"/>
      <c r="LJG1264" s="291"/>
      <c r="LJH1264" s="291"/>
      <c r="LJI1264" s="291"/>
      <c r="LJJ1264" s="291"/>
      <c r="LJK1264" s="291"/>
      <c r="LJL1264" s="291"/>
      <c r="LJM1264" s="291"/>
      <c r="LJN1264" s="291"/>
      <c r="LJO1264" s="291"/>
      <c r="LJP1264" s="291"/>
      <c r="LJQ1264" s="291"/>
      <c r="LJR1264" s="291"/>
      <c r="LJS1264" s="291"/>
      <c r="LJT1264" s="291"/>
      <c r="LJU1264" s="291"/>
      <c r="LJV1264" s="291"/>
      <c r="LJW1264" s="291"/>
      <c r="LJX1264" s="291"/>
      <c r="LJY1264" s="291"/>
      <c r="LJZ1264" s="291"/>
      <c r="LKA1264" s="291"/>
      <c r="LKB1264" s="291"/>
      <c r="LKC1264" s="291"/>
      <c r="LKD1264" s="291"/>
      <c r="LKE1264" s="291"/>
      <c r="LKF1264" s="291"/>
      <c r="LKG1264" s="291"/>
      <c r="LKH1264" s="291"/>
      <c r="LKI1264" s="291"/>
      <c r="LKJ1264" s="291"/>
      <c r="LKK1264" s="291"/>
      <c r="LKL1264" s="291"/>
      <c r="LKM1264" s="291"/>
      <c r="LKN1264" s="291"/>
      <c r="LKO1264" s="291"/>
      <c r="LKP1264" s="291"/>
      <c r="LKQ1264" s="291"/>
      <c r="LKR1264" s="291"/>
      <c r="LKS1264" s="291"/>
      <c r="LKT1264" s="291"/>
      <c r="LKU1264" s="291"/>
      <c r="LKV1264" s="291"/>
      <c r="LKW1264" s="291"/>
      <c r="LKX1264" s="291"/>
      <c r="LKY1264" s="291"/>
      <c r="LKZ1264" s="291"/>
      <c r="LLA1264" s="291"/>
      <c r="LLB1264" s="291"/>
      <c r="LLC1264" s="291"/>
      <c r="LLD1264" s="291"/>
      <c r="LLE1264" s="291"/>
      <c r="LLF1264" s="291"/>
      <c r="LLG1264" s="291"/>
      <c r="LLH1264" s="291"/>
      <c r="LLI1264" s="291"/>
      <c r="LLJ1264" s="291"/>
      <c r="LLK1264" s="291"/>
      <c r="LLL1264" s="291"/>
      <c r="LLM1264" s="291"/>
      <c r="LLN1264" s="291"/>
      <c r="LLO1264" s="291"/>
      <c r="LLP1264" s="291"/>
      <c r="LLQ1264" s="291"/>
      <c r="LLR1264" s="291"/>
      <c r="LLS1264" s="291"/>
      <c r="LLT1264" s="291"/>
      <c r="LLU1264" s="291"/>
      <c r="LLV1264" s="291"/>
      <c r="LLW1264" s="291"/>
      <c r="LLX1264" s="291"/>
      <c r="LLY1264" s="291"/>
      <c r="LLZ1264" s="291"/>
      <c r="LMA1264" s="291"/>
      <c r="LMB1264" s="291"/>
      <c r="LMC1264" s="291"/>
      <c r="LMD1264" s="291"/>
      <c r="LME1264" s="291"/>
      <c r="LMF1264" s="291"/>
      <c r="LMG1264" s="291"/>
      <c r="LMH1264" s="291"/>
      <c r="LMI1264" s="291"/>
      <c r="LMJ1264" s="291"/>
      <c r="LMK1264" s="291"/>
      <c r="LML1264" s="291"/>
      <c r="LMM1264" s="291"/>
      <c r="LMN1264" s="291"/>
      <c r="LMO1264" s="291"/>
      <c r="LMP1264" s="291"/>
      <c r="LMQ1264" s="291"/>
      <c r="LMR1264" s="291"/>
      <c r="LMS1264" s="291"/>
      <c r="LMT1264" s="291"/>
      <c r="LMU1264" s="291"/>
      <c r="LMV1264" s="291"/>
      <c r="LMW1264" s="291"/>
      <c r="LMX1264" s="291"/>
      <c r="LMY1264" s="291"/>
      <c r="LMZ1264" s="291"/>
      <c r="LNA1264" s="291"/>
      <c r="LNB1264" s="291"/>
      <c r="LNC1264" s="291"/>
      <c r="LND1264" s="291"/>
      <c r="LNE1264" s="291"/>
      <c r="LNF1264" s="291"/>
      <c r="LNG1264" s="291"/>
      <c r="LNH1264" s="291"/>
      <c r="LNI1264" s="291"/>
      <c r="LNJ1264" s="291"/>
      <c r="LNK1264" s="291"/>
      <c r="LNL1264" s="291"/>
      <c r="LNM1264" s="291"/>
      <c r="LNN1264" s="291"/>
      <c r="LNO1264" s="291"/>
      <c r="LNP1264" s="291"/>
      <c r="LNQ1264" s="291"/>
      <c r="LNR1264" s="291"/>
      <c r="LNS1264" s="291"/>
      <c r="LNT1264" s="291"/>
      <c r="LNU1264" s="291"/>
      <c r="LNV1264" s="291"/>
      <c r="LNW1264" s="291"/>
      <c r="LNX1264" s="291"/>
      <c r="LNY1264" s="291"/>
      <c r="LNZ1264" s="291"/>
      <c r="LOA1264" s="291"/>
      <c r="LOB1264" s="291"/>
      <c r="LOC1264" s="291"/>
      <c r="LOD1264" s="291"/>
      <c r="LOE1264" s="291"/>
      <c r="LOF1264" s="291"/>
      <c r="LOG1264" s="291"/>
      <c r="LOH1264" s="291"/>
      <c r="LOI1264" s="291"/>
      <c r="LOJ1264" s="291"/>
      <c r="LOK1264" s="291"/>
      <c r="LOL1264" s="291"/>
      <c r="LOM1264" s="291"/>
      <c r="LON1264" s="291"/>
      <c r="LOO1264" s="291"/>
      <c r="LOP1264" s="291"/>
      <c r="LOQ1264" s="291"/>
      <c r="LOR1264" s="291"/>
      <c r="LOS1264" s="291"/>
      <c r="LOT1264" s="291"/>
      <c r="LOU1264" s="291"/>
      <c r="LOV1264" s="291"/>
      <c r="LOW1264" s="291"/>
      <c r="LOX1264" s="291"/>
      <c r="LOY1264" s="291"/>
      <c r="LOZ1264" s="291"/>
      <c r="LPA1264" s="291"/>
      <c r="LPB1264" s="291"/>
      <c r="LPC1264" s="291"/>
      <c r="LPD1264" s="291"/>
      <c r="LPE1264" s="291"/>
      <c r="LPF1264" s="291"/>
      <c r="LPG1264" s="291"/>
      <c r="LPH1264" s="291"/>
      <c r="LPI1264" s="291"/>
      <c r="LPJ1264" s="291"/>
      <c r="LPK1264" s="291"/>
      <c r="LPL1264" s="291"/>
      <c r="LPM1264" s="291"/>
      <c r="LPN1264" s="291"/>
      <c r="LPO1264" s="291"/>
      <c r="LPP1264" s="291"/>
      <c r="LPQ1264" s="291"/>
      <c r="LPR1264" s="291"/>
      <c r="LPS1264" s="291"/>
      <c r="LPT1264" s="291"/>
      <c r="LPU1264" s="291"/>
      <c r="LPV1264" s="291"/>
      <c r="LPW1264" s="291"/>
      <c r="LPX1264" s="291"/>
      <c r="LPY1264" s="291"/>
      <c r="LPZ1264" s="291"/>
      <c r="LQA1264" s="291"/>
      <c r="LQB1264" s="291"/>
      <c r="LQC1264" s="291"/>
      <c r="LQD1264" s="291"/>
      <c r="LQE1264" s="291"/>
      <c r="LQF1264" s="291"/>
      <c r="LQG1264" s="291"/>
      <c r="LQH1264" s="291"/>
      <c r="LQI1264" s="291"/>
      <c r="LQJ1264" s="291"/>
      <c r="LQK1264" s="291"/>
      <c r="LQL1264" s="291"/>
      <c r="LQM1264" s="291"/>
      <c r="LQN1264" s="291"/>
      <c r="LQO1264" s="291"/>
      <c r="LQP1264" s="291"/>
      <c r="LQQ1264" s="291"/>
      <c r="LQR1264" s="291"/>
      <c r="LQS1264" s="291"/>
      <c r="LQT1264" s="291"/>
      <c r="LQU1264" s="291"/>
      <c r="LQV1264" s="291"/>
      <c r="LQW1264" s="291"/>
      <c r="LQX1264" s="291"/>
      <c r="LQY1264" s="291"/>
      <c r="LQZ1264" s="291"/>
      <c r="LRA1264" s="291"/>
      <c r="LRB1264" s="291"/>
      <c r="LRC1264" s="291"/>
      <c r="LRD1264" s="291"/>
      <c r="LRE1264" s="291"/>
      <c r="LRF1264" s="291"/>
      <c r="LRG1264" s="291"/>
      <c r="LRH1264" s="291"/>
      <c r="LRI1264" s="291"/>
      <c r="LRJ1264" s="291"/>
      <c r="LRK1264" s="291"/>
      <c r="LRL1264" s="291"/>
      <c r="LRM1264" s="291"/>
      <c r="LRN1264" s="291"/>
      <c r="LRO1264" s="291"/>
      <c r="LRP1264" s="291"/>
      <c r="LRQ1264" s="291"/>
      <c r="LRR1264" s="291"/>
      <c r="LRS1264" s="291"/>
      <c r="LRT1264" s="291"/>
      <c r="LRU1264" s="291"/>
      <c r="LRV1264" s="291"/>
      <c r="LRW1264" s="291"/>
      <c r="LRX1264" s="291"/>
      <c r="LRY1264" s="291"/>
      <c r="LRZ1264" s="291"/>
      <c r="LSA1264" s="291"/>
      <c r="LSB1264" s="291"/>
      <c r="LSC1264" s="291"/>
      <c r="LSD1264" s="291"/>
      <c r="LSE1264" s="291"/>
      <c r="LSF1264" s="291"/>
      <c r="LSG1264" s="291"/>
      <c r="LSH1264" s="291"/>
      <c r="LSI1264" s="291"/>
      <c r="LSJ1264" s="291"/>
      <c r="LSK1264" s="291"/>
      <c r="LSL1264" s="291"/>
      <c r="LSM1264" s="291"/>
      <c r="LSN1264" s="291"/>
      <c r="LSO1264" s="291"/>
      <c r="LSP1264" s="291"/>
      <c r="LSQ1264" s="291"/>
      <c r="LSR1264" s="291"/>
      <c r="LSS1264" s="291"/>
      <c r="LST1264" s="291"/>
      <c r="LSU1264" s="291"/>
      <c r="LSV1264" s="291"/>
      <c r="LSW1264" s="291"/>
      <c r="LSX1264" s="291"/>
      <c r="LSY1264" s="291"/>
      <c r="LSZ1264" s="291"/>
      <c r="LTA1264" s="291"/>
      <c r="LTB1264" s="291"/>
      <c r="LTC1264" s="291"/>
      <c r="LTD1264" s="291"/>
      <c r="LTE1264" s="291"/>
      <c r="LTF1264" s="291"/>
      <c r="LTG1264" s="291"/>
      <c r="LTH1264" s="291"/>
      <c r="LTI1264" s="291"/>
      <c r="LTJ1264" s="291"/>
      <c r="LTK1264" s="291"/>
      <c r="LTL1264" s="291"/>
      <c r="LTM1264" s="291"/>
      <c r="LTN1264" s="291"/>
      <c r="LTO1264" s="291"/>
      <c r="LTP1264" s="291"/>
      <c r="LTQ1264" s="291"/>
      <c r="LTR1264" s="291"/>
      <c r="LTS1264" s="291"/>
      <c r="LTT1264" s="291"/>
      <c r="LTU1264" s="291"/>
      <c r="LTV1264" s="291"/>
      <c r="LTW1264" s="291"/>
      <c r="LTX1264" s="291"/>
      <c r="LTY1264" s="291"/>
      <c r="LTZ1264" s="291"/>
      <c r="LUA1264" s="291"/>
      <c r="LUB1264" s="291"/>
      <c r="LUC1264" s="291"/>
      <c r="LUD1264" s="291"/>
      <c r="LUE1264" s="291"/>
      <c r="LUF1264" s="291"/>
      <c r="LUG1264" s="291"/>
      <c r="LUH1264" s="291"/>
      <c r="LUI1264" s="291"/>
      <c r="LUJ1264" s="291"/>
      <c r="LUK1264" s="291"/>
      <c r="LUL1264" s="291"/>
      <c r="LUM1264" s="291"/>
      <c r="LUN1264" s="291"/>
      <c r="LUO1264" s="291"/>
      <c r="LUP1264" s="291"/>
      <c r="LUQ1264" s="291"/>
      <c r="LUR1264" s="291"/>
      <c r="LUS1264" s="291"/>
      <c r="LUT1264" s="291"/>
      <c r="LUU1264" s="291"/>
      <c r="LUV1264" s="291"/>
      <c r="LUW1264" s="291"/>
      <c r="LUX1264" s="291"/>
      <c r="LUY1264" s="291"/>
      <c r="LUZ1264" s="291"/>
      <c r="LVA1264" s="291"/>
      <c r="LVB1264" s="291"/>
      <c r="LVC1264" s="291"/>
      <c r="LVD1264" s="291"/>
      <c r="LVE1264" s="291"/>
      <c r="LVF1264" s="291"/>
      <c r="LVG1264" s="291"/>
      <c r="LVH1264" s="291"/>
      <c r="LVI1264" s="291"/>
      <c r="LVJ1264" s="291"/>
      <c r="LVK1264" s="291"/>
      <c r="LVL1264" s="291"/>
      <c r="LVM1264" s="291"/>
      <c r="LVN1264" s="291"/>
      <c r="LVO1264" s="291"/>
      <c r="LVP1264" s="291"/>
      <c r="LVQ1264" s="291"/>
      <c r="LVR1264" s="291"/>
      <c r="LVS1264" s="291"/>
      <c r="LVT1264" s="291"/>
      <c r="LVU1264" s="291"/>
      <c r="LVV1264" s="291"/>
      <c r="LVW1264" s="291"/>
      <c r="LVX1264" s="291"/>
      <c r="LVY1264" s="291"/>
      <c r="LVZ1264" s="291"/>
      <c r="LWA1264" s="291"/>
      <c r="LWB1264" s="291"/>
      <c r="LWC1264" s="291"/>
      <c r="LWD1264" s="291"/>
      <c r="LWE1264" s="291"/>
      <c r="LWF1264" s="291"/>
      <c r="LWG1264" s="291"/>
      <c r="LWH1264" s="291"/>
      <c r="LWI1264" s="291"/>
      <c r="LWJ1264" s="291"/>
      <c r="LWK1264" s="291"/>
      <c r="LWL1264" s="291"/>
      <c r="LWM1264" s="291"/>
      <c r="LWN1264" s="291"/>
      <c r="LWO1264" s="291"/>
      <c r="LWP1264" s="291"/>
      <c r="LWQ1264" s="291"/>
      <c r="LWR1264" s="291"/>
      <c r="LWS1264" s="291"/>
      <c r="LWT1264" s="291"/>
      <c r="LWU1264" s="291"/>
      <c r="LWV1264" s="291"/>
      <c r="LWW1264" s="291"/>
      <c r="LWX1264" s="291"/>
      <c r="LWY1264" s="291"/>
      <c r="LWZ1264" s="291"/>
      <c r="LXA1264" s="291"/>
      <c r="LXB1264" s="291"/>
      <c r="LXC1264" s="291"/>
      <c r="LXD1264" s="291"/>
      <c r="LXE1264" s="291"/>
      <c r="LXF1264" s="291"/>
      <c r="LXG1264" s="291"/>
      <c r="LXH1264" s="291"/>
      <c r="LXI1264" s="291"/>
      <c r="LXJ1264" s="291"/>
      <c r="LXK1264" s="291"/>
      <c r="LXL1264" s="291"/>
      <c r="LXM1264" s="291"/>
      <c r="LXN1264" s="291"/>
      <c r="LXO1264" s="291"/>
      <c r="LXP1264" s="291"/>
      <c r="LXQ1264" s="291"/>
      <c r="LXR1264" s="291"/>
      <c r="LXS1264" s="291"/>
      <c r="LXT1264" s="291"/>
      <c r="LXU1264" s="291"/>
      <c r="LXV1264" s="291"/>
      <c r="LXW1264" s="291"/>
      <c r="LXX1264" s="291"/>
      <c r="LXY1264" s="291"/>
      <c r="LXZ1264" s="291"/>
      <c r="LYA1264" s="291"/>
      <c r="LYB1264" s="291"/>
      <c r="LYC1264" s="291"/>
      <c r="LYD1264" s="291"/>
      <c r="LYE1264" s="291"/>
      <c r="LYF1264" s="291"/>
      <c r="LYG1264" s="291"/>
      <c r="LYH1264" s="291"/>
      <c r="LYI1264" s="291"/>
      <c r="LYJ1264" s="291"/>
      <c r="LYK1264" s="291"/>
      <c r="LYL1264" s="291"/>
      <c r="LYM1264" s="291"/>
      <c r="LYN1264" s="291"/>
      <c r="LYO1264" s="291"/>
      <c r="LYP1264" s="291"/>
      <c r="LYQ1264" s="291"/>
      <c r="LYR1264" s="291"/>
      <c r="LYS1264" s="291"/>
      <c r="LYT1264" s="291"/>
      <c r="LYU1264" s="291"/>
      <c r="LYV1264" s="291"/>
      <c r="LYW1264" s="291"/>
      <c r="LYX1264" s="291"/>
      <c r="LYY1264" s="291"/>
      <c r="LYZ1264" s="291"/>
      <c r="LZA1264" s="291"/>
      <c r="LZB1264" s="291"/>
      <c r="LZC1264" s="291"/>
      <c r="LZD1264" s="291"/>
      <c r="LZE1264" s="291"/>
      <c r="LZF1264" s="291"/>
      <c r="LZG1264" s="291"/>
      <c r="LZH1264" s="291"/>
      <c r="LZI1264" s="291"/>
      <c r="LZJ1264" s="291"/>
      <c r="LZK1264" s="291"/>
      <c r="LZL1264" s="291"/>
      <c r="LZM1264" s="291"/>
      <c r="LZN1264" s="291"/>
      <c r="LZO1264" s="291"/>
      <c r="LZP1264" s="291"/>
      <c r="LZQ1264" s="291"/>
      <c r="LZR1264" s="291"/>
      <c r="LZS1264" s="291"/>
      <c r="LZT1264" s="291"/>
      <c r="LZU1264" s="291"/>
      <c r="LZV1264" s="291"/>
      <c r="LZW1264" s="291"/>
      <c r="LZX1264" s="291"/>
      <c r="LZY1264" s="291"/>
      <c r="LZZ1264" s="291"/>
      <c r="MAA1264" s="291"/>
      <c r="MAB1264" s="291"/>
      <c r="MAC1264" s="291"/>
      <c r="MAD1264" s="291"/>
      <c r="MAE1264" s="291"/>
      <c r="MAF1264" s="291"/>
      <c r="MAG1264" s="291"/>
      <c r="MAH1264" s="291"/>
      <c r="MAI1264" s="291"/>
      <c r="MAJ1264" s="291"/>
      <c r="MAK1264" s="291"/>
      <c r="MAL1264" s="291"/>
      <c r="MAM1264" s="291"/>
      <c r="MAN1264" s="291"/>
      <c r="MAO1264" s="291"/>
      <c r="MAP1264" s="291"/>
      <c r="MAQ1264" s="291"/>
      <c r="MAR1264" s="291"/>
      <c r="MAS1264" s="291"/>
      <c r="MAT1264" s="291"/>
      <c r="MAU1264" s="291"/>
      <c r="MAV1264" s="291"/>
      <c r="MAW1264" s="291"/>
      <c r="MAX1264" s="291"/>
      <c r="MAY1264" s="291"/>
      <c r="MAZ1264" s="291"/>
      <c r="MBA1264" s="291"/>
      <c r="MBB1264" s="291"/>
      <c r="MBC1264" s="291"/>
      <c r="MBD1264" s="291"/>
      <c r="MBE1264" s="291"/>
      <c r="MBF1264" s="291"/>
      <c r="MBG1264" s="291"/>
      <c r="MBH1264" s="291"/>
      <c r="MBI1264" s="291"/>
      <c r="MBJ1264" s="291"/>
      <c r="MBK1264" s="291"/>
      <c r="MBL1264" s="291"/>
      <c r="MBM1264" s="291"/>
      <c r="MBN1264" s="291"/>
      <c r="MBO1264" s="291"/>
      <c r="MBP1264" s="291"/>
      <c r="MBQ1264" s="291"/>
      <c r="MBR1264" s="291"/>
      <c r="MBS1264" s="291"/>
      <c r="MBT1264" s="291"/>
      <c r="MBU1264" s="291"/>
      <c r="MBV1264" s="291"/>
      <c r="MBW1264" s="291"/>
      <c r="MBX1264" s="291"/>
      <c r="MBY1264" s="291"/>
      <c r="MBZ1264" s="291"/>
      <c r="MCA1264" s="291"/>
      <c r="MCB1264" s="291"/>
      <c r="MCC1264" s="291"/>
      <c r="MCD1264" s="291"/>
      <c r="MCE1264" s="291"/>
      <c r="MCF1264" s="291"/>
      <c r="MCG1264" s="291"/>
      <c r="MCH1264" s="291"/>
      <c r="MCI1264" s="291"/>
      <c r="MCJ1264" s="291"/>
      <c r="MCK1264" s="291"/>
      <c r="MCL1264" s="291"/>
      <c r="MCM1264" s="291"/>
      <c r="MCN1264" s="291"/>
      <c r="MCO1264" s="291"/>
      <c r="MCP1264" s="291"/>
      <c r="MCQ1264" s="291"/>
      <c r="MCR1264" s="291"/>
      <c r="MCS1264" s="291"/>
      <c r="MCT1264" s="291"/>
      <c r="MCU1264" s="291"/>
      <c r="MCV1264" s="291"/>
      <c r="MCW1264" s="291"/>
      <c r="MCX1264" s="291"/>
      <c r="MCY1264" s="291"/>
      <c r="MCZ1264" s="291"/>
      <c r="MDA1264" s="291"/>
      <c r="MDB1264" s="291"/>
      <c r="MDC1264" s="291"/>
      <c r="MDD1264" s="291"/>
      <c r="MDE1264" s="291"/>
      <c r="MDF1264" s="291"/>
      <c r="MDG1264" s="291"/>
      <c r="MDH1264" s="291"/>
      <c r="MDI1264" s="291"/>
      <c r="MDJ1264" s="291"/>
      <c r="MDK1264" s="291"/>
      <c r="MDL1264" s="291"/>
      <c r="MDM1264" s="291"/>
      <c r="MDN1264" s="291"/>
      <c r="MDO1264" s="291"/>
      <c r="MDP1264" s="291"/>
      <c r="MDQ1264" s="291"/>
      <c r="MDR1264" s="291"/>
      <c r="MDS1264" s="291"/>
      <c r="MDT1264" s="291"/>
      <c r="MDU1264" s="291"/>
      <c r="MDV1264" s="291"/>
      <c r="MDW1264" s="291"/>
      <c r="MDX1264" s="291"/>
      <c r="MDY1264" s="291"/>
      <c r="MDZ1264" s="291"/>
      <c r="MEA1264" s="291"/>
      <c r="MEB1264" s="291"/>
      <c r="MEC1264" s="291"/>
      <c r="MED1264" s="291"/>
      <c r="MEE1264" s="291"/>
      <c r="MEF1264" s="291"/>
      <c r="MEG1264" s="291"/>
      <c r="MEH1264" s="291"/>
      <c r="MEI1264" s="291"/>
      <c r="MEJ1264" s="291"/>
      <c r="MEK1264" s="291"/>
      <c r="MEL1264" s="291"/>
      <c r="MEM1264" s="291"/>
      <c r="MEN1264" s="291"/>
      <c r="MEO1264" s="291"/>
      <c r="MEP1264" s="291"/>
      <c r="MEQ1264" s="291"/>
      <c r="MER1264" s="291"/>
      <c r="MES1264" s="291"/>
      <c r="MET1264" s="291"/>
      <c r="MEU1264" s="291"/>
      <c r="MEV1264" s="291"/>
      <c r="MEW1264" s="291"/>
      <c r="MEX1264" s="291"/>
      <c r="MEY1264" s="291"/>
      <c r="MEZ1264" s="291"/>
      <c r="MFA1264" s="291"/>
      <c r="MFB1264" s="291"/>
      <c r="MFC1264" s="291"/>
      <c r="MFD1264" s="291"/>
      <c r="MFE1264" s="291"/>
      <c r="MFF1264" s="291"/>
      <c r="MFG1264" s="291"/>
      <c r="MFH1264" s="291"/>
      <c r="MFI1264" s="291"/>
      <c r="MFJ1264" s="291"/>
      <c r="MFK1264" s="291"/>
      <c r="MFL1264" s="291"/>
      <c r="MFM1264" s="291"/>
      <c r="MFN1264" s="291"/>
      <c r="MFO1264" s="291"/>
      <c r="MFP1264" s="291"/>
      <c r="MFQ1264" s="291"/>
      <c r="MFR1264" s="291"/>
      <c r="MFS1264" s="291"/>
      <c r="MFT1264" s="291"/>
      <c r="MFU1264" s="291"/>
      <c r="MFV1264" s="291"/>
      <c r="MFW1264" s="291"/>
      <c r="MFX1264" s="291"/>
      <c r="MFY1264" s="291"/>
      <c r="MFZ1264" s="291"/>
      <c r="MGA1264" s="291"/>
      <c r="MGB1264" s="291"/>
      <c r="MGC1264" s="291"/>
      <c r="MGD1264" s="291"/>
      <c r="MGE1264" s="291"/>
      <c r="MGF1264" s="291"/>
      <c r="MGG1264" s="291"/>
      <c r="MGH1264" s="291"/>
      <c r="MGI1264" s="291"/>
      <c r="MGJ1264" s="291"/>
      <c r="MGK1264" s="291"/>
      <c r="MGL1264" s="291"/>
      <c r="MGM1264" s="291"/>
      <c r="MGN1264" s="291"/>
      <c r="MGO1264" s="291"/>
      <c r="MGP1264" s="291"/>
      <c r="MGQ1264" s="291"/>
      <c r="MGR1264" s="291"/>
      <c r="MGS1264" s="291"/>
      <c r="MGT1264" s="291"/>
      <c r="MGU1264" s="291"/>
      <c r="MGV1264" s="291"/>
      <c r="MGW1264" s="291"/>
      <c r="MGX1264" s="291"/>
      <c r="MGY1264" s="291"/>
      <c r="MGZ1264" s="291"/>
      <c r="MHA1264" s="291"/>
      <c r="MHB1264" s="291"/>
      <c r="MHC1264" s="291"/>
      <c r="MHD1264" s="291"/>
      <c r="MHE1264" s="291"/>
      <c r="MHF1264" s="291"/>
      <c r="MHG1264" s="291"/>
      <c r="MHH1264" s="291"/>
      <c r="MHI1264" s="291"/>
      <c r="MHJ1264" s="291"/>
      <c r="MHK1264" s="291"/>
      <c r="MHL1264" s="291"/>
      <c r="MHM1264" s="291"/>
      <c r="MHN1264" s="291"/>
      <c r="MHO1264" s="291"/>
      <c r="MHP1264" s="291"/>
      <c r="MHQ1264" s="291"/>
      <c r="MHR1264" s="291"/>
      <c r="MHS1264" s="291"/>
      <c r="MHT1264" s="291"/>
      <c r="MHU1264" s="291"/>
      <c r="MHV1264" s="291"/>
      <c r="MHW1264" s="291"/>
      <c r="MHX1264" s="291"/>
      <c r="MHY1264" s="291"/>
      <c r="MHZ1264" s="291"/>
      <c r="MIA1264" s="291"/>
      <c r="MIB1264" s="291"/>
      <c r="MIC1264" s="291"/>
      <c r="MID1264" s="291"/>
      <c r="MIE1264" s="291"/>
      <c r="MIF1264" s="291"/>
      <c r="MIG1264" s="291"/>
      <c r="MIH1264" s="291"/>
      <c r="MII1264" s="291"/>
      <c r="MIJ1264" s="291"/>
      <c r="MIK1264" s="291"/>
      <c r="MIL1264" s="291"/>
      <c r="MIM1264" s="291"/>
      <c r="MIN1264" s="291"/>
      <c r="MIO1264" s="291"/>
      <c r="MIP1264" s="291"/>
      <c r="MIQ1264" s="291"/>
      <c r="MIR1264" s="291"/>
      <c r="MIS1264" s="291"/>
      <c r="MIT1264" s="291"/>
      <c r="MIU1264" s="291"/>
      <c r="MIV1264" s="291"/>
      <c r="MIW1264" s="291"/>
      <c r="MIX1264" s="291"/>
      <c r="MIY1264" s="291"/>
      <c r="MIZ1264" s="291"/>
      <c r="MJA1264" s="291"/>
      <c r="MJB1264" s="291"/>
      <c r="MJC1264" s="291"/>
      <c r="MJD1264" s="291"/>
      <c r="MJE1264" s="291"/>
      <c r="MJF1264" s="291"/>
      <c r="MJG1264" s="291"/>
      <c r="MJH1264" s="291"/>
      <c r="MJI1264" s="291"/>
      <c r="MJJ1264" s="291"/>
      <c r="MJK1264" s="291"/>
      <c r="MJL1264" s="291"/>
      <c r="MJM1264" s="291"/>
      <c r="MJN1264" s="291"/>
      <c r="MJO1264" s="291"/>
      <c r="MJP1264" s="291"/>
      <c r="MJQ1264" s="291"/>
      <c r="MJR1264" s="291"/>
      <c r="MJS1264" s="291"/>
      <c r="MJT1264" s="291"/>
      <c r="MJU1264" s="291"/>
      <c r="MJV1264" s="291"/>
      <c r="MJW1264" s="291"/>
      <c r="MJX1264" s="291"/>
      <c r="MJY1264" s="291"/>
      <c r="MJZ1264" s="291"/>
      <c r="MKA1264" s="291"/>
      <c r="MKB1264" s="291"/>
      <c r="MKC1264" s="291"/>
      <c r="MKD1264" s="291"/>
      <c r="MKE1264" s="291"/>
      <c r="MKF1264" s="291"/>
      <c r="MKG1264" s="291"/>
      <c r="MKH1264" s="291"/>
      <c r="MKI1264" s="291"/>
      <c r="MKJ1264" s="291"/>
      <c r="MKK1264" s="291"/>
      <c r="MKL1264" s="291"/>
      <c r="MKM1264" s="291"/>
      <c r="MKN1264" s="291"/>
      <c r="MKO1264" s="291"/>
      <c r="MKP1264" s="291"/>
      <c r="MKQ1264" s="291"/>
      <c r="MKR1264" s="291"/>
      <c r="MKS1264" s="291"/>
      <c r="MKT1264" s="291"/>
      <c r="MKU1264" s="291"/>
      <c r="MKV1264" s="291"/>
      <c r="MKW1264" s="291"/>
      <c r="MKX1264" s="291"/>
      <c r="MKY1264" s="291"/>
      <c r="MKZ1264" s="291"/>
      <c r="MLA1264" s="291"/>
      <c r="MLB1264" s="291"/>
      <c r="MLC1264" s="291"/>
      <c r="MLD1264" s="291"/>
      <c r="MLE1264" s="291"/>
      <c r="MLF1264" s="291"/>
      <c r="MLG1264" s="291"/>
      <c r="MLH1264" s="291"/>
      <c r="MLI1264" s="291"/>
      <c r="MLJ1264" s="291"/>
      <c r="MLK1264" s="291"/>
      <c r="MLL1264" s="291"/>
      <c r="MLM1264" s="291"/>
      <c r="MLN1264" s="291"/>
      <c r="MLO1264" s="291"/>
      <c r="MLP1264" s="291"/>
      <c r="MLQ1264" s="291"/>
      <c r="MLR1264" s="291"/>
      <c r="MLS1264" s="291"/>
      <c r="MLT1264" s="291"/>
      <c r="MLU1264" s="291"/>
      <c r="MLV1264" s="291"/>
      <c r="MLW1264" s="291"/>
      <c r="MLX1264" s="291"/>
      <c r="MLY1264" s="291"/>
      <c r="MLZ1264" s="291"/>
      <c r="MMA1264" s="291"/>
      <c r="MMB1264" s="291"/>
      <c r="MMC1264" s="291"/>
      <c r="MMD1264" s="291"/>
      <c r="MME1264" s="291"/>
      <c r="MMF1264" s="291"/>
      <c r="MMG1264" s="291"/>
      <c r="MMH1264" s="291"/>
      <c r="MMI1264" s="291"/>
      <c r="MMJ1264" s="291"/>
      <c r="MMK1264" s="291"/>
      <c r="MML1264" s="291"/>
      <c r="MMM1264" s="291"/>
      <c r="MMN1264" s="291"/>
      <c r="MMO1264" s="291"/>
      <c r="MMP1264" s="291"/>
      <c r="MMQ1264" s="291"/>
      <c r="MMR1264" s="291"/>
      <c r="MMS1264" s="291"/>
      <c r="MMT1264" s="291"/>
      <c r="MMU1264" s="291"/>
      <c r="MMV1264" s="291"/>
      <c r="MMW1264" s="291"/>
      <c r="MMX1264" s="291"/>
      <c r="MMY1264" s="291"/>
      <c r="MMZ1264" s="291"/>
      <c r="MNA1264" s="291"/>
      <c r="MNB1264" s="291"/>
      <c r="MNC1264" s="291"/>
      <c r="MND1264" s="291"/>
      <c r="MNE1264" s="291"/>
      <c r="MNF1264" s="291"/>
      <c r="MNG1264" s="291"/>
      <c r="MNH1264" s="291"/>
      <c r="MNI1264" s="291"/>
      <c r="MNJ1264" s="291"/>
      <c r="MNK1264" s="291"/>
      <c r="MNL1264" s="291"/>
      <c r="MNM1264" s="291"/>
      <c r="MNN1264" s="291"/>
      <c r="MNO1264" s="291"/>
      <c r="MNP1264" s="291"/>
      <c r="MNQ1264" s="291"/>
      <c r="MNR1264" s="291"/>
      <c r="MNS1264" s="291"/>
      <c r="MNT1264" s="291"/>
      <c r="MNU1264" s="291"/>
      <c r="MNV1264" s="291"/>
      <c r="MNW1264" s="291"/>
      <c r="MNX1264" s="291"/>
      <c r="MNY1264" s="291"/>
      <c r="MNZ1264" s="291"/>
      <c r="MOA1264" s="291"/>
      <c r="MOB1264" s="291"/>
      <c r="MOC1264" s="291"/>
      <c r="MOD1264" s="291"/>
      <c r="MOE1264" s="291"/>
      <c r="MOF1264" s="291"/>
      <c r="MOG1264" s="291"/>
      <c r="MOH1264" s="291"/>
      <c r="MOI1264" s="291"/>
      <c r="MOJ1264" s="291"/>
      <c r="MOK1264" s="291"/>
      <c r="MOL1264" s="291"/>
      <c r="MOM1264" s="291"/>
      <c r="MON1264" s="291"/>
      <c r="MOO1264" s="291"/>
      <c r="MOP1264" s="291"/>
      <c r="MOQ1264" s="291"/>
      <c r="MOR1264" s="291"/>
      <c r="MOS1264" s="291"/>
      <c r="MOT1264" s="291"/>
      <c r="MOU1264" s="291"/>
      <c r="MOV1264" s="291"/>
      <c r="MOW1264" s="291"/>
      <c r="MOX1264" s="291"/>
      <c r="MOY1264" s="291"/>
      <c r="MOZ1264" s="291"/>
      <c r="MPA1264" s="291"/>
      <c r="MPB1264" s="291"/>
      <c r="MPC1264" s="291"/>
      <c r="MPD1264" s="291"/>
      <c r="MPE1264" s="291"/>
      <c r="MPF1264" s="291"/>
      <c r="MPG1264" s="291"/>
      <c r="MPH1264" s="291"/>
      <c r="MPI1264" s="291"/>
      <c r="MPJ1264" s="291"/>
      <c r="MPK1264" s="291"/>
      <c r="MPL1264" s="291"/>
      <c r="MPM1264" s="291"/>
      <c r="MPN1264" s="291"/>
      <c r="MPO1264" s="291"/>
      <c r="MPP1264" s="291"/>
      <c r="MPQ1264" s="291"/>
      <c r="MPR1264" s="291"/>
      <c r="MPS1264" s="291"/>
      <c r="MPT1264" s="291"/>
      <c r="MPU1264" s="291"/>
      <c r="MPV1264" s="291"/>
      <c r="MPW1264" s="291"/>
      <c r="MPX1264" s="291"/>
      <c r="MPY1264" s="291"/>
      <c r="MPZ1264" s="291"/>
      <c r="MQA1264" s="291"/>
      <c r="MQB1264" s="291"/>
      <c r="MQC1264" s="291"/>
      <c r="MQD1264" s="291"/>
      <c r="MQE1264" s="291"/>
      <c r="MQF1264" s="291"/>
      <c r="MQG1264" s="291"/>
      <c r="MQH1264" s="291"/>
      <c r="MQI1264" s="291"/>
      <c r="MQJ1264" s="291"/>
      <c r="MQK1264" s="291"/>
      <c r="MQL1264" s="291"/>
      <c r="MQM1264" s="291"/>
      <c r="MQN1264" s="291"/>
      <c r="MQO1264" s="291"/>
      <c r="MQP1264" s="291"/>
      <c r="MQQ1264" s="291"/>
      <c r="MQR1264" s="291"/>
      <c r="MQS1264" s="291"/>
      <c r="MQT1264" s="291"/>
      <c r="MQU1264" s="291"/>
      <c r="MQV1264" s="291"/>
      <c r="MQW1264" s="291"/>
      <c r="MQX1264" s="291"/>
      <c r="MQY1264" s="291"/>
      <c r="MQZ1264" s="291"/>
      <c r="MRA1264" s="291"/>
      <c r="MRB1264" s="291"/>
      <c r="MRC1264" s="291"/>
      <c r="MRD1264" s="291"/>
      <c r="MRE1264" s="291"/>
      <c r="MRF1264" s="291"/>
      <c r="MRG1264" s="291"/>
      <c r="MRH1264" s="291"/>
      <c r="MRI1264" s="291"/>
      <c r="MRJ1264" s="291"/>
      <c r="MRK1264" s="291"/>
      <c r="MRL1264" s="291"/>
      <c r="MRM1264" s="291"/>
      <c r="MRN1264" s="291"/>
      <c r="MRO1264" s="291"/>
      <c r="MRP1264" s="291"/>
      <c r="MRQ1264" s="291"/>
      <c r="MRR1264" s="291"/>
      <c r="MRS1264" s="291"/>
      <c r="MRT1264" s="291"/>
      <c r="MRU1264" s="291"/>
      <c r="MRV1264" s="291"/>
      <c r="MRW1264" s="291"/>
      <c r="MRX1264" s="291"/>
      <c r="MRY1264" s="291"/>
      <c r="MRZ1264" s="291"/>
      <c r="MSA1264" s="291"/>
      <c r="MSB1264" s="291"/>
      <c r="MSC1264" s="291"/>
      <c r="MSD1264" s="291"/>
      <c r="MSE1264" s="291"/>
      <c r="MSF1264" s="291"/>
      <c r="MSG1264" s="291"/>
      <c r="MSH1264" s="291"/>
      <c r="MSI1264" s="291"/>
      <c r="MSJ1264" s="291"/>
      <c r="MSK1264" s="291"/>
      <c r="MSL1264" s="291"/>
      <c r="MSM1264" s="291"/>
      <c r="MSN1264" s="291"/>
      <c r="MSO1264" s="291"/>
      <c r="MSP1264" s="291"/>
      <c r="MSQ1264" s="291"/>
      <c r="MSR1264" s="291"/>
      <c r="MSS1264" s="291"/>
      <c r="MST1264" s="291"/>
      <c r="MSU1264" s="291"/>
      <c r="MSV1264" s="291"/>
      <c r="MSW1264" s="291"/>
      <c r="MSX1264" s="291"/>
      <c r="MSY1264" s="291"/>
      <c r="MSZ1264" s="291"/>
      <c r="MTA1264" s="291"/>
      <c r="MTB1264" s="291"/>
      <c r="MTC1264" s="291"/>
      <c r="MTD1264" s="291"/>
      <c r="MTE1264" s="291"/>
      <c r="MTF1264" s="291"/>
      <c r="MTG1264" s="291"/>
      <c r="MTH1264" s="291"/>
      <c r="MTI1264" s="291"/>
      <c r="MTJ1264" s="291"/>
      <c r="MTK1264" s="291"/>
      <c r="MTL1264" s="291"/>
      <c r="MTM1264" s="291"/>
      <c r="MTN1264" s="291"/>
      <c r="MTO1264" s="291"/>
      <c r="MTP1264" s="291"/>
      <c r="MTQ1264" s="291"/>
      <c r="MTR1264" s="291"/>
      <c r="MTS1264" s="291"/>
      <c r="MTT1264" s="291"/>
      <c r="MTU1264" s="291"/>
      <c r="MTV1264" s="291"/>
      <c r="MTW1264" s="291"/>
      <c r="MTX1264" s="291"/>
      <c r="MTY1264" s="291"/>
      <c r="MTZ1264" s="291"/>
      <c r="MUA1264" s="291"/>
      <c r="MUB1264" s="291"/>
      <c r="MUC1264" s="291"/>
      <c r="MUD1264" s="291"/>
      <c r="MUE1264" s="291"/>
      <c r="MUF1264" s="291"/>
      <c r="MUG1264" s="291"/>
      <c r="MUH1264" s="291"/>
      <c r="MUI1264" s="291"/>
      <c r="MUJ1264" s="291"/>
      <c r="MUK1264" s="291"/>
      <c r="MUL1264" s="291"/>
      <c r="MUM1264" s="291"/>
      <c r="MUN1264" s="291"/>
      <c r="MUO1264" s="291"/>
      <c r="MUP1264" s="291"/>
      <c r="MUQ1264" s="291"/>
      <c r="MUR1264" s="291"/>
      <c r="MUS1264" s="291"/>
      <c r="MUT1264" s="291"/>
      <c r="MUU1264" s="291"/>
      <c r="MUV1264" s="291"/>
      <c r="MUW1264" s="291"/>
      <c r="MUX1264" s="291"/>
      <c r="MUY1264" s="291"/>
      <c r="MUZ1264" s="291"/>
      <c r="MVA1264" s="291"/>
      <c r="MVB1264" s="291"/>
      <c r="MVC1264" s="291"/>
      <c r="MVD1264" s="291"/>
      <c r="MVE1264" s="291"/>
      <c r="MVF1264" s="291"/>
      <c r="MVG1264" s="291"/>
      <c r="MVH1264" s="291"/>
      <c r="MVI1264" s="291"/>
      <c r="MVJ1264" s="291"/>
      <c r="MVK1264" s="291"/>
      <c r="MVL1264" s="291"/>
      <c r="MVM1264" s="291"/>
      <c r="MVN1264" s="291"/>
      <c r="MVO1264" s="291"/>
      <c r="MVP1264" s="291"/>
      <c r="MVQ1264" s="291"/>
      <c r="MVR1264" s="291"/>
      <c r="MVS1264" s="291"/>
      <c r="MVT1264" s="291"/>
      <c r="MVU1264" s="291"/>
      <c r="MVV1264" s="291"/>
      <c r="MVW1264" s="291"/>
      <c r="MVX1264" s="291"/>
      <c r="MVY1264" s="291"/>
      <c r="MVZ1264" s="291"/>
      <c r="MWA1264" s="291"/>
      <c r="MWB1264" s="291"/>
      <c r="MWC1264" s="291"/>
      <c r="MWD1264" s="291"/>
      <c r="MWE1264" s="291"/>
      <c r="MWF1264" s="291"/>
      <c r="MWG1264" s="291"/>
      <c r="MWH1264" s="291"/>
      <c r="MWI1264" s="291"/>
      <c r="MWJ1264" s="291"/>
      <c r="MWK1264" s="291"/>
      <c r="MWL1264" s="291"/>
      <c r="MWM1264" s="291"/>
      <c r="MWN1264" s="291"/>
      <c r="MWO1264" s="291"/>
      <c r="MWP1264" s="291"/>
      <c r="MWQ1264" s="291"/>
      <c r="MWR1264" s="291"/>
      <c r="MWS1264" s="291"/>
      <c r="MWT1264" s="291"/>
      <c r="MWU1264" s="291"/>
      <c r="MWV1264" s="291"/>
      <c r="MWW1264" s="291"/>
      <c r="MWX1264" s="291"/>
      <c r="MWY1264" s="291"/>
      <c r="MWZ1264" s="291"/>
      <c r="MXA1264" s="291"/>
      <c r="MXB1264" s="291"/>
      <c r="MXC1264" s="291"/>
      <c r="MXD1264" s="291"/>
      <c r="MXE1264" s="291"/>
      <c r="MXF1264" s="291"/>
      <c r="MXG1264" s="291"/>
      <c r="MXH1264" s="291"/>
      <c r="MXI1264" s="291"/>
      <c r="MXJ1264" s="291"/>
      <c r="MXK1264" s="291"/>
      <c r="MXL1264" s="291"/>
      <c r="MXM1264" s="291"/>
      <c r="MXN1264" s="291"/>
      <c r="MXO1264" s="291"/>
      <c r="MXP1264" s="291"/>
      <c r="MXQ1264" s="291"/>
      <c r="MXR1264" s="291"/>
      <c r="MXS1264" s="291"/>
      <c r="MXT1264" s="291"/>
      <c r="MXU1264" s="291"/>
      <c r="MXV1264" s="291"/>
      <c r="MXW1264" s="291"/>
      <c r="MXX1264" s="291"/>
      <c r="MXY1264" s="291"/>
      <c r="MXZ1264" s="291"/>
      <c r="MYA1264" s="291"/>
      <c r="MYB1264" s="291"/>
      <c r="MYC1264" s="291"/>
      <c r="MYD1264" s="291"/>
      <c r="MYE1264" s="291"/>
      <c r="MYF1264" s="291"/>
      <c r="MYG1264" s="291"/>
      <c r="MYH1264" s="291"/>
      <c r="MYI1264" s="291"/>
      <c r="MYJ1264" s="291"/>
      <c r="MYK1264" s="291"/>
      <c r="MYL1264" s="291"/>
      <c r="MYM1264" s="291"/>
      <c r="MYN1264" s="291"/>
      <c r="MYO1264" s="291"/>
      <c r="MYP1264" s="291"/>
      <c r="MYQ1264" s="291"/>
      <c r="MYR1264" s="291"/>
      <c r="MYS1264" s="291"/>
      <c r="MYT1264" s="291"/>
      <c r="MYU1264" s="291"/>
      <c r="MYV1264" s="291"/>
      <c r="MYW1264" s="291"/>
      <c r="MYX1264" s="291"/>
      <c r="MYY1264" s="291"/>
      <c r="MYZ1264" s="291"/>
      <c r="MZA1264" s="291"/>
      <c r="MZB1264" s="291"/>
      <c r="MZC1264" s="291"/>
      <c r="MZD1264" s="291"/>
      <c r="MZE1264" s="291"/>
      <c r="MZF1264" s="291"/>
      <c r="MZG1264" s="291"/>
      <c r="MZH1264" s="291"/>
      <c r="MZI1264" s="291"/>
      <c r="MZJ1264" s="291"/>
      <c r="MZK1264" s="291"/>
      <c r="MZL1264" s="291"/>
      <c r="MZM1264" s="291"/>
      <c r="MZN1264" s="291"/>
      <c r="MZO1264" s="291"/>
      <c r="MZP1264" s="291"/>
      <c r="MZQ1264" s="291"/>
      <c r="MZR1264" s="291"/>
      <c r="MZS1264" s="291"/>
      <c r="MZT1264" s="291"/>
      <c r="MZU1264" s="291"/>
      <c r="MZV1264" s="291"/>
      <c r="MZW1264" s="291"/>
      <c r="MZX1264" s="291"/>
      <c r="MZY1264" s="291"/>
      <c r="MZZ1264" s="291"/>
      <c r="NAA1264" s="291"/>
      <c r="NAB1264" s="291"/>
      <c r="NAC1264" s="291"/>
      <c r="NAD1264" s="291"/>
      <c r="NAE1264" s="291"/>
      <c r="NAF1264" s="291"/>
      <c r="NAG1264" s="291"/>
      <c r="NAH1264" s="291"/>
      <c r="NAI1264" s="291"/>
      <c r="NAJ1264" s="291"/>
      <c r="NAK1264" s="291"/>
      <c r="NAL1264" s="291"/>
      <c r="NAM1264" s="291"/>
      <c r="NAN1264" s="291"/>
      <c r="NAO1264" s="291"/>
      <c r="NAP1264" s="291"/>
      <c r="NAQ1264" s="291"/>
      <c r="NAR1264" s="291"/>
      <c r="NAS1264" s="291"/>
      <c r="NAT1264" s="291"/>
      <c r="NAU1264" s="291"/>
      <c r="NAV1264" s="291"/>
      <c r="NAW1264" s="291"/>
      <c r="NAX1264" s="291"/>
      <c r="NAY1264" s="291"/>
      <c r="NAZ1264" s="291"/>
      <c r="NBA1264" s="291"/>
      <c r="NBB1264" s="291"/>
      <c r="NBC1264" s="291"/>
      <c r="NBD1264" s="291"/>
      <c r="NBE1264" s="291"/>
      <c r="NBF1264" s="291"/>
      <c r="NBG1264" s="291"/>
      <c r="NBH1264" s="291"/>
      <c r="NBI1264" s="291"/>
      <c r="NBJ1264" s="291"/>
      <c r="NBK1264" s="291"/>
      <c r="NBL1264" s="291"/>
      <c r="NBM1264" s="291"/>
      <c r="NBN1264" s="291"/>
      <c r="NBO1264" s="291"/>
      <c r="NBP1264" s="291"/>
      <c r="NBQ1264" s="291"/>
      <c r="NBR1264" s="291"/>
      <c r="NBS1264" s="291"/>
      <c r="NBT1264" s="291"/>
      <c r="NBU1264" s="291"/>
      <c r="NBV1264" s="291"/>
      <c r="NBW1264" s="291"/>
      <c r="NBX1264" s="291"/>
      <c r="NBY1264" s="291"/>
      <c r="NBZ1264" s="291"/>
      <c r="NCA1264" s="291"/>
      <c r="NCB1264" s="291"/>
      <c r="NCC1264" s="291"/>
      <c r="NCD1264" s="291"/>
      <c r="NCE1264" s="291"/>
      <c r="NCF1264" s="291"/>
      <c r="NCG1264" s="291"/>
      <c r="NCH1264" s="291"/>
      <c r="NCI1264" s="291"/>
      <c r="NCJ1264" s="291"/>
      <c r="NCK1264" s="291"/>
      <c r="NCL1264" s="291"/>
      <c r="NCM1264" s="291"/>
      <c r="NCN1264" s="291"/>
      <c r="NCO1264" s="291"/>
      <c r="NCP1264" s="291"/>
      <c r="NCQ1264" s="291"/>
      <c r="NCR1264" s="291"/>
      <c r="NCS1264" s="291"/>
      <c r="NCT1264" s="291"/>
      <c r="NCU1264" s="291"/>
      <c r="NCV1264" s="291"/>
      <c r="NCW1264" s="291"/>
      <c r="NCX1264" s="291"/>
      <c r="NCY1264" s="291"/>
      <c r="NCZ1264" s="291"/>
      <c r="NDA1264" s="291"/>
      <c r="NDB1264" s="291"/>
      <c r="NDC1264" s="291"/>
      <c r="NDD1264" s="291"/>
      <c r="NDE1264" s="291"/>
      <c r="NDF1264" s="291"/>
      <c r="NDG1264" s="291"/>
      <c r="NDH1264" s="291"/>
      <c r="NDI1264" s="291"/>
      <c r="NDJ1264" s="291"/>
      <c r="NDK1264" s="291"/>
      <c r="NDL1264" s="291"/>
      <c r="NDM1264" s="291"/>
      <c r="NDN1264" s="291"/>
      <c r="NDO1264" s="291"/>
      <c r="NDP1264" s="291"/>
      <c r="NDQ1264" s="291"/>
      <c r="NDR1264" s="291"/>
      <c r="NDS1264" s="291"/>
      <c r="NDT1264" s="291"/>
      <c r="NDU1264" s="291"/>
      <c r="NDV1264" s="291"/>
      <c r="NDW1264" s="291"/>
      <c r="NDX1264" s="291"/>
      <c r="NDY1264" s="291"/>
      <c r="NDZ1264" s="291"/>
      <c r="NEA1264" s="291"/>
      <c r="NEB1264" s="291"/>
      <c r="NEC1264" s="291"/>
      <c r="NED1264" s="291"/>
      <c r="NEE1264" s="291"/>
      <c r="NEF1264" s="291"/>
      <c r="NEG1264" s="291"/>
      <c r="NEH1264" s="291"/>
      <c r="NEI1264" s="291"/>
      <c r="NEJ1264" s="291"/>
      <c r="NEK1264" s="291"/>
      <c r="NEL1264" s="291"/>
      <c r="NEM1264" s="291"/>
      <c r="NEN1264" s="291"/>
      <c r="NEO1264" s="291"/>
      <c r="NEP1264" s="291"/>
      <c r="NEQ1264" s="291"/>
      <c r="NER1264" s="291"/>
      <c r="NES1264" s="291"/>
      <c r="NET1264" s="291"/>
      <c r="NEU1264" s="291"/>
      <c r="NEV1264" s="291"/>
      <c r="NEW1264" s="291"/>
      <c r="NEX1264" s="291"/>
      <c r="NEY1264" s="291"/>
      <c r="NEZ1264" s="291"/>
      <c r="NFA1264" s="291"/>
      <c r="NFB1264" s="291"/>
      <c r="NFC1264" s="291"/>
      <c r="NFD1264" s="291"/>
      <c r="NFE1264" s="291"/>
      <c r="NFF1264" s="291"/>
      <c r="NFG1264" s="291"/>
      <c r="NFH1264" s="291"/>
      <c r="NFI1264" s="291"/>
      <c r="NFJ1264" s="291"/>
      <c r="NFK1264" s="291"/>
      <c r="NFL1264" s="291"/>
      <c r="NFM1264" s="291"/>
      <c r="NFN1264" s="291"/>
      <c r="NFO1264" s="291"/>
      <c r="NFP1264" s="291"/>
      <c r="NFQ1264" s="291"/>
      <c r="NFR1264" s="291"/>
      <c r="NFS1264" s="291"/>
      <c r="NFT1264" s="291"/>
      <c r="NFU1264" s="291"/>
      <c r="NFV1264" s="291"/>
      <c r="NFW1264" s="291"/>
      <c r="NFX1264" s="291"/>
      <c r="NFY1264" s="291"/>
      <c r="NFZ1264" s="291"/>
      <c r="NGA1264" s="291"/>
      <c r="NGB1264" s="291"/>
      <c r="NGC1264" s="291"/>
      <c r="NGD1264" s="291"/>
      <c r="NGE1264" s="291"/>
      <c r="NGF1264" s="291"/>
      <c r="NGG1264" s="291"/>
      <c r="NGH1264" s="291"/>
      <c r="NGI1264" s="291"/>
      <c r="NGJ1264" s="291"/>
      <c r="NGK1264" s="291"/>
      <c r="NGL1264" s="291"/>
      <c r="NGM1264" s="291"/>
      <c r="NGN1264" s="291"/>
      <c r="NGO1264" s="291"/>
      <c r="NGP1264" s="291"/>
      <c r="NGQ1264" s="291"/>
      <c r="NGR1264" s="291"/>
      <c r="NGS1264" s="291"/>
      <c r="NGT1264" s="291"/>
      <c r="NGU1264" s="291"/>
      <c r="NGV1264" s="291"/>
      <c r="NGW1264" s="291"/>
      <c r="NGX1264" s="291"/>
      <c r="NGY1264" s="291"/>
      <c r="NGZ1264" s="291"/>
      <c r="NHA1264" s="291"/>
      <c r="NHB1264" s="291"/>
      <c r="NHC1264" s="291"/>
      <c r="NHD1264" s="291"/>
      <c r="NHE1264" s="291"/>
      <c r="NHF1264" s="291"/>
      <c r="NHG1264" s="291"/>
      <c r="NHH1264" s="291"/>
      <c r="NHI1264" s="291"/>
      <c r="NHJ1264" s="291"/>
      <c r="NHK1264" s="291"/>
      <c r="NHL1264" s="291"/>
      <c r="NHM1264" s="291"/>
      <c r="NHN1264" s="291"/>
      <c r="NHO1264" s="291"/>
      <c r="NHP1264" s="291"/>
      <c r="NHQ1264" s="291"/>
      <c r="NHR1264" s="291"/>
      <c r="NHS1264" s="291"/>
      <c r="NHT1264" s="291"/>
      <c r="NHU1264" s="291"/>
      <c r="NHV1264" s="291"/>
      <c r="NHW1264" s="291"/>
      <c r="NHX1264" s="291"/>
      <c r="NHY1264" s="291"/>
      <c r="NHZ1264" s="291"/>
      <c r="NIA1264" s="291"/>
      <c r="NIB1264" s="291"/>
      <c r="NIC1264" s="291"/>
      <c r="NID1264" s="291"/>
      <c r="NIE1264" s="291"/>
      <c r="NIF1264" s="291"/>
      <c r="NIG1264" s="291"/>
      <c r="NIH1264" s="291"/>
      <c r="NII1264" s="291"/>
      <c r="NIJ1264" s="291"/>
      <c r="NIK1264" s="291"/>
      <c r="NIL1264" s="291"/>
      <c r="NIM1264" s="291"/>
      <c r="NIN1264" s="291"/>
      <c r="NIO1264" s="291"/>
      <c r="NIP1264" s="291"/>
      <c r="NIQ1264" s="291"/>
      <c r="NIR1264" s="291"/>
      <c r="NIS1264" s="291"/>
      <c r="NIT1264" s="291"/>
      <c r="NIU1264" s="291"/>
      <c r="NIV1264" s="291"/>
      <c r="NIW1264" s="291"/>
      <c r="NIX1264" s="291"/>
      <c r="NIY1264" s="291"/>
      <c r="NIZ1264" s="291"/>
      <c r="NJA1264" s="291"/>
      <c r="NJB1264" s="291"/>
      <c r="NJC1264" s="291"/>
      <c r="NJD1264" s="291"/>
      <c r="NJE1264" s="291"/>
      <c r="NJF1264" s="291"/>
      <c r="NJG1264" s="291"/>
      <c r="NJH1264" s="291"/>
      <c r="NJI1264" s="291"/>
      <c r="NJJ1264" s="291"/>
      <c r="NJK1264" s="291"/>
      <c r="NJL1264" s="291"/>
      <c r="NJM1264" s="291"/>
      <c r="NJN1264" s="291"/>
      <c r="NJO1264" s="291"/>
      <c r="NJP1264" s="291"/>
      <c r="NJQ1264" s="291"/>
      <c r="NJR1264" s="291"/>
      <c r="NJS1264" s="291"/>
      <c r="NJT1264" s="291"/>
      <c r="NJU1264" s="291"/>
      <c r="NJV1264" s="291"/>
      <c r="NJW1264" s="291"/>
      <c r="NJX1264" s="291"/>
      <c r="NJY1264" s="291"/>
      <c r="NJZ1264" s="291"/>
      <c r="NKA1264" s="291"/>
      <c r="NKB1264" s="291"/>
      <c r="NKC1264" s="291"/>
      <c r="NKD1264" s="291"/>
      <c r="NKE1264" s="291"/>
      <c r="NKF1264" s="291"/>
      <c r="NKG1264" s="291"/>
      <c r="NKH1264" s="291"/>
      <c r="NKI1264" s="291"/>
      <c r="NKJ1264" s="291"/>
      <c r="NKK1264" s="291"/>
      <c r="NKL1264" s="291"/>
      <c r="NKM1264" s="291"/>
      <c r="NKN1264" s="291"/>
      <c r="NKO1264" s="291"/>
      <c r="NKP1264" s="291"/>
      <c r="NKQ1264" s="291"/>
      <c r="NKR1264" s="291"/>
      <c r="NKS1264" s="291"/>
      <c r="NKT1264" s="291"/>
      <c r="NKU1264" s="291"/>
      <c r="NKV1264" s="291"/>
      <c r="NKW1264" s="291"/>
      <c r="NKX1264" s="291"/>
      <c r="NKY1264" s="291"/>
      <c r="NKZ1264" s="291"/>
      <c r="NLA1264" s="291"/>
      <c r="NLB1264" s="291"/>
      <c r="NLC1264" s="291"/>
      <c r="NLD1264" s="291"/>
      <c r="NLE1264" s="291"/>
      <c r="NLF1264" s="291"/>
      <c r="NLG1264" s="291"/>
      <c r="NLH1264" s="291"/>
      <c r="NLI1264" s="291"/>
      <c r="NLJ1264" s="291"/>
      <c r="NLK1264" s="291"/>
      <c r="NLL1264" s="291"/>
      <c r="NLM1264" s="291"/>
      <c r="NLN1264" s="291"/>
      <c r="NLO1264" s="291"/>
      <c r="NLP1264" s="291"/>
      <c r="NLQ1264" s="291"/>
      <c r="NLR1264" s="291"/>
      <c r="NLS1264" s="291"/>
      <c r="NLT1264" s="291"/>
      <c r="NLU1264" s="291"/>
      <c r="NLV1264" s="291"/>
      <c r="NLW1264" s="291"/>
      <c r="NLX1264" s="291"/>
      <c r="NLY1264" s="291"/>
      <c r="NLZ1264" s="291"/>
      <c r="NMA1264" s="291"/>
      <c r="NMB1264" s="291"/>
      <c r="NMC1264" s="291"/>
      <c r="NMD1264" s="291"/>
      <c r="NME1264" s="291"/>
      <c r="NMF1264" s="291"/>
      <c r="NMG1264" s="291"/>
      <c r="NMH1264" s="291"/>
      <c r="NMI1264" s="291"/>
      <c r="NMJ1264" s="291"/>
      <c r="NMK1264" s="291"/>
      <c r="NML1264" s="291"/>
      <c r="NMM1264" s="291"/>
      <c r="NMN1264" s="291"/>
      <c r="NMO1264" s="291"/>
      <c r="NMP1264" s="291"/>
      <c r="NMQ1264" s="291"/>
      <c r="NMR1264" s="291"/>
      <c r="NMS1264" s="291"/>
      <c r="NMT1264" s="291"/>
      <c r="NMU1264" s="291"/>
      <c r="NMV1264" s="291"/>
      <c r="NMW1264" s="291"/>
      <c r="NMX1264" s="291"/>
      <c r="NMY1264" s="291"/>
      <c r="NMZ1264" s="291"/>
      <c r="NNA1264" s="291"/>
      <c r="NNB1264" s="291"/>
      <c r="NNC1264" s="291"/>
      <c r="NND1264" s="291"/>
      <c r="NNE1264" s="291"/>
      <c r="NNF1264" s="291"/>
      <c r="NNG1264" s="291"/>
      <c r="NNH1264" s="291"/>
      <c r="NNI1264" s="291"/>
      <c r="NNJ1264" s="291"/>
      <c r="NNK1264" s="291"/>
      <c r="NNL1264" s="291"/>
      <c r="NNM1264" s="291"/>
      <c r="NNN1264" s="291"/>
      <c r="NNO1264" s="291"/>
      <c r="NNP1264" s="291"/>
      <c r="NNQ1264" s="291"/>
      <c r="NNR1264" s="291"/>
      <c r="NNS1264" s="291"/>
      <c r="NNT1264" s="291"/>
      <c r="NNU1264" s="291"/>
      <c r="NNV1264" s="291"/>
      <c r="NNW1264" s="291"/>
      <c r="NNX1264" s="291"/>
      <c r="NNY1264" s="291"/>
      <c r="NNZ1264" s="291"/>
      <c r="NOA1264" s="291"/>
      <c r="NOB1264" s="291"/>
      <c r="NOC1264" s="291"/>
      <c r="NOD1264" s="291"/>
      <c r="NOE1264" s="291"/>
      <c r="NOF1264" s="291"/>
      <c r="NOG1264" s="291"/>
      <c r="NOH1264" s="291"/>
      <c r="NOI1264" s="291"/>
      <c r="NOJ1264" s="291"/>
      <c r="NOK1264" s="291"/>
      <c r="NOL1264" s="291"/>
      <c r="NOM1264" s="291"/>
      <c r="NON1264" s="291"/>
      <c r="NOO1264" s="291"/>
      <c r="NOP1264" s="291"/>
      <c r="NOQ1264" s="291"/>
      <c r="NOR1264" s="291"/>
      <c r="NOS1264" s="291"/>
      <c r="NOT1264" s="291"/>
      <c r="NOU1264" s="291"/>
      <c r="NOV1264" s="291"/>
      <c r="NOW1264" s="291"/>
      <c r="NOX1264" s="291"/>
      <c r="NOY1264" s="291"/>
      <c r="NOZ1264" s="291"/>
      <c r="NPA1264" s="291"/>
      <c r="NPB1264" s="291"/>
      <c r="NPC1264" s="291"/>
      <c r="NPD1264" s="291"/>
      <c r="NPE1264" s="291"/>
      <c r="NPF1264" s="291"/>
      <c r="NPG1264" s="291"/>
      <c r="NPH1264" s="291"/>
      <c r="NPI1264" s="291"/>
      <c r="NPJ1264" s="291"/>
      <c r="NPK1264" s="291"/>
      <c r="NPL1264" s="291"/>
      <c r="NPM1264" s="291"/>
      <c r="NPN1264" s="291"/>
      <c r="NPO1264" s="291"/>
      <c r="NPP1264" s="291"/>
      <c r="NPQ1264" s="291"/>
      <c r="NPR1264" s="291"/>
      <c r="NPS1264" s="291"/>
      <c r="NPT1264" s="291"/>
      <c r="NPU1264" s="291"/>
      <c r="NPV1264" s="291"/>
      <c r="NPW1264" s="291"/>
      <c r="NPX1264" s="291"/>
      <c r="NPY1264" s="291"/>
      <c r="NPZ1264" s="291"/>
      <c r="NQA1264" s="291"/>
      <c r="NQB1264" s="291"/>
      <c r="NQC1264" s="291"/>
      <c r="NQD1264" s="291"/>
      <c r="NQE1264" s="291"/>
      <c r="NQF1264" s="291"/>
      <c r="NQG1264" s="291"/>
      <c r="NQH1264" s="291"/>
      <c r="NQI1264" s="291"/>
      <c r="NQJ1264" s="291"/>
      <c r="NQK1264" s="291"/>
      <c r="NQL1264" s="291"/>
      <c r="NQM1264" s="291"/>
      <c r="NQN1264" s="291"/>
      <c r="NQO1264" s="291"/>
      <c r="NQP1264" s="291"/>
      <c r="NQQ1264" s="291"/>
      <c r="NQR1264" s="291"/>
      <c r="NQS1264" s="291"/>
      <c r="NQT1264" s="291"/>
      <c r="NQU1264" s="291"/>
      <c r="NQV1264" s="291"/>
      <c r="NQW1264" s="291"/>
      <c r="NQX1264" s="291"/>
      <c r="NQY1264" s="291"/>
      <c r="NQZ1264" s="291"/>
      <c r="NRA1264" s="291"/>
      <c r="NRB1264" s="291"/>
      <c r="NRC1264" s="291"/>
      <c r="NRD1264" s="291"/>
      <c r="NRE1264" s="291"/>
      <c r="NRF1264" s="291"/>
      <c r="NRG1264" s="291"/>
      <c r="NRH1264" s="291"/>
      <c r="NRI1264" s="291"/>
      <c r="NRJ1264" s="291"/>
      <c r="NRK1264" s="291"/>
      <c r="NRL1264" s="291"/>
      <c r="NRM1264" s="291"/>
      <c r="NRN1264" s="291"/>
      <c r="NRO1264" s="291"/>
      <c r="NRP1264" s="291"/>
      <c r="NRQ1264" s="291"/>
      <c r="NRR1264" s="291"/>
      <c r="NRS1264" s="291"/>
      <c r="NRT1264" s="291"/>
      <c r="NRU1264" s="291"/>
      <c r="NRV1264" s="291"/>
      <c r="NRW1264" s="291"/>
      <c r="NRX1264" s="291"/>
      <c r="NRY1264" s="291"/>
      <c r="NRZ1264" s="291"/>
      <c r="NSA1264" s="291"/>
      <c r="NSB1264" s="291"/>
      <c r="NSC1264" s="291"/>
      <c r="NSD1264" s="291"/>
      <c r="NSE1264" s="291"/>
      <c r="NSF1264" s="291"/>
      <c r="NSG1264" s="291"/>
      <c r="NSH1264" s="291"/>
      <c r="NSI1264" s="291"/>
      <c r="NSJ1264" s="291"/>
      <c r="NSK1264" s="291"/>
      <c r="NSL1264" s="291"/>
      <c r="NSM1264" s="291"/>
      <c r="NSN1264" s="291"/>
      <c r="NSO1264" s="291"/>
      <c r="NSP1264" s="291"/>
      <c r="NSQ1264" s="291"/>
      <c r="NSR1264" s="291"/>
      <c r="NSS1264" s="291"/>
      <c r="NST1264" s="291"/>
      <c r="NSU1264" s="291"/>
      <c r="NSV1264" s="291"/>
      <c r="NSW1264" s="291"/>
      <c r="NSX1264" s="291"/>
      <c r="NSY1264" s="291"/>
      <c r="NSZ1264" s="291"/>
      <c r="NTA1264" s="291"/>
      <c r="NTB1264" s="291"/>
      <c r="NTC1264" s="291"/>
      <c r="NTD1264" s="291"/>
      <c r="NTE1264" s="291"/>
      <c r="NTF1264" s="291"/>
      <c r="NTG1264" s="291"/>
      <c r="NTH1264" s="291"/>
      <c r="NTI1264" s="291"/>
      <c r="NTJ1264" s="291"/>
      <c r="NTK1264" s="291"/>
      <c r="NTL1264" s="291"/>
      <c r="NTM1264" s="291"/>
      <c r="NTN1264" s="291"/>
      <c r="NTO1264" s="291"/>
      <c r="NTP1264" s="291"/>
      <c r="NTQ1264" s="291"/>
      <c r="NTR1264" s="291"/>
      <c r="NTS1264" s="291"/>
      <c r="NTT1264" s="291"/>
      <c r="NTU1264" s="291"/>
      <c r="NTV1264" s="291"/>
      <c r="NTW1264" s="291"/>
      <c r="NTX1264" s="291"/>
      <c r="NTY1264" s="291"/>
      <c r="NTZ1264" s="291"/>
      <c r="NUA1264" s="291"/>
      <c r="NUB1264" s="291"/>
      <c r="NUC1264" s="291"/>
      <c r="NUD1264" s="291"/>
      <c r="NUE1264" s="291"/>
      <c r="NUF1264" s="291"/>
      <c r="NUG1264" s="291"/>
      <c r="NUH1264" s="291"/>
      <c r="NUI1264" s="291"/>
      <c r="NUJ1264" s="291"/>
      <c r="NUK1264" s="291"/>
      <c r="NUL1264" s="291"/>
      <c r="NUM1264" s="291"/>
      <c r="NUN1264" s="291"/>
      <c r="NUO1264" s="291"/>
      <c r="NUP1264" s="291"/>
      <c r="NUQ1264" s="291"/>
      <c r="NUR1264" s="291"/>
      <c r="NUS1264" s="291"/>
      <c r="NUT1264" s="291"/>
      <c r="NUU1264" s="291"/>
      <c r="NUV1264" s="291"/>
      <c r="NUW1264" s="291"/>
      <c r="NUX1264" s="291"/>
      <c r="NUY1264" s="291"/>
      <c r="NUZ1264" s="291"/>
      <c r="NVA1264" s="291"/>
      <c r="NVB1264" s="291"/>
      <c r="NVC1264" s="291"/>
      <c r="NVD1264" s="291"/>
      <c r="NVE1264" s="291"/>
      <c r="NVF1264" s="291"/>
      <c r="NVG1264" s="291"/>
      <c r="NVH1264" s="291"/>
      <c r="NVI1264" s="291"/>
      <c r="NVJ1264" s="291"/>
      <c r="NVK1264" s="291"/>
      <c r="NVL1264" s="291"/>
      <c r="NVM1264" s="291"/>
      <c r="NVN1264" s="291"/>
      <c r="NVO1264" s="291"/>
      <c r="NVP1264" s="291"/>
      <c r="NVQ1264" s="291"/>
      <c r="NVR1264" s="291"/>
      <c r="NVS1264" s="291"/>
      <c r="NVT1264" s="291"/>
      <c r="NVU1264" s="291"/>
      <c r="NVV1264" s="291"/>
      <c r="NVW1264" s="291"/>
      <c r="NVX1264" s="291"/>
      <c r="NVY1264" s="291"/>
      <c r="NVZ1264" s="291"/>
      <c r="NWA1264" s="291"/>
      <c r="NWB1264" s="291"/>
      <c r="NWC1264" s="291"/>
      <c r="NWD1264" s="291"/>
      <c r="NWE1264" s="291"/>
      <c r="NWF1264" s="291"/>
      <c r="NWG1264" s="291"/>
      <c r="NWH1264" s="291"/>
      <c r="NWI1264" s="291"/>
      <c r="NWJ1264" s="291"/>
      <c r="NWK1264" s="291"/>
      <c r="NWL1264" s="291"/>
      <c r="NWM1264" s="291"/>
      <c r="NWN1264" s="291"/>
      <c r="NWO1264" s="291"/>
      <c r="NWP1264" s="291"/>
      <c r="NWQ1264" s="291"/>
      <c r="NWR1264" s="291"/>
      <c r="NWS1264" s="291"/>
      <c r="NWT1264" s="291"/>
      <c r="NWU1264" s="291"/>
      <c r="NWV1264" s="291"/>
      <c r="NWW1264" s="291"/>
      <c r="NWX1264" s="291"/>
      <c r="NWY1264" s="291"/>
      <c r="NWZ1264" s="291"/>
      <c r="NXA1264" s="291"/>
      <c r="NXB1264" s="291"/>
      <c r="NXC1264" s="291"/>
      <c r="NXD1264" s="291"/>
      <c r="NXE1264" s="291"/>
      <c r="NXF1264" s="291"/>
      <c r="NXG1264" s="291"/>
      <c r="NXH1264" s="291"/>
      <c r="NXI1264" s="291"/>
      <c r="NXJ1264" s="291"/>
      <c r="NXK1264" s="291"/>
      <c r="NXL1264" s="291"/>
      <c r="NXM1264" s="291"/>
      <c r="NXN1264" s="291"/>
      <c r="NXO1264" s="291"/>
      <c r="NXP1264" s="291"/>
      <c r="NXQ1264" s="291"/>
      <c r="NXR1264" s="291"/>
      <c r="NXS1264" s="291"/>
      <c r="NXT1264" s="291"/>
      <c r="NXU1264" s="291"/>
      <c r="NXV1264" s="291"/>
      <c r="NXW1264" s="291"/>
      <c r="NXX1264" s="291"/>
      <c r="NXY1264" s="291"/>
      <c r="NXZ1264" s="291"/>
      <c r="NYA1264" s="291"/>
      <c r="NYB1264" s="291"/>
      <c r="NYC1264" s="291"/>
      <c r="NYD1264" s="291"/>
      <c r="NYE1264" s="291"/>
      <c r="NYF1264" s="291"/>
      <c r="NYG1264" s="291"/>
      <c r="NYH1264" s="291"/>
      <c r="NYI1264" s="291"/>
      <c r="NYJ1264" s="291"/>
      <c r="NYK1264" s="291"/>
      <c r="NYL1264" s="291"/>
      <c r="NYM1264" s="291"/>
      <c r="NYN1264" s="291"/>
      <c r="NYO1264" s="291"/>
      <c r="NYP1264" s="291"/>
      <c r="NYQ1264" s="291"/>
      <c r="NYR1264" s="291"/>
      <c r="NYS1264" s="291"/>
      <c r="NYT1264" s="291"/>
      <c r="NYU1264" s="291"/>
      <c r="NYV1264" s="291"/>
      <c r="NYW1264" s="291"/>
      <c r="NYX1264" s="291"/>
      <c r="NYY1264" s="291"/>
      <c r="NYZ1264" s="291"/>
      <c r="NZA1264" s="291"/>
      <c r="NZB1264" s="291"/>
      <c r="NZC1264" s="291"/>
      <c r="NZD1264" s="291"/>
      <c r="NZE1264" s="291"/>
      <c r="NZF1264" s="291"/>
      <c r="NZG1264" s="291"/>
      <c r="NZH1264" s="291"/>
      <c r="NZI1264" s="291"/>
      <c r="NZJ1264" s="291"/>
      <c r="NZK1264" s="291"/>
      <c r="NZL1264" s="291"/>
      <c r="NZM1264" s="291"/>
      <c r="NZN1264" s="291"/>
      <c r="NZO1264" s="291"/>
      <c r="NZP1264" s="291"/>
      <c r="NZQ1264" s="291"/>
      <c r="NZR1264" s="291"/>
      <c r="NZS1264" s="291"/>
      <c r="NZT1264" s="291"/>
      <c r="NZU1264" s="291"/>
      <c r="NZV1264" s="291"/>
      <c r="NZW1264" s="291"/>
      <c r="NZX1264" s="291"/>
      <c r="NZY1264" s="291"/>
      <c r="NZZ1264" s="291"/>
      <c r="OAA1264" s="291"/>
      <c r="OAB1264" s="291"/>
      <c r="OAC1264" s="291"/>
      <c r="OAD1264" s="291"/>
      <c r="OAE1264" s="291"/>
      <c r="OAF1264" s="291"/>
      <c r="OAG1264" s="291"/>
      <c r="OAH1264" s="291"/>
      <c r="OAI1264" s="291"/>
      <c r="OAJ1264" s="291"/>
      <c r="OAK1264" s="291"/>
      <c r="OAL1264" s="291"/>
      <c r="OAM1264" s="291"/>
      <c r="OAN1264" s="291"/>
      <c r="OAO1264" s="291"/>
      <c r="OAP1264" s="291"/>
      <c r="OAQ1264" s="291"/>
      <c r="OAR1264" s="291"/>
      <c r="OAS1264" s="291"/>
      <c r="OAT1264" s="291"/>
      <c r="OAU1264" s="291"/>
      <c r="OAV1264" s="291"/>
      <c r="OAW1264" s="291"/>
      <c r="OAX1264" s="291"/>
      <c r="OAY1264" s="291"/>
      <c r="OAZ1264" s="291"/>
      <c r="OBA1264" s="291"/>
      <c r="OBB1264" s="291"/>
      <c r="OBC1264" s="291"/>
      <c r="OBD1264" s="291"/>
      <c r="OBE1264" s="291"/>
      <c r="OBF1264" s="291"/>
      <c r="OBG1264" s="291"/>
      <c r="OBH1264" s="291"/>
      <c r="OBI1264" s="291"/>
      <c r="OBJ1264" s="291"/>
      <c r="OBK1264" s="291"/>
      <c r="OBL1264" s="291"/>
      <c r="OBM1264" s="291"/>
      <c r="OBN1264" s="291"/>
      <c r="OBO1264" s="291"/>
      <c r="OBP1264" s="291"/>
      <c r="OBQ1264" s="291"/>
      <c r="OBR1264" s="291"/>
      <c r="OBS1264" s="291"/>
      <c r="OBT1264" s="291"/>
      <c r="OBU1264" s="291"/>
      <c r="OBV1264" s="291"/>
      <c r="OBW1264" s="291"/>
      <c r="OBX1264" s="291"/>
      <c r="OBY1264" s="291"/>
      <c r="OBZ1264" s="291"/>
      <c r="OCA1264" s="291"/>
      <c r="OCB1264" s="291"/>
      <c r="OCC1264" s="291"/>
      <c r="OCD1264" s="291"/>
      <c r="OCE1264" s="291"/>
      <c r="OCF1264" s="291"/>
      <c r="OCG1264" s="291"/>
      <c r="OCH1264" s="291"/>
      <c r="OCI1264" s="291"/>
      <c r="OCJ1264" s="291"/>
      <c r="OCK1264" s="291"/>
      <c r="OCL1264" s="291"/>
      <c r="OCM1264" s="291"/>
      <c r="OCN1264" s="291"/>
      <c r="OCO1264" s="291"/>
      <c r="OCP1264" s="291"/>
      <c r="OCQ1264" s="291"/>
      <c r="OCR1264" s="291"/>
      <c r="OCS1264" s="291"/>
      <c r="OCT1264" s="291"/>
      <c r="OCU1264" s="291"/>
      <c r="OCV1264" s="291"/>
      <c r="OCW1264" s="291"/>
      <c r="OCX1264" s="291"/>
      <c r="OCY1264" s="291"/>
      <c r="OCZ1264" s="291"/>
      <c r="ODA1264" s="291"/>
      <c r="ODB1264" s="291"/>
      <c r="ODC1264" s="291"/>
      <c r="ODD1264" s="291"/>
      <c r="ODE1264" s="291"/>
      <c r="ODF1264" s="291"/>
      <c r="ODG1264" s="291"/>
      <c r="ODH1264" s="291"/>
      <c r="ODI1264" s="291"/>
      <c r="ODJ1264" s="291"/>
      <c r="ODK1264" s="291"/>
      <c r="ODL1264" s="291"/>
      <c r="ODM1264" s="291"/>
      <c r="ODN1264" s="291"/>
      <c r="ODO1264" s="291"/>
      <c r="ODP1264" s="291"/>
      <c r="ODQ1264" s="291"/>
      <c r="ODR1264" s="291"/>
      <c r="ODS1264" s="291"/>
      <c r="ODT1264" s="291"/>
      <c r="ODU1264" s="291"/>
      <c r="ODV1264" s="291"/>
      <c r="ODW1264" s="291"/>
      <c r="ODX1264" s="291"/>
      <c r="ODY1264" s="291"/>
      <c r="ODZ1264" s="291"/>
      <c r="OEA1264" s="291"/>
      <c r="OEB1264" s="291"/>
      <c r="OEC1264" s="291"/>
      <c r="OED1264" s="291"/>
      <c r="OEE1264" s="291"/>
      <c r="OEF1264" s="291"/>
      <c r="OEG1264" s="291"/>
      <c r="OEH1264" s="291"/>
      <c r="OEI1264" s="291"/>
      <c r="OEJ1264" s="291"/>
      <c r="OEK1264" s="291"/>
      <c r="OEL1264" s="291"/>
      <c r="OEM1264" s="291"/>
      <c r="OEN1264" s="291"/>
      <c r="OEO1264" s="291"/>
      <c r="OEP1264" s="291"/>
      <c r="OEQ1264" s="291"/>
      <c r="OER1264" s="291"/>
      <c r="OES1264" s="291"/>
      <c r="OET1264" s="291"/>
      <c r="OEU1264" s="291"/>
      <c r="OEV1264" s="291"/>
      <c r="OEW1264" s="291"/>
      <c r="OEX1264" s="291"/>
      <c r="OEY1264" s="291"/>
      <c r="OEZ1264" s="291"/>
      <c r="OFA1264" s="291"/>
      <c r="OFB1264" s="291"/>
      <c r="OFC1264" s="291"/>
      <c r="OFD1264" s="291"/>
      <c r="OFE1264" s="291"/>
      <c r="OFF1264" s="291"/>
      <c r="OFG1264" s="291"/>
      <c r="OFH1264" s="291"/>
      <c r="OFI1264" s="291"/>
      <c r="OFJ1264" s="291"/>
      <c r="OFK1264" s="291"/>
      <c r="OFL1264" s="291"/>
      <c r="OFM1264" s="291"/>
      <c r="OFN1264" s="291"/>
      <c r="OFO1264" s="291"/>
      <c r="OFP1264" s="291"/>
      <c r="OFQ1264" s="291"/>
      <c r="OFR1264" s="291"/>
      <c r="OFS1264" s="291"/>
      <c r="OFT1264" s="291"/>
      <c r="OFU1264" s="291"/>
      <c r="OFV1264" s="291"/>
      <c r="OFW1264" s="291"/>
      <c r="OFX1264" s="291"/>
      <c r="OFY1264" s="291"/>
      <c r="OFZ1264" s="291"/>
      <c r="OGA1264" s="291"/>
      <c r="OGB1264" s="291"/>
      <c r="OGC1264" s="291"/>
      <c r="OGD1264" s="291"/>
      <c r="OGE1264" s="291"/>
      <c r="OGF1264" s="291"/>
      <c r="OGG1264" s="291"/>
      <c r="OGH1264" s="291"/>
      <c r="OGI1264" s="291"/>
      <c r="OGJ1264" s="291"/>
      <c r="OGK1264" s="291"/>
      <c r="OGL1264" s="291"/>
      <c r="OGM1264" s="291"/>
      <c r="OGN1264" s="291"/>
      <c r="OGO1264" s="291"/>
      <c r="OGP1264" s="291"/>
      <c r="OGQ1264" s="291"/>
      <c r="OGR1264" s="291"/>
      <c r="OGS1264" s="291"/>
      <c r="OGT1264" s="291"/>
      <c r="OGU1264" s="291"/>
      <c r="OGV1264" s="291"/>
      <c r="OGW1264" s="291"/>
      <c r="OGX1264" s="291"/>
      <c r="OGY1264" s="291"/>
      <c r="OGZ1264" s="291"/>
      <c r="OHA1264" s="291"/>
      <c r="OHB1264" s="291"/>
      <c r="OHC1264" s="291"/>
      <c r="OHD1264" s="291"/>
      <c r="OHE1264" s="291"/>
      <c r="OHF1264" s="291"/>
      <c r="OHG1264" s="291"/>
      <c r="OHH1264" s="291"/>
      <c r="OHI1264" s="291"/>
      <c r="OHJ1264" s="291"/>
      <c r="OHK1264" s="291"/>
      <c r="OHL1264" s="291"/>
      <c r="OHM1264" s="291"/>
      <c r="OHN1264" s="291"/>
      <c r="OHO1264" s="291"/>
      <c r="OHP1264" s="291"/>
      <c r="OHQ1264" s="291"/>
      <c r="OHR1264" s="291"/>
      <c r="OHS1264" s="291"/>
      <c r="OHT1264" s="291"/>
      <c r="OHU1264" s="291"/>
      <c r="OHV1264" s="291"/>
      <c r="OHW1264" s="291"/>
      <c r="OHX1264" s="291"/>
      <c r="OHY1264" s="291"/>
      <c r="OHZ1264" s="291"/>
      <c r="OIA1264" s="291"/>
      <c r="OIB1264" s="291"/>
      <c r="OIC1264" s="291"/>
      <c r="OID1264" s="291"/>
      <c r="OIE1264" s="291"/>
      <c r="OIF1264" s="291"/>
      <c r="OIG1264" s="291"/>
      <c r="OIH1264" s="291"/>
      <c r="OII1264" s="291"/>
      <c r="OIJ1264" s="291"/>
      <c r="OIK1264" s="291"/>
      <c r="OIL1264" s="291"/>
      <c r="OIM1264" s="291"/>
      <c r="OIN1264" s="291"/>
      <c r="OIO1264" s="291"/>
      <c r="OIP1264" s="291"/>
      <c r="OIQ1264" s="291"/>
      <c r="OIR1264" s="291"/>
      <c r="OIS1264" s="291"/>
      <c r="OIT1264" s="291"/>
      <c r="OIU1264" s="291"/>
      <c r="OIV1264" s="291"/>
      <c r="OIW1264" s="291"/>
      <c r="OIX1264" s="291"/>
      <c r="OIY1264" s="291"/>
      <c r="OIZ1264" s="291"/>
      <c r="OJA1264" s="291"/>
      <c r="OJB1264" s="291"/>
      <c r="OJC1264" s="291"/>
      <c r="OJD1264" s="291"/>
      <c r="OJE1264" s="291"/>
      <c r="OJF1264" s="291"/>
      <c r="OJG1264" s="291"/>
      <c r="OJH1264" s="291"/>
      <c r="OJI1264" s="291"/>
      <c r="OJJ1264" s="291"/>
      <c r="OJK1264" s="291"/>
      <c r="OJL1264" s="291"/>
      <c r="OJM1264" s="291"/>
      <c r="OJN1264" s="291"/>
      <c r="OJO1264" s="291"/>
      <c r="OJP1264" s="291"/>
      <c r="OJQ1264" s="291"/>
      <c r="OJR1264" s="291"/>
      <c r="OJS1264" s="291"/>
      <c r="OJT1264" s="291"/>
      <c r="OJU1264" s="291"/>
      <c r="OJV1264" s="291"/>
      <c r="OJW1264" s="291"/>
      <c r="OJX1264" s="291"/>
      <c r="OJY1264" s="291"/>
      <c r="OJZ1264" s="291"/>
      <c r="OKA1264" s="291"/>
      <c r="OKB1264" s="291"/>
      <c r="OKC1264" s="291"/>
      <c r="OKD1264" s="291"/>
      <c r="OKE1264" s="291"/>
      <c r="OKF1264" s="291"/>
      <c r="OKG1264" s="291"/>
      <c r="OKH1264" s="291"/>
      <c r="OKI1264" s="291"/>
      <c r="OKJ1264" s="291"/>
      <c r="OKK1264" s="291"/>
      <c r="OKL1264" s="291"/>
      <c r="OKM1264" s="291"/>
      <c r="OKN1264" s="291"/>
      <c r="OKO1264" s="291"/>
      <c r="OKP1264" s="291"/>
      <c r="OKQ1264" s="291"/>
      <c r="OKR1264" s="291"/>
      <c r="OKS1264" s="291"/>
      <c r="OKT1264" s="291"/>
      <c r="OKU1264" s="291"/>
      <c r="OKV1264" s="291"/>
      <c r="OKW1264" s="291"/>
      <c r="OKX1264" s="291"/>
      <c r="OKY1264" s="291"/>
      <c r="OKZ1264" s="291"/>
      <c r="OLA1264" s="291"/>
      <c r="OLB1264" s="291"/>
      <c r="OLC1264" s="291"/>
      <c r="OLD1264" s="291"/>
      <c r="OLE1264" s="291"/>
      <c r="OLF1264" s="291"/>
      <c r="OLG1264" s="291"/>
      <c r="OLH1264" s="291"/>
      <c r="OLI1264" s="291"/>
      <c r="OLJ1264" s="291"/>
      <c r="OLK1264" s="291"/>
      <c r="OLL1264" s="291"/>
      <c r="OLM1264" s="291"/>
      <c r="OLN1264" s="291"/>
      <c r="OLO1264" s="291"/>
      <c r="OLP1264" s="291"/>
      <c r="OLQ1264" s="291"/>
      <c r="OLR1264" s="291"/>
      <c r="OLS1264" s="291"/>
      <c r="OLT1264" s="291"/>
      <c r="OLU1264" s="291"/>
      <c r="OLV1264" s="291"/>
      <c r="OLW1264" s="291"/>
      <c r="OLX1264" s="291"/>
      <c r="OLY1264" s="291"/>
      <c r="OLZ1264" s="291"/>
      <c r="OMA1264" s="291"/>
      <c r="OMB1264" s="291"/>
      <c r="OMC1264" s="291"/>
      <c r="OMD1264" s="291"/>
      <c r="OME1264" s="291"/>
      <c r="OMF1264" s="291"/>
      <c r="OMG1264" s="291"/>
      <c r="OMH1264" s="291"/>
      <c r="OMI1264" s="291"/>
      <c r="OMJ1264" s="291"/>
      <c r="OMK1264" s="291"/>
      <c r="OML1264" s="291"/>
      <c r="OMM1264" s="291"/>
      <c r="OMN1264" s="291"/>
      <c r="OMO1264" s="291"/>
      <c r="OMP1264" s="291"/>
      <c r="OMQ1264" s="291"/>
      <c r="OMR1264" s="291"/>
      <c r="OMS1264" s="291"/>
      <c r="OMT1264" s="291"/>
      <c r="OMU1264" s="291"/>
      <c r="OMV1264" s="291"/>
      <c r="OMW1264" s="291"/>
      <c r="OMX1264" s="291"/>
      <c r="OMY1264" s="291"/>
      <c r="OMZ1264" s="291"/>
      <c r="ONA1264" s="291"/>
      <c r="ONB1264" s="291"/>
      <c r="ONC1264" s="291"/>
      <c r="OND1264" s="291"/>
      <c r="ONE1264" s="291"/>
      <c r="ONF1264" s="291"/>
      <c r="ONG1264" s="291"/>
      <c r="ONH1264" s="291"/>
      <c r="ONI1264" s="291"/>
      <c r="ONJ1264" s="291"/>
      <c r="ONK1264" s="291"/>
      <c r="ONL1264" s="291"/>
      <c r="ONM1264" s="291"/>
      <c r="ONN1264" s="291"/>
      <c r="ONO1264" s="291"/>
      <c r="ONP1264" s="291"/>
      <c r="ONQ1264" s="291"/>
      <c r="ONR1264" s="291"/>
      <c r="ONS1264" s="291"/>
      <c r="ONT1264" s="291"/>
      <c r="ONU1264" s="291"/>
      <c r="ONV1264" s="291"/>
      <c r="ONW1264" s="291"/>
      <c r="ONX1264" s="291"/>
      <c r="ONY1264" s="291"/>
      <c r="ONZ1264" s="291"/>
      <c r="OOA1264" s="291"/>
      <c r="OOB1264" s="291"/>
      <c r="OOC1264" s="291"/>
      <c r="OOD1264" s="291"/>
      <c r="OOE1264" s="291"/>
      <c r="OOF1264" s="291"/>
      <c r="OOG1264" s="291"/>
      <c r="OOH1264" s="291"/>
      <c r="OOI1264" s="291"/>
      <c r="OOJ1264" s="291"/>
      <c r="OOK1264" s="291"/>
      <c r="OOL1264" s="291"/>
      <c r="OOM1264" s="291"/>
      <c r="OON1264" s="291"/>
      <c r="OOO1264" s="291"/>
      <c r="OOP1264" s="291"/>
      <c r="OOQ1264" s="291"/>
      <c r="OOR1264" s="291"/>
      <c r="OOS1264" s="291"/>
      <c r="OOT1264" s="291"/>
      <c r="OOU1264" s="291"/>
      <c r="OOV1264" s="291"/>
      <c r="OOW1264" s="291"/>
      <c r="OOX1264" s="291"/>
      <c r="OOY1264" s="291"/>
      <c r="OOZ1264" s="291"/>
      <c r="OPA1264" s="291"/>
      <c r="OPB1264" s="291"/>
      <c r="OPC1264" s="291"/>
      <c r="OPD1264" s="291"/>
      <c r="OPE1264" s="291"/>
      <c r="OPF1264" s="291"/>
      <c r="OPG1264" s="291"/>
      <c r="OPH1264" s="291"/>
      <c r="OPI1264" s="291"/>
      <c r="OPJ1264" s="291"/>
      <c r="OPK1264" s="291"/>
      <c r="OPL1264" s="291"/>
      <c r="OPM1264" s="291"/>
      <c r="OPN1264" s="291"/>
      <c r="OPO1264" s="291"/>
      <c r="OPP1264" s="291"/>
      <c r="OPQ1264" s="291"/>
      <c r="OPR1264" s="291"/>
      <c r="OPS1264" s="291"/>
      <c r="OPT1264" s="291"/>
      <c r="OPU1264" s="291"/>
      <c r="OPV1264" s="291"/>
      <c r="OPW1264" s="291"/>
      <c r="OPX1264" s="291"/>
      <c r="OPY1264" s="291"/>
      <c r="OPZ1264" s="291"/>
      <c r="OQA1264" s="291"/>
      <c r="OQB1264" s="291"/>
      <c r="OQC1264" s="291"/>
      <c r="OQD1264" s="291"/>
      <c r="OQE1264" s="291"/>
      <c r="OQF1264" s="291"/>
      <c r="OQG1264" s="291"/>
      <c r="OQH1264" s="291"/>
      <c r="OQI1264" s="291"/>
      <c r="OQJ1264" s="291"/>
      <c r="OQK1264" s="291"/>
      <c r="OQL1264" s="291"/>
      <c r="OQM1264" s="291"/>
      <c r="OQN1264" s="291"/>
      <c r="OQO1264" s="291"/>
      <c r="OQP1264" s="291"/>
      <c r="OQQ1264" s="291"/>
      <c r="OQR1264" s="291"/>
      <c r="OQS1264" s="291"/>
      <c r="OQT1264" s="291"/>
      <c r="OQU1264" s="291"/>
      <c r="OQV1264" s="291"/>
      <c r="OQW1264" s="291"/>
      <c r="OQX1264" s="291"/>
      <c r="OQY1264" s="291"/>
      <c r="OQZ1264" s="291"/>
      <c r="ORA1264" s="291"/>
      <c r="ORB1264" s="291"/>
      <c r="ORC1264" s="291"/>
      <c r="ORD1264" s="291"/>
      <c r="ORE1264" s="291"/>
      <c r="ORF1264" s="291"/>
      <c r="ORG1264" s="291"/>
      <c r="ORH1264" s="291"/>
      <c r="ORI1264" s="291"/>
      <c r="ORJ1264" s="291"/>
      <c r="ORK1264" s="291"/>
      <c r="ORL1264" s="291"/>
      <c r="ORM1264" s="291"/>
      <c r="ORN1264" s="291"/>
      <c r="ORO1264" s="291"/>
      <c r="ORP1264" s="291"/>
      <c r="ORQ1264" s="291"/>
      <c r="ORR1264" s="291"/>
      <c r="ORS1264" s="291"/>
      <c r="ORT1264" s="291"/>
      <c r="ORU1264" s="291"/>
      <c r="ORV1264" s="291"/>
      <c r="ORW1264" s="291"/>
      <c r="ORX1264" s="291"/>
      <c r="ORY1264" s="291"/>
      <c r="ORZ1264" s="291"/>
      <c r="OSA1264" s="291"/>
      <c r="OSB1264" s="291"/>
      <c r="OSC1264" s="291"/>
      <c r="OSD1264" s="291"/>
      <c r="OSE1264" s="291"/>
      <c r="OSF1264" s="291"/>
      <c r="OSG1264" s="291"/>
      <c r="OSH1264" s="291"/>
      <c r="OSI1264" s="291"/>
      <c r="OSJ1264" s="291"/>
      <c r="OSK1264" s="291"/>
      <c r="OSL1264" s="291"/>
      <c r="OSM1264" s="291"/>
      <c r="OSN1264" s="291"/>
      <c r="OSO1264" s="291"/>
      <c r="OSP1264" s="291"/>
      <c r="OSQ1264" s="291"/>
      <c r="OSR1264" s="291"/>
      <c r="OSS1264" s="291"/>
      <c r="OST1264" s="291"/>
      <c r="OSU1264" s="291"/>
      <c r="OSV1264" s="291"/>
      <c r="OSW1264" s="291"/>
      <c r="OSX1264" s="291"/>
      <c r="OSY1264" s="291"/>
      <c r="OSZ1264" s="291"/>
      <c r="OTA1264" s="291"/>
      <c r="OTB1264" s="291"/>
      <c r="OTC1264" s="291"/>
      <c r="OTD1264" s="291"/>
      <c r="OTE1264" s="291"/>
      <c r="OTF1264" s="291"/>
      <c r="OTG1264" s="291"/>
      <c r="OTH1264" s="291"/>
      <c r="OTI1264" s="291"/>
      <c r="OTJ1264" s="291"/>
      <c r="OTK1264" s="291"/>
      <c r="OTL1264" s="291"/>
      <c r="OTM1264" s="291"/>
      <c r="OTN1264" s="291"/>
      <c r="OTO1264" s="291"/>
      <c r="OTP1264" s="291"/>
      <c r="OTQ1264" s="291"/>
      <c r="OTR1264" s="291"/>
      <c r="OTS1264" s="291"/>
      <c r="OTT1264" s="291"/>
      <c r="OTU1264" s="291"/>
      <c r="OTV1264" s="291"/>
      <c r="OTW1264" s="291"/>
      <c r="OTX1264" s="291"/>
      <c r="OTY1264" s="291"/>
      <c r="OTZ1264" s="291"/>
      <c r="OUA1264" s="291"/>
      <c r="OUB1264" s="291"/>
      <c r="OUC1264" s="291"/>
      <c r="OUD1264" s="291"/>
      <c r="OUE1264" s="291"/>
      <c r="OUF1264" s="291"/>
      <c r="OUG1264" s="291"/>
      <c r="OUH1264" s="291"/>
      <c r="OUI1264" s="291"/>
      <c r="OUJ1264" s="291"/>
      <c r="OUK1264" s="291"/>
      <c r="OUL1264" s="291"/>
      <c r="OUM1264" s="291"/>
      <c r="OUN1264" s="291"/>
      <c r="OUO1264" s="291"/>
      <c r="OUP1264" s="291"/>
      <c r="OUQ1264" s="291"/>
      <c r="OUR1264" s="291"/>
      <c r="OUS1264" s="291"/>
      <c r="OUT1264" s="291"/>
      <c r="OUU1264" s="291"/>
      <c r="OUV1264" s="291"/>
      <c r="OUW1264" s="291"/>
      <c r="OUX1264" s="291"/>
      <c r="OUY1264" s="291"/>
      <c r="OUZ1264" s="291"/>
      <c r="OVA1264" s="291"/>
      <c r="OVB1264" s="291"/>
      <c r="OVC1264" s="291"/>
      <c r="OVD1264" s="291"/>
      <c r="OVE1264" s="291"/>
      <c r="OVF1264" s="291"/>
      <c r="OVG1264" s="291"/>
      <c r="OVH1264" s="291"/>
      <c r="OVI1264" s="291"/>
      <c r="OVJ1264" s="291"/>
      <c r="OVK1264" s="291"/>
      <c r="OVL1264" s="291"/>
      <c r="OVM1264" s="291"/>
      <c r="OVN1264" s="291"/>
      <c r="OVO1264" s="291"/>
      <c r="OVP1264" s="291"/>
      <c r="OVQ1264" s="291"/>
      <c r="OVR1264" s="291"/>
      <c r="OVS1264" s="291"/>
      <c r="OVT1264" s="291"/>
      <c r="OVU1264" s="291"/>
      <c r="OVV1264" s="291"/>
      <c r="OVW1264" s="291"/>
      <c r="OVX1264" s="291"/>
      <c r="OVY1264" s="291"/>
      <c r="OVZ1264" s="291"/>
      <c r="OWA1264" s="291"/>
      <c r="OWB1264" s="291"/>
      <c r="OWC1264" s="291"/>
      <c r="OWD1264" s="291"/>
      <c r="OWE1264" s="291"/>
      <c r="OWF1264" s="291"/>
      <c r="OWG1264" s="291"/>
      <c r="OWH1264" s="291"/>
      <c r="OWI1264" s="291"/>
      <c r="OWJ1264" s="291"/>
      <c r="OWK1264" s="291"/>
      <c r="OWL1264" s="291"/>
      <c r="OWM1264" s="291"/>
      <c r="OWN1264" s="291"/>
      <c r="OWO1264" s="291"/>
      <c r="OWP1264" s="291"/>
      <c r="OWQ1264" s="291"/>
      <c r="OWR1264" s="291"/>
      <c r="OWS1264" s="291"/>
      <c r="OWT1264" s="291"/>
      <c r="OWU1264" s="291"/>
      <c r="OWV1264" s="291"/>
      <c r="OWW1264" s="291"/>
      <c r="OWX1264" s="291"/>
      <c r="OWY1264" s="291"/>
      <c r="OWZ1264" s="291"/>
      <c r="OXA1264" s="291"/>
      <c r="OXB1264" s="291"/>
      <c r="OXC1264" s="291"/>
      <c r="OXD1264" s="291"/>
      <c r="OXE1264" s="291"/>
      <c r="OXF1264" s="291"/>
      <c r="OXG1264" s="291"/>
      <c r="OXH1264" s="291"/>
      <c r="OXI1264" s="291"/>
      <c r="OXJ1264" s="291"/>
      <c r="OXK1264" s="291"/>
      <c r="OXL1264" s="291"/>
      <c r="OXM1264" s="291"/>
      <c r="OXN1264" s="291"/>
      <c r="OXO1264" s="291"/>
      <c r="OXP1264" s="291"/>
      <c r="OXQ1264" s="291"/>
      <c r="OXR1264" s="291"/>
      <c r="OXS1264" s="291"/>
      <c r="OXT1264" s="291"/>
      <c r="OXU1264" s="291"/>
      <c r="OXV1264" s="291"/>
      <c r="OXW1264" s="291"/>
      <c r="OXX1264" s="291"/>
      <c r="OXY1264" s="291"/>
      <c r="OXZ1264" s="291"/>
      <c r="OYA1264" s="291"/>
      <c r="OYB1264" s="291"/>
      <c r="OYC1264" s="291"/>
      <c r="OYD1264" s="291"/>
      <c r="OYE1264" s="291"/>
      <c r="OYF1264" s="291"/>
      <c r="OYG1264" s="291"/>
      <c r="OYH1264" s="291"/>
      <c r="OYI1264" s="291"/>
      <c r="OYJ1264" s="291"/>
      <c r="OYK1264" s="291"/>
      <c r="OYL1264" s="291"/>
      <c r="OYM1264" s="291"/>
      <c r="OYN1264" s="291"/>
      <c r="OYO1264" s="291"/>
      <c r="OYP1264" s="291"/>
      <c r="OYQ1264" s="291"/>
      <c r="OYR1264" s="291"/>
      <c r="OYS1264" s="291"/>
      <c r="OYT1264" s="291"/>
      <c r="OYU1264" s="291"/>
      <c r="OYV1264" s="291"/>
      <c r="OYW1264" s="291"/>
      <c r="OYX1264" s="291"/>
      <c r="OYY1264" s="291"/>
      <c r="OYZ1264" s="291"/>
      <c r="OZA1264" s="291"/>
      <c r="OZB1264" s="291"/>
      <c r="OZC1264" s="291"/>
      <c r="OZD1264" s="291"/>
      <c r="OZE1264" s="291"/>
      <c r="OZF1264" s="291"/>
      <c r="OZG1264" s="291"/>
      <c r="OZH1264" s="291"/>
      <c r="OZI1264" s="291"/>
      <c r="OZJ1264" s="291"/>
      <c r="OZK1264" s="291"/>
      <c r="OZL1264" s="291"/>
      <c r="OZM1264" s="291"/>
      <c r="OZN1264" s="291"/>
      <c r="OZO1264" s="291"/>
      <c r="OZP1264" s="291"/>
      <c r="OZQ1264" s="291"/>
      <c r="OZR1264" s="291"/>
      <c r="OZS1264" s="291"/>
      <c r="OZT1264" s="291"/>
      <c r="OZU1264" s="291"/>
      <c r="OZV1264" s="291"/>
      <c r="OZW1264" s="291"/>
      <c r="OZX1264" s="291"/>
      <c r="OZY1264" s="291"/>
      <c r="OZZ1264" s="291"/>
      <c r="PAA1264" s="291"/>
      <c r="PAB1264" s="291"/>
      <c r="PAC1264" s="291"/>
      <c r="PAD1264" s="291"/>
      <c r="PAE1264" s="291"/>
      <c r="PAF1264" s="291"/>
      <c r="PAG1264" s="291"/>
      <c r="PAH1264" s="291"/>
      <c r="PAI1264" s="291"/>
      <c r="PAJ1264" s="291"/>
      <c r="PAK1264" s="291"/>
      <c r="PAL1264" s="291"/>
      <c r="PAM1264" s="291"/>
      <c r="PAN1264" s="291"/>
      <c r="PAO1264" s="291"/>
      <c r="PAP1264" s="291"/>
      <c r="PAQ1264" s="291"/>
      <c r="PAR1264" s="291"/>
      <c r="PAS1264" s="291"/>
      <c r="PAT1264" s="291"/>
      <c r="PAU1264" s="291"/>
      <c r="PAV1264" s="291"/>
      <c r="PAW1264" s="291"/>
      <c r="PAX1264" s="291"/>
      <c r="PAY1264" s="291"/>
      <c r="PAZ1264" s="291"/>
      <c r="PBA1264" s="291"/>
      <c r="PBB1264" s="291"/>
      <c r="PBC1264" s="291"/>
      <c r="PBD1264" s="291"/>
      <c r="PBE1264" s="291"/>
      <c r="PBF1264" s="291"/>
      <c r="PBG1264" s="291"/>
      <c r="PBH1264" s="291"/>
      <c r="PBI1264" s="291"/>
      <c r="PBJ1264" s="291"/>
      <c r="PBK1264" s="291"/>
      <c r="PBL1264" s="291"/>
      <c r="PBM1264" s="291"/>
      <c r="PBN1264" s="291"/>
      <c r="PBO1264" s="291"/>
      <c r="PBP1264" s="291"/>
      <c r="PBQ1264" s="291"/>
      <c r="PBR1264" s="291"/>
      <c r="PBS1264" s="291"/>
      <c r="PBT1264" s="291"/>
      <c r="PBU1264" s="291"/>
      <c r="PBV1264" s="291"/>
      <c r="PBW1264" s="291"/>
      <c r="PBX1264" s="291"/>
      <c r="PBY1264" s="291"/>
      <c r="PBZ1264" s="291"/>
      <c r="PCA1264" s="291"/>
      <c r="PCB1264" s="291"/>
      <c r="PCC1264" s="291"/>
      <c r="PCD1264" s="291"/>
      <c r="PCE1264" s="291"/>
      <c r="PCF1264" s="291"/>
      <c r="PCG1264" s="291"/>
      <c r="PCH1264" s="291"/>
      <c r="PCI1264" s="291"/>
      <c r="PCJ1264" s="291"/>
      <c r="PCK1264" s="291"/>
      <c r="PCL1264" s="291"/>
      <c r="PCM1264" s="291"/>
      <c r="PCN1264" s="291"/>
      <c r="PCO1264" s="291"/>
      <c r="PCP1264" s="291"/>
      <c r="PCQ1264" s="291"/>
      <c r="PCR1264" s="291"/>
      <c r="PCS1264" s="291"/>
      <c r="PCT1264" s="291"/>
      <c r="PCU1264" s="291"/>
      <c r="PCV1264" s="291"/>
      <c r="PCW1264" s="291"/>
      <c r="PCX1264" s="291"/>
      <c r="PCY1264" s="291"/>
      <c r="PCZ1264" s="291"/>
      <c r="PDA1264" s="291"/>
      <c r="PDB1264" s="291"/>
      <c r="PDC1264" s="291"/>
      <c r="PDD1264" s="291"/>
      <c r="PDE1264" s="291"/>
      <c r="PDF1264" s="291"/>
      <c r="PDG1264" s="291"/>
      <c r="PDH1264" s="291"/>
      <c r="PDI1264" s="291"/>
      <c r="PDJ1264" s="291"/>
      <c r="PDK1264" s="291"/>
      <c r="PDL1264" s="291"/>
      <c r="PDM1264" s="291"/>
      <c r="PDN1264" s="291"/>
      <c r="PDO1264" s="291"/>
      <c r="PDP1264" s="291"/>
      <c r="PDQ1264" s="291"/>
      <c r="PDR1264" s="291"/>
      <c r="PDS1264" s="291"/>
      <c r="PDT1264" s="291"/>
      <c r="PDU1264" s="291"/>
      <c r="PDV1264" s="291"/>
      <c r="PDW1264" s="291"/>
      <c r="PDX1264" s="291"/>
      <c r="PDY1264" s="291"/>
      <c r="PDZ1264" s="291"/>
      <c r="PEA1264" s="291"/>
      <c r="PEB1264" s="291"/>
      <c r="PEC1264" s="291"/>
      <c r="PED1264" s="291"/>
      <c r="PEE1264" s="291"/>
      <c r="PEF1264" s="291"/>
      <c r="PEG1264" s="291"/>
      <c r="PEH1264" s="291"/>
      <c r="PEI1264" s="291"/>
      <c r="PEJ1264" s="291"/>
      <c r="PEK1264" s="291"/>
      <c r="PEL1264" s="291"/>
      <c r="PEM1264" s="291"/>
      <c r="PEN1264" s="291"/>
      <c r="PEO1264" s="291"/>
      <c r="PEP1264" s="291"/>
      <c r="PEQ1264" s="291"/>
      <c r="PER1264" s="291"/>
      <c r="PES1264" s="291"/>
      <c r="PET1264" s="291"/>
      <c r="PEU1264" s="291"/>
      <c r="PEV1264" s="291"/>
      <c r="PEW1264" s="291"/>
      <c r="PEX1264" s="291"/>
      <c r="PEY1264" s="291"/>
      <c r="PEZ1264" s="291"/>
      <c r="PFA1264" s="291"/>
      <c r="PFB1264" s="291"/>
      <c r="PFC1264" s="291"/>
      <c r="PFD1264" s="291"/>
      <c r="PFE1264" s="291"/>
      <c r="PFF1264" s="291"/>
      <c r="PFG1264" s="291"/>
      <c r="PFH1264" s="291"/>
      <c r="PFI1264" s="291"/>
      <c r="PFJ1264" s="291"/>
      <c r="PFK1264" s="291"/>
      <c r="PFL1264" s="291"/>
      <c r="PFM1264" s="291"/>
      <c r="PFN1264" s="291"/>
      <c r="PFO1264" s="291"/>
      <c r="PFP1264" s="291"/>
      <c r="PFQ1264" s="291"/>
      <c r="PFR1264" s="291"/>
      <c r="PFS1264" s="291"/>
      <c r="PFT1264" s="291"/>
      <c r="PFU1264" s="291"/>
      <c r="PFV1264" s="291"/>
      <c r="PFW1264" s="291"/>
      <c r="PFX1264" s="291"/>
      <c r="PFY1264" s="291"/>
      <c r="PFZ1264" s="291"/>
      <c r="PGA1264" s="291"/>
      <c r="PGB1264" s="291"/>
      <c r="PGC1264" s="291"/>
      <c r="PGD1264" s="291"/>
      <c r="PGE1264" s="291"/>
      <c r="PGF1264" s="291"/>
      <c r="PGG1264" s="291"/>
      <c r="PGH1264" s="291"/>
      <c r="PGI1264" s="291"/>
      <c r="PGJ1264" s="291"/>
      <c r="PGK1264" s="291"/>
      <c r="PGL1264" s="291"/>
      <c r="PGM1264" s="291"/>
      <c r="PGN1264" s="291"/>
      <c r="PGO1264" s="291"/>
      <c r="PGP1264" s="291"/>
      <c r="PGQ1264" s="291"/>
      <c r="PGR1264" s="291"/>
      <c r="PGS1264" s="291"/>
      <c r="PGT1264" s="291"/>
      <c r="PGU1264" s="291"/>
      <c r="PGV1264" s="291"/>
      <c r="PGW1264" s="291"/>
      <c r="PGX1264" s="291"/>
      <c r="PGY1264" s="291"/>
      <c r="PGZ1264" s="291"/>
      <c r="PHA1264" s="291"/>
      <c r="PHB1264" s="291"/>
      <c r="PHC1264" s="291"/>
      <c r="PHD1264" s="291"/>
      <c r="PHE1264" s="291"/>
      <c r="PHF1264" s="291"/>
      <c r="PHG1264" s="291"/>
      <c r="PHH1264" s="291"/>
      <c r="PHI1264" s="291"/>
      <c r="PHJ1264" s="291"/>
      <c r="PHK1264" s="291"/>
      <c r="PHL1264" s="291"/>
      <c r="PHM1264" s="291"/>
      <c r="PHN1264" s="291"/>
      <c r="PHO1264" s="291"/>
      <c r="PHP1264" s="291"/>
      <c r="PHQ1264" s="291"/>
      <c r="PHR1264" s="291"/>
      <c r="PHS1264" s="291"/>
      <c r="PHT1264" s="291"/>
      <c r="PHU1264" s="291"/>
      <c r="PHV1264" s="291"/>
      <c r="PHW1264" s="291"/>
      <c r="PHX1264" s="291"/>
      <c r="PHY1264" s="291"/>
      <c r="PHZ1264" s="291"/>
      <c r="PIA1264" s="291"/>
      <c r="PIB1264" s="291"/>
      <c r="PIC1264" s="291"/>
      <c r="PID1264" s="291"/>
      <c r="PIE1264" s="291"/>
      <c r="PIF1264" s="291"/>
      <c r="PIG1264" s="291"/>
      <c r="PIH1264" s="291"/>
      <c r="PII1264" s="291"/>
      <c r="PIJ1264" s="291"/>
      <c r="PIK1264" s="291"/>
      <c r="PIL1264" s="291"/>
      <c r="PIM1264" s="291"/>
      <c r="PIN1264" s="291"/>
      <c r="PIO1264" s="291"/>
      <c r="PIP1264" s="291"/>
      <c r="PIQ1264" s="291"/>
      <c r="PIR1264" s="291"/>
      <c r="PIS1264" s="291"/>
      <c r="PIT1264" s="291"/>
      <c r="PIU1264" s="291"/>
      <c r="PIV1264" s="291"/>
      <c r="PIW1264" s="291"/>
      <c r="PIX1264" s="291"/>
      <c r="PIY1264" s="291"/>
      <c r="PIZ1264" s="291"/>
      <c r="PJA1264" s="291"/>
      <c r="PJB1264" s="291"/>
      <c r="PJC1264" s="291"/>
      <c r="PJD1264" s="291"/>
      <c r="PJE1264" s="291"/>
      <c r="PJF1264" s="291"/>
      <c r="PJG1264" s="291"/>
      <c r="PJH1264" s="291"/>
      <c r="PJI1264" s="291"/>
      <c r="PJJ1264" s="291"/>
      <c r="PJK1264" s="291"/>
      <c r="PJL1264" s="291"/>
      <c r="PJM1264" s="291"/>
      <c r="PJN1264" s="291"/>
      <c r="PJO1264" s="291"/>
      <c r="PJP1264" s="291"/>
      <c r="PJQ1264" s="291"/>
      <c r="PJR1264" s="291"/>
      <c r="PJS1264" s="291"/>
      <c r="PJT1264" s="291"/>
      <c r="PJU1264" s="291"/>
      <c r="PJV1264" s="291"/>
      <c r="PJW1264" s="291"/>
      <c r="PJX1264" s="291"/>
      <c r="PJY1264" s="291"/>
      <c r="PJZ1264" s="291"/>
      <c r="PKA1264" s="291"/>
      <c r="PKB1264" s="291"/>
      <c r="PKC1264" s="291"/>
      <c r="PKD1264" s="291"/>
      <c r="PKE1264" s="291"/>
      <c r="PKF1264" s="291"/>
      <c r="PKG1264" s="291"/>
      <c r="PKH1264" s="291"/>
      <c r="PKI1264" s="291"/>
      <c r="PKJ1264" s="291"/>
      <c r="PKK1264" s="291"/>
      <c r="PKL1264" s="291"/>
      <c r="PKM1264" s="291"/>
      <c r="PKN1264" s="291"/>
      <c r="PKO1264" s="291"/>
      <c r="PKP1264" s="291"/>
      <c r="PKQ1264" s="291"/>
      <c r="PKR1264" s="291"/>
      <c r="PKS1264" s="291"/>
      <c r="PKT1264" s="291"/>
      <c r="PKU1264" s="291"/>
      <c r="PKV1264" s="291"/>
      <c r="PKW1264" s="291"/>
      <c r="PKX1264" s="291"/>
      <c r="PKY1264" s="291"/>
      <c r="PKZ1264" s="291"/>
      <c r="PLA1264" s="291"/>
      <c r="PLB1264" s="291"/>
      <c r="PLC1264" s="291"/>
      <c r="PLD1264" s="291"/>
      <c r="PLE1264" s="291"/>
      <c r="PLF1264" s="291"/>
      <c r="PLG1264" s="291"/>
      <c r="PLH1264" s="291"/>
      <c r="PLI1264" s="291"/>
      <c r="PLJ1264" s="291"/>
      <c r="PLK1264" s="291"/>
      <c r="PLL1264" s="291"/>
      <c r="PLM1264" s="291"/>
      <c r="PLN1264" s="291"/>
      <c r="PLO1264" s="291"/>
      <c r="PLP1264" s="291"/>
      <c r="PLQ1264" s="291"/>
      <c r="PLR1264" s="291"/>
      <c r="PLS1264" s="291"/>
      <c r="PLT1264" s="291"/>
      <c r="PLU1264" s="291"/>
      <c r="PLV1264" s="291"/>
      <c r="PLW1264" s="291"/>
      <c r="PLX1264" s="291"/>
      <c r="PLY1264" s="291"/>
      <c r="PLZ1264" s="291"/>
      <c r="PMA1264" s="291"/>
      <c r="PMB1264" s="291"/>
      <c r="PMC1264" s="291"/>
      <c r="PMD1264" s="291"/>
      <c r="PME1264" s="291"/>
      <c r="PMF1264" s="291"/>
      <c r="PMG1264" s="291"/>
      <c r="PMH1264" s="291"/>
      <c r="PMI1264" s="291"/>
      <c r="PMJ1264" s="291"/>
      <c r="PMK1264" s="291"/>
      <c r="PML1264" s="291"/>
      <c r="PMM1264" s="291"/>
      <c r="PMN1264" s="291"/>
      <c r="PMO1264" s="291"/>
      <c r="PMP1264" s="291"/>
      <c r="PMQ1264" s="291"/>
      <c r="PMR1264" s="291"/>
      <c r="PMS1264" s="291"/>
      <c r="PMT1264" s="291"/>
      <c r="PMU1264" s="291"/>
      <c r="PMV1264" s="291"/>
      <c r="PMW1264" s="291"/>
      <c r="PMX1264" s="291"/>
      <c r="PMY1264" s="291"/>
      <c r="PMZ1264" s="291"/>
      <c r="PNA1264" s="291"/>
      <c r="PNB1264" s="291"/>
      <c r="PNC1264" s="291"/>
      <c r="PND1264" s="291"/>
      <c r="PNE1264" s="291"/>
      <c r="PNF1264" s="291"/>
      <c r="PNG1264" s="291"/>
      <c r="PNH1264" s="291"/>
      <c r="PNI1264" s="291"/>
      <c r="PNJ1264" s="291"/>
      <c r="PNK1264" s="291"/>
      <c r="PNL1264" s="291"/>
      <c r="PNM1264" s="291"/>
      <c r="PNN1264" s="291"/>
      <c r="PNO1264" s="291"/>
      <c r="PNP1264" s="291"/>
      <c r="PNQ1264" s="291"/>
      <c r="PNR1264" s="291"/>
      <c r="PNS1264" s="291"/>
      <c r="PNT1264" s="291"/>
      <c r="PNU1264" s="291"/>
      <c r="PNV1264" s="291"/>
      <c r="PNW1264" s="291"/>
      <c r="PNX1264" s="291"/>
      <c r="PNY1264" s="291"/>
      <c r="PNZ1264" s="291"/>
      <c r="POA1264" s="291"/>
      <c r="POB1264" s="291"/>
      <c r="POC1264" s="291"/>
      <c r="POD1264" s="291"/>
      <c r="POE1264" s="291"/>
      <c r="POF1264" s="291"/>
      <c r="POG1264" s="291"/>
      <c r="POH1264" s="291"/>
      <c r="POI1264" s="291"/>
      <c r="POJ1264" s="291"/>
      <c r="POK1264" s="291"/>
      <c r="POL1264" s="291"/>
      <c r="POM1264" s="291"/>
      <c r="PON1264" s="291"/>
      <c r="POO1264" s="291"/>
      <c r="POP1264" s="291"/>
      <c r="POQ1264" s="291"/>
      <c r="POR1264" s="291"/>
      <c r="POS1264" s="291"/>
      <c r="POT1264" s="291"/>
      <c r="POU1264" s="291"/>
      <c r="POV1264" s="291"/>
      <c r="POW1264" s="291"/>
      <c r="POX1264" s="291"/>
      <c r="POY1264" s="291"/>
      <c r="POZ1264" s="291"/>
      <c r="PPA1264" s="291"/>
      <c r="PPB1264" s="291"/>
      <c r="PPC1264" s="291"/>
      <c r="PPD1264" s="291"/>
      <c r="PPE1264" s="291"/>
      <c r="PPF1264" s="291"/>
      <c r="PPG1264" s="291"/>
      <c r="PPH1264" s="291"/>
      <c r="PPI1264" s="291"/>
      <c r="PPJ1264" s="291"/>
      <c r="PPK1264" s="291"/>
      <c r="PPL1264" s="291"/>
      <c r="PPM1264" s="291"/>
      <c r="PPN1264" s="291"/>
      <c r="PPO1264" s="291"/>
      <c r="PPP1264" s="291"/>
      <c r="PPQ1264" s="291"/>
      <c r="PPR1264" s="291"/>
      <c r="PPS1264" s="291"/>
      <c r="PPT1264" s="291"/>
      <c r="PPU1264" s="291"/>
      <c r="PPV1264" s="291"/>
      <c r="PPW1264" s="291"/>
      <c r="PPX1264" s="291"/>
      <c r="PPY1264" s="291"/>
      <c r="PPZ1264" s="291"/>
      <c r="PQA1264" s="291"/>
      <c r="PQB1264" s="291"/>
      <c r="PQC1264" s="291"/>
      <c r="PQD1264" s="291"/>
      <c r="PQE1264" s="291"/>
      <c r="PQF1264" s="291"/>
      <c r="PQG1264" s="291"/>
      <c r="PQH1264" s="291"/>
      <c r="PQI1264" s="291"/>
      <c r="PQJ1264" s="291"/>
      <c r="PQK1264" s="291"/>
      <c r="PQL1264" s="291"/>
      <c r="PQM1264" s="291"/>
      <c r="PQN1264" s="291"/>
      <c r="PQO1264" s="291"/>
      <c r="PQP1264" s="291"/>
      <c r="PQQ1264" s="291"/>
      <c r="PQR1264" s="291"/>
      <c r="PQS1264" s="291"/>
      <c r="PQT1264" s="291"/>
      <c r="PQU1264" s="291"/>
      <c r="PQV1264" s="291"/>
      <c r="PQW1264" s="291"/>
      <c r="PQX1264" s="291"/>
      <c r="PQY1264" s="291"/>
      <c r="PQZ1264" s="291"/>
      <c r="PRA1264" s="291"/>
      <c r="PRB1264" s="291"/>
      <c r="PRC1264" s="291"/>
      <c r="PRD1264" s="291"/>
      <c r="PRE1264" s="291"/>
      <c r="PRF1264" s="291"/>
      <c r="PRG1264" s="291"/>
      <c r="PRH1264" s="291"/>
      <c r="PRI1264" s="291"/>
      <c r="PRJ1264" s="291"/>
      <c r="PRK1264" s="291"/>
      <c r="PRL1264" s="291"/>
      <c r="PRM1264" s="291"/>
      <c r="PRN1264" s="291"/>
      <c r="PRO1264" s="291"/>
      <c r="PRP1264" s="291"/>
      <c r="PRQ1264" s="291"/>
      <c r="PRR1264" s="291"/>
      <c r="PRS1264" s="291"/>
      <c r="PRT1264" s="291"/>
      <c r="PRU1264" s="291"/>
      <c r="PRV1264" s="291"/>
      <c r="PRW1264" s="291"/>
      <c r="PRX1264" s="291"/>
      <c r="PRY1264" s="291"/>
      <c r="PRZ1264" s="291"/>
      <c r="PSA1264" s="291"/>
      <c r="PSB1264" s="291"/>
      <c r="PSC1264" s="291"/>
      <c r="PSD1264" s="291"/>
      <c r="PSE1264" s="291"/>
      <c r="PSF1264" s="291"/>
      <c r="PSG1264" s="291"/>
      <c r="PSH1264" s="291"/>
      <c r="PSI1264" s="291"/>
      <c r="PSJ1264" s="291"/>
      <c r="PSK1264" s="291"/>
      <c r="PSL1264" s="291"/>
      <c r="PSM1264" s="291"/>
      <c r="PSN1264" s="291"/>
      <c r="PSO1264" s="291"/>
      <c r="PSP1264" s="291"/>
      <c r="PSQ1264" s="291"/>
      <c r="PSR1264" s="291"/>
      <c r="PSS1264" s="291"/>
      <c r="PST1264" s="291"/>
      <c r="PSU1264" s="291"/>
      <c r="PSV1264" s="291"/>
      <c r="PSW1264" s="291"/>
      <c r="PSX1264" s="291"/>
      <c r="PSY1264" s="291"/>
      <c r="PSZ1264" s="291"/>
      <c r="PTA1264" s="291"/>
      <c r="PTB1264" s="291"/>
      <c r="PTC1264" s="291"/>
      <c r="PTD1264" s="291"/>
      <c r="PTE1264" s="291"/>
      <c r="PTF1264" s="291"/>
      <c r="PTG1264" s="291"/>
      <c r="PTH1264" s="291"/>
      <c r="PTI1264" s="291"/>
      <c r="PTJ1264" s="291"/>
      <c r="PTK1264" s="291"/>
      <c r="PTL1264" s="291"/>
      <c r="PTM1264" s="291"/>
      <c r="PTN1264" s="291"/>
      <c r="PTO1264" s="291"/>
      <c r="PTP1264" s="291"/>
      <c r="PTQ1264" s="291"/>
      <c r="PTR1264" s="291"/>
      <c r="PTS1264" s="291"/>
      <c r="PTT1264" s="291"/>
      <c r="PTU1264" s="291"/>
      <c r="PTV1264" s="291"/>
      <c r="PTW1264" s="291"/>
      <c r="PTX1264" s="291"/>
      <c r="PTY1264" s="291"/>
      <c r="PTZ1264" s="291"/>
      <c r="PUA1264" s="291"/>
      <c r="PUB1264" s="291"/>
      <c r="PUC1264" s="291"/>
      <c r="PUD1264" s="291"/>
      <c r="PUE1264" s="291"/>
      <c r="PUF1264" s="291"/>
      <c r="PUG1264" s="291"/>
      <c r="PUH1264" s="291"/>
      <c r="PUI1264" s="291"/>
      <c r="PUJ1264" s="291"/>
      <c r="PUK1264" s="291"/>
      <c r="PUL1264" s="291"/>
      <c r="PUM1264" s="291"/>
      <c r="PUN1264" s="291"/>
      <c r="PUO1264" s="291"/>
      <c r="PUP1264" s="291"/>
      <c r="PUQ1264" s="291"/>
      <c r="PUR1264" s="291"/>
      <c r="PUS1264" s="291"/>
      <c r="PUT1264" s="291"/>
      <c r="PUU1264" s="291"/>
      <c r="PUV1264" s="291"/>
      <c r="PUW1264" s="291"/>
      <c r="PUX1264" s="291"/>
      <c r="PUY1264" s="291"/>
      <c r="PUZ1264" s="291"/>
      <c r="PVA1264" s="291"/>
      <c r="PVB1264" s="291"/>
      <c r="PVC1264" s="291"/>
      <c r="PVD1264" s="291"/>
      <c r="PVE1264" s="291"/>
      <c r="PVF1264" s="291"/>
      <c r="PVG1264" s="291"/>
      <c r="PVH1264" s="291"/>
      <c r="PVI1264" s="291"/>
      <c r="PVJ1264" s="291"/>
      <c r="PVK1264" s="291"/>
      <c r="PVL1264" s="291"/>
      <c r="PVM1264" s="291"/>
      <c r="PVN1264" s="291"/>
      <c r="PVO1264" s="291"/>
      <c r="PVP1264" s="291"/>
      <c r="PVQ1264" s="291"/>
      <c r="PVR1264" s="291"/>
      <c r="PVS1264" s="291"/>
      <c r="PVT1264" s="291"/>
      <c r="PVU1264" s="291"/>
      <c r="PVV1264" s="291"/>
      <c r="PVW1264" s="291"/>
      <c r="PVX1264" s="291"/>
      <c r="PVY1264" s="291"/>
      <c r="PVZ1264" s="291"/>
      <c r="PWA1264" s="291"/>
      <c r="PWB1264" s="291"/>
      <c r="PWC1264" s="291"/>
      <c r="PWD1264" s="291"/>
      <c r="PWE1264" s="291"/>
      <c r="PWF1264" s="291"/>
      <c r="PWG1264" s="291"/>
      <c r="PWH1264" s="291"/>
      <c r="PWI1264" s="291"/>
      <c r="PWJ1264" s="291"/>
      <c r="PWK1264" s="291"/>
      <c r="PWL1264" s="291"/>
      <c r="PWM1264" s="291"/>
      <c r="PWN1264" s="291"/>
      <c r="PWO1264" s="291"/>
      <c r="PWP1264" s="291"/>
      <c r="PWQ1264" s="291"/>
      <c r="PWR1264" s="291"/>
      <c r="PWS1264" s="291"/>
      <c r="PWT1264" s="291"/>
      <c r="PWU1264" s="291"/>
      <c r="PWV1264" s="291"/>
      <c r="PWW1264" s="291"/>
      <c r="PWX1264" s="291"/>
      <c r="PWY1264" s="291"/>
      <c r="PWZ1264" s="291"/>
      <c r="PXA1264" s="291"/>
      <c r="PXB1264" s="291"/>
      <c r="PXC1264" s="291"/>
      <c r="PXD1264" s="291"/>
      <c r="PXE1264" s="291"/>
      <c r="PXF1264" s="291"/>
      <c r="PXG1264" s="291"/>
      <c r="PXH1264" s="291"/>
      <c r="PXI1264" s="291"/>
      <c r="PXJ1264" s="291"/>
      <c r="PXK1264" s="291"/>
      <c r="PXL1264" s="291"/>
      <c r="PXM1264" s="291"/>
      <c r="PXN1264" s="291"/>
      <c r="PXO1264" s="291"/>
      <c r="PXP1264" s="291"/>
      <c r="PXQ1264" s="291"/>
      <c r="PXR1264" s="291"/>
      <c r="PXS1264" s="291"/>
      <c r="PXT1264" s="291"/>
      <c r="PXU1264" s="291"/>
      <c r="PXV1264" s="291"/>
      <c r="PXW1264" s="291"/>
      <c r="PXX1264" s="291"/>
      <c r="PXY1264" s="291"/>
      <c r="PXZ1264" s="291"/>
      <c r="PYA1264" s="291"/>
      <c r="PYB1264" s="291"/>
      <c r="PYC1264" s="291"/>
      <c r="PYD1264" s="291"/>
      <c r="PYE1264" s="291"/>
      <c r="PYF1264" s="291"/>
      <c r="PYG1264" s="291"/>
      <c r="PYH1264" s="291"/>
      <c r="PYI1264" s="291"/>
      <c r="PYJ1264" s="291"/>
      <c r="PYK1264" s="291"/>
      <c r="PYL1264" s="291"/>
      <c r="PYM1264" s="291"/>
      <c r="PYN1264" s="291"/>
      <c r="PYO1264" s="291"/>
      <c r="PYP1264" s="291"/>
      <c r="PYQ1264" s="291"/>
      <c r="PYR1264" s="291"/>
      <c r="PYS1264" s="291"/>
      <c r="PYT1264" s="291"/>
      <c r="PYU1264" s="291"/>
      <c r="PYV1264" s="291"/>
      <c r="PYW1264" s="291"/>
      <c r="PYX1264" s="291"/>
      <c r="PYY1264" s="291"/>
      <c r="PYZ1264" s="291"/>
      <c r="PZA1264" s="291"/>
      <c r="PZB1264" s="291"/>
      <c r="PZC1264" s="291"/>
      <c r="PZD1264" s="291"/>
      <c r="PZE1264" s="291"/>
      <c r="PZF1264" s="291"/>
      <c r="PZG1264" s="291"/>
      <c r="PZH1264" s="291"/>
      <c r="PZI1264" s="291"/>
      <c r="PZJ1264" s="291"/>
      <c r="PZK1264" s="291"/>
      <c r="PZL1264" s="291"/>
      <c r="PZM1264" s="291"/>
      <c r="PZN1264" s="291"/>
      <c r="PZO1264" s="291"/>
      <c r="PZP1264" s="291"/>
      <c r="PZQ1264" s="291"/>
      <c r="PZR1264" s="291"/>
      <c r="PZS1264" s="291"/>
      <c r="PZT1264" s="291"/>
      <c r="PZU1264" s="291"/>
      <c r="PZV1264" s="291"/>
      <c r="PZW1264" s="291"/>
      <c r="PZX1264" s="291"/>
      <c r="PZY1264" s="291"/>
      <c r="PZZ1264" s="291"/>
      <c r="QAA1264" s="291"/>
      <c r="QAB1264" s="291"/>
      <c r="QAC1264" s="291"/>
      <c r="QAD1264" s="291"/>
      <c r="QAE1264" s="291"/>
      <c r="QAF1264" s="291"/>
      <c r="QAG1264" s="291"/>
      <c r="QAH1264" s="291"/>
      <c r="QAI1264" s="291"/>
      <c r="QAJ1264" s="291"/>
      <c r="QAK1264" s="291"/>
      <c r="QAL1264" s="291"/>
      <c r="QAM1264" s="291"/>
      <c r="QAN1264" s="291"/>
      <c r="QAO1264" s="291"/>
      <c r="QAP1264" s="291"/>
      <c r="QAQ1264" s="291"/>
      <c r="QAR1264" s="291"/>
      <c r="QAS1264" s="291"/>
      <c r="QAT1264" s="291"/>
      <c r="QAU1264" s="291"/>
      <c r="QAV1264" s="291"/>
      <c r="QAW1264" s="291"/>
      <c r="QAX1264" s="291"/>
      <c r="QAY1264" s="291"/>
      <c r="QAZ1264" s="291"/>
      <c r="QBA1264" s="291"/>
      <c r="QBB1264" s="291"/>
      <c r="QBC1264" s="291"/>
      <c r="QBD1264" s="291"/>
      <c r="QBE1264" s="291"/>
      <c r="QBF1264" s="291"/>
      <c r="QBG1264" s="291"/>
      <c r="QBH1264" s="291"/>
      <c r="QBI1264" s="291"/>
      <c r="QBJ1264" s="291"/>
      <c r="QBK1264" s="291"/>
      <c r="QBL1264" s="291"/>
      <c r="QBM1264" s="291"/>
      <c r="QBN1264" s="291"/>
      <c r="QBO1264" s="291"/>
      <c r="QBP1264" s="291"/>
      <c r="QBQ1264" s="291"/>
      <c r="QBR1264" s="291"/>
      <c r="QBS1264" s="291"/>
      <c r="QBT1264" s="291"/>
      <c r="QBU1264" s="291"/>
      <c r="QBV1264" s="291"/>
      <c r="QBW1264" s="291"/>
      <c r="QBX1264" s="291"/>
      <c r="QBY1264" s="291"/>
      <c r="QBZ1264" s="291"/>
      <c r="QCA1264" s="291"/>
      <c r="QCB1264" s="291"/>
      <c r="QCC1264" s="291"/>
      <c r="QCD1264" s="291"/>
      <c r="QCE1264" s="291"/>
      <c r="QCF1264" s="291"/>
      <c r="QCG1264" s="291"/>
      <c r="QCH1264" s="291"/>
      <c r="QCI1264" s="291"/>
      <c r="QCJ1264" s="291"/>
      <c r="QCK1264" s="291"/>
      <c r="QCL1264" s="291"/>
      <c r="QCM1264" s="291"/>
      <c r="QCN1264" s="291"/>
      <c r="QCO1264" s="291"/>
      <c r="QCP1264" s="291"/>
      <c r="QCQ1264" s="291"/>
      <c r="QCR1264" s="291"/>
      <c r="QCS1264" s="291"/>
      <c r="QCT1264" s="291"/>
      <c r="QCU1264" s="291"/>
      <c r="QCV1264" s="291"/>
      <c r="QCW1264" s="291"/>
      <c r="QCX1264" s="291"/>
      <c r="QCY1264" s="291"/>
      <c r="QCZ1264" s="291"/>
      <c r="QDA1264" s="291"/>
      <c r="QDB1264" s="291"/>
      <c r="QDC1264" s="291"/>
      <c r="QDD1264" s="291"/>
      <c r="QDE1264" s="291"/>
      <c r="QDF1264" s="291"/>
      <c r="QDG1264" s="291"/>
      <c r="QDH1264" s="291"/>
      <c r="QDI1264" s="291"/>
      <c r="QDJ1264" s="291"/>
      <c r="QDK1264" s="291"/>
      <c r="QDL1264" s="291"/>
      <c r="QDM1264" s="291"/>
      <c r="QDN1264" s="291"/>
      <c r="QDO1264" s="291"/>
      <c r="QDP1264" s="291"/>
      <c r="QDQ1264" s="291"/>
      <c r="QDR1264" s="291"/>
      <c r="QDS1264" s="291"/>
      <c r="QDT1264" s="291"/>
      <c r="QDU1264" s="291"/>
      <c r="QDV1264" s="291"/>
      <c r="QDW1264" s="291"/>
      <c r="QDX1264" s="291"/>
      <c r="QDY1264" s="291"/>
      <c r="QDZ1264" s="291"/>
      <c r="QEA1264" s="291"/>
      <c r="QEB1264" s="291"/>
      <c r="QEC1264" s="291"/>
      <c r="QED1264" s="291"/>
      <c r="QEE1264" s="291"/>
      <c r="QEF1264" s="291"/>
      <c r="QEG1264" s="291"/>
      <c r="QEH1264" s="291"/>
      <c r="QEI1264" s="291"/>
      <c r="QEJ1264" s="291"/>
      <c r="QEK1264" s="291"/>
      <c r="QEL1264" s="291"/>
      <c r="QEM1264" s="291"/>
      <c r="QEN1264" s="291"/>
      <c r="QEO1264" s="291"/>
      <c r="QEP1264" s="291"/>
      <c r="QEQ1264" s="291"/>
      <c r="QER1264" s="291"/>
      <c r="QES1264" s="291"/>
      <c r="QET1264" s="291"/>
      <c r="QEU1264" s="291"/>
      <c r="QEV1264" s="291"/>
      <c r="QEW1264" s="291"/>
      <c r="QEX1264" s="291"/>
      <c r="QEY1264" s="291"/>
      <c r="QEZ1264" s="291"/>
      <c r="QFA1264" s="291"/>
      <c r="QFB1264" s="291"/>
      <c r="QFC1264" s="291"/>
      <c r="QFD1264" s="291"/>
      <c r="QFE1264" s="291"/>
      <c r="QFF1264" s="291"/>
      <c r="QFG1264" s="291"/>
      <c r="QFH1264" s="291"/>
      <c r="QFI1264" s="291"/>
      <c r="QFJ1264" s="291"/>
      <c r="QFK1264" s="291"/>
      <c r="QFL1264" s="291"/>
      <c r="QFM1264" s="291"/>
      <c r="QFN1264" s="291"/>
      <c r="QFO1264" s="291"/>
      <c r="QFP1264" s="291"/>
      <c r="QFQ1264" s="291"/>
      <c r="QFR1264" s="291"/>
      <c r="QFS1264" s="291"/>
      <c r="QFT1264" s="291"/>
      <c r="QFU1264" s="291"/>
      <c r="QFV1264" s="291"/>
      <c r="QFW1264" s="291"/>
      <c r="QFX1264" s="291"/>
      <c r="QFY1264" s="291"/>
      <c r="QFZ1264" s="291"/>
      <c r="QGA1264" s="291"/>
      <c r="QGB1264" s="291"/>
      <c r="QGC1264" s="291"/>
      <c r="QGD1264" s="291"/>
      <c r="QGE1264" s="291"/>
      <c r="QGF1264" s="291"/>
      <c r="QGG1264" s="291"/>
      <c r="QGH1264" s="291"/>
      <c r="QGI1264" s="291"/>
      <c r="QGJ1264" s="291"/>
      <c r="QGK1264" s="291"/>
      <c r="QGL1264" s="291"/>
      <c r="QGM1264" s="291"/>
      <c r="QGN1264" s="291"/>
      <c r="QGO1264" s="291"/>
      <c r="QGP1264" s="291"/>
      <c r="QGQ1264" s="291"/>
      <c r="QGR1264" s="291"/>
      <c r="QGS1264" s="291"/>
      <c r="QGT1264" s="291"/>
      <c r="QGU1264" s="291"/>
      <c r="QGV1264" s="291"/>
      <c r="QGW1264" s="291"/>
      <c r="QGX1264" s="291"/>
      <c r="QGY1264" s="291"/>
      <c r="QGZ1264" s="291"/>
      <c r="QHA1264" s="291"/>
      <c r="QHB1264" s="291"/>
      <c r="QHC1264" s="291"/>
      <c r="QHD1264" s="291"/>
      <c r="QHE1264" s="291"/>
      <c r="QHF1264" s="291"/>
      <c r="QHG1264" s="291"/>
      <c r="QHH1264" s="291"/>
      <c r="QHI1264" s="291"/>
      <c r="QHJ1264" s="291"/>
      <c r="QHK1264" s="291"/>
      <c r="QHL1264" s="291"/>
      <c r="QHM1264" s="291"/>
      <c r="QHN1264" s="291"/>
      <c r="QHO1264" s="291"/>
      <c r="QHP1264" s="291"/>
      <c r="QHQ1264" s="291"/>
      <c r="QHR1264" s="291"/>
      <c r="QHS1264" s="291"/>
      <c r="QHT1264" s="291"/>
      <c r="QHU1264" s="291"/>
      <c r="QHV1264" s="291"/>
      <c r="QHW1264" s="291"/>
      <c r="QHX1264" s="291"/>
      <c r="QHY1264" s="291"/>
      <c r="QHZ1264" s="291"/>
      <c r="QIA1264" s="291"/>
      <c r="QIB1264" s="291"/>
      <c r="QIC1264" s="291"/>
      <c r="QID1264" s="291"/>
      <c r="QIE1264" s="291"/>
      <c r="QIF1264" s="291"/>
      <c r="QIG1264" s="291"/>
      <c r="QIH1264" s="291"/>
      <c r="QII1264" s="291"/>
      <c r="QIJ1264" s="291"/>
      <c r="QIK1264" s="291"/>
      <c r="QIL1264" s="291"/>
      <c r="QIM1264" s="291"/>
      <c r="QIN1264" s="291"/>
      <c r="QIO1264" s="291"/>
      <c r="QIP1264" s="291"/>
      <c r="QIQ1264" s="291"/>
      <c r="QIR1264" s="291"/>
      <c r="QIS1264" s="291"/>
      <c r="QIT1264" s="291"/>
      <c r="QIU1264" s="291"/>
      <c r="QIV1264" s="291"/>
      <c r="QIW1264" s="291"/>
      <c r="QIX1264" s="291"/>
      <c r="QIY1264" s="291"/>
      <c r="QIZ1264" s="291"/>
      <c r="QJA1264" s="291"/>
      <c r="QJB1264" s="291"/>
      <c r="QJC1264" s="291"/>
      <c r="QJD1264" s="291"/>
      <c r="QJE1264" s="291"/>
      <c r="QJF1264" s="291"/>
      <c r="QJG1264" s="291"/>
      <c r="QJH1264" s="291"/>
      <c r="QJI1264" s="291"/>
      <c r="QJJ1264" s="291"/>
      <c r="QJK1264" s="291"/>
      <c r="QJL1264" s="291"/>
      <c r="QJM1264" s="291"/>
      <c r="QJN1264" s="291"/>
      <c r="QJO1264" s="291"/>
      <c r="QJP1264" s="291"/>
      <c r="QJQ1264" s="291"/>
      <c r="QJR1264" s="291"/>
      <c r="QJS1264" s="291"/>
      <c r="QJT1264" s="291"/>
      <c r="QJU1264" s="291"/>
      <c r="QJV1264" s="291"/>
      <c r="QJW1264" s="291"/>
      <c r="QJX1264" s="291"/>
      <c r="QJY1264" s="291"/>
      <c r="QJZ1264" s="291"/>
      <c r="QKA1264" s="291"/>
      <c r="QKB1264" s="291"/>
      <c r="QKC1264" s="291"/>
      <c r="QKD1264" s="291"/>
      <c r="QKE1264" s="291"/>
      <c r="QKF1264" s="291"/>
      <c r="QKG1264" s="291"/>
      <c r="QKH1264" s="291"/>
      <c r="QKI1264" s="291"/>
      <c r="QKJ1264" s="291"/>
      <c r="QKK1264" s="291"/>
      <c r="QKL1264" s="291"/>
      <c r="QKM1264" s="291"/>
      <c r="QKN1264" s="291"/>
      <c r="QKO1264" s="291"/>
      <c r="QKP1264" s="291"/>
      <c r="QKQ1264" s="291"/>
      <c r="QKR1264" s="291"/>
      <c r="QKS1264" s="291"/>
      <c r="QKT1264" s="291"/>
      <c r="QKU1264" s="291"/>
      <c r="QKV1264" s="291"/>
      <c r="QKW1264" s="291"/>
      <c r="QKX1264" s="291"/>
      <c r="QKY1264" s="291"/>
      <c r="QKZ1264" s="291"/>
      <c r="QLA1264" s="291"/>
      <c r="QLB1264" s="291"/>
      <c r="QLC1264" s="291"/>
      <c r="QLD1264" s="291"/>
      <c r="QLE1264" s="291"/>
      <c r="QLF1264" s="291"/>
      <c r="QLG1264" s="291"/>
      <c r="QLH1264" s="291"/>
      <c r="QLI1264" s="291"/>
      <c r="QLJ1264" s="291"/>
      <c r="QLK1264" s="291"/>
      <c r="QLL1264" s="291"/>
      <c r="QLM1264" s="291"/>
      <c r="QLN1264" s="291"/>
      <c r="QLO1264" s="291"/>
      <c r="QLP1264" s="291"/>
      <c r="QLQ1264" s="291"/>
      <c r="QLR1264" s="291"/>
      <c r="QLS1264" s="291"/>
      <c r="QLT1264" s="291"/>
      <c r="QLU1264" s="291"/>
      <c r="QLV1264" s="291"/>
      <c r="QLW1264" s="291"/>
      <c r="QLX1264" s="291"/>
      <c r="QLY1264" s="291"/>
      <c r="QLZ1264" s="291"/>
      <c r="QMA1264" s="291"/>
      <c r="QMB1264" s="291"/>
      <c r="QMC1264" s="291"/>
      <c r="QMD1264" s="291"/>
      <c r="QME1264" s="291"/>
      <c r="QMF1264" s="291"/>
      <c r="QMG1264" s="291"/>
      <c r="QMH1264" s="291"/>
      <c r="QMI1264" s="291"/>
      <c r="QMJ1264" s="291"/>
      <c r="QMK1264" s="291"/>
      <c r="QML1264" s="291"/>
      <c r="QMM1264" s="291"/>
      <c r="QMN1264" s="291"/>
      <c r="QMO1264" s="291"/>
      <c r="QMP1264" s="291"/>
      <c r="QMQ1264" s="291"/>
      <c r="QMR1264" s="291"/>
      <c r="QMS1264" s="291"/>
      <c r="QMT1264" s="291"/>
      <c r="QMU1264" s="291"/>
      <c r="QMV1264" s="291"/>
      <c r="QMW1264" s="291"/>
      <c r="QMX1264" s="291"/>
      <c r="QMY1264" s="291"/>
      <c r="QMZ1264" s="291"/>
      <c r="QNA1264" s="291"/>
      <c r="QNB1264" s="291"/>
      <c r="QNC1264" s="291"/>
      <c r="QND1264" s="291"/>
      <c r="QNE1264" s="291"/>
      <c r="QNF1264" s="291"/>
      <c r="QNG1264" s="291"/>
      <c r="QNH1264" s="291"/>
      <c r="QNI1264" s="291"/>
      <c r="QNJ1264" s="291"/>
      <c r="QNK1264" s="291"/>
      <c r="QNL1264" s="291"/>
      <c r="QNM1264" s="291"/>
      <c r="QNN1264" s="291"/>
      <c r="QNO1264" s="291"/>
      <c r="QNP1264" s="291"/>
      <c r="QNQ1264" s="291"/>
      <c r="QNR1264" s="291"/>
      <c r="QNS1264" s="291"/>
      <c r="QNT1264" s="291"/>
      <c r="QNU1264" s="291"/>
      <c r="QNV1264" s="291"/>
      <c r="QNW1264" s="291"/>
      <c r="QNX1264" s="291"/>
      <c r="QNY1264" s="291"/>
      <c r="QNZ1264" s="291"/>
      <c r="QOA1264" s="291"/>
      <c r="QOB1264" s="291"/>
      <c r="QOC1264" s="291"/>
      <c r="QOD1264" s="291"/>
      <c r="QOE1264" s="291"/>
      <c r="QOF1264" s="291"/>
      <c r="QOG1264" s="291"/>
      <c r="QOH1264" s="291"/>
      <c r="QOI1264" s="291"/>
      <c r="QOJ1264" s="291"/>
      <c r="QOK1264" s="291"/>
      <c r="QOL1264" s="291"/>
      <c r="QOM1264" s="291"/>
      <c r="QON1264" s="291"/>
      <c r="QOO1264" s="291"/>
      <c r="QOP1264" s="291"/>
      <c r="QOQ1264" s="291"/>
      <c r="QOR1264" s="291"/>
      <c r="QOS1264" s="291"/>
      <c r="QOT1264" s="291"/>
      <c r="QOU1264" s="291"/>
      <c r="QOV1264" s="291"/>
      <c r="QOW1264" s="291"/>
      <c r="QOX1264" s="291"/>
      <c r="QOY1264" s="291"/>
      <c r="QOZ1264" s="291"/>
      <c r="QPA1264" s="291"/>
      <c r="QPB1264" s="291"/>
      <c r="QPC1264" s="291"/>
      <c r="QPD1264" s="291"/>
      <c r="QPE1264" s="291"/>
      <c r="QPF1264" s="291"/>
      <c r="QPG1264" s="291"/>
      <c r="QPH1264" s="291"/>
      <c r="QPI1264" s="291"/>
      <c r="QPJ1264" s="291"/>
      <c r="QPK1264" s="291"/>
      <c r="QPL1264" s="291"/>
      <c r="QPM1264" s="291"/>
      <c r="QPN1264" s="291"/>
      <c r="QPO1264" s="291"/>
      <c r="QPP1264" s="291"/>
      <c r="QPQ1264" s="291"/>
      <c r="QPR1264" s="291"/>
      <c r="QPS1264" s="291"/>
      <c r="QPT1264" s="291"/>
      <c r="QPU1264" s="291"/>
      <c r="QPV1264" s="291"/>
      <c r="QPW1264" s="291"/>
      <c r="QPX1264" s="291"/>
      <c r="QPY1264" s="291"/>
      <c r="QPZ1264" s="291"/>
      <c r="QQA1264" s="291"/>
      <c r="QQB1264" s="291"/>
      <c r="QQC1264" s="291"/>
      <c r="QQD1264" s="291"/>
      <c r="QQE1264" s="291"/>
      <c r="QQF1264" s="291"/>
      <c r="QQG1264" s="291"/>
      <c r="QQH1264" s="291"/>
      <c r="QQI1264" s="291"/>
      <c r="QQJ1264" s="291"/>
      <c r="QQK1264" s="291"/>
      <c r="QQL1264" s="291"/>
      <c r="QQM1264" s="291"/>
      <c r="QQN1264" s="291"/>
      <c r="QQO1264" s="291"/>
      <c r="QQP1264" s="291"/>
      <c r="QQQ1264" s="291"/>
      <c r="QQR1264" s="291"/>
      <c r="QQS1264" s="291"/>
      <c r="QQT1264" s="291"/>
      <c r="QQU1264" s="291"/>
      <c r="QQV1264" s="291"/>
      <c r="QQW1264" s="291"/>
      <c r="QQX1264" s="291"/>
      <c r="QQY1264" s="291"/>
      <c r="QQZ1264" s="291"/>
      <c r="QRA1264" s="291"/>
      <c r="QRB1264" s="291"/>
      <c r="QRC1264" s="291"/>
      <c r="QRD1264" s="291"/>
      <c r="QRE1264" s="291"/>
      <c r="QRF1264" s="291"/>
      <c r="QRG1264" s="291"/>
      <c r="QRH1264" s="291"/>
      <c r="QRI1264" s="291"/>
      <c r="QRJ1264" s="291"/>
      <c r="QRK1264" s="291"/>
      <c r="QRL1264" s="291"/>
      <c r="QRM1264" s="291"/>
      <c r="QRN1264" s="291"/>
      <c r="QRO1264" s="291"/>
      <c r="QRP1264" s="291"/>
      <c r="QRQ1264" s="291"/>
      <c r="QRR1264" s="291"/>
      <c r="QRS1264" s="291"/>
      <c r="QRT1264" s="291"/>
      <c r="QRU1264" s="291"/>
      <c r="QRV1264" s="291"/>
      <c r="QRW1264" s="291"/>
      <c r="QRX1264" s="291"/>
      <c r="QRY1264" s="291"/>
      <c r="QRZ1264" s="291"/>
      <c r="QSA1264" s="291"/>
      <c r="QSB1264" s="291"/>
      <c r="QSC1264" s="291"/>
      <c r="QSD1264" s="291"/>
      <c r="QSE1264" s="291"/>
      <c r="QSF1264" s="291"/>
      <c r="QSG1264" s="291"/>
      <c r="QSH1264" s="291"/>
      <c r="QSI1264" s="291"/>
      <c r="QSJ1264" s="291"/>
      <c r="QSK1264" s="291"/>
      <c r="QSL1264" s="291"/>
      <c r="QSM1264" s="291"/>
      <c r="QSN1264" s="291"/>
      <c r="QSO1264" s="291"/>
      <c r="QSP1264" s="291"/>
      <c r="QSQ1264" s="291"/>
      <c r="QSR1264" s="291"/>
      <c r="QSS1264" s="291"/>
      <c r="QST1264" s="291"/>
      <c r="QSU1264" s="291"/>
      <c r="QSV1264" s="291"/>
      <c r="QSW1264" s="291"/>
      <c r="QSX1264" s="291"/>
      <c r="QSY1264" s="291"/>
      <c r="QSZ1264" s="291"/>
      <c r="QTA1264" s="291"/>
      <c r="QTB1264" s="291"/>
      <c r="QTC1264" s="291"/>
      <c r="QTD1264" s="291"/>
      <c r="QTE1264" s="291"/>
      <c r="QTF1264" s="291"/>
      <c r="QTG1264" s="291"/>
      <c r="QTH1264" s="291"/>
      <c r="QTI1264" s="291"/>
      <c r="QTJ1264" s="291"/>
      <c r="QTK1264" s="291"/>
      <c r="QTL1264" s="291"/>
      <c r="QTM1264" s="291"/>
      <c r="QTN1264" s="291"/>
      <c r="QTO1264" s="291"/>
      <c r="QTP1264" s="291"/>
      <c r="QTQ1264" s="291"/>
      <c r="QTR1264" s="291"/>
      <c r="QTS1264" s="291"/>
      <c r="QTT1264" s="291"/>
      <c r="QTU1264" s="291"/>
      <c r="QTV1264" s="291"/>
      <c r="QTW1264" s="291"/>
      <c r="QTX1264" s="291"/>
      <c r="QTY1264" s="291"/>
      <c r="QTZ1264" s="291"/>
      <c r="QUA1264" s="291"/>
      <c r="QUB1264" s="291"/>
      <c r="QUC1264" s="291"/>
      <c r="QUD1264" s="291"/>
      <c r="QUE1264" s="291"/>
      <c r="QUF1264" s="291"/>
      <c r="QUG1264" s="291"/>
      <c r="QUH1264" s="291"/>
      <c r="QUI1264" s="291"/>
      <c r="QUJ1264" s="291"/>
      <c r="QUK1264" s="291"/>
      <c r="QUL1264" s="291"/>
      <c r="QUM1264" s="291"/>
      <c r="QUN1264" s="291"/>
      <c r="QUO1264" s="291"/>
      <c r="QUP1264" s="291"/>
      <c r="QUQ1264" s="291"/>
      <c r="QUR1264" s="291"/>
      <c r="QUS1264" s="291"/>
      <c r="QUT1264" s="291"/>
      <c r="QUU1264" s="291"/>
      <c r="QUV1264" s="291"/>
      <c r="QUW1264" s="291"/>
      <c r="QUX1264" s="291"/>
      <c r="QUY1264" s="291"/>
      <c r="QUZ1264" s="291"/>
      <c r="QVA1264" s="291"/>
      <c r="QVB1264" s="291"/>
      <c r="QVC1264" s="291"/>
      <c r="QVD1264" s="291"/>
      <c r="QVE1264" s="291"/>
      <c r="QVF1264" s="291"/>
      <c r="QVG1264" s="291"/>
      <c r="QVH1264" s="291"/>
      <c r="QVI1264" s="291"/>
      <c r="QVJ1264" s="291"/>
      <c r="QVK1264" s="291"/>
      <c r="QVL1264" s="291"/>
      <c r="QVM1264" s="291"/>
      <c r="QVN1264" s="291"/>
      <c r="QVO1264" s="291"/>
      <c r="QVP1264" s="291"/>
      <c r="QVQ1264" s="291"/>
      <c r="QVR1264" s="291"/>
      <c r="QVS1264" s="291"/>
      <c r="QVT1264" s="291"/>
      <c r="QVU1264" s="291"/>
      <c r="QVV1264" s="291"/>
      <c r="QVW1264" s="291"/>
      <c r="QVX1264" s="291"/>
      <c r="QVY1264" s="291"/>
      <c r="QVZ1264" s="291"/>
      <c r="QWA1264" s="291"/>
      <c r="QWB1264" s="291"/>
      <c r="QWC1264" s="291"/>
      <c r="QWD1264" s="291"/>
      <c r="QWE1264" s="291"/>
      <c r="QWF1264" s="291"/>
      <c r="QWG1264" s="291"/>
      <c r="QWH1264" s="291"/>
      <c r="QWI1264" s="291"/>
      <c r="QWJ1264" s="291"/>
      <c r="QWK1264" s="291"/>
      <c r="QWL1264" s="291"/>
      <c r="QWM1264" s="291"/>
      <c r="QWN1264" s="291"/>
      <c r="QWO1264" s="291"/>
      <c r="QWP1264" s="291"/>
      <c r="QWQ1264" s="291"/>
      <c r="QWR1264" s="291"/>
      <c r="QWS1264" s="291"/>
      <c r="QWT1264" s="291"/>
      <c r="QWU1264" s="291"/>
      <c r="QWV1264" s="291"/>
      <c r="QWW1264" s="291"/>
      <c r="QWX1264" s="291"/>
      <c r="QWY1264" s="291"/>
      <c r="QWZ1264" s="291"/>
      <c r="QXA1264" s="291"/>
      <c r="QXB1264" s="291"/>
      <c r="QXC1264" s="291"/>
      <c r="QXD1264" s="291"/>
      <c r="QXE1264" s="291"/>
      <c r="QXF1264" s="291"/>
      <c r="QXG1264" s="291"/>
      <c r="QXH1264" s="291"/>
      <c r="QXI1264" s="291"/>
      <c r="QXJ1264" s="291"/>
      <c r="QXK1264" s="291"/>
      <c r="QXL1264" s="291"/>
      <c r="QXM1264" s="291"/>
      <c r="QXN1264" s="291"/>
      <c r="QXO1264" s="291"/>
      <c r="QXP1264" s="291"/>
      <c r="QXQ1264" s="291"/>
      <c r="QXR1264" s="291"/>
      <c r="QXS1264" s="291"/>
      <c r="QXT1264" s="291"/>
      <c r="QXU1264" s="291"/>
      <c r="QXV1264" s="291"/>
      <c r="QXW1264" s="291"/>
      <c r="QXX1264" s="291"/>
      <c r="QXY1264" s="291"/>
      <c r="QXZ1264" s="291"/>
      <c r="QYA1264" s="291"/>
      <c r="QYB1264" s="291"/>
      <c r="QYC1264" s="291"/>
      <c r="QYD1264" s="291"/>
      <c r="QYE1264" s="291"/>
      <c r="QYF1264" s="291"/>
      <c r="QYG1264" s="291"/>
      <c r="QYH1264" s="291"/>
      <c r="QYI1264" s="291"/>
      <c r="QYJ1264" s="291"/>
      <c r="QYK1264" s="291"/>
      <c r="QYL1264" s="291"/>
      <c r="QYM1264" s="291"/>
      <c r="QYN1264" s="291"/>
      <c r="QYO1264" s="291"/>
      <c r="QYP1264" s="291"/>
      <c r="QYQ1264" s="291"/>
      <c r="QYR1264" s="291"/>
      <c r="QYS1264" s="291"/>
      <c r="QYT1264" s="291"/>
      <c r="QYU1264" s="291"/>
      <c r="QYV1264" s="291"/>
      <c r="QYW1264" s="291"/>
      <c r="QYX1264" s="291"/>
      <c r="QYY1264" s="291"/>
      <c r="QYZ1264" s="291"/>
      <c r="QZA1264" s="291"/>
      <c r="QZB1264" s="291"/>
      <c r="QZC1264" s="291"/>
      <c r="QZD1264" s="291"/>
      <c r="QZE1264" s="291"/>
      <c r="QZF1264" s="291"/>
      <c r="QZG1264" s="291"/>
      <c r="QZH1264" s="291"/>
      <c r="QZI1264" s="291"/>
      <c r="QZJ1264" s="291"/>
      <c r="QZK1264" s="291"/>
      <c r="QZL1264" s="291"/>
      <c r="QZM1264" s="291"/>
      <c r="QZN1264" s="291"/>
      <c r="QZO1264" s="291"/>
      <c r="QZP1264" s="291"/>
      <c r="QZQ1264" s="291"/>
      <c r="QZR1264" s="291"/>
      <c r="QZS1264" s="291"/>
      <c r="QZT1264" s="291"/>
      <c r="QZU1264" s="291"/>
      <c r="QZV1264" s="291"/>
      <c r="QZW1264" s="291"/>
      <c r="QZX1264" s="291"/>
      <c r="QZY1264" s="291"/>
      <c r="QZZ1264" s="291"/>
      <c r="RAA1264" s="291"/>
      <c r="RAB1264" s="291"/>
      <c r="RAC1264" s="291"/>
      <c r="RAD1264" s="291"/>
      <c r="RAE1264" s="291"/>
      <c r="RAF1264" s="291"/>
      <c r="RAG1264" s="291"/>
      <c r="RAH1264" s="291"/>
      <c r="RAI1264" s="291"/>
      <c r="RAJ1264" s="291"/>
      <c r="RAK1264" s="291"/>
      <c r="RAL1264" s="291"/>
      <c r="RAM1264" s="291"/>
      <c r="RAN1264" s="291"/>
      <c r="RAO1264" s="291"/>
      <c r="RAP1264" s="291"/>
      <c r="RAQ1264" s="291"/>
      <c r="RAR1264" s="291"/>
      <c r="RAS1264" s="291"/>
      <c r="RAT1264" s="291"/>
      <c r="RAU1264" s="291"/>
      <c r="RAV1264" s="291"/>
      <c r="RAW1264" s="291"/>
      <c r="RAX1264" s="291"/>
      <c r="RAY1264" s="291"/>
      <c r="RAZ1264" s="291"/>
      <c r="RBA1264" s="291"/>
      <c r="RBB1264" s="291"/>
      <c r="RBC1264" s="291"/>
      <c r="RBD1264" s="291"/>
      <c r="RBE1264" s="291"/>
      <c r="RBF1264" s="291"/>
      <c r="RBG1264" s="291"/>
      <c r="RBH1264" s="291"/>
      <c r="RBI1264" s="291"/>
      <c r="RBJ1264" s="291"/>
      <c r="RBK1264" s="291"/>
      <c r="RBL1264" s="291"/>
      <c r="RBM1264" s="291"/>
      <c r="RBN1264" s="291"/>
      <c r="RBO1264" s="291"/>
      <c r="RBP1264" s="291"/>
      <c r="RBQ1264" s="291"/>
      <c r="RBR1264" s="291"/>
      <c r="RBS1264" s="291"/>
      <c r="RBT1264" s="291"/>
      <c r="RBU1264" s="291"/>
      <c r="RBV1264" s="291"/>
      <c r="RBW1264" s="291"/>
      <c r="RBX1264" s="291"/>
      <c r="RBY1264" s="291"/>
      <c r="RBZ1264" s="291"/>
      <c r="RCA1264" s="291"/>
      <c r="RCB1264" s="291"/>
      <c r="RCC1264" s="291"/>
      <c r="RCD1264" s="291"/>
      <c r="RCE1264" s="291"/>
      <c r="RCF1264" s="291"/>
      <c r="RCG1264" s="291"/>
      <c r="RCH1264" s="291"/>
      <c r="RCI1264" s="291"/>
      <c r="RCJ1264" s="291"/>
      <c r="RCK1264" s="291"/>
      <c r="RCL1264" s="291"/>
      <c r="RCM1264" s="291"/>
      <c r="RCN1264" s="291"/>
      <c r="RCO1264" s="291"/>
      <c r="RCP1264" s="291"/>
      <c r="RCQ1264" s="291"/>
      <c r="RCR1264" s="291"/>
      <c r="RCS1264" s="291"/>
      <c r="RCT1264" s="291"/>
      <c r="RCU1264" s="291"/>
      <c r="RCV1264" s="291"/>
      <c r="RCW1264" s="291"/>
      <c r="RCX1264" s="291"/>
      <c r="RCY1264" s="291"/>
      <c r="RCZ1264" s="291"/>
      <c r="RDA1264" s="291"/>
      <c r="RDB1264" s="291"/>
      <c r="RDC1264" s="291"/>
      <c r="RDD1264" s="291"/>
      <c r="RDE1264" s="291"/>
      <c r="RDF1264" s="291"/>
      <c r="RDG1264" s="291"/>
      <c r="RDH1264" s="291"/>
      <c r="RDI1264" s="291"/>
      <c r="RDJ1264" s="291"/>
      <c r="RDK1264" s="291"/>
      <c r="RDL1264" s="291"/>
      <c r="RDM1264" s="291"/>
      <c r="RDN1264" s="291"/>
      <c r="RDO1264" s="291"/>
      <c r="RDP1264" s="291"/>
      <c r="RDQ1264" s="291"/>
      <c r="RDR1264" s="291"/>
      <c r="RDS1264" s="291"/>
      <c r="RDT1264" s="291"/>
      <c r="RDU1264" s="291"/>
      <c r="RDV1264" s="291"/>
      <c r="RDW1264" s="291"/>
      <c r="RDX1264" s="291"/>
      <c r="RDY1264" s="291"/>
      <c r="RDZ1264" s="291"/>
      <c r="REA1264" s="291"/>
      <c r="REB1264" s="291"/>
      <c r="REC1264" s="291"/>
      <c r="RED1264" s="291"/>
      <c r="REE1264" s="291"/>
      <c r="REF1264" s="291"/>
      <c r="REG1264" s="291"/>
      <c r="REH1264" s="291"/>
      <c r="REI1264" s="291"/>
      <c r="REJ1264" s="291"/>
      <c r="REK1264" s="291"/>
      <c r="REL1264" s="291"/>
      <c r="REM1264" s="291"/>
      <c r="REN1264" s="291"/>
      <c r="REO1264" s="291"/>
      <c r="REP1264" s="291"/>
      <c r="REQ1264" s="291"/>
      <c r="RER1264" s="291"/>
      <c r="RES1264" s="291"/>
      <c r="RET1264" s="291"/>
      <c r="REU1264" s="291"/>
      <c r="REV1264" s="291"/>
      <c r="REW1264" s="291"/>
      <c r="REX1264" s="291"/>
      <c r="REY1264" s="291"/>
      <c r="REZ1264" s="291"/>
      <c r="RFA1264" s="291"/>
      <c r="RFB1264" s="291"/>
      <c r="RFC1264" s="291"/>
      <c r="RFD1264" s="291"/>
      <c r="RFE1264" s="291"/>
      <c r="RFF1264" s="291"/>
      <c r="RFG1264" s="291"/>
      <c r="RFH1264" s="291"/>
      <c r="RFI1264" s="291"/>
      <c r="RFJ1264" s="291"/>
      <c r="RFK1264" s="291"/>
      <c r="RFL1264" s="291"/>
      <c r="RFM1264" s="291"/>
      <c r="RFN1264" s="291"/>
      <c r="RFO1264" s="291"/>
      <c r="RFP1264" s="291"/>
      <c r="RFQ1264" s="291"/>
      <c r="RFR1264" s="291"/>
      <c r="RFS1264" s="291"/>
      <c r="RFT1264" s="291"/>
      <c r="RFU1264" s="291"/>
      <c r="RFV1264" s="291"/>
      <c r="RFW1264" s="291"/>
      <c r="RFX1264" s="291"/>
      <c r="RFY1264" s="291"/>
      <c r="RFZ1264" s="291"/>
      <c r="RGA1264" s="291"/>
      <c r="RGB1264" s="291"/>
      <c r="RGC1264" s="291"/>
      <c r="RGD1264" s="291"/>
      <c r="RGE1264" s="291"/>
      <c r="RGF1264" s="291"/>
      <c r="RGG1264" s="291"/>
      <c r="RGH1264" s="291"/>
      <c r="RGI1264" s="291"/>
      <c r="RGJ1264" s="291"/>
      <c r="RGK1264" s="291"/>
      <c r="RGL1264" s="291"/>
      <c r="RGM1264" s="291"/>
      <c r="RGN1264" s="291"/>
      <c r="RGO1264" s="291"/>
      <c r="RGP1264" s="291"/>
      <c r="RGQ1264" s="291"/>
      <c r="RGR1264" s="291"/>
      <c r="RGS1264" s="291"/>
      <c r="RGT1264" s="291"/>
      <c r="RGU1264" s="291"/>
      <c r="RGV1264" s="291"/>
      <c r="RGW1264" s="291"/>
      <c r="RGX1264" s="291"/>
      <c r="RGY1264" s="291"/>
      <c r="RGZ1264" s="291"/>
      <c r="RHA1264" s="291"/>
      <c r="RHB1264" s="291"/>
      <c r="RHC1264" s="291"/>
      <c r="RHD1264" s="291"/>
      <c r="RHE1264" s="291"/>
      <c r="RHF1264" s="291"/>
      <c r="RHG1264" s="291"/>
      <c r="RHH1264" s="291"/>
      <c r="RHI1264" s="291"/>
      <c r="RHJ1264" s="291"/>
      <c r="RHK1264" s="291"/>
      <c r="RHL1264" s="291"/>
      <c r="RHM1264" s="291"/>
      <c r="RHN1264" s="291"/>
      <c r="RHO1264" s="291"/>
      <c r="RHP1264" s="291"/>
      <c r="RHQ1264" s="291"/>
      <c r="RHR1264" s="291"/>
      <c r="RHS1264" s="291"/>
      <c r="RHT1264" s="291"/>
      <c r="RHU1264" s="291"/>
      <c r="RHV1264" s="291"/>
      <c r="RHW1264" s="291"/>
      <c r="RHX1264" s="291"/>
      <c r="RHY1264" s="291"/>
      <c r="RHZ1264" s="291"/>
      <c r="RIA1264" s="291"/>
      <c r="RIB1264" s="291"/>
      <c r="RIC1264" s="291"/>
      <c r="RID1264" s="291"/>
      <c r="RIE1264" s="291"/>
      <c r="RIF1264" s="291"/>
      <c r="RIG1264" s="291"/>
      <c r="RIH1264" s="291"/>
      <c r="RII1264" s="291"/>
      <c r="RIJ1264" s="291"/>
      <c r="RIK1264" s="291"/>
      <c r="RIL1264" s="291"/>
      <c r="RIM1264" s="291"/>
      <c r="RIN1264" s="291"/>
      <c r="RIO1264" s="291"/>
      <c r="RIP1264" s="291"/>
      <c r="RIQ1264" s="291"/>
      <c r="RIR1264" s="291"/>
      <c r="RIS1264" s="291"/>
      <c r="RIT1264" s="291"/>
      <c r="RIU1264" s="291"/>
      <c r="RIV1264" s="291"/>
      <c r="RIW1264" s="291"/>
      <c r="RIX1264" s="291"/>
      <c r="RIY1264" s="291"/>
      <c r="RIZ1264" s="291"/>
      <c r="RJA1264" s="291"/>
      <c r="RJB1264" s="291"/>
      <c r="RJC1264" s="291"/>
      <c r="RJD1264" s="291"/>
      <c r="RJE1264" s="291"/>
      <c r="RJF1264" s="291"/>
      <c r="RJG1264" s="291"/>
      <c r="RJH1264" s="291"/>
      <c r="RJI1264" s="291"/>
      <c r="RJJ1264" s="291"/>
      <c r="RJK1264" s="291"/>
      <c r="RJL1264" s="291"/>
      <c r="RJM1264" s="291"/>
      <c r="RJN1264" s="291"/>
      <c r="RJO1264" s="291"/>
      <c r="RJP1264" s="291"/>
      <c r="RJQ1264" s="291"/>
      <c r="RJR1264" s="291"/>
      <c r="RJS1264" s="291"/>
      <c r="RJT1264" s="291"/>
      <c r="RJU1264" s="291"/>
      <c r="RJV1264" s="291"/>
      <c r="RJW1264" s="291"/>
      <c r="RJX1264" s="291"/>
      <c r="RJY1264" s="291"/>
      <c r="RJZ1264" s="291"/>
      <c r="RKA1264" s="291"/>
      <c r="RKB1264" s="291"/>
      <c r="RKC1264" s="291"/>
      <c r="RKD1264" s="291"/>
      <c r="RKE1264" s="291"/>
      <c r="RKF1264" s="291"/>
      <c r="RKG1264" s="291"/>
      <c r="RKH1264" s="291"/>
      <c r="RKI1264" s="291"/>
      <c r="RKJ1264" s="291"/>
      <c r="RKK1264" s="291"/>
      <c r="RKL1264" s="291"/>
      <c r="RKM1264" s="291"/>
      <c r="RKN1264" s="291"/>
      <c r="RKO1264" s="291"/>
      <c r="RKP1264" s="291"/>
      <c r="RKQ1264" s="291"/>
      <c r="RKR1264" s="291"/>
      <c r="RKS1264" s="291"/>
      <c r="RKT1264" s="291"/>
      <c r="RKU1264" s="291"/>
      <c r="RKV1264" s="291"/>
      <c r="RKW1264" s="291"/>
      <c r="RKX1264" s="291"/>
      <c r="RKY1264" s="291"/>
      <c r="RKZ1264" s="291"/>
      <c r="RLA1264" s="291"/>
      <c r="RLB1264" s="291"/>
      <c r="RLC1264" s="291"/>
      <c r="RLD1264" s="291"/>
      <c r="RLE1264" s="291"/>
      <c r="RLF1264" s="291"/>
      <c r="RLG1264" s="291"/>
      <c r="RLH1264" s="291"/>
      <c r="RLI1264" s="291"/>
      <c r="RLJ1264" s="291"/>
      <c r="RLK1264" s="291"/>
      <c r="RLL1264" s="291"/>
      <c r="RLM1264" s="291"/>
      <c r="RLN1264" s="291"/>
      <c r="RLO1264" s="291"/>
      <c r="RLP1264" s="291"/>
      <c r="RLQ1264" s="291"/>
      <c r="RLR1264" s="291"/>
      <c r="RLS1264" s="291"/>
      <c r="RLT1264" s="291"/>
      <c r="RLU1264" s="291"/>
      <c r="RLV1264" s="291"/>
      <c r="RLW1264" s="291"/>
      <c r="RLX1264" s="291"/>
      <c r="RLY1264" s="291"/>
      <c r="RLZ1264" s="291"/>
      <c r="RMA1264" s="291"/>
      <c r="RMB1264" s="291"/>
      <c r="RMC1264" s="291"/>
      <c r="RMD1264" s="291"/>
      <c r="RME1264" s="291"/>
      <c r="RMF1264" s="291"/>
      <c r="RMG1264" s="291"/>
      <c r="RMH1264" s="291"/>
      <c r="RMI1264" s="291"/>
      <c r="RMJ1264" s="291"/>
      <c r="RMK1264" s="291"/>
      <c r="RML1264" s="291"/>
      <c r="RMM1264" s="291"/>
      <c r="RMN1264" s="291"/>
      <c r="RMO1264" s="291"/>
      <c r="RMP1264" s="291"/>
      <c r="RMQ1264" s="291"/>
      <c r="RMR1264" s="291"/>
      <c r="RMS1264" s="291"/>
      <c r="RMT1264" s="291"/>
      <c r="RMU1264" s="291"/>
      <c r="RMV1264" s="291"/>
      <c r="RMW1264" s="291"/>
      <c r="RMX1264" s="291"/>
      <c r="RMY1264" s="291"/>
      <c r="RMZ1264" s="291"/>
      <c r="RNA1264" s="291"/>
      <c r="RNB1264" s="291"/>
      <c r="RNC1264" s="291"/>
      <c r="RND1264" s="291"/>
      <c r="RNE1264" s="291"/>
      <c r="RNF1264" s="291"/>
      <c r="RNG1264" s="291"/>
      <c r="RNH1264" s="291"/>
      <c r="RNI1264" s="291"/>
      <c r="RNJ1264" s="291"/>
      <c r="RNK1264" s="291"/>
      <c r="RNL1264" s="291"/>
      <c r="RNM1264" s="291"/>
      <c r="RNN1264" s="291"/>
      <c r="RNO1264" s="291"/>
      <c r="RNP1264" s="291"/>
      <c r="RNQ1264" s="291"/>
      <c r="RNR1264" s="291"/>
      <c r="RNS1264" s="291"/>
      <c r="RNT1264" s="291"/>
      <c r="RNU1264" s="291"/>
      <c r="RNV1264" s="291"/>
      <c r="RNW1264" s="291"/>
      <c r="RNX1264" s="291"/>
      <c r="RNY1264" s="291"/>
      <c r="RNZ1264" s="291"/>
      <c r="ROA1264" s="291"/>
      <c r="ROB1264" s="291"/>
      <c r="ROC1264" s="291"/>
      <c r="ROD1264" s="291"/>
      <c r="ROE1264" s="291"/>
      <c r="ROF1264" s="291"/>
      <c r="ROG1264" s="291"/>
      <c r="ROH1264" s="291"/>
      <c r="ROI1264" s="291"/>
      <c r="ROJ1264" s="291"/>
      <c r="ROK1264" s="291"/>
      <c r="ROL1264" s="291"/>
      <c r="ROM1264" s="291"/>
      <c r="RON1264" s="291"/>
      <c r="ROO1264" s="291"/>
      <c r="ROP1264" s="291"/>
      <c r="ROQ1264" s="291"/>
      <c r="ROR1264" s="291"/>
      <c r="ROS1264" s="291"/>
      <c r="ROT1264" s="291"/>
      <c r="ROU1264" s="291"/>
      <c r="ROV1264" s="291"/>
      <c r="ROW1264" s="291"/>
      <c r="ROX1264" s="291"/>
      <c r="ROY1264" s="291"/>
      <c r="ROZ1264" s="291"/>
      <c r="RPA1264" s="291"/>
      <c r="RPB1264" s="291"/>
      <c r="RPC1264" s="291"/>
      <c r="RPD1264" s="291"/>
      <c r="RPE1264" s="291"/>
      <c r="RPF1264" s="291"/>
      <c r="RPG1264" s="291"/>
      <c r="RPH1264" s="291"/>
      <c r="RPI1264" s="291"/>
      <c r="RPJ1264" s="291"/>
      <c r="RPK1264" s="291"/>
      <c r="RPL1264" s="291"/>
      <c r="RPM1264" s="291"/>
      <c r="RPN1264" s="291"/>
      <c r="RPO1264" s="291"/>
      <c r="RPP1264" s="291"/>
      <c r="RPQ1264" s="291"/>
      <c r="RPR1264" s="291"/>
      <c r="RPS1264" s="291"/>
      <c r="RPT1264" s="291"/>
      <c r="RPU1264" s="291"/>
      <c r="RPV1264" s="291"/>
      <c r="RPW1264" s="291"/>
      <c r="RPX1264" s="291"/>
      <c r="RPY1264" s="291"/>
      <c r="RPZ1264" s="291"/>
      <c r="RQA1264" s="291"/>
      <c r="RQB1264" s="291"/>
      <c r="RQC1264" s="291"/>
      <c r="RQD1264" s="291"/>
      <c r="RQE1264" s="291"/>
      <c r="RQF1264" s="291"/>
      <c r="RQG1264" s="291"/>
      <c r="RQH1264" s="291"/>
      <c r="RQI1264" s="291"/>
      <c r="RQJ1264" s="291"/>
      <c r="RQK1264" s="291"/>
      <c r="RQL1264" s="291"/>
      <c r="RQM1264" s="291"/>
      <c r="RQN1264" s="291"/>
      <c r="RQO1264" s="291"/>
      <c r="RQP1264" s="291"/>
      <c r="RQQ1264" s="291"/>
      <c r="RQR1264" s="291"/>
      <c r="RQS1264" s="291"/>
      <c r="RQT1264" s="291"/>
      <c r="RQU1264" s="291"/>
      <c r="RQV1264" s="291"/>
      <c r="RQW1264" s="291"/>
      <c r="RQX1264" s="291"/>
      <c r="RQY1264" s="291"/>
      <c r="RQZ1264" s="291"/>
      <c r="RRA1264" s="291"/>
      <c r="RRB1264" s="291"/>
      <c r="RRC1264" s="291"/>
      <c r="RRD1264" s="291"/>
      <c r="RRE1264" s="291"/>
      <c r="RRF1264" s="291"/>
      <c r="RRG1264" s="291"/>
      <c r="RRH1264" s="291"/>
      <c r="RRI1264" s="291"/>
      <c r="RRJ1264" s="291"/>
      <c r="RRK1264" s="291"/>
      <c r="RRL1264" s="291"/>
      <c r="RRM1264" s="291"/>
      <c r="RRN1264" s="291"/>
      <c r="RRO1264" s="291"/>
      <c r="RRP1264" s="291"/>
      <c r="RRQ1264" s="291"/>
      <c r="RRR1264" s="291"/>
      <c r="RRS1264" s="291"/>
      <c r="RRT1264" s="291"/>
      <c r="RRU1264" s="291"/>
      <c r="RRV1264" s="291"/>
      <c r="RRW1264" s="291"/>
      <c r="RRX1264" s="291"/>
      <c r="RRY1264" s="291"/>
      <c r="RRZ1264" s="291"/>
      <c r="RSA1264" s="291"/>
      <c r="RSB1264" s="291"/>
      <c r="RSC1264" s="291"/>
      <c r="RSD1264" s="291"/>
      <c r="RSE1264" s="291"/>
      <c r="RSF1264" s="291"/>
      <c r="RSG1264" s="291"/>
      <c r="RSH1264" s="291"/>
      <c r="RSI1264" s="291"/>
      <c r="RSJ1264" s="291"/>
      <c r="RSK1264" s="291"/>
      <c r="RSL1264" s="291"/>
      <c r="RSM1264" s="291"/>
      <c r="RSN1264" s="291"/>
      <c r="RSO1264" s="291"/>
      <c r="RSP1264" s="291"/>
      <c r="RSQ1264" s="291"/>
      <c r="RSR1264" s="291"/>
      <c r="RSS1264" s="291"/>
      <c r="RST1264" s="291"/>
      <c r="RSU1264" s="291"/>
      <c r="RSV1264" s="291"/>
      <c r="RSW1264" s="291"/>
      <c r="RSX1264" s="291"/>
      <c r="RSY1264" s="291"/>
      <c r="RSZ1264" s="291"/>
      <c r="RTA1264" s="291"/>
      <c r="RTB1264" s="291"/>
      <c r="RTC1264" s="291"/>
      <c r="RTD1264" s="291"/>
      <c r="RTE1264" s="291"/>
      <c r="RTF1264" s="291"/>
      <c r="RTG1264" s="291"/>
      <c r="RTH1264" s="291"/>
      <c r="RTI1264" s="291"/>
      <c r="RTJ1264" s="291"/>
      <c r="RTK1264" s="291"/>
      <c r="RTL1264" s="291"/>
      <c r="RTM1264" s="291"/>
      <c r="RTN1264" s="291"/>
      <c r="RTO1264" s="291"/>
      <c r="RTP1264" s="291"/>
      <c r="RTQ1264" s="291"/>
      <c r="RTR1264" s="291"/>
      <c r="RTS1264" s="291"/>
      <c r="RTT1264" s="291"/>
      <c r="RTU1264" s="291"/>
      <c r="RTV1264" s="291"/>
      <c r="RTW1264" s="291"/>
      <c r="RTX1264" s="291"/>
      <c r="RTY1264" s="291"/>
      <c r="RTZ1264" s="291"/>
      <c r="RUA1264" s="291"/>
      <c r="RUB1264" s="291"/>
      <c r="RUC1264" s="291"/>
      <c r="RUD1264" s="291"/>
      <c r="RUE1264" s="291"/>
      <c r="RUF1264" s="291"/>
      <c r="RUG1264" s="291"/>
      <c r="RUH1264" s="291"/>
      <c r="RUI1264" s="291"/>
      <c r="RUJ1264" s="291"/>
      <c r="RUK1264" s="291"/>
      <c r="RUL1264" s="291"/>
      <c r="RUM1264" s="291"/>
      <c r="RUN1264" s="291"/>
      <c r="RUO1264" s="291"/>
      <c r="RUP1264" s="291"/>
      <c r="RUQ1264" s="291"/>
      <c r="RUR1264" s="291"/>
      <c r="RUS1264" s="291"/>
      <c r="RUT1264" s="291"/>
      <c r="RUU1264" s="291"/>
      <c r="RUV1264" s="291"/>
      <c r="RUW1264" s="291"/>
      <c r="RUX1264" s="291"/>
      <c r="RUY1264" s="291"/>
      <c r="RUZ1264" s="291"/>
      <c r="RVA1264" s="291"/>
      <c r="RVB1264" s="291"/>
      <c r="RVC1264" s="291"/>
      <c r="RVD1264" s="291"/>
      <c r="RVE1264" s="291"/>
      <c r="RVF1264" s="291"/>
      <c r="RVG1264" s="291"/>
      <c r="RVH1264" s="291"/>
      <c r="RVI1264" s="291"/>
      <c r="RVJ1264" s="291"/>
      <c r="RVK1264" s="291"/>
      <c r="RVL1264" s="291"/>
      <c r="RVM1264" s="291"/>
      <c r="RVN1264" s="291"/>
      <c r="RVO1264" s="291"/>
      <c r="RVP1264" s="291"/>
      <c r="RVQ1264" s="291"/>
      <c r="RVR1264" s="291"/>
      <c r="RVS1264" s="291"/>
      <c r="RVT1264" s="291"/>
      <c r="RVU1264" s="291"/>
      <c r="RVV1264" s="291"/>
      <c r="RVW1264" s="291"/>
      <c r="RVX1264" s="291"/>
      <c r="RVY1264" s="291"/>
      <c r="RVZ1264" s="291"/>
      <c r="RWA1264" s="291"/>
      <c r="RWB1264" s="291"/>
      <c r="RWC1264" s="291"/>
      <c r="RWD1264" s="291"/>
      <c r="RWE1264" s="291"/>
      <c r="RWF1264" s="291"/>
      <c r="RWG1264" s="291"/>
      <c r="RWH1264" s="291"/>
      <c r="RWI1264" s="291"/>
      <c r="RWJ1264" s="291"/>
      <c r="RWK1264" s="291"/>
      <c r="RWL1264" s="291"/>
      <c r="RWM1264" s="291"/>
      <c r="RWN1264" s="291"/>
      <c r="RWO1264" s="291"/>
      <c r="RWP1264" s="291"/>
      <c r="RWQ1264" s="291"/>
      <c r="RWR1264" s="291"/>
      <c r="RWS1264" s="291"/>
      <c r="RWT1264" s="291"/>
      <c r="RWU1264" s="291"/>
      <c r="RWV1264" s="291"/>
      <c r="RWW1264" s="291"/>
      <c r="RWX1264" s="291"/>
      <c r="RWY1264" s="291"/>
      <c r="RWZ1264" s="291"/>
      <c r="RXA1264" s="291"/>
      <c r="RXB1264" s="291"/>
      <c r="RXC1264" s="291"/>
      <c r="RXD1264" s="291"/>
      <c r="RXE1264" s="291"/>
      <c r="RXF1264" s="291"/>
      <c r="RXG1264" s="291"/>
      <c r="RXH1264" s="291"/>
      <c r="RXI1264" s="291"/>
      <c r="RXJ1264" s="291"/>
      <c r="RXK1264" s="291"/>
      <c r="RXL1264" s="291"/>
      <c r="RXM1264" s="291"/>
      <c r="RXN1264" s="291"/>
      <c r="RXO1264" s="291"/>
      <c r="RXP1264" s="291"/>
      <c r="RXQ1264" s="291"/>
      <c r="RXR1264" s="291"/>
      <c r="RXS1264" s="291"/>
      <c r="RXT1264" s="291"/>
      <c r="RXU1264" s="291"/>
      <c r="RXV1264" s="291"/>
      <c r="RXW1264" s="291"/>
      <c r="RXX1264" s="291"/>
      <c r="RXY1264" s="291"/>
      <c r="RXZ1264" s="291"/>
      <c r="RYA1264" s="291"/>
      <c r="RYB1264" s="291"/>
      <c r="RYC1264" s="291"/>
      <c r="RYD1264" s="291"/>
      <c r="RYE1264" s="291"/>
      <c r="RYF1264" s="291"/>
      <c r="RYG1264" s="291"/>
      <c r="RYH1264" s="291"/>
      <c r="RYI1264" s="291"/>
      <c r="RYJ1264" s="291"/>
      <c r="RYK1264" s="291"/>
      <c r="RYL1264" s="291"/>
      <c r="RYM1264" s="291"/>
      <c r="RYN1264" s="291"/>
      <c r="RYO1264" s="291"/>
      <c r="RYP1264" s="291"/>
      <c r="RYQ1264" s="291"/>
      <c r="RYR1264" s="291"/>
      <c r="RYS1264" s="291"/>
      <c r="RYT1264" s="291"/>
      <c r="RYU1264" s="291"/>
      <c r="RYV1264" s="291"/>
      <c r="RYW1264" s="291"/>
      <c r="RYX1264" s="291"/>
      <c r="RYY1264" s="291"/>
      <c r="RYZ1264" s="291"/>
      <c r="RZA1264" s="291"/>
      <c r="RZB1264" s="291"/>
      <c r="RZC1264" s="291"/>
      <c r="RZD1264" s="291"/>
      <c r="RZE1264" s="291"/>
      <c r="RZF1264" s="291"/>
      <c r="RZG1264" s="291"/>
      <c r="RZH1264" s="291"/>
      <c r="RZI1264" s="291"/>
      <c r="RZJ1264" s="291"/>
      <c r="RZK1264" s="291"/>
      <c r="RZL1264" s="291"/>
      <c r="RZM1264" s="291"/>
      <c r="RZN1264" s="291"/>
      <c r="RZO1264" s="291"/>
      <c r="RZP1264" s="291"/>
      <c r="RZQ1264" s="291"/>
      <c r="RZR1264" s="291"/>
      <c r="RZS1264" s="291"/>
      <c r="RZT1264" s="291"/>
      <c r="RZU1264" s="291"/>
      <c r="RZV1264" s="291"/>
      <c r="RZW1264" s="291"/>
      <c r="RZX1264" s="291"/>
      <c r="RZY1264" s="291"/>
      <c r="RZZ1264" s="291"/>
      <c r="SAA1264" s="291"/>
      <c r="SAB1264" s="291"/>
      <c r="SAC1264" s="291"/>
      <c r="SAD1264" s="291"/>
      <c r="SAE1264" s="291"/>
      <c r="SAF1264" s="291"/>
      <c r="SAG1264" s="291"/>
      <c r="SAH1264" s="291"/>
      <c r="SAI1264" s="291"/>
      <c r="SAJ1264" s="291"/>
      <c r="SAK1264" s="291"/>
      <c r="SAL1264" s="291"/>
      <c r="SAM1264" s="291"/>
      <c r="SAN1264" s="291"/>
      <c r="SAO1264" s="291"/>
      <c r="SAP1264" s="291"/>
      <c r="SAQ1264" s="291"/>
      <c r="SAR1264" s="291"/>
      <c r="SAS1264" s="291"/>
      <c r="SAT1264" s="291"/>
      <c r="SAU1264" s="291"/>
      <c r="SAV1264" s="291"/>
      <c r="SAW1264" s="291"/>
      <c r="SAX1264" s="291"/>
      <c r="SAY1264" s="291"/>
      <c r="SAZ1264" s="291"/>
      <c r="SBA1264" s="291"/>
      <c r="SBB1264" s="291"/>
      <c r="SBC1264" s="291"/>
      <c r="SBD1264" s="291"/>
      <c r="SBE1264" s="291"/>
      <c r="SBF1264" s="291"/>
      <c r="SBG1264" s="291"/>
      <c r="SBH1264" s="291"/>
      <c r="SBI1264" s="291"/>
      <c r="SBJ1264" s="291"/>
      <c r="SBK1264" s="291"/>
      <c r="SBL1264" s="291"/>
      <c r="SBM1264" s="291"/>
      <c r="SBN1264" s="291"/>
      <c r="SBO1264" s="291"/>
      <c r="SBP1264" s="291"/>
      <c r="SBQ1264" s="291"/>
      <c r="SBR1264" s="291"/>
      <c r="SBS1264" s="291"/>
      <c r="SBT1264" s="291"/>
      <c r="SBU1264" s="291"/>
      <c r="SBV1264" s="291"/>
      <c r="SBW1264" s="291"/>
      <c r="SBX1264" s="291"/>
      <c r="SBY1264" s="291"/>
      <c r="SBZ1264" s="291"/>
      <c r="SCA1264" s="291"/>
      <c r="SCB1264" s="291"/>
      <c r="SCC1264" s="291"/>
      <c r="SCD1264" s="291"/>
      <c r="SCE1264" s="291"/>
      <c r="SCF1264" s="291"/>
      <c r="SCG1264" s="291"/>
      <c r="SCH1264" s="291"/>
      <c r="SCI1264" s="291"/>
      <c r="SCJ1264" s="291"/>
      <c r="SCK1264" s="291"/>
      <c r="SCL1264" s="291"/>
      <c r="SCM1264" s="291"/>
      <c r="SCN1264" s="291"/>
      <c r="SCO1264" s="291"/>
      <c r="SCP1264" s="291"/>
      <c r="SCQ1264" s="291"/>
      <c r="SCR1264" s="291"/>
      <c r="SCS1264" s="291"/>
      <c r="SCT1264" s="291"/>
      <c r="SCU1264" s="291"/>
      <c r="SCV1264" s="291"/>
      <c r="SCW1264" s="291"/>
      <c r="SCX1264" s="291"/>
      <c r="SCY1264" s="291"/>
      <c r="SCZ1264" s="291"/>
      <c r="SDA1264" s="291"/>
      <c r="SDB1264" s="291"/>
      <c r="SDC1264" s="291"/>
      <c r="SDD1264" s="291"/>
      <c r="SDE1264" s="291"/>
      <c r="SDF1264" s="291"/>
      <c r="SDG1264" s="291"/>
      <c r="SDH1264" s="291"/>
      <c r="SDI1264" s="291"/>
      <c r="SDJ1264" s="291"/>
      <c r="SDK1264" s="291"/>
      <c r="SDL1264" s="291"/>
      <c r="SDM1264" s="291"/>
      <c r="SDN1264" s="291"/>
      <c r="SDO1264" s="291"/>
      <c r="SDP1264" s="291"/>
      <c r="SDQ1264" s="291"/>
      <c r="SDR1264" s="291"/>
      <c r="SDS1264" s="291"/>
      <c r="SDT1264" s="291"/>
      <c r="SDU1264" s="291"/>
      <c r="SDV1264" s="291"/>
      <c r="SDW1264" s="291"/>
      <c r="SDX1264" s="291"/>
      <c r="SDY1264" s="291"/>
      <c r="SDZ1264" s="291"/>
      <c r="SEA1264" s="291"/>
      <c r="SEB1264" s="291"/>
      <c r="SEC1264" s="291"/>
      <c r="SED1264" s="291"/>
      <c r="SEE1264" s="291"/>
      <c r="SEF1264" s="291"/>
      <c r="SEG1264" s="291"/>
      <c r="SEH1264" s="291"/>
      <c r="SEI1264" s="291"/>
      <c r="SEJ1264" s="291"/>
      <c r="SEK1264" s="291"/>
      <c r="SEL1264" s="291"/>
      <c r="SEM1264" s="291"/>
      <c r="SEN1264" s="291"/>
      <c r="SEO1264" s="291"/>
      <c r="SEP1264" s="291"/>
      <c r="SEQ1264" s="291"/>
      <c r="SER1264" s="291"/>
      <c r="SES1264" s="291"/>
      <c r="SET1264" s="291"/>
      <c r="SEU1264" s="291"/>
      <c r="SEV1264" s="291"/>
      <c r="SEW1264" s="291"/>
      <c r="SEX1264" s="291"/>
      <c r="SEY1264" s="291"/>
      <c r="SEZ1264" s="291"/>
      <c r="SFA1264" s="291"/>
      <c r="SFB1264" s="291"/>
      <c r="SFC1264" s="291"/>
      <c r="SFD1264" s="291"/>
      <c r="SFE1264" s="291"/>
      <c r="SFF1264" s="291"/>
      <c r="SFG1264" s="291"/>
      <c r="SFH1264" s="291"/>
      <c r="SFI1264" s="291"/>
      <c r="SFJ1264" s="291"/>
      <c r="SFK1264" s="291"/>
      <c r="SFL1264" s="291"/>
      <c r="SFM1264" s="291"/>
      <c r="SFN1264" s="291"/>
      <c r="SFO1264" s="291"/>
      <c r="SFP1264" s="291"/>
      <c r="SFQ1264" s="291"/>
      <c r="SFR1264" s="291"/>
      <c r="SFS1264" s="291"/>
      <c r="SFT1264" s="291"/>
      <c r="SFU1264" s="291"/>
      <c r="SFV1264" s="291"/>
      <c r="SFW1264" s="291"/>
      <c r="SFX1264" s="291"/>
      <c r="SFY1264" s="291"/>
      <c r="SFZ1264" s="291"/>
      <c r="SGA1264" s="291"/>
      <c r="SGB1264" s="291"/>
      <c r="SGC1264" s="291"/>
      <c r="SGD1264" s="291"/>
      <c r="SGE1264" s="291"/>
      <c r="SGF1264" s="291"/>
      <c r="SGG1264" s="291"/>
      <c r="SGH1264" s="291"/>
      <c r="SGI1264" s="291"/>
      <c r="SGJ1264" s="291"/>
      <c r="SGK1264" s="291"/>
      <c r="SGL1264" s="291"/>
      <c r="SGM1264" s="291"/>
      <c r="SGN1264" s="291"/>
      <c r="SGO1264" s="291"/>
      <c r="SGP1264" s="291"/>
      <c r="SGQ1264" s="291"/>
      <c r="SGR1264" s="291"/>
      <c r="SGS1264" s="291"/>
      <c r="SGT1264" s="291"/>
      <c r="SGU1264" s="291"/>
      <c r="SGV1264" s="291"/>
      <c r="SGW1264" s="291"/>
      <c r="SGX1264" s="291"/>
      <c r="SGY1264" s="291"/>
      <c r="SGZ1264" s="291"/>
      <c r="SHA1264" s="291"/>
      <c r="SHB1264" s="291"/>
      <c r="SHC1264" s="291"/>
      <c r="SHD1264" s="291"/>
      <c r="SHE1264" s="291"/>
      <c r="SHF1264" s="291"/>
      <c r="SHG1264" s="291"/>
      <c r="SHH1264" s="291"/>
      <c r="SHI1264" s="291"/>
      <c r="SHJ1264" s="291"/>
      <c r="SHK1264" s="291"/>
      <c r="SHL1264" s="291"/>
      <c r="SHM1264" s="291"/>
      <c r="SHN1264" s="291"/>
      <c r="SHO1264" s="291"/>
      <c r="SHP1264" s="291"/>
      <c r="SHQ1264" s="291"/>
      <c r="SHR1264" s="291"/>
      <c r="SHS1264" s="291"/>
      <c r="SHT1264" s="291"/>
      <c r="SHU1264" s="291"/>
      <c r="SHV1264" s="291"/>
      <c r="SHW1264" s="291"/>
      <c r="SHX1264" s="291"/>
      <c r="SHY1264" s="291"/>
      <c r="SHZ1264" s="291"/>
      <c r="SIA1264" s="291"/>
      <c r="SIB1264" s="291"/>
      <c r="SIC1264" s="291"/>
      <c r="SID1264" s="291"/>
      <c r="SIE1264" s="291"/>
      <c r="SIF1264" s="291"/>
      <c r="SIG1264" s="291"/>
      <c r="SIH1264" s="291"/>
      <c r="SII1264" s="291"/>
      <c r="SIJ1264" s="291"/>
      <c r="SIK1264" s="291"/>
      <c r="SIL1264" s="291"/>
      <c r="SIM1264" s="291"/>
      <c r="SIN1264" s="291"/>
      <c r="SIO1264" s="291"/>
      <c r="SIP1264" s="291"/>
      <c r="SIQ1264" s="291"/>
      <c r="SIR1264" s="291"/>
      <c r="SIS1264" s="291"/>
      <c r="SIT1264" s="291"/>
      <c r="SIU1264" s="291"/>
      <c r="SIV1264" s="291"/>
      <c r="SIW1264" s="291"/>
      <c r="SIX1264" s="291"/>
      <c r="SIY1264" s="291"/>
      <c r="SIZ1264" s="291"/>
      <c r="SJA1264" s="291"/>
      <c r="SJB1264" s="291"/>
      <c r="SJC1264" s="291"/>
      <c r="SJD1264" s="291"/>
      <c r="SJE1264" s="291"/>
      <c r="SJF1264" s="291"/>
      <c r="SJG1264" s="291"/>
      <c r="SJH1264" s="291"/>
      <c r="SJI1264" s="291"/>
      <c r="SJJ1264" s="291"/>
      <c r="SJK1264" s="291"/>
      <c r="SJL1264" s="291"/>
      <c r="SJM1264" s="291"/>
      <c r="SJN1264" s="291"/>
      <c r="SJO1264" s="291"/>
      <c r="SJP1264" s="291"/>
      <c r="SJQ1264" s="291"/>
      <c r="SJR1264" s="291"/>
      <c r="SJS1264" s="291"/>
      <c r="SJT1264" s="291"/>
      <c r="SJU1264" s="291"/>
      <c r="SJV1264" s="291"/>
      <c r="SJW1264" s="291"/>
      <c r="SJX1264" s="291"/>
      <c r="SJY1264" s="291"/>
      <c r="SJZ1264" s="291"/>
      <c r="SKA1264" s="291"/>
      <c r="SKB1264" s="291"/>
      <c r="SKC1264" s="291"/>
      <c r="SKD1264" s="291"/>
      <c r="SKE1264" s="291"/>
      <c r="SKF1264" s="291"/>
      <c r="SKG1264" s="291"/>
      <c r="SKH1264" s="291"/>
      <c r="SKI1264" s="291"/>
      <c r="SKJ1264" s="291"/>
      <c r="SKK1264" s="291"/>
      <c r="SKL1264" s="291"/>
      <c r="SKM1264" s="291"/>
      <c r="SKN1264" s="291"/>
      <c r="SKO1264" s="291"/>
      <c r="SKP1264" s="291"/>
      <c r="SKQ1264" s="291"/>
      <c r="SKR1264" s="291"/>
      <c r="SKS1264" s="291"/>
      <c r="SKT1264" s="291"/>
      <c r="SKU1264" s="291"/>
      <c r="SKV1264" s="291"/>
      <c r="SKW1264" s="291"/>
      <c r="SKX1264" s="291"/>
      <c r="SKY1264" s="291"/>
      <c r="SKZ1264" s="291"/>
      <c r="SLA1264" s="291"/>
      <c r="SLB1264" s="291"/>
      <c r="SLC1264" s="291"/>
      <c r="SLD1264" s="291"/>
      <c r="SLE1264" s="291"/>
      <c r="SLF1264" s="291"/>
      <c r="SLG1264" s="291"/>
      <c r="SLH1264" s="291"/>
      <c r="SLI1264" s="291"/>
      <c r="SLJ1264" s="291"/>
      <c r="SLK1264" s="291"/>
      <c r="SLL1264" s="291"/>
      <c r="SLM1264" s="291"/>
      <c r="SLN1264" s="291"/>
      <c r="SLO1264" s="291"/>
      <c r="SLP1264" s="291"/>
      <c r="SLQ1264" s="291"/>
      <c r="SLR1264" s="291"/>
      <c r="SLS1264" s="291"/>
      <c r="SLT1264" s="291"/>
      <c r="SLU1264" s="291"/>
      <c r="SLV1264" s="291"/>
      <c r="SLW1264" s="291"/>
      <c r="SLX1264" s="291"/>
      <c r="SLY1264" s="291"/>
      <c r="SLZ1264" s="291"/>
      <c r="SMA1264" s="291"/>
      <c r="SMB1264" s="291"/>
      <c r="SMC1264" s="291"/>
      <c r="SMD1264" s="291"/>
      <c r="SME1264" s="291"/>
      <c r="SMF1264" s="291"/>
      <c r="SMG1264" s="291"/>
      <c r="SMH1264" s="291"/>
      <c r="SMI1264" s="291"/>
      <c r="SMJ1264" s="291"/>
      <c r="SMK1264" s="291"/>
      <c r="SML1264" s="291"/>
      <c r="SMM1264" s="291"/>
      <c r="SMN1264" s="291"/>
      <c r="SMO1264" s="291"/>
      <c r="SMP1264" s="291"/>
      <c r="SMQ1264" s="291"/>
      <c r="SMR1264" s="291"/>
      <c r="SMS1264" s="291"/>
      <c r="SMT1264" s="291"/>
      <c r="SMU1264" s="291"/>
      <c r="SMV1264" s="291"/>
      <c r="SMW1264" s="291"/>
      <c r="SMX1264" s="291"/>
      <c r="SMY1264" s="291"/>
      <c r="SMZ1264" s="291"/>
      <c r="SNA1264" s="291"/>
      <c r="SNB1264" s="291"/>
      <c r="SNC1264" s="291"/>
      <c r="SND1264" s="291"/>
      <c r="SNE1264" s="291"/>
      <c r="SNF1264" s="291"/>
      <c r="SNG1264" s="291"/>
      <c r="SNH1264" s="291"/>
      <c r="SNI1264" s="291"/>
      <c r="SNJ1264" s="291"/>
      <c r="SNK1264" s="291"/>
      <c r="SNL1264" s="291"/>
      <c r="SNM1264" s="291"/>
      <c r="SNN1264" s="291"/>
      <c r="SNO1264" s="291"/>
      <c r="SNP1264" s="291"/>
      <c r="SNQ1264" s="291"/>
      <c r="SNR1264" s="291"/>
      <c r="SNS1264" s="291"/>
      <c r="SNT1264" s="291"/>
      <c r="SNU1264" s="291"/>
      <c r="SNV1264" s="291"/>
      <c r="SNW1264" s="291"/>
      <c r="SNX1264" s="291"/>
      <c r="SNY1264" s="291"/>
      <c r="SNZ1264" s="291"/>
      <c r="SOA1264" s="291"/>
      <c r="SOB1264" s="291"/>
      <c r="SOC1264" s="291"/>
      <c r="SOD1264" s="291"/>
      <c r="SOE1264" s="291"/>
      <c r="SOF1264" s="291"/>
      <c r="SOG1264" s="291"/>
      <c r="SOH1264" s="291"/>
      <c r="SOI1264" s="291"/>
      <c r="SOJ1264" s="291"/>
      <c r="SOK1264" s="291"/>
      <c r="SOL1264" s="291"/>
      <c r="SOM1264" s="291"/>
      <c r="SON1264" s="291"/>
      <c r="SOO1264" s="291"/>
      <c r="SOP1264" s="291"/>
      <c r="SOQ1264" s="291"/>
      <c r="SOR1264" s="291"/>
      <c r="SOS1264" s="291"/>
      <c r="SOT1264" s="291"/>
      <c r="SOU1264" s="291"/>
      <c r="SOV1264" s="291"/>
      <c r="SOW1264" s="291"/>
      <c r="SOX1264" s="291"/>
      <c r="SOY1264" s="291"/>
      <c r="SOZ1264" s="291"/>
      <c r="SPA1264" s="291"/>
      <c r="SPB1264" s="291"/>
      <c r="SPC1264" s="291"/>
      <c r="SPD1264" s="291"/>
      <c r="SPE1264" s="291"/>
      <c r="SPF1264" s="291"/>
      <c r="SPG1264" s="291"/>
      <c r="SPH1264" s="291"/>
      <c r="SPI1264" s="291"/>
      <c r="SPJ1264" s="291"/>
      <c r="SPK1264" s="291"/>
      <c r="SPL1264" s="291"/>
      <c r="SPM1264" s="291"/>
      <c r="SPN1264" s="291"/>
      <c r="SPO1264" s="291"/>
      <c r="SPP1264" s="291"/>
      <c r="SPQ1264" s="291"/>
      <c r="SPR1264" s="291"/>
      <c r="SPS1264" s="291"/>
      <c r="SPT1264" s="291"/>
      <c r="SPU1264" s="291"/>
      <c r="SPV1264" s="291"/>
      <c r="SPW1264" s="291"/>
      <c r="SPX1264" s="291"/>
      <c r="SPY1264" s="291"/>
      <c r="SPZ1264" s="291"/>
      <c r="SQA1264" s="291"/>
      <c r="SQB1264" s="291"/>
      <c r="SQC1264" s="291"/>
      <c r="SQD1264" s="291"/>
      <c r="SQE1264" s="291"/>
      <c r="SQF1264" s="291"/>
      <c r="SQG1264" s="291"/>
      <c r="SQH1264" s="291"/>
      <c r="SQI1264" s="291"/>
      <c r="SQJ1264" s="291"/>
      <c r="SQK1264" s="291"/>
      <c r="SQL1264" s="291"/>
      <c r="SQM1264" s="291"/>
      <c r="SQN1264" s="291"/>
      <c r="SQO1264" s="291"/>
      <c r="SQP1264" s="291"/>
      <c r="SQQ1264" s="291"/>
      <c r="SQR1264" s="291"/>
      <c r="SQS1264" s="291"/>
      <c r="SQT1264" s="291"/>
      <c r="SQU1264" s="291"/>
      <c r="SQV1264" s="291"/>
      <c r="SQW1264" s="291"/>
      <c r="SQX1264" s="291"/>
      <c r="SQY1264" s="291"/>
      <c r="SQZ1264" s="291"/>
      <c r="SRA1264" s="291"/>
      <c r="SRB1264" s="291"/>
      <c r="SRC1264" s="291"/>
      <c r="SRD1264" s="291"/>
      <c r="SRE1264" s="291"/>
      <c r="SRF1264" s="291"/>
      <c r="SRG1264" s="291"/>
      <c r="SRH1264" s="291"/>
      <c r="SRI1264" s="291"/>
      <c r="SRJ1264" s="291"/>
      <c r="SRK1264" s="291"/>
      <c r="SRL1264" s="291"/>
      <c r="SRM1264" s="291"/>
      <c r="SRN1264" s="291"/>
      <c r="SRO1264" s="291"/>
      <c r="SRP1264" s="291"/>
      <c r="SRQ1264" s="291"/>
      <c r="SRR1264" s="291"/>
      <c r="SRS1264" s="291"/>
      <c r="SRT1264" s="291"/>
      <c r="SRU1264" s="291"/>
      <c r="SRV1264" s="291"/>
      <c r="SRW1264" s="291"/>
      <c r="SRX1264" s="291"/>
      <c r="SRY1264" s="291"/>
      <c r="SRZ1264" s="291"/>
      <c r="SSA1264" s="291"/>
      <c r="SSB1264" s="291"/>
      <c r="SSC1264" s="291"/>
      <c r="SSD1264" s="291"/>
      <c r="SSE1264" s="291"/>
      <c r="SSF1264" s="291"/>
      <c r="SSG1264" s="291"/>
      <c r="SSH1264" s="291"/>
      <c r="SSI1264" s="291"/>
      <c r="SSJ1264" s="291"/>
      <c r="SSK1264" s="291"/>
      <c r="SSL1264" s="291"/>
      <c r="SSM1264" s="291"/>
      <c r="SSN1264" s="291"/>
      <c r="SSO1264" s="291"/>
      <c r="SSP1264" s="291"/>
      <c r="SSQ1264" s="291"/>
      <c r="SSR1264" s="291"/>
      <c r="SSS1264" s="291"/>
      <c r="SST1264" s="291"/>
      <c r="SSU1264" s="291"/>
      <c r="SSV1264" s="291"/>
      <c r="SSW1264" s="291"/>
      <c r="SSX1264" s="291"/>
      <c r="SSY1264" s="291"/>
      <c r="SSZ1264" s="291"/>
      <c r="STA1264" s="291"/>
      <c r="STB1264" s="291"/>
      <c r="STC1264" s="291"/>
      <c r="STD1264" s="291"/>
      <c r="STE1264" s="291"/>
      <c r="STF1264" s="291"/>
      <c r="STG1264" s="291"/>
      <c r="STH1264" s="291"/>
      <c r="STI1264" s="291"/>
      <c r="STJ1264" s="291"/>
      <c r="STK1264" s="291"/>
      <c r="STL1264" s="291"/>
      <c r="STM1264" s="291"/>
      <c r="STN1264" s="291"/>
      <c r="STO1264" s="291"/>
      <c r="STP1264" s="291"/>
      <c r="STQ1264" s="291"/>
      <c r="STR1264" s="291"/>
      <c r="STS1264" s="291"/>
      <c r="STT1264" s="291"/>
      <c r="STU1264" s="291"/>
      <c r="STV1264" s="291"/>
      <c r="STW1264" s="291"/>
      <c r="STX1264" s="291"/>
      <c r="STY1264" s="291"/>
      <c r="STZ1264" s="291"/>
      <c r="SUA1264" s="291"/>
      <c r="SUB1264" s="291"/>
      <c r="SUC1264" s="291"/>
      <c r="SUD1264" s="291"/>
      <c r="SUE1264" s="291"/>
      <c r="SUF1264" s="291"/>
      <c r="SUG1264" s="291"/>
      <c r="SUH1264" s="291"/>
      <c r="SUI1264" s="291"/>
      <c r="SUJ1264" s="291"/>
      <c r="SUK1264" s="291"/>
      <c r="SUL1264" s="291"/>
      <c r="SUM1264" s="291"/>
      <c r="SUN1264" s="291"/>
      <c r="SUO1264" s="291"/>
      <c r="SUP1264" s="291"/>
      <c r="SUQ1264" s="291"/>
      <c r="SUR1264" s="291"/>
      <c r="SUS1264" s="291"/>
      <c r="SUT1264" s="291"/>
      <c r="SUU1264" s="291"/>
      <c r="SUV1264" s="291"/>
      <c r="SUW1264" s="291"/>
      <c r="SUX1264" s="291"/>
      <c r="SUY1264" s="291"/>
      <c r="SUZ1264" s="291"/>
      <c r="SVA1264" s="291"/>
      <c r="SVB1264" s="291"/>
      <c r="SVC1264" s="291"/>
      <c r="SVD1264" s="291"/>
      <c r="SVE1264" s="291"/>
      <c r="SVF1264" s="291"/>
      <c r="SVG1264" s="291"/>
      <c r="SVH1264" s="291"/>
      <c r="SVI1264" s="291"/>
      <c r="SVJ1264" s="291"/>
      <c r="SVK1264" s="291"/>
      <c r="SVL1264" s="291"/>
      <c r="SVM1264" s="291"/>
      <c r="SVN1264" s="291"/>
      <c r="SVO1264" s="291"/>
      <c r="SVP1264" s="291"/>
      <c r="SVQ1264" s="291"/>
      <c r="SVR1264" s="291"/>
      <c r="SVS1264" s="291"/>
      <c r="SVT1264" s="291"/>
      <c r="SVU1264" s="291"/>
      <c r="SVV1264" s="291"/>
      <c r="SVW1264" s="291"/>
      <c r="SVX1264" s="291"/>
      <c r="SVY1264" s="291"/>
      <c r="SVZ1264" s="291"/>
      <c r="SWA1264" s="291"/>
      <c r="SWB1264" s="291"/>
      <c r="SWC1264" s="291"/>
      <c r="SWD1264" s="291"/>
      <c r="SWE1264" s="291"/>
      <c r="SWF1264" s="291"/>
      <c r="SWG1264" s="291"/>
      <c r="SWH1264" s="291"/>
      <c r="SWI1264" s="291"/>
      <c r="SWJ1264" s="291"/>
      <c r="SWK1264" s="291"/>
      <c r="SWL1264" s="291"/>
      <c r="SWM1264" s="291"/>
      <c r="SWN1264" s="291"/>
      <c r="SWO1264" s="291"/>
      <c r="SWP1264" s="291"/>
      <c r="SWQ1264" s="291"/>
      <c r="SWR1264" s="291"/>
      <c r="SWS1264" s="291"/>
      <c r="SWT1264" s="291"/>
      <c r="SWU1264" s="291"/>
      <c r="SWV1264" s="291"/>
      <c r="SWW1264" s="291"/>
      <c r="SWX1264" s="291"/>
      <c r="SWY1264" s="291"/>
      <c r="SWZ1264" s="291"/>
      <c r="SXA1264" s="291"/>
      <c r="SXB1264" s="291"/>
      <c r="SXC1264" s="291"/>
      <c r="SXD1264" s="291"/>
      <c r="SXE1264" s="291"/>
      <c r="SXF1264" s="291"/>
      <c r="SXG1264" s="291"/>
      <c r="SXH1264" s="291"/>
      <c r="SXI1264" s="291"/>
      <c r="SXJ1264" s="291"/>
      <c r="SXK1264" s="291"/>
      <c r="SXL1264" s="291"/>
      <c r="SXM1264" s="291"/>
      <c r="SXN1264" s="291"/>
      <c r="SXO1264" s="291"/>
      <c r="SXP1264" s="291"/>
      <c r="SXQ1264" s="291"/>
      <c r="SXR1264" s="291"/>
      <c r="SXS1264" s="291"/>
      <c r="SXT1264" s="291"/>
      <c r="SXU1264" s="291"/>
      <c r="SXV1264" s="291"/>
      <c r="SXW1264" s="291"/>
      <c r="SXX1264" s="291"/>
      <c r="SXY1264" s="291"/>
      <c r="SXZ1264" s="291"/>
      <c r="SYA1264" s="291"/>
      <c r="SYB1264" s="291"/>
      <c r="SYC1264" s="291"/>
      <c r="SYD1264" s="291"/>
      <c r="SYE1264" s="291"/>
      <c r="SYF1264" s="291"/>
      <c r="SYG1264" s="291"/>
      <c r="SYH1264" s="291"/>
      <c r="SYI1264" s="291"/>
      <c r="SYJ1264" s="291"/>
      <c r="SYK1264" s="291"/>
      <c r="SYL1264" s="291"/>
      <c r="SYM1264" s="291"/>
      <c r="SYN1264" s="291"/>
      <c r="SYO1264" s="291"/>
      <c r="SYP1264" s="291"/>
      <c r="SYQ1264" s="291"/>
      <c r="SYR1264" s="291"/>
      <c r="SYS1264" s="291"/>
      <c r="SYT1264" s="291"/>
      <c r="SYU1264" s="291"/>
      <c r="SYV1264" s="291"/>
      <c r="SYW1264" s="291"/>
      <c r="SYX1264" s="291"/>
      <c r="SYY1264" s="291"/>
      <c r="SYZ1264" s="291"/>
      <c r="SZA1264" s="291"/>
      <c r="SZB1264" s="291"/>
      <c r="SZC1264" s="291"/>
      <c r="SZD1264" s="291"/>
      <c r="SZE1264" s="291"/>
      <c r="SZF1264" s="291"/>
      <c r="SZG1264" s="291"/>
      <c r="SZH1264" s="291"/>
      <c r="SZI1264" s="291"/>
      <c r="SZJ1264" s="291"/>
      <c r="SZK1264" s="291"/>
      <c r="SZL1264" s="291"/>
      <c r="SZM1264" s="291"/>
      <c r="SZN1264" s="291"/>
      <c r="SZO1264" s="291"/>
      <c r="SZP1264" s="291"/>
      <c r="SZQ1264" s="291"/>
      <c r="SZR1264" s="291"/>
      <c r="SZS1264" s="291"/>
      <c r="SZT1264" s="291"/>
      <c r="SZU1264" s="291"/>
      <c r="SZV1264" s="291"/>
      <c r="SZW1264" s="291"/>
      <c r="SZX1264" s="291"/>
      <c r="SZY1264" s="291"/>
      <c r="SZZ1264" s="291"/>
      <c r="TAA1264" s="291"/>
      <c r="TAB1264" s="291"/>
      <c r="TAC1264" s="291"/>
      <c r="TAD1264" s="291"/>
      <c r="TAE1264" s="291"/>
      <c r="TAF1264" s="291"/>
      <c r="TAG1264" s="291"/>
      <c r="TAH1264" s="291"/>
      <c r="TAI1264" s="291"/>
      <c r="TAJ1264" s="291"/>
      <c r="TAK1264" s="291"/>
      <c r="TAL1264" s="291"/>
      <c r="TAM1264" s="291"/>
      <c r="TAN1264" s="291"/>
      <c r="TAO1264" s="291"/>
      <c r="TAP1264" s="291"/>
      <c r="TAQ1264" s="291"/>
      <c r="TAR1264" s="291"/>
      <c r="TAS1264" s="291"/>
      <c r="TAT1264" s="291"/>
      <c r="TAU1264" s="291"/>
      <c r="TAV1264" s="291"/>
      <c r="TAW1264" s="291"/>
      <c r="TAX1264" s="291"/>
      <c r="TAY1264" s="291"/>
      <c r="TAZ1264" s="291"/>
      <c r="TBA1264" s="291"/>
      <c r="TBB1264" s="291"/>
      <c r="TBC1264" s="291"/>
      <c r="TBD1264" s="291"/>
      <c r="TBE1264" s="291"/>
      <c r="TBF1264" s="291"/>
      <c r="TBG1264" s="291"/>
      <c r="TBH1264" s="291"/>
      <c r="TBI1264" s="291"/>
      <c r="TBJ1264" s="291"/>
      <c r="TBK1264" s="291"/>
      <c r="TBL1264" s="291"/>
      <c r="TBM1264" s="291"/>
      <c r="TBN1264" s="291"/>
      <c r="TBO1264" s="291"/>
      <c r="TBP1264" s="291"/>
      <c r="TBQ1264" s="291"/>
      <c r="TBR1264" s="291"/>
      <c r="TBS1264" s="291"/>
      <c r="TBT1264" s="291"/>
      <c r="TBU1264" s="291"/>
      <c r="TBV1264" s="291"/>
      <c r="TBW1264" s="291"/>
      <c r="TBX1264" s="291"/>
      <c r="TBY1264" s="291"/>
      <c r="TBZ1264" s="291"/>
      <c r="TCA1264" s="291"/>
      <c r="TCB1264" s="291"/>
      <c r="TCC1264" s="291"/>
      <c r="TCD1264" s="291"/>
      <c r="TCE1264" s="291"/>
      <c r="TCF1264" s="291"/>
      <c r="TCG1264" s="291"/>
      <c r="TCH1264" s="291"/>
      <c r="TCI1264" s="291"/>
      <c r="TCJ1264" s="291"/>
      <c r="TCK1264" s="291"/>
      <c r="TCL1264" s="291"/>
      <c r="TCM1264" s="291"/>
      <c r="TCN1264" s="291"/>
      <c r="TCO1264" s="291"/>
      <c r="TCP1264" s="291"/>
      <c r="TCQ1264" s="291"/>
      <c r="TCR1264" s="291"/>
      <c r="TCS1264" s="291"/>
      <c r="TCT1264" s="291"/>
      <c r="TCU1264" s="291"/>
      <c r="TCV1264" s="291"/>
      <c r="TCW1264" s="291"/>
      <c r="TCX1264" s="291"/>
      <c r="TCY1264" s="291"/>
      <c r="TCZ1264" s="291"/>
      <c r="TDA1264" s="291"/>
      <c r="TDB1264" s="291"/>
      <c r="TDC1264" s="291"/>
      <c r="TDD1264" s="291"/>
      <c r="TDE1264" s="291"/>
      <c r="TDF1264" s="291"/>
      <c r="TDG1264" s="291"/>
      <c r="TDH1264" s="291"/>
      <c r="TDI1264" s="291"/>
      <c r="TDJ1264" s="291"/>
      <c r="TDK1264" s="291"/>
      <c r="TDL1264" s="291"/>
      <c r="TDM1264" s="291"/>
      <c r="TDN1264" s="291"/>
      <c r="TDO1264" s="291"/>
      <c r="TDP1264" s="291"/>
      <c r="TDQ1264" s="291"/>
      <c r="TDR1264" s="291"/>
      <c r="TDS1264" s="291"/>
      <c r="TDT1264" s="291"/>
      <c r="TDU1264" s="291"/>
      <c r="TDV1264" s="291"/>
      <c r="TDW1264" s="291"/>
      <c r="TDX1264" s="291"/>
      <c r="TDY1264" s="291"/>
      <c r="TDZ1264" s="291"/>
      <c r="TEA1264" s="291"/>
      <c r="TEB1264" s="291"/>
      <c r="TEC1264" s="291"/>
      <c r="TED1264" s="291"/>
      <c r="TEE1264" s="291"/>
      <c r="TEF1264" s="291"/>
      <c r="TEG1264" s="291"/>
      <c r="TEH1264" s="291"/>
      <c r="TEI1264" s="291"/>
      <c r="TEJ1264" s="291"/>
      <c r="TEK1264" s="291"/>
      <c r="TEL1264" s="291"/>
      <c r="TEM1264" s="291"/>
      <c r="TEN1264" s="291"/>
      <c r="TEO1264" s="291"/>
      <c r="TEP1264" s="291"/>
      <c r="TEQ1264" s="291"/>
      <c r="TER1264" s="291"/>
      <c r="TES1264" s="291"/>
      <c r="TET1264" s="291"/>
      <c r="TEU1264" s="291"/>
      <c r="TEV1264" s="291"/>
      <c r="TEW1264" s="291"/>
      <c r="TEX1264" s="291"/>
      <c r="TEY1264" s="291"/>
      <c r="TEZ1264" s="291"/>
      <c r="TFA1264" s="291"/>
      <c r="TFB1264" s="291"/>
      <c r="TFC1264" s="291"/>
      <c r="TFD1264" s="291"/>
      <c r="TFE1264" s="291"/>
      <c r="TFF1264" s="291"/>
      <c r="TFG1264" s="291"/>
      <c r="TFH1264" s="291"/>
      <c r="TFI1264" s="291"/>
      <c r="TFJ1264" s="291"/>
      <c r="TFK1264" s="291"/>
      <c r="TFL1264" s="291"/>
      <c r="TFM1264" s="291"/>
      <c r="TFN1264" s="291"/>
      <c r="TFO1264" s="291"/>
      <c r="TFP1264" s="291"/>
      <c r="TFQ1264" s="291"/>
      <c r="TFR1264" s="291"/>
      <c r="TFS1264" s="291"/>
      <c r="TFT1264" s="291"/>
      <c r="TFU1264" s="291"/>
      <c r="TFV1264" s="291"/>
      <c r="TFW1264" s="291"/>
      <c r="TFX1264" s="291"/>
      <c r="TFY1264" s="291"/>
      <c r="TFZ1264" s="291"/>
      <c r="TGA1264" s="291"/>
      <c r="TGB1264" s="291"/>
      <c r="TGC1264" s="291"/>
      <c r="TGD1264" s="291"/>
      <c r="TGE1264" s="291"/>
      <c r="TGF1264" s="291"/>
      <c r="TGG1264" s="291"/>
      <c r="TGH1264" s="291"/>
      <c r="TGI1264" s="291"/>
      <c r="TGJ1264" s="291"/>
      <c r="TGK1264" s="291"/>
      <c r="TGL1264" s="291"/>
      <c r="TGM1264" s="291"/>
      <c r="TGN1264" s="291"/>
      <c r="TGO1264" s="291"/>
      <c r="TGP1264" s="291"/>
      <c r="TGQ1264" s="291"/>
      <c r="TGR1264" s="291"/>
      <c r="TGS1264" s="291"/>
      <c r="TGT1264" s="291"/>
      <c r="TGU1264" s="291"/>
      <c r="TGV1264" s="291"/>
      <c r="TGW1264" s="291"/>
      <c r="TGX1264" s="291"/>
      <c r="TGY1264" s="291"/>
      <c r="TGZ1264" s="291"/>
      <c r="THA1264" s="291"/>
      <c r="THB1264" s="291"/>
      <c r="THC1264" s="291"/>
      <c r="THD1264" s="291"/>
      <c r="THE1264" s="291"/>
      <c r="THF1264" s="291"/>
      <c r="THG1264" s="291"/>
      <c r="THH1264" s="291"/>
      <c r="THI1264" s="291"/>
      <c r="THJ1264" s="291"/>
      <c r="THK1264" s="291"/>
      <c r="THL1264" s="291"/>
      <c r="THM1264" s="291"/>
      <c r="THN1264" s="291"/>
      <c r="THO1264" s="291"/>
      <c r="THP1264" s="291"/>
      <c r="THQ1264" s="291"/>
      <c r="THR1264" s="291"/>
      <c r="THS1264" s="291"/>
      <c r="THT1264" s="291"/>
      <c r="THU1264" s="291"/>
      <c r="THV1264" s="291"/>
      <c r="THW1264" s="291"/>
      <c r="THX1264" s="291"/>
      <c r="THY1264" s="291"/>
      <c r="THZ1264" s="291"/>
      <c r="TIA1264" s="291"/>
      <c r="TIB1264" s="291"/>
      <c r="TIC1264" s="291"/>
      <c r="TID1264" s="291"/>
      <c r="TIE1264" s="291"/>
      <c r="TIF1264" s="291"/>
      <c r="TIG1264" s="291"/>
      <c r="TIH1264" s="291"/>
      <c r="TII1264" s="291"/>
      <c r="TIJ1264" s="291"/>
      <c r="TIK1264" s="291"/>
      <c r="TIL1264" s="291"/>
      <c r="TIM1264" s="291"/>
      <c r="TIN1264" s="291"/>
      <c r="TIO1264" s="291"/>
      <c r="TIP1264" s="291"/>
      <c r="TIQ1264" s="291"/>
      <c r="TIR1264" s="291"/>
      <c r="TIS1264" s="291"/>
      <c r="TIT1264" s="291"/>
      <c r="TIU1264" s="291"/>
      <c r="TIV1264" s="291"/>
      <c r="TIW1264" s="291"/>
      <c r="TIX1264" s="291"/>
      <c r="TIY1264" s="291"/>
      <c r="TIZ1264" s="291"/>
      <c r="TJA1264" s="291"/>
      <c r="TJB1264" s="291"/>
      <c r="TJC1264" s="291"/>
      <c r="TJD1264" s="291"/>
      <c r="TJE1264" s="291"/>
      <c r="TJF1264" s="291"/>
      <c r="TJG1264" s="291"/>
      <c r="TJH1264" s="291"/>
      <c r="TJI1264" s="291"/>
      <c r="TJJ1264" s="291"/>
      <c r="TJK1264" s="291"/>
      <c r="TJL1264" s="291"/>
      <c r="TJM1264" s="291"/>
      <c r="TJN1264" s="291"/>
      <c r="TJO1264" s="291"/>
      <c r="TJP1264" s="291"/>
      <c r="TJQ1264" s="291"/>
      <c r="TJR1264" s="291"/>
      <c r="TJS1264" s="291"/>
      <c r="TJT1264" s="291"/>
      <c r="TJU1264" s="291"/>
      <c r="TJV1264" s="291"/>
      <c r="TJW1264" s="291"/>
      <c r="TJX1264" s="291"/>
      <c r="TJY1264" s="291"/>
      <c r="TJZ1264" s="291"/>
      <c r="TKA1264" s="291"/>
      <c r="TKB1264" s="291"/>
      <c r="TKC1264" s="291"/>
      <c r="TKD1264" s="291"/>
      <c r="TKE1264" s="291"/>
      <c r="TKF1264" s="291"/>
      <c r="TKG1264" s="291"/>
      <c r="TKH1264" s="291"/>
      <c r="TKI1264" s="291"/>
      <c r="TKJ1264" s="291"/>
      <c r="TKK1264" s="291"/>
      <c r="TKL1264" s="291"/>
      <c r="TKM1264" s="291"/>
      <c r="TKN1264" s="291"/>
      <c r="TKO1264" s="291"/>
      <c r="TKP1264" s="291"/>
      <c r="TKQ1264" s="291"/>
      <c r="TKR1264" s="291"/>
      <c r="TKS1264" s="291"/>
      <c r="TKT1264" s="291"/>
      <c r="TKU1264" s="291"/>
      <c r="TKV1264" s="291"/>
      <c r="TKW1264" s="291"/>
      <c r="TKX1264" s="291"/>
      <c r="TKY1264" s="291"/>
      <c r="TKZ1264" s="291"/>
      <c r="TLA1264" s="291"/>
      <c r="TLB1264" s="291"/>
      <c r="TLC1264" s="291"/>
      <c r="TLD1264" s="291"/>
      <c r="TLE1264" s="291"/>
      <c r="TLF1264" s="291"/>
      <c r="TLG1264" s="291"/>
      <c r="TLH1264" s="291"/>
      <c r="TLI1264" s="291"/>
      <c r="TLJ1264" s="291"/>
      <c r="TLK1264" s="291"/>
      <c r="TLL1264" s="291"/>
      <c r="TLM1264" s="291"/>
      <c r="TLN1264" s="291"/>
      <c r="TLO1264" s="291"/>
      <c r="TLP1264" s="291"/>
      <c r="TLQ1264" s="291"/>
      <c r="TLR1264" s="291"/>
      <c r="TLS1264" s="291"/>
      <c r="TLT1264" s="291"/>
      <c r="TLU1264" s="291"/>
      <c r="TLV1264" s="291"/>
      <c r="TLW1264" s="291"/>
      <c r="TLX1264" s="291"/>
      <c r="TLY1264" s="291"/>
      <c r="TLZ1264" s="291"/>
      <c r="TMA1264" s="291"/>
      <c r="TMB1264" s="291"/>
      <c r="TMC1264" s="291"/>
      <c r="TMD1264" s="291"/>
      <c r="TME1264" s="291"/>
      <c r="TMF1264" s="291"/>
      <c r="TMG1264" s="291"/>
      <c r="TMH1264" s="291"/>
      <c r="TMI1264" s="291"/>
      <c r="TMJ1264" s="291"/>
      <c r="TMK1264" s="291"/>
      <c r="TML1264" s="291"/>
      <c r="TMM1264" s="291"/>
      <c r="TMN1264" s="291"/>
      <c r="TMO1264" s="291"/>
      <c r="TMP1264" s="291"/>
      <c r="TMQ1264" s="291"/>
      <c r="TMR1264" s="291"/>
      <c r="TMS1264" s="291"/>
      <c r="TMT1264" s="291"/>
      <c r="TMU1264" s="291"/>
      <c r="TMV1264" s="291"/>
      <c r="TMW1264" s="291"/>
      <c r="TMX1264" s="291"/>
      <c r="TMY1264" s="291"/>
      <c r="TMZ1264" s="291"/>
      <c r="TNA1264" s="291"/>
      <c r="TNB1264" s="291"/>
      <c r="TNC1264" s="291"/>
      <c r="TND1264" s="291"/>
      <c r="TNE1264" s="291"/>
      <c r="TNF1264" s="291"/>
      <c r="TNG1264" s="291"/>
      <c r="TNH1264" s="291"/>
      <c r="TNI1264" s="291"/>
      <c r="TNJ1264" s="291"/>
      <c r="TNK1264" s="291"/>
      <c r="TNL1264" s="291"/>
      <c r="TNM1264" s="291"/>
      <c r="TNN1264" s="291"/>
      <c r="TNO1264" s="291"/>
      <c r="TNP1264" s="291"/>
      <c r="TNQ1264" s="291"/>
      <c r="TNR1264" s="291"/>
      <c r="TNS1264" s="291"/>
      <c r="TNT1264" s="291"/>
      <c r="TNU1264" s="291"/>
      <c r="TNV1264" s="291"/>
      <c r="TNW1264" s="291"/>
      <c r="TNX1264" s="291"/>
      <c r="TNY1264" s="291"/>
      <c r="TNZ1264" s="291"/>
      <c r="TOA1264" s="291"/>
      <c r="TOB1264" s="291"/>
      <c r="TOC1264" s="291"/>
      <c r="TOD1264" s="291"/>
      <c r="TOE1264" s="291"/>
      <c r="TOF1264" s="291"/>
      <c r="TOG1264" s="291"/>
      <c r="TOH1264" s="291"/>
      <c r="TOI1264" s="291"/>
      <c r="TOJ1264" s="291"/>
      <c r="TOK1264" s="291"/>
      <c r="TOL1264" s="291"/>
      <c r="TOM1264" s="291"/>
      <c r="TON1264" s="291"/>
      <c r="TOO1264" s="291"/>
      <c r="TOP1264" s="291"/>
      <c r="TOQ1264" s="291"/>
      <c r="TOR1264" s="291"/>
      <c r="TOS1264" s="291"/>
      <c r="TOT1264" s="291"/>
      <c r="TOU1264" s="291"/>
      <c r="TOV1264" s="291"/>
      <c r="TOW1264" s="291"/>
      <c r="TOX1264" s="291"/>
      <c r="TOY1264" s="291"/>
      <c r="TOZ1264" s="291"/>
      <c r="TPA1264" s="291"/>
      <c r="TPB1264" s="291"/>
      <c r="TPC1264" s="291"/>
      <c r="TPD1264" s="291"/>
      <c r="TPE1264" s="291"/>
      <c r="TPF1264" s="291"/>
      <c r="TPG1264" s="291"/>
      <c r="TPH1264" s="291"/>
      <c r="TPI1264" s="291"/>
      <c r="TPJ1264" s="291"/>
      <c r="TPK1264" s="291"/>
      <c r="TPL1264" s="291"/>
      <c r="TPM1264" s="291"/>
      <c r="TPN1264" s="291"/>
      <c r="TPO1264" s="291"/>
      <c r="TPP1264" s="291"/>
      <c r="TPQ1264" s="291"/>
      <c r="TPR1264" s="291"/>
      <c r="TPS1264" s="291"/>
      <c r="TPT1264" s="291"/>
      <c r="TPU1264" s="291"/>
      <c r="TPV1264" s="291"/>
      <c r="TPW1264" s="291"/>
      <c r="TPX1264" s="291"/>
      <c r="TPY1264" s="291"/>
      <c r="TPZ1264" s="291"/>
      <c r="TQA1264" s="291"/>
      <c r="TQB1264" s="291"/>
      <c r="TQC1264" s="291"/>
      <c r="TQD1264" s="291"/>
      <c r="TQE1264" s="291"/>
      <c r="TQF1264" s="291"/>
      <c r="TQG1264" s="291"/>
      <c r="TQH1264" s="291"/>
      <c r="TQI1264" s="291"/>
      <c r="TQJ1264" s="291"/>
      <c r="TQK1264" s="291"/>
      <c r="TQL1264" s="291"/>
      <c r="TQM1264" s="291"/>
      <c r="TQN1264" s="291"/>
      <c r="TQO1264" s="291"/>
      <c r="TQP1264" s="291"/>
      <c r="TQQ1264" s="291"/>
      <c r="TQR1264" s="291"/>
      <c r="TQS1264" s="291"/>
      <c r="TQT1264" s="291"/>
      <c r="TQU1264" s="291"/>
      <c r="TQV1264" s="291"/>
      <c r="TQW1264" s="291"/>
      <c r="TQX1264" s="291"/>
      <c r="TQY1264" s="291"/>
      <c r="TQZ1264" s="291"/>
      <c r="TRA1264" s="291"/>
      <c r="TRB1264" s="291"/>
      <c r="TRC1264" s="291"/>
      <c r="TRD1264" s="291"/>
      <c r="TRE1264" s="291"/>
      <c r="TRF1264" s="291"/>
      <c r="TRG1264" s="291"/>
      <c r="TRH1264" s="291"/>
      <c r="TRI1264" s="291"/>
      <c r="TRJ1264" s="291"/>
      <c r="TRK1264" s="291"/>
      <c r="TRL1264" s="291"/>
      <c r="TRM1264" s="291"/>
      <c r="TRN1264" s="291"/>
      <c r="TRO1264" s="291"/>
      <c r="TRP1264" s="291"/>
      <c r="TRQ1264" s="291"/>
      <c r="TRR1264" s="291"/>
      <c r="TRS1264" s="291"/>
      <c r="TRT1264" s="291"/>
      <c r="TRU1264" s="291"/>
      <c r="TRV1264" s="291"/>
      <c r="TRW1264" s="291"/>
      <c r="TRX1264" s="291"/>
      <c r="TRY1264" s="291"/>
      <c r="TRZ1264" s="291"/>
      <c r="TSA1264" s="291"/>
      <c r="TSB1264" s="291"/>
      <c r="TSC1264" s="291"/>
      <c r="TSD1264" s="291"/>
      <c r="TSE1264" s="291"/>
      <c r="TSF1264" s="291"/>
      <c r="TSG1264" s="291"/>
      <c r="TSH1264" s="291"/>
      <c r="TSI1264" s="291"/>
      <c r="TSJ1264" s="291"/>
      <c r="TSK1264" s="291"/>
      <c r="TSL1264" s="291"/>
      <c r="TSM1264" s="291"/>
      <c r="TSN1264" s="291"/>
      <c r="TSO1264" s="291"/>
      <c r="TSP1264" s="291"/>
      <c r="TSQ1264" s="291"/>
      <c r="TSR1264" s="291"/>
      <c r="TSS1264" s="291"/>
      <c r="TST1264" s="291"/>
      <c r="TSU1264" s="291"/>
      <c r="TSV1264" s="291"/>
      <c r="TSW1264" s="291"/>
      <c r="TSX1264" s="291"/>
      <c r="TSY1264" s="291"/>
      <c r="TSZ1264" s="291"/>
      <c r="TTA1264" s="291"/>
      <c r="TTB1264" s="291"/>
      <c r="TTC1264" s="291"/>
      <c r="TTD1264" s="291"/>
      <c r="TTE1264" s="291"/>
      <c r="TTF1264" s="291"/>
      <c r="TTG1264" s="291"/>
      <c r="TTH1264" s="291"/>
      <c r="TTI1264" s="291"/>
      <c r="TTJ1264" s="291"/>
      <c r="TTK1264" s="291"/>
      <c r="TTL1264" s="291"/>
      <c r="TTM1264" s="291"/>
      <c r="TTN1264" s="291"/>
      <c r="TTO1264" s="291"/>
      <c r="TTP1264" s="291"/>
      <c r="TTQ1264" s="291"/>
      <c r="TTR1264" s="291"/>
      <c r="TTS1264" s="291"/>
      <c r="TTT1264" s="291"/>
      <c r="TTU1264" s="291"/>
      <c r="TTV1264" s="291"/>
      <c r="TTW1264" s="291"/>
      <c r="TTX1264" s="291"/>
      <c r="TTY1264" s="291"/>
      <c r="TTZ1264" s="291"/>
      <c r="TUA1264" s="291"/>
      <c r="TUB1264" s="291"/>
      <c r="TUC1264" s="291"/>
      <c r="TUD1264" s="291"/>
      <c r="TUE1264" s="291"/>
      <c r="TUF1264" s="291"/>
      <c r="TUG1264" s="291"/>
      <c r="TUH1264" s="291"/>
      <c r="TUI1264" s="291"/>
      <c r="TUJ1264" s="291"/>
      <c r="TUK1264" s="291"/>
      <c r="TUL1264" s="291"/>
      <c r="TUM1264" s="291"/>
      <c r="TUN1264" s="291"/>
      <c r="TUO1264" s="291"/>
      <c r="TUP1264" s="291"/>
      <c r="TUQ1264" s="291"/>
      <c r="TUR1264" s="291"/>
      <c r="TUS1264" s="291"/>
      <c r="TUT1264" s="291"/>
      <c r="TUU1264" s="291"/>
      <c r="TUV1264" s="291"/>
      <c r="TUW1264" s="291"/>
      <c r="TUX1264" s="291"/>
      <c r="TUY1264" s="291"/>
      <c r="TUZ1264" s="291"/>
      <c r="TVA1264" s="291"/>
      <c r="TVB1264" s="291"/>
      <c r="TVC1264" s="291"/>
      <c r="TVD1264" s="291"/>
      <c r="TVE1264" s="291"/>
      <c r="TVF1264" s="291"/>
      <c r="TVG1264" s="291"/>
      <c r="TVH1264" s="291"/>
      <c r="TVI1264" s="291"/>
      <c r="TVJ1264" s="291"/>
      <c r="TVK1264" s="291"/>
      <c r="TVL1264" s="291"/>
      <c r="TVM1264" s="291"/>
      <c r="TVN1264" s="291"/>
      <c r="TVO1264" s="291"/>
      <c r="TVP1264" s="291"/>
      <c r="TVQ1264" s="291"/>
      <c r="TVR1264" s="291"/>
      <c r="TVS1264" s="291"/>
      <c r="TVT1264" s="291"/>
      <c r="TVU1264" s="291"/>
      <c r="TVV1264" s="291"/>
      <c r="TVW1264" s="291"/>
      <c r="TVX1264" s="291"/>
      <c r="TVY1264" s="291"/>
      <c r="TVZ1264" s="291"/>
      <c r="TWA1264" s="291"/>
      <c r="TWB1264" s="291"/>
      <c r="TWC1264" s="291"/>
      <c r="TWD1264" s="291"/>
      <c r="TWE1264" s="291"/>
      <c r="TWF1264" s="291"/>
      <c r="TWG1264" s="291"/>
      <c r="TWH1264" s="291"/>
      <c r="TWI1264" s="291"/>
      <c r="TWJ1264" s="291"/>
      <c r="TWK1264" s="291"/>
      <c r="TWL1264" s="291"/>
      <c r="TWM1264" s="291"/>
      <c r="TWN1264" s="291"/>
      <c r="TWO1264" s="291"/>
      <c r="TWP1264" s="291"/>
      <c r="TWQ1264" s="291"/>
      <c r="TWR1264" s="291"/>
      <c r="TWS1264" s="291"/>
      <c r="TWT1264" s="291"/>
      <c r="TWU1264" s="291"/>
      <c r="TWV1264" s="291"/>
      <c r="TWW1264" s="291"/>
      <c r="TWX1264" s="291"/>
      <c r="TWY1264" s="291"/>
      <c r="TWZ1264" s="291"/>
      <c r="TXA1264" s="291"/>
      <c r="TXB1264" s="291"/>
      <c r="TXC1264" s="291"/>
      <c r="TXD1264" s="291"/>
      <c r="TXE1264" s="291"/>
      <c r="TXF1264" s="291"/>
      <c r="TXG1264" s="291"/>
      <c r="TXH1264" s="291"/>
      <c r="TXI1264" s="291"/>
      <c r="TXJ1264" s="291"/>
      <c r="TXK1264" s="291"/>
      <c r="TXL1264" s="291"/>
      <c r="TXM1264" s="291"/>
      <c r="TXN1264" s="291"/>
      <c r="TXO1264" s="291"/>
      <c r="TXP1264" s="291"/>
      <c r="TXQ1264" s="291"/>
      <c r="TXR1264" s="291"/>
      <c r="TXS1264" s="291"/>
      <c r="TXT1264" s="291"/>
      <c r="TXU1264" s="291"/>
      <c r="TXV1264" s="291"/>
      <c r="TXW1264" s="291"/>
      <c r="TXX1264" s="291"/>
      <c r="TXY1264" s="291"/>
      <c r="TXZ1264" s="291"/>
      <c r="TYA1264" s="291"/>
      <c r="TYB1264" s="291"/>
      <c r="TYC1264" s="291"/>
      <c r="TYD1264" s="291"/>
      <c r="TYE1264" s="291"/>
      <c r="TYF1264" s="291"/>
      <c r="TYG1264" s="291"/>
      <c r="TYH1264" s="291"/>
      <c r="TYI1264" s="291"/>
      <c r="TYJ1264" s="291"/>
      <c r="TYK1264" s="291"/>
      <c r="TYL1264" s="291"/>
      <c r="TYM1264" s="291"/>
      <c r="TYN1264" s="291"/>
      <c r="TYO1264" s="291"/>
      <c r="TYP1264" s="291"/>
      <c r="TYQ1264" s="291"/>
      <c r="TYR1264" s="291"/>
      <c r="TYS1264" s="291"/>
      <c r="TYT1264" s="291"/>
      <c r="TYU1264" s="291"/>
      <c r="TYV1264" s="291"/>
      <c r="TYW1264" s="291"/>
      <c r="TYX1264" s="291"/>
      <c r="TYY1264" s="291"/>
      <c r="TYZ1264" s="291"/>
      <c r="TZA1264" s="291"/>
      <c r="TZB1264" s="291"/>
      <c r="TZC1264" s="291"/>
      <c r="TZD1264" s="291"/>
      <c r="TZE1264" s="291"/>
      <c r="TZF1264" s="291"/>
      <c r="TZG1264" s="291"/>
      <c r="TZH1264" s="291"/>
      <c r="TZI1264" s="291"/>
      <c r="TZJ1264" s="291"/>
      <c r="TZK1264" s="291"/>
      <c r="TZL1264" s="291"/>
      <c r="TZM1264" s="291"/>
      <c r="TZN1264" s="291"/>
      <c r="TZO1264" s="291"/>
      <c r="TZP1264" s="291"/>
      <c r="TZQ1264" s="291"/>
      <c r="TZR1264" s="291"/>
      <c r="TZS1264" s="291"/>
      <c r="TZT1264" s="291"/>
      <c r="TZU1264" s="291"/>
      <c r="TZV1264" s="291"/>
      <c r="TZW1264" s="291"/>
      <c r="TZX1264" s="291"/>
      <c r="TZY1264" s="291"/>
      <c r="TZZ1264" s="291"/>
      <c r="UAA1264" s="291"/>
      <c r="UAB1264" s="291"/>
      <c r="UAC1264" s="291"/>
      <c r="UAD1264" s="291"/>
      <c r="UAE1264" s="291"/>
      <c r="UAF1264" s="291"/>
      <c r="UAG1264" s="291"/>
      <c r="UAH1264" s="291"/>
      <c r="UAI1264" s="291"/>
      <c r="UAJ1264" s="291"/>
      <c r="UAK1264" s="291"/>
      <c r="UAL1264" s="291"/>
      <c r="UAM1264" s="291"/>
      <c r="UAN1264" s="291"/>
      <c r="UAO1264" s="291"/>
      <c r="UAP1264" s="291"/>
      <c r="UAQ1264" s="291"/>
      <c r="UAR1264" s="291"/>
      <c r="UAS1264" s="291"/>
      <c r="UAT1264" s="291"/>
      <c r="UAU1264" s="291"/>
      <c r="UAV1264" s="291"/>
      <c r="UAW1264" s="291"/>
      <c r="UAX1264" s="291"/>
      <c r="UAY1264" s="291"/>
      <c r="UAZ1264" s="291"/>
      <c r="UBA1264" s="291"/>
      <c r="UBB1264" s="291"/>
      <c r="UBC1264" s="291"/>
      <c r="UBD1264" s="291"/>
      <c r="UBE1264" s="291"/>
      <c r="UBF1264" s="291"/>
      <c r="UBG1264" s="291"/>
      <c r="UBH1264" s="291"/>
      <c r="UBI1264" s="291"/>
      <c r="UBJ1264" s="291"/>
      <c r="UBK1264" s="291"/>
      <c r="UBL1264" s="291"/>
      <c r="UBM1264" s="291"/>
      <c r="UBN1264" s="291"/>
      <c r="UBO1264" s="291"/>
      <c r="UBP1264" s="291"/>
      <c r="UBQ1264" s="291"/>
      <c r="UBR1264" s="291"/>
      <c r="UBS1264" s="291"/>
      <c r="UBT1264" s="291"/>
      <c r="UBU1264" s="291"/>
      <c r="UBV1264" s="291"/>
      <c r="UBW1264" s="291"/>
      <c r="UBX1264" s="291"/>
      <c r="UBY1264" s="291"/>
      <c r="UBZ1264" s="291"/>
      <c r="UCA1264" s="291"/>
      <c r="UCB1264" s="291"/>
      <c r="UCC1264" s="291"/>
      <c r="UCD1264" s="291"/>
      <c r="UCE1264" s="291"/>
      <c r="UCF1264" s="291"/>
      <c r="UCG1264" s="291"/>
      <c r="UCH1264" s="291"/>
      <c r="UCI1264" s="291"/>
      <c r="UCJ1264" s="291"/>
      <c r="UCK1264" s="291"/>
      <c r="UCL1264" s="291"/>
      <c r="UCM1264" s="291"/>
      <c r="UCN1264" s="291"/>
      <c r="UCO1264" s="291"/>
      <c r="UCP1264" s="291"/>
      <c r="UCQ1264" s="291"/>
      <c r="UCR1264" s="291"/>
      <c r="UCS1264" s="291"/>
      <c r="UCT1264" s="291"/>
      <c r="UCU1264" s="291"/>
      <c r="UCV1264" s="291"/>
      <c r="UCW1264" s="291"/>
      <c r="UCX1264" s="291"/>
      <c r="UCY1264" s="291"/>
      <c r="UCZ1264" s="291"/>
      <c r="UDA1264" s="291"/>
      <c r="UDB1264" s="291"/>
      <c r="UDC1264" s="291"/>
      <c r="UDD1264" s="291"/>
      <c r="UDE1264" s="291"/>
      <c r="UDF1264" s="291"/>
      <c r="UDG1264" s="291"/>
      <c r="UDH1264" s="291"/>
      <c r="UDI1264" s="291"/>
      <c r="UDJ1264" s="291"/>
      <c r="UDK1264" s="291"/>
      <c r="UDL1264" s="291"/>
      <c r="UDM1264" s="291"/>
      <c r="UDN1264" s="291"/>
      <c r="UDO1264" s="291"/>
      <c r="UDP1264" s="291"/>
      <c r="UDQ1264" s="291"/>
      <c r="UDR1264" s="291"/>
      <c r="UDS1264" s="291"/>
      <c r="UDT1264" s="291"/>
      <c r="UDU1264" s="291"/>
      <c r="UDV1264" s="291"/>
      <c r="UDW1264" s="291"/>
      <c r="UDX1264" s="291"/>
      <c r="UDY1264" s="291"/>
      <c r="UDZ1264" s="291"/>
      <c r="UEA1264" s="291"/>
      <c r="UEB1264" s="291"/>
      <c r="UEC1264" s="291"/>
      <c r="UED1264" s="291"/>
      <c r="UEE1264" s="291"/>
      <c r="UEF1264" s="291"/>
      <c r="UEG1264" s="291"/>
      <c r="UEH1264" s="291"/>
      <c r="UEI1264" s="291"/>
      <c r="UEJ1264" s="291"/>
      <c r="UEK1264" s="291"/>
      <c r="UEL1264" s="291"/>
      <c r="UEM1264" s="291"/>
      <c r="UEN1264" s="291"/>
      <c r="UEO1264" s="291"/>
      <c r="UEP1264" s="291"/>
      <c r="UEQ1264" s="291"/>
      <c r="UER1264" s="291"/>
      <c r="UES1264" s="291"/>
      <c r="UET1264" s="291"/>
      <c r="UEU1264" s="291"/>
      <c r="UEV1264" s="291"/>
      <c r="UEW1264" s="291"/>
      <c r="UEX1264" s="291"/>
      <c r="UEY1264" s="291"/>
      <c r="UEZ1264" s="291"/>
      <c r="UFA1264" s="291"/>
      <c r="UFB1264" s="291"/>
      <c r="UFC1264" s="291"/>
      <c r="UFD1264" s="291"/>
      <c r="UFE1264" s="291"/>
      <c r="UFF1264" s="291"/>
      <c r="UFG1264" s="291"/>
      <c r="UFH1264" s="291"/>
      <c r="UFI1264" s="291"/>
      <c r="UFJ1264" s="291"/>
      <c r="UFK1264" s="291"/>
      <c r="UFL1264" s="291"/>
      <c r="UFM1264" s="291"/>
      <c r="UFN1264" s="291"/>
      <c r="UFO1264" s="291"/>
      <c r="UFP1264" s="291"/>
      <c r="UFQ1264" s="291"/>
      <c r="UFR1264" s="291"/>
      <c r="UFS1264" s="291"/>
      <c r="UFT1264" s="291"/>
      <c r="UFU1264" s="291"/>
      <c r="UFV1264" s="291"/>
      <c r="UFW1264" s="291"/>
      <c r="UFX1264" s="291"/>
      <c r="UFY1264" s="291"/>
      <c r="UFZ1264" s="291"/>
      <c r="UGA1264" s="291"/>
      <c r="UGB1264" s="291"/>
      <c r="UGC1264" s="291"/>
      <c r="UGD1264" s="291"/>
      <c r="UGE1264" s="291"/>
      <c r="UGF1264" s="291"/>
      <c r="UGG1264" s="291"/>
      <c r="UGH1264" s="291"/>
      <c r="UGI1264" s="291"/>
      <c r="UGJ1264" s="291"/>
      <c r="UGK1264" s="291"/>
      <c r="UGL1264" s="291"/>
      <c r="UGM1264" s="291"/>
      <c r="UGN1264" s="291"/>
      <c r="UGO1264" s="291"/>
      <c r="UGP1264" s="291"/>
      <c r="UGQ1264" s="291"/>
      <c r="UGR1264" s="291"/>
      <c r="UGS1264" s="291"/>
      <c r="UGT1264" s="291"/>
      <c r="UGU1264" s="291"/>
      <c r="UGV1264" s="291"/>
      <c r="UGW1264" s="291"/>
      <c r="UGX1264" s="291"/>
      <c r="UGY1264" s="291"/>
      <c r="UGZ1264" s="291"/>
      <c r="UHA1264" s="291"/>
      <c r="UHB1264" s="291"/>
      <c r="UHC1264" s="291"/>
      <c r="UHD1264" s="291"/>
      <c r="UHE1264" s="291"/>
      <c r="UHF1264" s="291"/>
      <c r="UHG1264" s="291"/>
      <c r="UHH1264" s="291"/>
      <c r="UHI1264" s="291"/>
      <c r="UHJ1264" s="291"/>
      <c r="UHK1264" s="291"/>
      <c r="UHL1264" s="291"/>
      <c r="UHM1264" s="291"/>
      <c r="UHN1264" s="291"/>
      <c r="UHO1264" s="291"/>
      <c r="UHP1264" s="291"/>
      <c r="UHQ1264" s="291"/>
      <c r="UHR1264" s="291"/>
      <c r="UHS1264" s="291"/>
      <c r="UHT1264" s="291"/>
      <c r="UHU1264" s="291"/>
      <c r="UHV1264" s="291"/>
      <c r="UHW1264" s="291"/>
      <c r="UHX1264" s="291"/>
      <c r="UHY1264" s="291"/>
      <c r="UHZ1264" s="291"/>
      <c r="UIA1264" s="291"/>
      <c r="UIB1264" s="291"/>
      <c r="UIC1264" s="291"/>
      <c r="UID1264" s="291"/>
      <c r="UIE1264" s="291"/>
      <c r="UIF1264" s="291"/>
      <c r="UIG1264" s="291"/>
      <c r="UIH1264" s="291"/>
      <c r="UII1264" s="291"/>
      <c r="UIJ1264" s="291"/>
      <c r="UIK1264" s="291"/>
      <c r="UIL1264" s="291"/>
      <c r="UIM1264" s="291"/>
      <c r="UIN1264" s="291"/>
      <c r="UIO1264" s="291"/>
      <c r="UIP1264" s="291"/>
      <c r="UIQ1264" s="291"/>
      <c r="UIR1264" s="291"/>
      <c r="UIS1264" s="291"/>
      <c r="UIT1264" s="291"/>
      <c r="UIU1264" s="291"/>
      <c r="UIV1264" s="291"/>
      <c r="UIW1264" s="291"/>
      <c r="UIX1264" s="291"/>
      <c r="UIY1264" s="291"/>
      <c r="UIZ1264" s="291"/>
      <c r="UJA1264" s="291"/>
      <c r="UJB1264" s="291"/>
      <c r="UJC1264" s="291"/>
      <c r="UJD1264" s="291"/>
      <c r="UJE1264" s="291"/>
      <c r="UJF1264" s="291"/>
      <c r="UJG1264" s="291"/>
      <c r="UJH1264" s="291"/>
      <c r="UJI1264" s="291"/>
      <c r="UJJ1264" s="291"/>
      <c r="UJK1264" s="291"/>
      <c r="UJL1264" s="291"/>
      <c r="UJM1264" s="291"/>
      <c r="UJN1264" s="291"/>
      <c r="UJO1264" s="291"/>
      <c r="UJP1264" s="291"/>
      <c r="UJQ1264" s="291"/>
      <c r="UJR1264" s="291"/>
      <c r="UJS1264" s="291"/>
      <c r="UJT1264" s="291"/>
      <c r="UJU1264" s="291"/>
      <c r="UJV1264" s="291"/>
      <c r="UJW1264" s="291"/>
      <c r="UJX1264" s="291"/>
      <c r="UJY1264" s="291"/>
      <c r="UJZ1264" s="291"/>
      <c r="UKA1264" s="291"/>
      <c r="UKB1264" s="291"/>
      <c r="UKC1264" s="291"/>
      <c r="UKD1264" s="291"/>
      <c r="UKE1264" s="291"/>
      <c r="UKF1264" s="291"/>
      <c r="UKG1264" s="291"/>
      <c r="UKH1264" s="291"/>
      <c r="UKI1264" s="291"/>
      <c r="UKJ1264" s="291"/>
      <c r="UKK1264" s="291"/>
      <c r="UKL1264" s="291"/>
      <c r="UKM1264" s="291"/>
      <c r="UKN1264" s="291"/>
      <c r="UKO1264" s="291"/>
      <c r="UKP1264" s="291"/>
      <c r="UKQ1264" s="291"/>
      <c r="UKR1264" s="291"/>
      <c r="UKS1264" s="291"/>
      <c r="UKT1264" s="291"/>
      <c r="UKU1264" s="291"/>
      <c r="UKV1264" s="291"/>
      <c r="UKW1264" s="291"/>
      <c r="UKX1264" s="291"/>
      <c r="UKY1264" s="291"/>
      <c r="UKZ1264" s="291"/>
      <c r="ULA1264" s="291"/>
      <c r="ULB1264" s="291"/>
      <c r="ULC1264" s="291"/>
      <c r="ULD1264" s="291"/>
      <c r="ULE1264" s="291"/>
      <c r="ULF1264" s="291"/>
      <c r="ULG1264" s="291"/>
      <c r="ULH1264" s="291"/>
      <c r="ULI1264" s="291"/>
      <c r="ULJ1264" s="291"/>
      <c r="ULK1264" s="291"/>
      <c r="ULL1264" s="291"/>
      <c r="ULM1264" s="291"/>
      <c r="ULN1264" s="291"/>
      <c r="ULO1264" s="291"/>
      <c r="ULP1264" s="291"/>
      <c r="ULQ1264" s="291"/>
      <c r="ULR1264" s="291"/>
      <c r="ULS1264" s="291"/>
      <c r="ULT1264" s="291"/>
      <c r="ULU1264" s="291"/>
      <c r="ULV1264" s="291"/>
      <c r="ULW1264" s="291"/>
      <c r="ULX1264" s="291"/>
      <c r="ULY1264" s="291"/>
      <c r="ULZ1264" s="291"/>
      <c r="UMA1264" s="291"/>
      <c r="UMB1264" s="291"/>
      <c r="UMC1264" s="291"/>
      <c r="UMD1264" s="291"/>
      <c r="UME1264" s="291"/>
      <c r="UMF1264" s="291"/>
      <c r="UMG1264" s="291"/>
      <c r="UMH1264" s="291"/>
      <c r="UMI1264" s="291"/>
      <c r="UMJ1264" s="291"/>
      <c r="UMK1264" s="291"/>
      <c r="UML1264" s="291"/>
      <c r="UMM1264" s="291"/>
      <c r="UMN1264" s="291"/>
      <c r="UMO1264" s="291"/>
      <c r="UMP1264" s="291"/>
      <c r="UMQ1264" s="291"/>
      <c r="UMR1264" s="291"/>
      <c r="UMS1264" s="291"/>
      <c r="UMT1264" s="291"/>
      <c r="UMU1264" s="291"/>
      <c r="UMV1264" s="291"/>
      <c r="UMW1264" s="291"/>
      <c r="UMX1264" s="291"/>
      <c r="UMY1264" s="291"/>
      <c r="UMZ1264" s="291"/>
      <c r="UNA1264" s="291"/>
      <c r="UNB1264" s="291"/>
      <c r="UNC1264" s="291"/>
      <c r="UND1264" s="291"/>
      <c r="UNE1264" s="291"/>
      <c r="UNF1264" s="291"/>
      <c r="UNG1264" s="291"/>
      <c r="UNH1264" s="291"/>
      <c r="UNI1264" s="291"/>
      <c r="UNJ1264" s="291"/>
      <c r="UNK1264" s="291"/>
      <c r="UNL1264" s="291"/>
      <c r="UNM1264" s="291"/>
      <c r="UNN1264" s="291"/>
      <c r="UNO1264" s="291"/>
      <c r="UNP1264" s="291"/>
      <c r="UNQ1264" s="291"/>
      <c r="UNR1264" s="291"/>
      <c r="UNS1264" s="291"/>
      <c r="UNT1264" s="291"/>
      <c r="UNU1264" s="291"/>
      <c r="UNV1264" s="291"/>
      <c r="UNW1264" s="291"/>
      <c r="UNX1264" s="291"/>
      <c r="UNY1264" s="291"/>
      <c r="UNZ1264" s="291"/>
      <c r="UOA1264" s="291"/>
      <c r="UOB1264" s="291"/>
      <c r="UOC1264" s="291"/>
      <c r="UOD1264" s="291"/>
      <c r="UOE1264" s="291"/>
      <c r="UOF1264" s="291"/>
      <c r="UOG1264" s="291"/>
      <c r="UOH1264" s="291"/>
      <c r="UOI1264" s="291"/>
      <c r="UOJ1264" s="291"/>
      <c r="UOK1264" s="291"/>
      <c r="UOL1264" s="291"/>
      <c r="UOM1264" s="291"/>
      <c r="UON1264" s="291"/>
      <c r="UOO1264" s="291"/>
      <c r="UOP1264" s="291"/>
      <c r="UOQ1264" s="291"/>
      <c r="UOR1264" s="291"/>
      <c r="UOS1264" s="291"/>
      <c r="UOT1264" s="291"/>
      <c r="UOU1264" s="291"/>
      <c r="UOV1264" s="291"/>
      <c r="UOW1264" s="291"/>
      <c r="UOX1264" s="291"/>
      <c r="UOY1264" s="291"/>
      <c r="UOZ1264" s="291"/>
      <c r="UPA1264" s="291"/>
      <c r="UPB1264" s="291"/>
      <c r="UPC1264" s="291"/>
      <c r="UPD1264" s="291"/>
      <c r="UPE1264" s="291"/>
      <c r="UPF1264" s="291"/>
      <c r="UPG1264" s="291"/>
      <c r="UPH1264" s="291"/>
      <c r="UPI1264" s="291"/>
      <c r="UPJ1264" s="291"/>
      <c r="UPK1264" s="291"/>
      <c r="UPL1264" s="291"/>
      <c r="UPM1264" s="291"/>
      <c r="UPN1264" s="291"/>
      <c r="UPO1264" s="291"/>
      <c r="UPP1264" s="291"/>
      <c r="UPQ1264" s="291"/>
      <c r="UPR1264" s="291"/>
      <c r="UPS1264" s="291"/>
      <c r="UPT1264" s="291"/>
      <c r="UPU1264" s="291"/>
      <c r="UPV1264" s="291"/>
      <c r="UPW1264" s="291"/>
      <c r="UPX1264" s="291"/>
      <c r="UPY1264" s="291"/>
      <c r="UPZ1264" s="291"/>
      <c r="UQA1264" s="291"/>
      <c r="UQB1264" s="291"/>
      <c r="UQC1264" s="291"/>
      <c r="UQD1264" s="291"/>
      <c r="UQE1264" s="291"/>
      <c r="UQF1264" s="291"/>
      <c r="UQG1264" s="291"/>
      <c r="UQH1264" s="291"/>
      <c r="UQI1264" s="291"/>
      <c r="UQJ1264" s="291"/>
      <c r="UQK1264" s="291"/>
      <c r="UQL1264" s="291"/>
      <c r="UQM1264" s="291"/>
      <c r="UQN1264" s="291"/>
      <c r="UQO1264" s="291"/>
      <c r="UQP1264" s="291"/>
      <c r="UQQ1264" s="291"/>
      <c r="UQR1264" s="291"/>
      <c r="UQS1264" s="291"/>
      <c r="UQT1264" s="291"/>
      <c r="UQU1264" s="291"/>
      <c r="UQV1264" s="291"/>
      <c r="UQW1264" s="291"/>
      <c r="UQX1264" s="291"/>
      <c r="UQY1264" s="291"/>
      <c r="UQZ1264" s="291"/>
      <c r="URA1264" s="291"/>
      <c r="URB1264" s="291"/>
      <c r="URC1264" s="291"/>
      <c r="URD1264" s="291"/>
      <c r="URE1264" s="291"/>
      <c r="URF1264" s="291"/>
      <c r="URG1264" s="291"/>
      <c r="URH1264" s="291"/>
      <c r="URI1264" s="291"/>
      <c r="URJ1264" s="291"/>
      <c r="URK1264" s="291"/>
      <c r="URL1264" s="291"/>
      <c r="URM1264" s="291"/>
      <c r="URN1264" s="291"/>
      <c r="URO1264" s="291"/>
      <c r="URP1264" s="291"/>
      <c r="URQ1264" s="291"/>
      <c r="URR1264" s="291"/>
      <c r="URS1264" s="291"/>
      <c r="URT1264" s="291"/>
      <c r="URU1264" s="291"/>
      <c r="URV1264" s="291"/>
      <c r="URW1264" s="291"/>
      <c r="URX1264" s="291"/>
      <c r="URY1264" s="291"/>
      <c r="URZ1264" s="291"/>
      <c r="USA1264" s="291"/>
      <c r="USB1264" s="291"/>
      <c r="USC1264" s="291"/>
      <c r="USD1264" s="291"/>
      <c r="USE1264" s="291"/>
      <c r="USF1264" s="291"/>
      <c r="USG1264" s="291"/>
      <c r="USH1264" s="291"/>
      <c r="USI1264" s="291"/>
      <c r="USJ1264" s="291"/>
      <c r="USK1264" s="291"/>
      <c r="USL1264" s="291"/>
      <c r="USM1264" s="291"/>
      <c r="USN1264" s="291"/>
      <c r="USO1264" s="291"/>
      <c r="USP1264" s="291"/>
      <c r="USQ1264" s="291"/>
      <c r="USR1264" s="291"/>
      <c r="USS1264" s="291"/>
      <c r="UST1264" s="291"/>
      <c r="USU1264" s="291"/>
      <c r="USV1264" s="291"/>
      <c r="USW1264" s="291"/>
      <c r="USX1264" s="291"/>
      <c r="USY1264" s="291"/>
      <c r="USZ1264" s="291"/>
      <c r="UTA1264" s="291"/>
      <c r="UTB1264" s="291"/>
      <c r="UTC1264" s="291"/>
      <c r="UTD1264" s="291"/>
      <c r="UTE1264" s="291"/>
      <c r="UTF1264" s="291"/>
      <c r="UTG1264" s="291"/>
      <c r="UTH1264" s="291"/>
      <c r="UTI1264" s="291"/>
      <c r="UTJ1264" s="291"/>
      <c r="UTK1264" s="291"/>
      <c r="UTL1264" s="291"/>
      <c r="UTM1264" s="291"/>
      <c r="UTN1264" s="291"/>
      <c r="UTO1264" s="291"/>
      <c r="UTP1264" s="291"/>
      <c r="UTQ1264" s="291"/>
      <c r="UTR1264" s="291"/>
      <c r="UTS1264" s="291"/>
      <c r="UTT1264" s="291"/>
      <c r="UTU1264" s="291"/>
      <c r="UTV1264" s="291"/>
      <c r="UTW1264" s="291"/>
      <c r="UTX1264" s="291"/>
      <c r="UTY1264" s="291"/>
      <c r="UTZ1264" s="291"/>
      <c r="UUA1264" s="291"/>
      <c r="UUB1264" s="291"/>
      <c r="UUC1264" s="291"/>
      <c r="UUD1264" s="291"/>
      <c r="UUE1264" s="291"/>
      <c r="UUF1264" s="291"/>
      <c r="UUG1264" s="291"/>
      <c r="UUH1264" s="291"/>
      <c r="UUI1264" s="291"/>
      <c r="UUJ1264" s="291"/>
      <c r="UUK1264" s="291"/>
      <c r="UUL1264" s="291"/>
      <c r="UUM1264" s="291"/>
      <c r="UUN1264" s="291"/>
      <c r="UUO1264" s="291"/>
      <c r="UUP1264" s="291"/>
      <c r="UUQ1264" s="291"/>
      <c r="UUR1264" s="291"/>
      <c r="UUS1264" s="291"/>
      <c r="UUT1264" s="291"/>
      <c r="UUU1264" s="291"/>
      <c r="UUV1264" s="291"/>
      <c r="UUW1264" s="291"/>
      <c r="UUX1264" s="291"/>
      <c r="UUY1264" s="291"/>
      <c r="UUZ1264" s="291"/>
      <c r="UVA1264" s="291"/>
      <c r="UVB1264" s="291"/>
      <c r="UVC1264" s="291"/>
      <c r="UVD1264" s="291"/>
      <c r="UVE1264" s="291"/>
      <c r="UVF1264" s="291"/>
      <c r="UVG1264" s="291"/>
      <c r="UVH1264" s="291"/>
      <c r="UVI1264" s="291"/>
      <c r="UVJ1264" s="291"/>
      <c r="UVK1264" s="291"/>
      <c r="UVL1264" s="291"/>
      <c r="UVM1264" s="291"/>
      <c r="UVN1264" s="291"/>
      <c r="UVO1264" s="291"/>
      <c r="UVP1264" s="291"/>
      <c r="UVQ1264" s="291"/>
      <c r="UVR1264" s="291"/>
      <c r="UVS1264" s="291"/>
      <c r="UVT1264" s="291"/>
      <c r="UVU1264" s="291"/>
      <c r="UVV1264" s="291"/>
      <c r="UVW1264" s="291"/>
      <c r="UVX1264" s="291"/>
      <c r="UVY1264" s="291"/>
      <c r="UVZ1264" s="291"/>
      <c r="UWA1264" s="291"/>
      <c r="UWB1264" s="291"/>
      <c r="UWC1264" s="291"/>
      <c r="UWD1264" s="291"/>
      <c r="UWE1264" s="291"/>
      <c r="UWF1264" s="291"/>
      <c r="UWG1264" s="291"/>
      <c r="UWH1264" s="291"/>
      <c r="UWI1264" s="291"/>
      <c r="UWJ1264" s="291"/>
      <c r="UWK1264" s="291"/>
      <c r="UWL1264" s="291"/>
      <c r="UWM1264" s="291"/>
      <c r="UWN1264" s="291"/>
      <c r="UWO1264" s="291"/>
      <c r="UWP1264" s="291"/>
      <c r="UWQ1264" s="291"/>
      <c r="UWR1264" s="291"/>
      <c r="UWS1264" s="291"/>
      <c r="UWT1264" s="291"/>
      <c r="UWU1264" s="291"/>
      <c r="UWV1264" s="291"/>
      <c r="UWW1264" s="291"/>
      <c r="UWX1264" s="291"/>
      <c r="UWY1264" s="291"/>
      <c r="UWZ1264" s="291"/>
      <c r="UXA1264" s="291"/>
      <c r="UXB1264" s="291"/>
      <c r="UXC1264" s="291"/>
      <c r="UXD1264" s="291"/>
      <c r="UXE1264" s="291"/>
      <c r="UXF1264" s="291"/>
      <c r="UXG1264" s="291"/>
      <c r="UXH1264" s="291"/>
      <c r="UXI1264" s="291"/>
      <c r="UXJ1264" s="291"/>
      <c r="UXK1264" s="291"/>
      <c r="UXL1264" s="291"/>
      <c r="UXM1264" s="291"/>
      <c r="UXN1264" s="291"/>
      <c r="UXO1264" s="291"/>
      <c r="UXP1264" s="291"/>
      <c r="UXQ1264" s="291"/>
      <c r="UXR1264" s="291"/>
      <c r="UXS1264" s="291"/>
      <c r="UXT1264" s="291"/>
      <c r="UXU1264" s="291"/>
      <c r="UXV1264" s="291"/>
      <c r="UXW1264" s="291"/>
      <c r="UXX1264" s="291"/>
      <c r="UXY1264" s="291"/>
      <c r="UXZ1264" s="291"/>
      <c r="UYA1264" s="291"/>
      <c r="UYB1264" s="291"/>
      <c r="UYC1264" s="291"/>
      <c r="UYD1264" s="291"/>
      <c r="UYE1264" s="291"/>
      <c r="UYF1264" s="291"/>
      <c r="UYG1264" s="291"/>
      <c r="UYH1264" s="291"/>
      <c r="UYI1264" s="291"/>
      <c r="UYJ1264" s="291"/>
      <c r="UYK1264" s="291"/>
      <c r="UYL1264" s="291"/>
      <c r="UYM1264" s="291"/>
      <c r="UYN1264" s="291"/>
      <c r="UYO1264" s="291"/>
      <c r="UYP1264" s="291"/>
      <c r="UYQ1264" s="291"/>
      <c r="UYR1264" s="291"/>
      <c r="UYS1264" s="291"/>
      <c r="UYT1264" s="291"/>
      <c r="UYU1264" s="291"/>
      <c r="UYV1264" s="291"/>
      <c r="UYW1264" s="291"/>
      <c r="UYX1264" s="291"/>
      <c r="UYY1264" s="291"/>
      <c r="UYZ1264" s="291"/>
      <c r="UZA1264" s="291"/>
      <c r="UZB1264" s="291"/>
      <c r="UZC1264" s="291"/>
      <c r="UZD1264" s="291"/>
      <c r="UZE1264" s="291"/>
      <c r="UZF1264" s="291"/>
      <c r="UZG1264" s="291"/>
      <c r="UZH1264" s="291"/>
      <c r="UZI1264" s="291"/>
      <c r="UZJ1264" s="291"/>
      <c r="UZK1264" s="291"/>
      <c r="UZL1264" s="291"/>
      <c r="UZM1264" s="291"/>
      <c r="UZN1264" s="291"/>
      <c r="UZO1264" s="291"/>
      <c r="UZP1264" s="291"/>
      <c r="UZQ1264" s="291"/>
      <c r="UZR1264" s="291"/>
      <c r="UZS1264" s="291"/>
      <c r="UZT1264" s="291"/>
      <c r="UZU1264" s="291"/>
      <c r="UZV1264" s="291"/>
      <c r="UZW1264" s="291"/>
      <c r="UZX1264" s="291"/>
      <c r="UZY1264" s="291"/>
      <c r="UZZ1264" s="291"/>
      <c r="VAA1264" s="291"/>
      <c r="VAB1264" s="291"/>
      <c r="VAC1264" s="291"/>
      <c r="VAD1264" s="291"/>
      <c r="VAE1264" s="291"/>
      <c r="VAF1264" s="291"/>
      <c r="VAG1264" s="291"/>
      <c r="VAH1264" s="291"/>
      <c r="VAI1264" s="291"/>
      <c r="VAJ1264" s="291"/>
      <c r="VAK1264" s="291"/>
      <c r="VAL1264" s="291"/>
      <c r="VAM1264" s="291"/>
      <c r="VAN1264" s="291"/>
      <c r="VAO1264" s="291"/>
      <c r="VAP1264" s="291"/>
      <c r="VAQ1264" s="291"/>
      <c r="VAR1264" s="291"/>
      <c r="VAS1264" s="291"/>
      <c r="VAT1264" s="291"/>
      <c r="VAU1264" s="291"/>
      <c r="VAV1264" s="291"/>
      <c r="VAW1264" s="291"/>
      <c r="VAX1264" s="291"/>
      <c r="VAY1264" s="291"/>
      <c r="VAZ1264" s="291"/>
      <c r="VBA1264" s="291"/>
      <c r="VBB1264" s="291"/>
      <c r="VBC1264" s="291"/>
      <c r="VBD1264" s="291"/>
      <c r="VBE1264" s="291"/>
      <c r="VBF1264" s="291"/>
      <c r="VBG1264" s="291"/>
      <c r="VBH1264" s="291"/>
      <c r="VBI1264" s="291"/>
      <c r="VBJ1264" s="291"/>
      <c r="VBK1264" s="291"/>
      <c r="VBL1264" s="291"/>
      <c r="VBM1264" s="291"/>
      <c r="VBN1264" s="291"/>
      <c r="VBO1264" s="291"/>
      <c r="VBP1264" s="291"/>
      <c r="VBQ1264" s="291"/>
      <c r="VBR1264" s="291"/>
      <c r="VBS1264" s="291"/>
      <c r="VBT1264" s="291"/>
      <c r="VBU1264" s="291"/>
      <c r="VBV1264" s="291"/>
      <c r="VBW1264" s="291"/>
      <c r="VBX1264" s="291"/>
      <c r="VBY1264" s="291"/>
      <c r="VBZ1264" s="291"/>
      <c r="VCA1264" s="291"/>
      <c r="VCB1264" s="291"/>
      <c r="VCC1264" s="291"/>
      <c r="VCD1264" s="291"/>
      <c r="VCE1264" s="291"/>
      <c r="VCF1264" s="291"/>
      <c r="VCG1264" s="291"/>
      <c r="VCH1264" s="291"/>
      <c r="VCI1264" s="291"/>
      <c r="VCJ1264" s="291"/>
      <c r="VCK1264" s="291"/>
      <c r="VCL1264" s="291"/>
      <c r="VCM1264" s="291"/>
      <c r="VCN1264" s="291"/>
      <c r="VCO1264" s="291"/>
      <c r="VCP1264" s="291"/>
      <c r="VCQ1264" s="291"/>
      <c r="VCR1264" s="291"/>
      <c r="VCS1264" s="291"/>
      <c r="VCT1264" s="291"/>
      <c r="VCU1264" s="291"/>
      <c r="VCV1264" s="291"/>
      <c r="VCW1264" s="291"/>
      <c r="VCX1264" s="291"/>
      <c r="VCY1264" s="291"/>
      <c r="VCZ1264" s="291"/>
      <c r="VDA1264" s="291"/>
      <c r="VDB1264" s="291"/>
      <c r="VDC1264" s="291"/>
      <c r="VDD1264" s="291"/>
      <c r="VDE1264" s="291"/>
      <c r="VDF1264" s="291"/>
      <c r="VDG1264" s="291"/>
      <c r="VDH1264" s="291"/>
      <c r="VDI1264" s="291"/>
      <c r="VDJ1264" s="291"/>
      <c r="VDK1264" s="291"/>
      <c r="VDL1264" s="291"/>
      <c r="VDM1264" s="291"/>
      <c r="VDN1264" s="291"/>
      <c r="VDO1264" s="291"/>
      <c r="VDP1264" s="291"/>
      <c r="VDQ1264" s="291"/>
      <c r="VDR1264" s="291"/>
      <c r="VDS1264" s="291"/>
      <c r="VDT1264" s="291"/>
      <c r="VDU1264" s="291"/>
      <c r="VDV1264" s="291"/>
      <c r="VDW1264" s="291"/>
      <c r="VDX1264" s="291"/>
      <c r="VDY1264" s="291"/>
      <c r="VDZ1264" s="291"/>
      <c r="VEA1264" s="291"/>
      <c r="VEB1264" s="291"/>
      <c r="VEC1264" s="291"/>
      <c r="VED1264" s="291"/>
      <c r="VEE1264" s="291"/>
      <c r="VEF1264" s="291"/>
      <c r="VEG1264" s="291"/>
      <c r="VEH1264" s="291"/>
      <c r="VEI1264" s="291"/>
      <c r="VEJ1264" s="291"/>
      <c r="VEK1264" s="291"/>
      <c r="VEL1264" s="291"/>
      <c r="VEM1264" s="291"/>
      <c r="VEN1264" s="291"/>
      <c r="VEO1264" s="291"/>
      <c r="VEP1264" s="291"/>
      <c r="VEQ1264" s="291"/>
      <c r="VER1264" s="291"/>
      <c r="VES1264" s="291"/>
      <c r="VET1264" s="291"/>
      <c r="VEU1264" s="291"/>
      <c r="VEV1264" s="291"/>
      <c r="VEW1264" s="291"/>
      <c r="VEX1264" s="291"/>
      <c r="VEY1264" s="291"/>
      <c r="VEZ1264" s="291"/>
      <c r="VFA1264" s="291"/>
      <c r="VFB1264" s="291"/>
      <c r="VFC1264" s="291"/>
      <c r="VFD1264" s="291"/>
      <c r="VFE1264" s="291"/>
      <c r="VFF1264" s="291"/>
      <c r="VFG1264" s="291"/>
      <c r="VFH1264" s="291"/>
      <c r="VFI1264" s="291"/>
      <c r="VFJ1264" s="291"/>
      <c r="VFK1264" s="291"/>
      <c r="VFL1264" s="291"/>
      <c r="VFM1264" s="291"/>
      <c r="VFN1264" s="291"/>
      <c r="VFO1264" s="291"/>
      <c r="VFP1264" s="291"/>
      <c r="VFQ1264" s="291"/>
      <c r="VFR1264" s="291"/>
      <c r="VFS1264" s="291"/>
      <c r="VFT1264" s="291"/>
      <c r="VFU1264" s="291"/>
      <c r="VFV1264" s="291"/>
      <c r="VFW1264" s="291"/>
      <c r="VFX1264" s="291"/>
      <c r="VFY1264" s="291"/>
      <c r="VFZ1264" s="291"/>
      <c r="VGA1264" s="291"/>
      <c r="VGB1264" s="291"/>
      <c r="VGC1264" s="291"/>
      <c r="VGD1264" s="291"/>
      <c r="VGE1264" s="291"/>
      <c r="VGF1264" s="291"/>
      <c r="VGG1264" s="291"/>
      <c r="VGH1264" s="291"/>
      <c r="VGI1264" s="291"/>
      <c r="VGJ1264" s="291"/>
      <c r="VGK1264" s="291"/>
      <c r="VGL1264" s="291"/>
      <c r="VGM1264" s="291"/>
      <c r="VGN1264" s="291"/>
      <c r="VGO1264" s="291"/>
      <c r="VGP1264" s="291"/>
      <c r="VGQ1264" s="291"/>
      <c r="VGR1264" s="291"/>
      <c r="VGS1264" s="291"/>
      <c r="VGT1264" s="291"/>
      <c r="VGU1264" s="291"/>
      <c r="VGV1264" s="291"/>
      <c r="VGW1264" s="291"/>
      <c r="VGX1264" s="291"/>
      <c r="VGY1264" s="291"/>
      <c r="VGZ1264" s="291"/>
      <c r="VHA1264" s="291"/>
      <c r="VHB1264" s="291"/>
      <c r="VHC1264" s="291"/>
      <c r="VHD1264" s="291"/>
      <c r="VHE1264" s="291"/>
      <c r="VHF1264" s="291"/>
      <c r="VHG1264" s="291"/>
      <c r="VHH1264" s="291"/>
      <c r="VHI1264" s="291"/>
      <c r="VHJ1264" s="291"/>
      <c r="VHK1264" s="291"/>
      <c r="VHL1264" s="291"/>
      <c r="VHM1264" s="291"/>
      <c r="VHN1264" s="291"/>
      <c r="VHO1264" s="291"/>
      <c r="VHP1264" s="291"/>
      <c r="VHQ1264" s="291"/>
      <c r="VHR1264" s="291"/>
      <c r="VHS1264" s="291"/>
      <c r="VHT1264" s="291"/>
      <c r="VHU1264" s="291"/>
      <c r="VHV1264" s="291"/>
      <c r="VHW1264" s="291"/>
      <c r="VHX1264" s="291"/>
      <c r="VHY1264" s="291"/>
      <c r="VHZ1264" s="291"/>
      <c r="VIA1264" s="291"/>
      <c r="VIB1264" s="291"/>
      <c r="VIC1264" s="291"/>
      <c r="VID1264" s="291"/>
      <c r="VIE1264" s="291"/>
      <c r="VIF1264" s="291"/>
      <c r="VIG1264" s="291"/>
      <c r="VIH1264" s="291"/>
      <c r="VII1264" s="291"/>
      <c r="VIJ1264" s="291"/>
      <c r="VIK1264" s="291"/>
      <c r="VIL1264" s="291"/>
      <c r="VIM1264" s="291"/>
      <c r="VIN1264" s="291"/>
      <c r="VIO1264" s="291"/>
      <c r="VIP1264" s="291"/>
      <c r="VIQ1264" s="291"/>
      <c r="VIR1264" s="291"/>
      <c r="VIS1264" s="291"/>
      <c r="VIT1264" s="291"/>
      <c r="VIU1264" s="291"/>
      <c r="VIV1264" s="291"/>
      <c r="VIW1264" s="291"/>
      <c r="VIX1264" s="291"/>
      <c r="VIY1264" s="291"/>
      <c r="VIZ1264" s="291"/>
      <c r="VJA1264" s="291"/>
      <c r="VJB1264" s="291"/>
      <c r="VJC1264" s="291"/>
      <c r="VJD1264" s="291"/>
      <c r="VJE1264" s="291"/>
      <c r="VJF1264" s="291"/>
      <c r="VJG1264" s="291"/>
      <c r="VJH1264" s="291"/>
      <c r="VJI1264" s="291"/>
      <c r="VJJ1264" s="291"/>
      <c r="VJK1264" s="291"/>
      <c r="VJL1264" s="291"/>
      <c r="VJM1264" s="291"/>
      <c r="VJN1264" s="291"/>
      <c r="VJO1264" s="291"/>
      <c r="VJP1264" s="291"/>
      <c r="VJQ1264" s="291"/>
      <c r="VJR1264" s="291"/>
      <c r="VJS1264" s="291"/>
      <c r="VJT1264" s="291"/>
      <c r="VJU1264" s="291"/>
      <c r="VJV1264" s="291"/>
      <c r="VJW1264" s="291"/>
      <c r="VJX1264" s="291"/>
      <c r="VJY1264" s="291"/>
      <c r="VJZ1264" s="291"/>
      <c r="VKA1264" s="291"/>
      <c r="VKB1264" s="291"/>
      <c r="VKC1264" s="291"/>
      <c r="VKD1264" s="291"/>
      <c r="VKE1264" s="291"/>
      <c r="VKF1264" s="291"/>
      <c r="VKG1264" s="291"/>
      <c r="VKH1264" s="291"/>
      <c r="VKI1264" s="291"/>
      <c r="VKJ1264" s="291"/>
      <c r="VKK1264" s="291"/>
      <c r="VKL1264" s="291"/>
      <c r="VKM1264" s="291"/>
      <c r="VKN1264" s="291"/>
      <c r="VKO1264" s="291"/>
      <c r="VKP1264" s="291"/>
      <c r="VKQ1264" s="291"/>
      <c r="VKR1264" s="291"/>
      <c r="VKS1264" s="291"/>
      <c r="VKT1264" s="291"/>
      <c r="VKU1264" s="291"/>
      <c r="VKV1264" s="291"/>
      <c r="VKW1264" s="291"/>
      <c r="VKX1264" s="291"/>
      <c r="VKY1264" s="291"/>
      <c r="VKZ1264" s="291"/>
      <c r="VLA1264" s="291"/>
      <c r="VLB1264" s="291"/>
      <c r="VLC1264" s="291"/>
      <c r="VLD1264" s="291"/>
      <c r="VLE1264" s="291"/>
      <c r="VLF1264" s="291"/>
      <c r="VLG1264" s="291"/>
      <c r="VLH1264" s="291"/>
      <c r="VLI1264" s="291"/>
      <c r="VLJ1264" s="291"/>
      <c r="VLK1264" s="291"/>
      <c r="VLL1264" s="291"/>
      <c r="VLM1264" s="291"/>
      <c r="VLN1264" s="291"/>
      <c r="VLO1264" s="291"/>
      <c r="VLP1264" s="291"/>
      <c r="VLQ1264" s="291"/>
      <c r="VLR1264" s="291"/>
      <c r="VLS1264" s="291"/>
      <c r="VLT1264" s="291"/>
      <c r="VLU1264" s="291"/>
      <c r="VLV1264" s="291"/>
      <c r="VLW1264" s="291"/>
      <c r="VLX1264" s="291"/>
      <c r="VLY1264" s="291"/>
      <c r="VLZ1264" s="291"/>
      <c r="VMA1264" s="291"/>
      <c r="VMB1264" s="291"/>
      <c r="VMC1264" s="291"/>
      <c r="VMD1264" s="291"/>
      <c r="VME1264" s="291"/>
      <c r="VMF1264" s="291"/>
      <c r="VMG1264" s="291"/>
      <c r="VMH1264" s="291"/>
      <c r="VMI1264" s="291"/>
      <c r="VMJ1264" s="291"/>
      <c r="VMK1264" s="291"/>
      <c r="VML1264" s="291"/>
      <c r="VMM1264" s="291"/>
      <c r="VMN1264" s="291"/>
      <c r="VMO1264" s="291"/>
      <c r="VMP1264" s="291"/>
      <c r="VMQ1264" s="291"/>
      <c r="VMR1264" s="291"/>
      <c r="VMS1264" s="291"/>
      <c r="VMT1264" s="291"/>
      <c r="VMU1264" s="291"/>
      <c r="VMV1264" s="291"/>
      <c r="VMW1264" s="291"/>
      <c r="VMX1264" s="291"/>
      <c r="VMY1264" s="291"/>
      <c r="VMZ1264" s="291"/>
      <c r="VNA1264" s="291"/>
      <c r="VNB1264" s="291"/>
      <c r="VNC1264" s="291"/>
      <c r="VND1264" s="291"/>
      <c r="VNE1264" s="291"/>
      <c r="VNF1264" s="291"/>
      <c r="VNG1264" s="291"/>
      <c r="VNH1264" s="291"/>
      <c r="VNI1264" s="291"/>
      <c r="VNJ1264" s="291"/>
      <c r="VNK1264" s="291"/>
      <c r="VNL1264" s="291"/>
      <c r="VNM1264" s="291"/>
      <c r="VNN1264" s="291"/>
      <c r="VNO1264" s="291"/>
      <c r="VNP1264" s="291"/>
      <c r="VNQ1264" s="291"/>
      <c r="VNR1264" s="291"/>
      <c r="VNS1264" s="291"/>
      <c r="VNT1264" s="291"/>
      <c r="VNU1264" s="291"/>
      <c r="VNV1264" s="291"/>
      <c r="VNW1264" s="291"/>
      <c r="VNX1264" s="291"/>
      <c r="VNY1264" s="291"/>
      <c r="VNZ1264" s="291"/>
      <c r="VOA1264" s="291"/>
      <c r="VOB1264" s="291"/>
      <c r="VOC1264" s="291"/>
      <c r="VOD1264" s="291"/>
      <c r="VOE1264" s="291"/>
      <c r="VOF1264" s="291"/>
      <c r="VOG1264" s="291"/>
      <c r="VOH1264" s="291"/>
      <c r="VOI1264" s="291"/>
      <c r="VOJ1264" s="291"/>
      <c r="VOK1264" s="291"/>
      <c r="VOL1264" s="291"/>
      <c r="VOM1264" s="291"/>
      <c r="VON1264" s="291"/>
      <c r="VOO1264" s="291"/>
      <c r="VOP1264" s="291"/>
      <c r="VOQ1264" s="291"/>
      <c r="VOR1264" s="291"/>
      <c r="VOS1264" s="291"/>
      <c r="VOT1264" s="291"/>
      <c r="VOU1264" s="291"/>
      <c r="VOV1264" s="291"/>
      <c r="VOW1264" s="291"/>
      <c r="VOX1264" s="291"/>
      <c r="VOY1264" s="291"/>
      <c r="VOZ1264" s="291"/>
      <c r="VPA1264" s="291"/>
      <c r="VPB1264" s="291"/>
      <c r="VPC1264" s="291"/>
      <c r="VPD1264" s="291"/>
      <c r="VPE1264" s="291"/>
      <c r="VPF1264" s="291"/>
      <c r="VPG1264" s="291"/>
      <c r="VPH1264" s="291"/>
      <c r="VPI1264" s="291"/>
      <c r="VPJ1264" s="291"/>
      <c r="VPK1264" s="291"/>
      <c r="VPL1264" s="291"/>
      <c r="VPM1264" s="291"/>
      <c r="VPN1264" s="291"/>
      <c r="VPO1264" s="291"/>
      <c r="VPP1264" s="291"/>
      <c r="VPQ1264" s="291"/>
      <c r="VPR1264" s="291"/>
      <c r="VPS1264" s="291"/>
      <c r="VPT1264" s="291"/>
      <c r="VPU1264" s="291"/>
      <c r="VPV1264" s="291"/>
      <c r="VPW1264" s="291"/>
      <c r="VPX1264" s="291"/>
      <c r="VPY1264" s="291"/>
      <c r="VPZ1264" s="291"/>
      <c r="VQA1264" s="291"/>
      <c r="VQB1264" s="291"/>
      <c r="VQC1264" s="291"/>
      <c r="VQD1264" s="291"/>
      <c r="VQE1264" s="291"/>
      <c r="VQF1264" s="291"/>
      <c r="VQG1264" s="291"/>
      <c r="VQH1264" s="291"/>
      <c r="VQI1264" s="291"/>
      <c r="VQJ1264" s="291"/>
      <c r="VQK1264" s="291"/>
      <c r="VQL1264" s="291"/>
      <c r="VQM1264" s="291"/>
      <c r="VQN1264" s="291"/>
      <c r="VQO1264" s="291"/>
      <c r="VQP1264" s="291"/>
      <c r="VQQ1264" s="291"/>
      <c r="VQR1264" s="291"/>
      <c r="VQS1264" s="291"/>
      <c r="VQT1264" s="291"/>
      <c r="VQU1264" s="291"/>
      <c r="VQV1264" s="291"/>
      <c r="VQW1264" s="291"/>
      <c r="VQX1264" s="291"/>
      <c r="VQY1264" s="291"/>
      <c r="VQZ1264" s="291"/>
      <c r="VRA1264" s="291"/>
      <c r="VRB1264" s="291"/>
      <c r="VRC1264" s="291"/>
      <c r="VRD1264" s="291"/>
      <c r="VRE1264" s="291"/>
      <c r="VRF1264" s="291"/>
      <c r="VRG1264" s="291"/>
      <c r="VRH1264" s="291"/>
      <c r="VRI1264" s="291"/>
      <c r="VRJ1264" s="291"/>
      <c r="VRK1264" s="291"/>
      <c r="VRL1264" s="291"/>
      <c r="VRM1264" s="291"/>
      <c r="VRN1264" s="291"/>
      <c r="VRO1264" s="291"/>
      <c r="VRP1264" s="291"/>
      <c r="VRQ1264" s="291"/>
      <c r="VRR1264" s="291"/>
      <c r="VRS1264" s="291"/>
      <c r="VRT1264" s="291"/>
      <c r="VRU1264" s="291"/>
      <c r="VRV1264" s="291"/>
      <c r="VRW1264" s="291"/>
      <c r="VRX1264" s="291"/>
      <c r="VRY1264" s="291"/>
      <c r="VRZ1264" s="291"/>
      <c r="VSA1264" s="291"/>
      <c r="VSB1264" s="291"/>
      <c r="VSC1264" s="291"/>
      <c r="VSD1264" s="291"/>
      <c r="VSE1264" s="291"/>
      <c r="VSF1264" s="291"/>
      <c r="VSG1264" s="291"/>
      <c r="VSH1264" s="291"/>
      <c r="VSI1264" s="291"/>
      <c r="VSJ1264" s="291"/>
      <c r="VSK1264" s="291"/>
      <c r="VSL1264" s="291"/>
      <c r="VSM1264" s="291"/>
      <c r="VSN1264" s="291"/>
      <c r="VSO1264" s="291"/>
      <c r="VSP1264" s="291"/>
      <c r="VSQ1264" s="291"/>
      <c r="VSR1264" s="291"/>
      <c r="VSS1264" s="291"/>
      <c r="VST1264" s="291"/>
      <c r="VSU1264" s="291"/>
      <c r="VSV1264" s="291"/>
      <c r="VSW1264" s="291"/>
      <c r="VSX1264" s="291"/>
      <c r="VSY1264" s="291"/>
      <c r="VSZ1264" s="291"/>
      <c r="VTA1264" s="291"/>
      <c r="VTB1264" s="291"/>
      <c r="VTC1264" s="291"/>
      <c r="VTD1264" s="291"/>
      <c r="VTE1264" s="291"/>
      <c r="VTF1264" s="291"/>
      <c r="VTG1264" s="291"/>
      <c r="VTH1264" s="291"/>
      <c r="VTI1264" s="291"/>
      <c r="VTJ1264" s="291"/>
      <c r="VTK1264" s="291"/>
      <c r="VTL1264" s="291"/>
      <c r="VTM1264" s="291"/>
      <c r="VTN1264" s="291"/>
      <c r="VTO1264" s="291"/>
      <c r="VTP1264" s="291"/>
      <c r="VTQ1264" s="291"/>
      <c r="VTR1264" s="291"/>
      <c r="VTS1264" s="291"/>
      <c r="VTT1264" s="291"/>
      <c r="VTU1264" s="291"/>
      <c r="VTV1264" s="291"/>
      <c r="VTW1264" s="291"/>
      <c r="VTX1264" s="291"/>
      <c r="VTY1264" s="291"/>
      <c r="VTZ1264" s="291"/>
      <c r="VUA1264" s="291"/>
      <c r="VUB1264" s="291"/>
      <c r="VUC1264" s="291"/>
      <c r="VUD1264" s="291"/>
      <c r="VUE1264" s="291"/>
      <c r="VUF1264" s="291"/>
      <c r="VUG1264" s="291"/>
      <c r="VUH1264" s="291"/>
      <c r="VUI1264" s="291"/>
      <c r="VUJ1264" s="291"/>
      <c r="VUK1264" s="291"/>
      <c r="VUL1264" s="291"/>
      <c r="VUM1264" s="291"/>
      <c r="VUN1264" s="291"/>
      <c r="VUO1264" s="291"/>
      <c r="VUP1264" s="291"/>
      <c r="VUQ1264" s="291"/>
      <c r="VUR1264" s="291"/>
      <c r="VUS1264" s="291"/>
      <c r="VUT1264" s="291"/>
      <c r="VUU1264" s="291"/>
      <c r="VUV1264" s="291"/>
      <c r="VUW1264" s="291"/>
      <c r="VUX1264" s="291"/>
      <c r="VUY1264" s="291"/>
      <c r="VUZ1264" s="291"/>
      <c r="VVA1264" s="291"/>
      <c r="VVB1264" s="291"/>
      <c r="VVC1264" s="291"/>
      <c r="VVD1264" s="291"/>
      <c r="VVE1264" s="291"/>
      <c r="VVF1264" s="291"/>
      <c r="VVG1264" s="291"/>
      <c r="VVH1264" s="291"/>
      <c r="VVI1264" s="291"/>
      <c r="VVJ1264" s="291"/>
      <c r="VVK1264" s="291"/>
      <c r="VVL1264" s="291"/>
      <c r="VVM1264" s="291"/>
      <c r="VVN1264" s="291"/>
      <c r="VVO1264" s="291"/>
      <c r="VVP1264" s="291"/>
      <c r="VVQ1264" s="291"/>
      <c r="VVR1264" s="291"/>
      <c r="VVS1264" s="291"/>
      <c r="VVT1264" s="291"/>
      <c r="VVU1264" s="291"/>
      <c r="VVV1264" s="291"/>
      <c r="VVW1264" s="291"/>
      <c r="VVX1264" s="291"/>
      <c r="VVY1264" s="291"/>
      <c r="VVZ1264" s="291"/>
      <c r="VWA1264" s="291"/>
      <c r="VWB1264" s="291"/>
      <c r="VWC1264" s="291"/>
      <c r="VWD1264" s="291"/>
      <c r="VWE1264" s="291"/>
      <c r="VWF1264" s="291"/>
      <c r="VWG1264" s="291"/>
      <c r="VWH1264" s="291"/>
      <c r="VWI1264" s="291"/>
      <c r="VWJ1264" s="291"/>
      <c r="VWK1264" s="291"/>
      <c r="VWL1264" s="291"/>
      <c r="VWM1264" s="291"/>
      <c r="VWN1264" s="291"/>
      <c r="VWO1264" s="291"/>
      <c r="VWP1264" s="291"/>
      <c r="VWQ1264" s="291"/>
      <c r="VWR1264" s="291"/>
      <c r="VWS1264" s="291"/>
      <c r="VWT1264" s="291"/>
      <c r="VWU1264" s="291"/>
      <c r="VWV1264" s="291"/>
      <c r="VWW1264" s="291"/>
      <c r="VWX1264" s="291"/>
      <c r="VWY1264" s="291"/>
      <c r="VWZ1264" s="291"/>
      <c r="VXA1264" s="291"/>
      <c r="VXB1264" s="291"/>
      <c r="VXC1264" s="291"/>
      <c r="VXD1264" s="291"/>
      <c r="VXE1264" s="291"/>
      <c r="VXF1264" s="291"/>
      <c r="VXG1264" s="291"/>
      <c r="VXH1264" s="291"/>
      <c r="VXI1264" s="291"/>
      <c r="VXJ1264" s="291"/>
      <c r="VXK1264" s="291"/>
      <c r="VXL1264" s="291"/>
      <c r="VXM1264" s="291"/>
      <c r="VXN1264" s="291"/>
      <c r="VXO1264" s="291"/>
      <c r="VXP1264" s="291"/>
      <c r="VXQ1264" s="291"/>
      <c r="VXR1264" s="291"/>
      <c r="VXS1264" s="291"/>
      <c r="VXT1264" s="291"/>
      <c r="VXU1264" s="291"/>
      <c r="VXV1264" s="291"/>
      <c r="VXW1264" s="291"/>
      <c r="VXX1264" s="291"/>
      <c r="VXY1264" s="291"/>
      <c r="VXZ1264" s="291"/>
      <c r="VYA1264" s="291"/>
      <c r="VYB1264" s="291"/>
      <c r="VYC1264" s="291"/>
      <c r="VYD1264" s="291"/>
      <c r="VYE1264" s="291"/>
      <c r="VYF1264" s="291"/>
      <c r="VYG1264" s="291"/>
      <c r="VYH1264" s="291"/>
      <c r="VYI1264" s="291"/>
      <c r="VYJ1264" s="291"/>
      <c r="VYK1264" s="291"/>
      <c r="VYL1264" s="291"/>
      <c r="VYM1264" s="291"/>
      <c r="VYN1264" s="291"/>
      <c r="VYO1264" s="291"/>
      <c r="VYP1264" s="291"/>
      <c r="VYQ1264" s="291"/>
      <c r="VYR1264" s="291"/>
      <c r="VYS1264" s="291"/>
      <c r="VYT1264" s="291"/>
      <c r="VYU1264" s="291"/>
      <c r="VYV1264" s="291"/>
      <c r="VYW1264" s="291"/>
      <c r="VYX1264" s="291"/>
      <c r="VYY1264" s="291"/>
      <c r="VYZ1264" s="291"/>
      <c r="VZA1264" s="291"/>
      <c r="VZB1264" s="291"/>
      <c r="VZC1264" s="291"/>
      <c r="VZD1264" s="291"/>
      <c r="VZE1264" s="291"/>
      <c r="VZF1264" s="291"/>
      <c r="VZG1264" s="291"/>
      <c r="VZH1264" s="291"/>
      <c r="VZI1264" s="291"/>
      <c r="VZJ1264" s="291"/>
      <c r="VZK1264" s="291"/>
      <c r="VZL1264" s="291"/>
      <c r="VZM1264" s="291"/>
      <c r="VZN1264" s="291"/>
      <c r="VZO1264" s="291"/>
      <c r="VZP1264" s="291"/>
      <c r="VZQ1264" s="291"/>
      <c r="VZR1264" s="291"/>
      <c r="VZS1264" s="291"/>
      <c r="VZT1264" s="291"/>
      <c r="VZU1264" s="291"/>
      <c r="VZV1264" s="291"/>
      <c r="VZW1264" s="291"/>
      <c r="VZX1264" s="291"/>
      <c r="VZY1264" s="291"/>
      <c r="VZZ1264" s="291"/>
      <c r="WAA1264" s="291"/>
      <c r="WAB1264" s="291"/>
      <c r="WAC1264" s="291"/>
      <c r="WAD1264" s="291"/>
      <c r="WAE1264" s="291"/>
      <c r="WAF1264" s="291"/>
      <c r="WAG1264" s="291"/>
      <c r="WAH1264" s="291"/>
      <c r="WAI1264" s="291"/>
      <c r="WAJ1264" s="291"/>
      <c r="WAK1264" s="291"/>
      <c r="WAL1264" s="291"/>
      <c r="WAM1264" s="291"/>
      <c r="WAN1264" s="291"/>
      <c r="WAO1264" s="291"/>
      <c r="WAP1264" s="291"/>
      <c r="WAQ1264" s="291"/>
      <c r="WAR1264" s="291"/>
      <c r="WAS1264" s="291"/>
      <c r="WAT1264" s="291"/>
      <c r="WAU1264" s="291"/>
      <c r="WAV1264" s="291"/>
      <c r="WAW1264" s="291"/>
      <c r="WAX1264" s="291"/>
      <c r="WAY1264" s="291"/>
      <c r="WAZ1264" s="291"/>
      <c r="WBA1264" s="291"/>
      <c r="WBB1264" s="291"/>
      <c r="WBC1264" s="291"/>
      <c r="WBD1264" s="291"/>
      <c r="WBE1264" s="291"/>
      <c r="WBF1264" s="291"/>
      <c r="WBG1264" s="291"/>
      <c r="WBH1264" s="291"/>
      <c r="WBI1264" s="291"/>
      <c r="WBJ1264" s="291"/>
      <c r="WBK1264" s="291"/>
      <c r="WBL1264" s="291"/>
      <c r="WBM1264" s="291"/>
      <c r="WBN1264" s="291"/>
      <c r="WBO1264" s="291"/>
      <c r="WBP1264" s="291"/>
      <c r="WBQ1264" s="291"/>
      <c r="WBR1264" s="291"/>
      <c r="WBS1264" s="291"/>
      <c r="WBT1264" s="291"/>
      <c r="WBU1264" s="291"/>
      <c r="WBV1264" s="291"/>
      <c r="WBW1264" s="291"/>
      <c r="WBX1264" s="291"/>
      <c r="WBY1264" s="291"/>
      <c r="WBZ1264" s="291"/>
      <c r="WCA1264" s="291"/>
      <c r="WCB1264" s="291"/>
      <c r="WCC1264" s="291"/>
      <c r="WCD1264" s="291"/>
      <c r="WCE1264" s="291"/>
      <c r="WCF1264" s="291"/>
      <c r="WCG1264" s="291"/>
      <c r="WCH1264" s="291"/>
      <c r="WCI1264" s="291"/>
      <c r="WCJ1264" s="291"/>
      <c r="WCK1264" s="291"/>
      <c r="WCL1264" s="291"/>
      <c r="WCM1264" s="291"/>
      <c r="WCN1264" s="291"/>
      <c r="WCO1264" s="291"/>
      <c r="WCP1264" s="291"/>
      <c r="WCQ1264" s="291"/>
      <c r="WCR1264" s="291"/>
      <c r="WCS1264" s="291"/>
      <c r="WCT1264" s="291"/>
      <c r="WCU1264" s="291"/>
      <c r="WCV1264" s="291"/>
      <c r="WCW1264" s="291"/>
      <c r="WCX1264" s="291"/>
      <c r="WCY1264" s="291"/>
      <c r="WCZ1264" s="291"/>
      <c r="WDA1264" s="291"/>
      <c r="WDB1264" s="291"/>
      <c r="WDC1264" s="291"/>
      <c r="WDD1264" s="291"/>
      <c r="WDE1264" s="291"/>
      <c r="WDF1264" s="291"/>
      <c r="WDG1264" s="291"/>
      <c r="WDH1264" s="291"/>
      <c r="WDI1264" s="291"/>
      <c r="WDJ1264" s="291"/>
      <c r="WDK1264" s="291"/>
      <c r="WDL1264" s="291"/>
      <c r="WDM1264" s="291"/>
      <c r="WDN1264" s="291"/>
      <c r="WDO1264" s="291"/>
      <c r="WDP1264" s="291"/>
      <c r="WDQ1264" s="291"/>
      <c r="WDR1264" s="291"/>
      <c r="WDS1264" s="291"/>
      <c r="WDT1264" s="291"/>
      <c r="WDU1264" s="291"/>
      <c r="WDV1264" s="291"/>
      <c r="WDW1264" s="291"/>
      <c r="WDX1264" s="291"/>
      <c r="WDY1264" s="291"/>
      <c r="WDZ1264" s="291"/>
      <c r="WEA1264" s="291"/>
      <c r="WEB1264" s="291"/>
      <c r="WEC1264" s="291"/>
      <c r="WED1264" s="291"/>
      <c r="WEE1264" s="291"/>
      <c r="WEF1264" s="291"/>
      <c r="WEG1264" s="291"/>
      <c r="WEH1264" s="291"/>
      <c r="WEI1264" s="291"/>
      <c r="WEJ1264" s="291"/>
      <c r="WEK1264" s="291"/>
      <c r="WEL1264" s="291"/>
      <c r="WEM1264" s="291"/>
      <c r="WEN1264" s="291"/>
      <c r="WEO1264" s="291"/>
      <c r="WEP1264" s="291"/>
      <c r="WEQ1264" s="291"/>
      <c r="WER1264" s="291"/>
      <c r="WES1264" s="291"/>
      <c r="WET1264" s="291"/>
      <c r="WEU1264" s="291"/>
      <c r="WEV1264" s="291"/>
      <c r="WEW1264" s="291"/>
      <c r="WEX1264" s="291"/>
      <c r="WEY1264" s="291"/>
      <c r="WEZ1264" s="291"/>
      <c r="WFA1264" s="291"/>
      <c r="WFB1264" s="291"/>
      <c r="WFC1264" s="291"/>
      <c r="WFD1264" s="291"/>
      <c r="WFE1264" s="291"/>
      <c r="WFF1264" s="291"/>
      <c r="WFG1264" s="291"/>
      <c r="WFH1264" s="291"/>
      <c r="WFI1264" s="291"/>
      <c r="WFJ1264" s="291"/>
      <c r="WFK1264" s="291"/>
      <c r="WFL1264" s="291"/>
      <c r="WFM1264" s="291"/>
      <c r="WFN1264" s="291"/>
      <c r="WFO1264" s="291"/>
      <c r="WFP1264" s="291"/>
      <c r="WFQ1264" s="291"/>
      <c r="WFR1264" s="291"/>
      <c r="WFS1264" s="291"/>
      <c r="WFT1264" s="291"/>
      <c r="WFU1264" s="291"/>
      <c r="WFV1264" s="291"/>
      <c r="WFW1264" s="291"/>
      <c r="WFX1264" s="291"/>
      <c r="WFY1264" s="291"/>
      <c r="WFZ1264" s="291"/>
      <c r="WGA1264" s="291"/>
      <c r="WGB1264" s="291"/>
      <c r="WGC1264" s="291"/>
      <c r="WGD1264" s="291"/>
      <c r="WGE1264" s="291"/>
      <c r="WGF1264" s="291"/>
      <c r="WGG1264" s="291"/>
      <c r="WGH1264" s="291"/>
      <c r="WGI1264" s="291"/>
      <c r="WGJ1264" s="291"/>
      <c r="WGK1264" s="291"/>
      <c r="WGL1264" s="291"/>
      <c r="WGM1264" s="291"/>
      <c r="WGN1264" s="291"/>
      <c r="WGO1264" s="291"/>
      <c r="WGP1264" s="291"/>
      <c r="WGQ1264" s="291"/>
      <c r="WGR1264" s="291"/>
      <c r="WGS1264" s="291"/>
      <c r="WGT1264" s="291"/>
      <c r="WGU1264" s="291"/>
      <c r="WGV1264" s="291"/>
      <c r="WGW1264" s="291"/>
      <c r="WGX1264" s="291"/>
      <c r="WGY1264" s="291"/>
      <c r="WGZ1264" s="291"/>
      <c r="WHA1264" s="291"/>
      <c r="WHB1264" s="291"/>
      <c r="WHC1264" s="291"/>
      <c r="WHD1264" s="291"/>
      <c r="WHE1264" s="291"/>
      <c r="WHF1264" s="291"/>
      <c r="WHG1264" s="291"/>
      <c r="WHH1264" s="291"/>
      <c r="WHI1264" s="291"/>
      <c r="WHJ1264" s="291"/>
      <c r="WHK1264" s="291"/>
      <c r="WHL1264" s="291"/>
      <c r="WHM1264" s="291"/>
      <c r="WHN1264" s="291"/>
      <c r="WHO1264" s="291"/>
      <c r="WHP1264" s="291"/>
      <c r="WHQ1264" s="291"/>
      <c r="WHR1264" s="291"/>
      <c r="WHS1264" s="291"/>
      <c r="WHT1264" s="291"/>
      <c r="WHU1264" s="291"/>
      <c r="WHV1264" s="291"/>
      <c r="WHW1264" s="291"/>
      <c r="WHX1264" s="291"/>
      <c r="WHY1264" s="291"/>
      <c r="WHZ1264" s="291"/>
      <c r="WIA1264" s="291"/>
      <c r="WIB1264" s="291"/>
      <c r="WIC1264" s="291"/>
      <c r="WID1264" s="291"/>
      <c r="WIE1264" s="291"/>
      <c r="WIF1264" s="291"/>
      <c r="WIG1264" s="291"/>
      <c r="WIH1264" s="291"/>
      <c r="WII1264" s="291"/>
      <c r="WIJ1264" s="291"/>
      <c r="WIK1264" s="291"/>
      <c r="WIL1264" s="291"/>
      <c r="WIM1264" s="291"/>
      <c r="WIN1264" s="291"/>
      <c r="WIO1264" s="291"/>
      <c r="WIP1264" s="291"/>
      <c r="WIQ1264" s="291"/>
      <c r="WIR1264" s="291"/>
      <c r="WIS1264" s="291"/>
      <c r="WIT1264" s="291"/>
      <c r="WIU1264" s="291"/>
      <c r="WIV1264" s="291"/>
      <c r="WIW1264" s="291"/>
      <c r="WIX1264" s="291"/>
      <c r="WIY1264" s="291"/>
      <c r="WIZ1264" s="291"/>
      <c r="WJA1264" s="291"/>
      <c r="WJB1264" s="291"/>
      <c r="WJC1264" s="291"/>
      <c r="WJD1264" s="291"/>
      <c r="WJE1264" s="291"/>
      <c r="WJF1264" s="291"/>
      <c r="WJG1264" s="291"/>
      <c r="WJH1264" s="291"/>
      <c r="WJI1264" s="291"/>
      <c r="WJJ1264" s="291"/>
      <c r="WJK1264" s="291"/>
      <c r="WJL1264" s="291"/>
      <c r="WJM1264" s="291"/>
      <c r="WJN1264" s="291"/>
      <c r="WJO1264" s="291"/>
      <c r="WJP1264" s="291"/>
      <c r="WJQ1264" s="291"/>
      <c r="WJR1264" s="291"/>
      <c r="WJS1264" s="291"/>
      <c r="WJT1264" s="291"/>
      <c r="WJU1264" s="291"/>
      <c r="WJV1264" s="291"/>
      <c r="WJW1264" s="291"/>
      <c r="WJX1264" s="291"/>
      <c r="WJY1264" s="291"/>
      <c r="WJZ1264" s="291"/>
      <c r="WKA1264" s="291"/>
      <c r="WKB1264" s="291"/>
      <c r="WKC1264" s="291"/>
      <c r="WKD1264" s="291"/>
      <c r="WKE1264" s="291"/>
      <c r="WKF1264" s="291"/>
      <c r="WKG1264" s="291"/>
      <c r="WKH1264" s="291"/>
      <c r="WKI1264" s="291"/>
      <c r="WKJ1264" s="291"/>
      <c r="WKK1264" s="291"/>
      <c r="WKL1264" s="291"/>
      <c r="WKM1264" s="291"/>
      <c r="WKN1264" s="291"/>
      <c r="WKO1264" s="291"/>
      <c r="WKP1264" s="291"/>
      <c r="WKQ1264" s="291"/>
      <c r="WKR1264" s="291"/>
      <c r="WKS1264" s="291"/>
      <c r="WKT1264" s="291"/>
      <c r="WKU1264" s="291"/>
      <c r="WKV1264" s="291"/>
      <c r="WKW1264" s="291"/>
      <c r="WKX1264" s="291"/>
      <c r="WKY1264" s="291"/>
      <c r="WKZ1264" s="291"/>
      <c r="WLA1264" s="291"/>
      <c r="WLB1264" s="291"/>
      <c r="WLC1264" s="291"/>
      <c r="WLD1264" s="291"/>
      <c r="WLE1264" s="291"/>
      <c r="WLF1264" s="291"/>
      <c r="WLG1264" s="291"/>
      <c r="WLH1264" s="291"/>
      <c r="WLI1264" s="291"/>
      <c r="WLJ1264" s="291"/>
      <c r="WLK1264" s="291"/>
      <c r="WLL1264" s="291"/>
      <c r="WLM1264" s="291"/>
      <c r="WLN1264" s="291"/>
      <c r="WLO1264" s="291"/>
      <c r="WLP1264" s="291"/>
      <c r="WLQ1264" s="291"/>
      <c r="WLR1264" s="291"/>
      <c r="WLS1264" s="291"/>
      <c r="WLT1264" s="291"/>
      <c r="WLU1264" s="291"/>
      <c r="WLV1264" s="291"/>
      <c r="WLW1264" s="291"/>
      <c r="WLX1264" s="291"/>
      <c r="WLY1264" s="291"/>
      <c r="WLZ1264" s="291"/>
      <c r="WMA1264" s="291"/>
      <c r="WMB1264" s="291"/>
      <c r="WMC1264" s="291"/>
      <c r="WMD1264" s="291"/>
      <c r="WME1264" s="291"/>
      <c r="WMF1264" s="291"/>
      <c r="WMG1264" s="291"/>
      <c r="WMH1264" s="291"/>
      <c r="WMI1264" s="291"/>
      <c r="WMJ1264" s="291"/>
      <c r="WMK1264" s="291"/>
      <c r="WML1264" s="291"/>
      <c r="WMM1264" s="291"/>
      <c r="WMN1264" s="291"/>
      <c r="WMO1264" s="291"/>
      <c r="WMP1264" s="291"/>
      <c r="WMQ1264" s="291"/>
      <c r="WMR1264" s="291"/>
      <c r="WMS1264" s="291"/>
      <c r="WMT1264" s="291"/>
      <c r="WMU1264" s="291"/>
      <c r="WMV1264" s="291"/>
      <c r="WMW1264" s="291"/>
      <c r="WMX1264" s="291"/>
      <c r="WMY1264" s="291"/>
      <c r="WMZ1264" s="291"/>
      <c r="WNA1264" s="291"/>
      <c r="WNB1264" s="291"/>
      <c r="WNC1264" s="291"/>
      <c r="WND1264" s="291"/>
      <c r="WNE1264" s="291"/>
      <c r="WNF1264" s="291"/>
      <c r="WNG1264" s="291"/>
      <c r="WNH1264" s="291"/>
      <c r="WNI1264" s="291"/>
      <c r="WNJ1264" s="291"/>
      <c r="WNK1264" s="291"/>
      <c r="WNL1264" s="291"/>
      <c r="WNM1264" s="291"/>
      <c r="WNN1264" s="291"/>
      <c r="WNO1264" s="291"/>
      <c r="WNP1264" s="291"/>
      <c r="WNQ1264" s="291"/>
      <c r="WNR1264" s="291"/>
      <c r="WNS1264" s="291"/>
      <c r="WNT1264" s="291"/>
      <c r="WNU1264" s="291"/>
      <c r="WNV1264" s="291"/>
      <c r="WNW1264" s="291"/>
      <c r="WNX1264" s="291"/>
      <c r="WNY1264" s="291"/>
      <c r="WNZ1264" s="291"/>
      <c r="WOA1264" s="291"/>
      <c r="WOB1264" s="291"/>
      <c r="WOC1264" s="291"/>
      <c r="WOD1264" s="291"/>
      <c r="WOE1264" s="291"/>
      <c r="WOF1264" s="291"/>
      <c r="WOG1264" s="291"/>
      <c r="WOH1264" s="291"/>
      <c r="WOI1264" s="291"/>
      <c r="WOJ1264" s="291"/>
      <c r="WOK1264" s="291"/>
      <c r="WOL1264" s="291"/>
      <c r="WOM1264" s="291"/>
      <c r="WON1264" s="291"/>
      <c r="WOO1264" s="291"/>
      <c r="WOP1264" s="291"/>
      <c r="WOQ1264" s="291"/>
      <c r="WOR1264" s="291"/>
      <c r="WOS1264" s="291"/>
      <c r="WOT1264" s="291"/>
      <c r="WOU1264" s="291"/>
      <c r="WOV1264" s="291"/>
      <c r="WOW1264" s="291"/>
      <c r="WOX1264" s="291"/>
      <c r="WOY1264" s="291"/>
      <c r="WOZ1264" s="291"/>
      <c r="WPA1264" s="291"/>
      <c r="WPB1264" s="291"/>
      <c r="WPC1264" s="291"/>
      <c r="WPD1264" s="291"/>
      <c r="WPE1264" s="291"/>
      <c r="WPF1264" s="291"/>
      <c r="WPG1264" s="291"/>
      <c r="WPH1264" s="291"/>
      <c r="WPI1264" s="291"/>
      <c r="WPJ1264" s="291"/>
      <c r="WPK1264" s="291"/>
      <c r="WPL1264" s="291"/>
      <c r="WPM1264" s="291"/>
      <c r="WPN1264" s="291"/>
      <c r="WPO1264" s="291"/>
      <c r="WPP1264" s="291"/>
      <c r="WPQ1264" s="291"/>
      <c r="WPR1264" s="291"/>
      <c r="WPS1264" s="291"/>
      <c r="WPT1264" s="291"/>
      <c r="WPU1264" s="291"/>
      <c r="WPV1264" s="291"/>
      <c r="WPW1264" s="291"/>
      <c r="WPX1264" s="291"/>
      <c r="WPY1264" s="291"/>
      <c r="WPZ1264" s="291"/>
      <c r="WQA1264" s="291"/>
      <c r="WQB1264" s="291"/>
      <c r="WQC1264" s="291"/>
      <c r="WQD1264" s="291"/>
      <c r="WQE1264" s="291"/>
      <c r="WQF1264" s="291"/>
      <c r="WQG1264" s="291"/>
      <c r="WQH1264" s="291"/>
      <c r="WQI1264" s="291"/>
      <c r="WQJ1264" s="291"/>
      <c r="WQK1264" s="291"/>
      <c r="WQL1264" s="291"/>
      <c r="WQM1264" s="291"/>
      <c r="WQN1264" s="291"/>
      <c r="WQO1264" s="291"/>
      <c r="WQP1264" s="291"/>
      <c r="WQQ1264" s="291"/>
      <c r="WQR1264" s="291"/>
      <c r="WQS1264" s="291"/>
      <c r="WQT1264" s="291"/>
      <c r="WQU1264" s="291"/>
      <c r="WQV1264" s="291"/>
      <c r="WQW1264" s="291"/>
      <c r="WQX1264" s="291"/>
      <c r="WQY1264" s="291"/>
      <c r="WQZ1264" s="291"/>
      <c r="WRA1264" s="291"/>
      <c r="WRB1264" s="291"/>
      <c r="WRC1264" s="291"/>
      <c r="WRD1264" s="291"/>
      <c r="WRE1264" s="291"/>
      <c r="WRF1264" s="291"/>
      <c r="WRG1264" s="291"/>
      <c r="WRH1264" s="291"/>
      <c r="WRI1264" s="291"/>
      <c r="WRJ1264" s="291"/>
      <c r="WRK1264" s="291"/>
      <c r="WRL1264" s="291"/>
      <c r="WRM1264" s="291"/>
      <c r="WRN1264" s="291"/>
      <c r="WRO1264" s="291"/>
      <c r="WRP1264" s="291"/>
      <c r="WRQ1264" s="291"/>
      <c r="WRR1264" s="291"/>
      <c r="WRS1264" s="291"/>
      <c r="WRT1264" s="291"/>
      <c r="WRU1264" s="291"/>
      <c r="WRV1264" s="291"/>
      <c r="WRW1264" s="291"/>
      <c r="WRX1264" s="291"/>
      <c r="WRY1264" s="291"/>
      <c r="WRZ1264" s="291"/>
      <c r="WSA1264" s="291"/>
      <c r="WSB1264" s="291"/>
      <c r="WSC1264" s="291"/>
      <c r="WSD1264" s="291"/>
      <c r="WSE1264" s="291"/>
      <c r="WSF1264" s="291"/>
      <c r="WSG1264" s="291"/>
      <c r="WSH1264" s="291"/>
      <c r="WSI1264" s="291"/>
      <c r="WSJ1264" s="291"/>
      <c r="WSK1264" s="291"/>
      <c r="WSL1264" s="291"/>
      <c r="WSM1264" s="291"/>
      <c r="WSN1264" s="291"/>
      <c r="WSO1264" s="291"/>
      <c r="WSP1264" s="291"/>
      <c r="WSQ1264" s="291"/>
      <c r="WSR1264" s="291"/>
      <c r="WSS1264" s="291"/>
      <c r="WST1264" s="291"/>
      <c r="WSU1264" s="291"/>
      <c r="WSV1264" s="291"/>
      <c r="WSW1264" s="291"/>
      <c r="WSX1264" s="291"/>
      <c r="WSY1264" s="291"/>
      <c r="WSZ1264" s="291"/>
      <c r="WTA1264" s="291"/>
      <c r="WTB1264" s="291"/>
      <c r="WTC1264" s="291"/>
      <c r="WTD1264" s="291"/>
      <c r="WTE1264" s="291"/>
      <c r="WTF1264" s="291"/>
      <c r="WTG1264" s="291"/>
      <c r="WTH1264" s="291"/>
      <c r="WTI1264" s="291"/>
      <c r="WTJ1264" s="291"/>
      <c r="WTK1264" s="291"/>
      <c r="WTL1264" s="291"/>
      <c r="WTM1264" s="291"/>
      <c r="WTN1264" s="291"/>
      <c r="WTO1264" s="291"/>
      <c r="WTP1264" s="291"/>
      <c r="WTQ1264" s="291"/>
      <c r="WTR1264" s="291"/>
      <c r="WTS1264" s="291"/>
      <c r="WTT1264" s="291"/>
      <c r="WTU1264" s="291"/>
      <c r="WTV1264" s="291"/>
      <c r="WTW1264" s="291"/>
      <c r="WTX1264" s="291"/>
      <c r="WTY1264" s="291"/>
      <c r="WTZ1264" s="291"/>
      <c r="WUA1264" s="291"/>
      <c r="WUB1264" s="291"/>
      <c r="WUC1264" s="291"/>
      <c r="WUD1264" s="291"/>
      <c r="WUE1264" s="291"/>
      <c r="WUF1264" s="291"/>
      <c r="WUG1264" s="291"/>
      <c r="WUH1264" s="291"/>
      <c r="WUI1264" s="291"/>
      <c r="WUJ1264" s="291"/>
      <c r="WUK1264" s="291"/>
      <c r="WUL1264" s="291"/>
      <c r="WUM1264" s="291"/>
      <c r="WUN1264" s="291"/>
      <c r="WUO1264" s="291"/>
      <c r="WUP1264" s="291"/>
      <c r="WUQ1264" s="291"/>
      <c r="WUR1264" s="291"/>
      <c r="WUS1264" s="291"/>
      <c r="WUT1264" s="291"/>
      <c r="WUU1264" s="291"/>
      <c r="WUV1264" s="291"/>
      <c r="WUW1264" s="291"/>
      <c r="WUX1264" s="291"/>
      <c r="WUY1264" s="291"/>
      <c r="WUZ1264" s="291"/>
      <c r="WVA1264" s="291"/>
      <c r="WVB1264" s="291"/>
      <c r="WVC1264" s="291"/>
      <c r="WVD1264" s="291"/>
      <c r="WVE1264" s="291"/>
      <c r="WVF1264" s="291"/>
      <c r="WVG1264" s="291"/>
      <c r="WVH1264" s="291"/>
      <c r="WVI1264" s="291"/>
      <c r="WVJ1264" s="291"/>
      <c r="WVK1264" s="291"/>
      <c r="WVL1264" s="291"/>
      <c r="WVM1264" s="291"/>
      <c r="WVN1264" s="291"/>
      <c r="WVO1264" s="291"/>
      <c r="WVP1264" s="291"/>
      <c r="WVQ1264" s="291"/>
      <c r="WVR1264" s="291"/>
      <c r="WVS1264" s="291"/>
      <c r="WVT1264" s="291"/>
      <c r="WVU1264" s="291"/>
      <c r="WVV1264" s="291"/>
      <c r="WVW1264" s="291"/>
      <c r="WVX1264" s="291"/>
      <c r="WVY1264" s="291"/>
      <c r="WVZ1264" s="291"/>
      <c r="WWA1264" s="291"/>
      <c r="WWB1264" s="291"/>
      <c r="WWC1264" s="291"/>
      <c r="WWD1264" s="291"/>
      <c r="WWE1264" s="291"/>
      <c r="WWF1264" s="291"/>
      <c r="WWG1264" s="291"/>
      <c r="WWH1264" s="291"/>
      <c r="WWI1264" s="291"/>
      <c r="WWJ1264" s="291"/>
      <c r="WWK1264" s="291"/>
      <c r="WWL1264" s="291"/>
      <c r="WWM1264" s="291"/>
      <c r="WWN1264" s="291"/>
      <c r="WWO1264" s="291"/>
      <c r="WWP1264" s="291"/>
      <c r="WWQ1264" s="291"/>
      <c r="WWR1264" s="291"/>
      <c r="WWS1264" s="291"/>
      <c r="WWT1264" s="291"/>
      <c r="WWU1264" s="291"/>
      <c r="WWV1264" s="291"/>
      <c r="WWW1264" s="291"/>
      <c r="WWX1264" s="291"/>
      <c r="WWY1264" s="291"/>
      <c r="WWZ1264" s="291"/>
      <c r="WXA1264" s="291"/>
      <c r="WXB1264" s="291"/>
      <c r="WXC1264" s="291"/>
      <c r="WXD1264" s="291"/>
      <c r="WXE1264" s="291"/>
      <c r="WXF1264" s="291"/>
      <c r="WXG1264" s="291"/>
      <c r="WXH1264" s="291"/>
      <c r="WXI1264" s="291"/>
      <c r="WXJ1264" s="291"/>
      <c r="WXK1264" s="291"/>
      <c r="WXL1264" s="291"/>
      <c r="WXM1264" s="291"/>
      <c r="WXN1264" s="291"/>
      <c r="WXO1264" s="291"/>
      <c r="WXP1264" s="291"/>
      <c r="WXQ1264" s="291"/>
      <c r="WXR1264" s="291"/>
      <c r="WXS1264" s="291"/>
      <c r="WXT1264" s="291"/>
      <c r="WXU1264" s="291"/>
      <c r="WXV1264" s="291"/>
      <c r="WXW1264" s="291"/>
      <c r="WXX1264" s="291"/>
      <c r="WXY1264" s="291"/>
      <c r="WXZ1264" s="291"/>
      <c r="WYA1264" s="291"/>
      <c r="WYB1264" s="291"/>
      <c r="WYC1264" s="291"/>
      <c r="WYD1264" s="291"/>
      <c r="WYE1264" s="291"/>
      <c r="WYF1264" s="291"/>
      <c r="WYG1264" s="291"/>
      <c r="WYH1264" s="291"/>
      <c r="WYI1264" s="291"/>
      <c r="WYJ1264" s="291"/>
      <c r="WYK1264" s="291"/>
      <c r="WYL1264" s="291"/>
      <c r="WYM1264" s="291"/>
      <c r="WYN1264" s="291"/>
      <c r="WYO1264" s="291"/>
      <c r="WYP1264" s="291"/>
      <c r="WYQ1264" s="291"/>
      <c r="WYR1264" s="291"/>
      <c r="WYS1264" s="291"/>
      <c r="WYT1264" s="291"/>
      <c r="WYU1264" s="291"/>
      <c r="WYV1264" s="291"/>
      <c r="WYW1264" s="291"/>
      <c r="WYX1264" s="291"/>
      <c r="WYY1264" s="291"/>
      <c r="WYZ1264" s="291"/>
      <c r="WZA1264" s="291"/>
      <c r="WZB1264" s="291"/>
      <c r="WZC1264" s="291"/>
      <c r="WZD1264" s="291"/>
      <c r="WZE1264" s="291"/>
      <c r="WZF1264" s="291"/>
      <c r="WZG1264" s="291"/>
      <c r="WZH1264" s="291"/>
      <c r="WZI1264" s="291"/>
      <c r="WZJ1264" s="291"/>
      <c r="WZK1264" s="291"/>
      <c r="WZL1264" s="291"/>
      <c r="WZM1264" s="291"/>
      <c r="WZN1264" s="291"/>
      <c r="WZO1264" s="291"/>
      <c r="WZP1264" s="291"/>
      <c r="WZQ1264" s="291"/>
      <c r="WZR1264" s="291"/>
      <c r="WZS1264" s="291"/>
      <c r="WZT1264" s="291"/>
      <c r="WZU1264" s="291"/>
      <c r="WZV1264" s="291"/>
      <c r="WZW1264" s="291"/>
      <c r="WZX1264" s="291"/>
      <c r="WZY1264" s="291"/>
      <c r="WZZ1264" s="291"/>
      <c r="XAA1264" s="291"/>
      <c r="XAB1264" s="291"/>
      <c r="XAC1264" s="291"/>
      <c r="XAD1264" s="291"/>
      <c r="XAE1264" s="291"/>
      <c r="XAF1264" s="291"/>
      <c r="XAG1264" s="291"/>
      <c r="XAH1264" s="291"/>
      <c r="XAI1264" s="291"/>
      <c r="XAJ1264" s="291"/>
      <c r="XAK1264" s="291"/>
      <c r="XAL1264" s="291"/>
      <c r="XAM1264" s="291"/>
      <c r="XAN1264" s="291"/>
      <c r="XAO1264" s="291"/>
      <c r="XAP1264" s="291"/>
      <c r="XAQ1264" s="291"/>
      <c r="XAR1264" s="291"/>
      <c r="XAS1264" s="291"/>
      <c r="XAT1264" s="291"/>
      <c r="XAU1264" s="291"/>
      <c r="XAV1264" s="291"/>
      <c r="XAW1264" s="291"/>
      <c r="XAX1264" s="291"/>
      <c r="XAY1264" s="291"/>
      <c r="XAZ1264" s="291"/>
      <c r="XBA1264" s="291"/>
      <c r="XBB1264" s="291"/>
      <c r="XBC1264" s="291"/>
      <c r="XBD1264" s="291"/>
      <c r="XBE1264" s="291"/>
      <c r="XBF1264" s="291"/>
      <c r="XBG1264" s="291"/>
      <c r="XBH1264" s="291"/>
      <c r="XBI1264" s="291"/>
      <c r="XBJ1264" s="291"/>
      <c r="XBK1264" s="291"/>
      <c r="XBL1264" s="291"/>
      <c r="XBM1264" s="291"/>
      <c r="XBN1264" s="291"/>
      <c r="XBO1264" s="291"/>
      <c r="XBP1264" s="291"/>
      <c r="XBQ1264" s="291"/>
      <c r="XBR1264" s="291"/>
      <c r="XBS1264" s="291"/>
      <c r="XBT1264" s="291"/>
      <c r="XBU1264" s="291"/>
      <c r="XBV1264" s="291"/>
      <c r="XBW1264" s="291"/>
      <c r="XBX1264" s="291"/>
      <c r="XBY1264" s="291"/>
      <c r="XBZ1264" s="291"/>
      <c r="XCA1264" s="291"/>
      <c r="XCB1264" s="291"/>
      <c r="XCC1264" s="291"/>
      <c r="XCD1264" s="291"/>
      <c r="XCE1264" s="291"/>
      <c r="XCF1264" s="291"/>
      <c r="XCG1264" s="291"/>
      <c r="XCH1264" s="291"/>
      <c r="XCI1264" s="291"/>
      <c r="XCJ1264" s="291"/>
      <c r="XCK1264" s="291"/>
      <c r="XCL1264" s="291"/>
      <c r="XCM1264" s="291"/>
      <c r="XCN1264" s="291"/>
      <c r="XCO1264" s="291"/>
      <c r="XCP1264" s="291"/>
      <c r="XCQ1264" s="291"/>
      <c r="XCR1264" s="291"/>
      <c r="XCS1264" s="291"/>
      <c r="XCT1264" s="291"/>
      <c r="XCU1264" s="291"/>
      <c r="XCV1264" s="291"/>
      <c r="XCW1264" s="291"/>
      <c r="XCX1264" s="291"/>
      <c r="XCY1264" s="291"/>
      <c r="XCZ1264" s="291"/>
      <c r="XDA1264" s="291"/>
      <c r="XDB1264" s="291"/>
      <c r="XDC1264" s="291"/>
      <c r="XDD1264" s="291"/>
      <c r="XDE1264" s="291"/>
      <c r="XDF1264" s="291"/>
      <c r="XDG1264" s="291"/>
      <c r="XDH1264" s="291"/>
      <c r="XDI1264" s="291"/>
      <c r="XDJ1264" s="291"/>
      <c r="XDK1264" s="291"/>
      <c r="XDL1264" s="291"/>
      <c r="XDM1264" s="291"/>
      <c r="XDN1264" s="291"/>
      <c r="XDO1264" s="291"/>
      <c r="XDP1264" s="291"/>
      <c r="XDQ1264" s="291"/>
      <c r="XDR1264" s="291"/>
      <c r="XDS1264" s="291"/>
      <c r="XDT1264" s="291"/>
      <c r="XDU1264" s="291"/>
      <c r="XDV1264" s="291"/>
      <c r="XDW1264" s="291"/>
      <c r="XDX1264" s="291"/>
      <c r="XDY1264" s="291"/>
      <c r="XDZ1264" s="291"/>
      <c r="XEA1264" s="291"/>
      <c r="XEB1264" s="291"/>
      <c r="XEC1264" s="291"/>
      <c r="XED1264" s="291"/>
      <c r="XEE1264" s="291"/>
      <c r="XEF1264" s="291"/>
      <c r="XEG1264" s="291"/>
      <c r="XEH1264" s="291"/>
      <c r="XEI1264" s="291"/>
      <c r="XEJ1264" s="291"/>
      <c r="XEK1264" s="291"/>
      <c r="XEL1264" s="291"/>
      <c r="XEM1264" s="291"/>
      <c r="XEN1264" s="291"/>
      <c r="XEO1264" s="291"/>
      <c r="XEP1264" s="291"/>
      <c r="XEQ1264" s="291"/>
      <c r="XER1264" s="291"/>
      <c r="XES1264" s="291"/>
      <c r="XET1264" s="291"/>
      <c r="XEU1264" s="291"/>
      <c r="XEV1264" s="291"/>
      <c r="XEW1264" s="291"/>
      <c r="XEX1264" s="291"/>
      <c r="XEY1264" s="291"/>
      <c r="XEZ1264" s="291"/>
      <c r="XFA1264" s="291"/>
      <c r="XFB1264" s="291"/>
      <c r="XFC1264" s="291"/>
    </row>
    <row r="1265" spans="1:16383" x14ac:dyDescent="0.25">
      <c r="A1265" s="295"/>
      <c r="B1265" s="295"/>
      <c r="C1265" s="295"/>
      <c r="D1265" s="297"/>
      <c r="E1265" s="298"/>
      <c r="F1265" s="299"/>
      <c r="G1265" s="295"/>
      <c r="H1265" s="295"/>
      <c r="I1265" s="295"/>
      <c r="J1265" s="295"/>
      <c r="K1265" s="295"/>
      <c r="L1265" s="295"/>
      <c r="M1265" s="295"/>
      <c r="N1265" s="295"/>
      <c r="O1265" s="295"/>
      <c r="P1265" s="295"/>
      <c r="Q1265" s="295"/>
      <c r="R1265" s="295"/>
      <c r="S1265" s="303"/>
      <c r="T1265" s="299"/>
      <c r="U1265" s="299"/>
      <c r="V1265" s="299"/>
      <c r="W1265" s="299"/>
      <c r="X1265" s="272"/>
      <c r="Y1265" s="272"/>
      <c r="Z1265" s="291"/>
      <c r="AA1265" s="291"/>
      <c r="AB1265" s="291"/>
      <c r="AC1265" s="291"/>
      <c r="AD1265" s="291"/>
      <c r="AE1265" s="291"/>
      <c r="AF1265" s="291"/>
      <c r="AG1265" s="291"/>
      <c r="AH1265" s="291"/>
      <c r="AI1265" s="291"/>
      <c r="AJ1265" s="291"/>
      <c r="AK1265" s="291"/>
      <c r="AL1265" s="291"/>
      <c r="AM1265" s="291"/>
      <c r="AN1265" s="291"/>
      <c r="AO1265" s="291"/>
      <c r="AP1265" s="291"/>
      <c r="AQ1265" s="291"/>
      <c r="AR1265" s="291"/>
      <c r="AS1265" s="291"/>
      <c r="AT1265" s="291"/>
      <c r="AU1265" s="291"/>
      <c r="AV1265" s="291"/>
      <c r="AW1265" s="291"/>
      <c r="AX1265" s="291"/>
      <c r="AY1265" s="291"/>
      <c r="AZ1265" s="291"/>
      <c r="BA1265" s="291"/>
      <c r="BB1265" s="291"/>
      <c r="BC1265" s="291"/>
      <c r="BD1265" s="291"/>
      <c r="BE1265" s="291"/>
      <c r="BF1265" s="291"/>
      <c r="BG1265" s="291"/>
      <c r="BH1265" s="291"/>
      <c r="BI1265" s="291"/>
      <c r="BJ1265" s="291"/>
      <c r="BK1265" s="291"/>
      <c r="BL1265" s="291"/>
      <c r="BM1265" s="291"/>
      <c r="BN1265" s="291"/>
      <c r="BO1265" s="291"/>
      <c r="BP1265" s="291"/>
      <c r="BQ1265" s="291"/>
      <c r="BR1265" s="291"/>
      <c r="BS1265" s="291"/>
      <c r="BT1265" s="291"/>
      <c r="BU1265" s="291"/>
      <c r="BV1265" s="291"/>
      <c r="BW1265" s="291"/>
      <c r="BX1265" s="291"/>
      <c r="BY1265" s="291"/>
      <c r="BZ1265" s="291"/>
      <c r="CA1265" s="291"/>
      <c r="CB1265" s="291"/>
      <c r="CC1265" s="291"/>
      <c r="CD1265" s="291"/>
      <c r="CE1265" s="291"/>
      <c r="CF1265" s="291"/>
      <c r="CG1265" s="291"/>
      <c r="CH1265" s="291"/>
      <c r="CI1265" s="291"/>
      <c r="CJ1265" s="291"/>
      <c r="CK1265" s="291"/>
      <c r="CL1265" s="291"/>
      <c r="CM1265" s="291"/>
      <c r="CN1265" s="291"/>
      <c r="CO1265" s="291"/>
      <c r="CP1265" s="291"/>
      <c r="CQ1265" s="291"/>
      <c r="CR1265" s="291"/>
      <c r="CS1265" s="291"/>
      <c r="CT1265" s="291"/>
      <c r="CU1265" s="291"/>
      <c r="CV1265" s="291"/>
      <c r="CW1265" s="291"/>
      <c r="CX1265" s="291"/>
      <c r="CY1265" s="291"/>
      <c r="CZ1265" s="291"/>
      <c r="DA1265" s="291"/>
      <c r="DB1265" s="291"/>
      <c r="DC1265" s="291"/>
      <c r="DD1265" s="291"/>
      <c r="DE1265" s="291"/>
      <c r="DF1265" s="291"/>
      <c r="DG1265" s="291"/>
      <c r="DH1265" s="291"/>
      <c r="DI1265" s="291"/>
      <c r="DJ1265" s="291"/>
      <c r="DK1265" s="291"/>
      <c r="DL1265" s="291"/>
      <c r="DM1265" s="291"/>
      <c r="DN1265" s="291"/>
      <c r="DO1265" s="291"/>
      <c r="DP1265" s="291"/>
      <c r="DQ1265" s="291"/>
      <c r="DR1265" s="291"/>
      <c r="DS1265" s="291"/>
      <c r="DT1265" s="291"/>
      <c r="DU1265" s="291"/>
      <c r="DV1265" s="291"/>
      <c r="DW1265" s="291"/>
      <c r="DX1265" s="291"/>
      <c r="DY1265" s="291"/>
      <c r="DZ1265" s="291"/>
      <c r="EA1265" s="291"/>
      <c r="EB1265" s="291"/>
      <c r="EC1265" s="291"/>
      <c r="ED1265" s="291"/>
      <c r="EE1265" s="291"/>
      <c r="EF1265" s="291"/>
      <c r="EG1265" s="291"/>
      <c r="EH1265" s="291"/>
      <c r="EI1265" s="291"/>
      <c r="EJ1265" s="291"/>
      <c r="EK1265" s="291"/>
      <c r="EL1265" s="291"/>
      <c r="EM1265" s="291"/>
      <c r="EN1265" s="291"/>
      <c r="EO1265" s="291"/>
      <c r="EP1265" s="291"/>
      <c r="EQ1265" s="291"/>
      <c r="ER1265" s="291"/>
      <c r="ES1265" s="291"/>
      <c r="ET1265" s="291"/>
      <c r="EU1265" s="291"/>
      <c r="EV1265" s="291"/>
      <c r="EW1265" s="291"/>
      <c r="EX1265" s="291"/>
      <c r="EY1265" s="291"/>
      <c r="EZ1265" s="291"/>
      <c r="FA1265" s="291"/>
      <c r="FB1265" s="291"/>
      <c r="FC1265" s="291"/>
      <c r="FD1265" s="291"/>
      <c r="FE1265" s="291"/>
      <c r="FF1265" s="291"/>
      <c r="FG1265" s="291"/>
      <c r="FH1265" s="291"/>
      <c r="FI1265" s="291"/>
      <c r="FJ1265" s="291"/>
      <c r="FK1265" s="291"/>
      <c r="FL1265" s="291"/>
      <c r="FM1265" s="291"/>
      <c r="FN1265" s="291"/>
      <c r="FO1265" s="291"/>
      <c r="FP1265" s="291"/>
      <c r="FQ1265" s="291"/>
      <c r="FR1265" s="291"/>
      <c r="FS1265" s="291"/>
      <c r="FT1265" s="291"/>
      <c r="FU1265" s="291"/>
      <c r="FV1265" s="291"/>
      <c r="FW1265" s="291"/>
      <c r="FX1265" s="291"/>
      <c r="FY1265" s="291"/>
      <c r="FZ1265" s="291"/>
      <c r="GA1265" s="291"/>
      <c r="GB1265" s="291"/>
      <c r="GC1265" s="291"/>
      <c r="GD1265" s="291"/>
      <c r="GE1265" s="291"/>
      <c r="GF1265" s="291"/>
      <c r="GG1265" s="291"/>
      <c r="GH1265" s="291"/>
      <c r="GI1265" s="291"/>
      <c r="GJ1265" s="291"/>
      <c r="GK1265" s="291"/>
      <c r="GL1265" s="291"/>
      <c r="GM1265" s="291"/>
      <c r="GN1265" s="291"/>
      <c r="GO1265" s="291"/>
      <c r="GP1265" s="291"/>
      <c r="GQ1265" s="291"/>
      <c r="GR1265" s="291"/>
      <c r="GS1265" s="291"/>
      <c r="GT1265" s="291"/>
      <c r="GU1265" s="291"/>
      <c r="GV1265" s="291"/>
      <c r="GW1265" s="291"/>
      <c r="GX1265" s="291"/>
      <c r="GY1265" s="291"/>
      <c r="GZ1265" s="291"/>
      <c r="HA1265" s="291"/>
      <c r="HB1265" s="291"/>
      <c r="HC1265" s="291"/>
      <c r="HD1265" s="291"/>
      <c r="HE1265" s="291"/>
      <c r="HF1265" s="291"/>
      <c r="HG1265" s="291"/>
      <c r="HH1265" s="291"/>
      <c r="HI1265" s="291"/>
      <c r="HJ1265" s="291"/>
      <c r="HK1265" s="291"/>
      <c r="HL1265" s="291"/>
      <c r="HM1265" s="291"/>
      <c r="HN1265" s="291"/>
      <c r="HO1265" s="291"/>
      <c r="HP1265" s="291"/>
      <c r="HQ1265" s="291"/>
      <c r="HR1265" s="291"/>
      <c r="HS1265" s="291"/>
      <c r="HT1265" s="291"/>
      <c r="HU1265" s="291"/>
      <c r="HV1265" s="291"/>
      <c r="HW1265" s="291"/>
      <c r="HX1265" s="291"/>
      <c r="HY1265" s="291"/>
      <c r="HZ1265" s="291"/>
      <c r="IA1265" s="291"/>
      <c r="IB1265" s="291"/>
      <c r="IC1265" s="291"/>
      <c r="ID1265" s="291"/>
      <c r="IE1265" s="291"/>
      <c r="IF1265" s="291"/>
      <c r="IG1265" s="291"/>
      <c r="IH1265" s="291"/>
      <c r="II1265" s="291"/>
      <c r="IJ1265" s="291"/>
      <c r="IK1265" s="291"/>
      <c r="IL1265" s="291"/>
      <c r="IM1265" s="291"/>
      <c r="IN1265" s="291"/>
      <c r="IO1265" s="291"/>
      <c r="IP1265" s="291"/>
      <c r="IQ1265" s="291"/>
      <c r="IR1265" s="291"/>
      <c r="IS1265" s="291"/>
      <c r="IT1265" s="291"/>
      <c r="IU1265" s="291"/>
      <c r="IV1265" s="291"/>
      <c r="IW1265" s="291"/>
      <c r="IX1265" s="291"/>
      <c r="IY1265" s="291"/>
      <c r="IZ1265" s="291"/>
      <c r="JA1265" s="291"/>
      <c r="JB1265" s="291"/>
      <c r="JC1265" s="291"/>
      <c r="JD1265" s="291"/>
      <c r="JE1265" s="291"/>
      <c r="JF1265" s="291"/>
      <c r="JG1265" s="291"/>
      <c r="JH1265" s="291"/>
      <c r="JI1265" s="291"/>
      <c r="JJ1265" s="291"/>
      <c r="JK1265" s="291"/>
      <c r="JL1265" s="291"/>
      <c r="JM1265" s="291"/>
      <c r="JN1265" s="291"/>
      <c r="JO1265" s="291"/>
      <c r="JP1265" s="291"/>
      <c r="JQ1265" s="291"/>
      <c r="JR1265" s="291"/>
      <c r="JS1265" s="291"/>
      <c r="JT1265" s="291"/>
      <c r="JU1265" s="291"/>
      <c r="JV1265" s="291"/>
      <c r="JW1265" s="291"/>
      <c r="JX1265" s="291"/>
      <c r="JY1265" s="291"/>
      <c r="JZ1265" s="291"/>
      <c r="KA1265" s="291"/>
      <c r="KB1265" s="291"/>
      <c r="KC1265" s="291"/>
      <c r="KD1265" s="291"/>
      <c r="KE1265" s="291"/>
      <c r="KF1265" s="291"/>
      <c r="KG1265" s="291"/>
      <c r="KH1265" s="291"/>
      <c r="KI1265" s="291"/>
      <c r="KJ1265" s="291"/>
      <c r="KK1265" s="291"/>
      <c r="KL1265" s="291"/>
      <c r="KM1265" s="291"/>
      <c r="KN1265" s="291"/>
      <c r="KO1265" s="291"/>
      <c r="KP1265" s="291"/>
      <c r="KQ1265" s="291"/>
      <c r="KR1265" s="291"/>
      <c r="KS1265" s="291"/>
      <c r="KT1265" s="291"/>
      <c r="KU1265" s="291"/>
      <c r="KV1265" s="291"/>
      <c r="KW1265" s="291"/>
      <c r="KX1265" s="291"/>
      <c r="KY1265" s="291"/>
      <c r="KZ1265" s="291"/>
      <c r="LA1265" s="291"/>
      <c r="LB1265" s="291"/>
      <c r="LC1265" s="291"/>
      <c r="LD1265" s="291"/>
      <c r="LE1265" s="291"/>
      <c r="LF1265" s="291"/>
      <c r="LG1265" s="291"/>
      <c r="LH1265" s="291"/>
      <c r="LI1265" s="291"/>
      <c r="LJ1265" s="291"/>
      <c r="LK1265" s="291"/>
      <c r="LL1265" s="291"/>
      <c r="LM1265" s="291"/>
      <c r="LN1265" s="291"/>
      <c r="LO1265" s="291"/>
      <c r="LP1265" s="291"/>
      <c r="LQ1265" s="291"/>
      <c r="LR1265" s="291"/>
      <c r="LS1265" s="291"/>
      <c r="LT1265" s="291"/>
      <c r="LU1265" s="291"/>
      <c r="LV1265" s="291"/>
      <c r="LW1265" s="291"/>
      <c r="LX1265" s="291"/>
      <c r="LY1265" s="291"/>
      <c r="LZ1265" s="291"/>
      <c r="MA1265" s="291"/>
      <c r="MB1265" s="291"/>
      <c r="MC1265" s="291"/>
      <c r="MD1265" s="291"/>
      <c r="ME1265" s="291"/>
      <c r="MF1265" s="291"/>
      <c r="MG1265" s="291"/>
      <c r="MH1265" s="291"/>
      <c r="MI1265" s="291"/>
      <c r="MJ1265" s="291"/>
      <c r="MK1265" s="291"/>
      <c r="ML1265" s="291"/>
      <c r="MM1265" s="291"/>
      <c r="MN1265" s="291"/>
      <c r="MO1265" s="291"/>
      <c r="MP1265" s="291"/>
      <c r="MQ1265" s="291"/>
      <c r="MR1265" s="291"/>
      <c r="MS1265" s="291"/>
      <c r="MT1265" s="291"/>
      <c r="MU1265" s="291"/>
      <c r="MV1265" s="291"/>
      <c r="MW1265" s="291"/>
      <c r="MX1265" s="291"/>
      <c r="MY1265" s="291"/>
      <c r="MZ1265" s="291"/>
      <c r="NA1265" s="291"/>
      <c r="NB1265" s="291"/>
      <c r="NC1265" s="291"/>
      <c r="ND1265" s="291"/>
      <c r="NE1265" s="291"/>
      <c r="NF1265" s="291"/>
      <c r="NG1265" s="291"/>
      <c r="NH1265" s="291"/>
      <c r="NI1265" s="291"/>
      <c r="NJ1265" s="291"/>
      <c r="NK1265" s="291"/>
      <c r="NL1265" s="291"/>
      <c r="NM1265" s="291"/>
      <c r="NN1265" s="291"/>
      <c r="NO1265" s="291"/>
      <c r="NP1265" s="291"/>
      <c r="NQ1265" s="291"/>
      <c r="NR1265" s="291"/>
      <c r="NS1265" s="291"/>
      <c r="NT1265" s="291"/>
      <c r="NU1265" s="291"/>
      <c r="NV1265" s="291"/>
      <c r="NW1265" s="291"/>
      <c r="NX1265" s="291"/>
      <c r="NY1265" s="291"/>
      <c r="NZ1265" s="291"/>
      <c r="OA1265" s="291"/>
      <c r="OB1265" s="291"/>
      <c r="OC1265" s="291"/>
      <c r="OD1265" s="291"/>
      <c r="OE1265" s="291"/>
      <c r="OF1265" s="291"/>
      <c r="OG1265" s="291"/>
      <c r="OH1265" s="291"/>
      <c r="OI1265" s="291"/>
      <c r="OJ1265" s="291"/>
      <c r="OK1265" s="291"/>
      <c r="OL1265" s="291"/>
      <c r="OM1265" s="291"/>
      <c r="ON1265" s="291"/>
      <c r="OO1265" s="291"/>
      <c r="OP1265" s="291"/>
      <c r="OQ1265" s="291"/>
      <c r="OR1265" s="291"/>
      <c r="OS1265" s="291"/>
      <c r="OT1265" s="291"/>
      <c r="OU1265" s="291"/>
      <c r="OV1265" s="291"/>
      <c r="OW1265" s="291"/>
      <c r="OX1265" s="291"/>
      <c r="OY1265" s="291"/>
      <c r="OZ1265" s="291"/>
      <c r="PA1265" s="291"/>
      <c r="PB1265" s="291"/>
      <c r="PC1265" s="291"/>
      <c r="PD1265" s="291"/>
      <c r="PE1265" s="291"/>
      <c r="PF1265" s="291"/>
      <c r="PG1265" s="291"/>
      <c r="PH1265" s="291"/>
      <c r="PI1265" s="291"/>
      <c r="PJ1265" s="291"/>
      <c r="PK1265" s="291"/>
      <c r="PL1265" s="291"/>
      <c r="PM1265" s="291"/>
      <c r="PN1265" s="291"/>
      <c r="PO1265" s="291"/>
      <c r="PP1265" s="291"/>
      <c r="PQ1265" s="291"/>
      <c r="PR1265" s="291"/>
      <c r="PS1265" s="291"/>
      <c r="PT1265" s="291"/>
      <c r="PU1265" s="291"/>
      <c r="PV1265" s="291"/>
      <c r="PW1265" s="291"/>
      <c r="PX1265" s="291"/>
      <c r="PY1265" s="291"/>
      <c r="PZ1265" s="291"/>
      <c r="QA1265" s="291"/>
      <c r="QB1265" s="291"/>
      <c r="QC1265" s="291"/>
      <c r="QD1265" s="291"/>
      <c r="QE1265" s="291"/>
      <c r="QF1265" s="291"/>
      <c r="QG1265" s="291"/>
      <c r="QH1265" s="291"/>
      <c r="QI1265" s="291"/>
      <c r="QJ1265" s="291"/>
      <c r="QK1265" s="291"/>
      <c r="QL1265" s="291"/>
      <c r="QM1265" s="291"/>
      <c r="QN1265" s="291"/>
      <c r="QO1265" s="291"/>
      <c r="QP1265" s="291"/>
      <c r="QQ1265" s="291"/>
      <c r="QR1265" s="291"/>
      <c r="QS1265" s="291"/>
      <c r="QT1265" s="291"/>
      <c r="QU1265" s="291"/>
      <c r="QV1265" s="291"/>
      <c r="QW1265" s="291"/>
      <c r="QX1265" s="291"/>
      <c r="QY1265" s="291"/>
      <c r="QZ1265" s="291"/>
      <c r="RA1265" s="291"/>
      <c r="RB1265" s="291"/>
      <c r="RC1265" s="291"/>
      <c r="RD1265" s="291"/>
      <c r="RE1265" s="291"/>
      <c r="RF1265" s="291"/>
      <c r="RG1265" s="291"/>
      <c r="RH1265" s="291"/>
      <c r="RI1265" s="291"/>
      <c r="RJ1265" s="291"/>
      <c r="RK1265" s="291"/>
      <c r="RL1265" s="291"/>
      <c r="RM1265" s="291"/>
      <c r="RN1265" s="291"/>
      <c r="RO1265" s="291"/>
      <c r="RP1265" s="291"/>
      <c r="RQ1265" s="291"/>
      <c r="RR1265" s="291"/>
      <c r="RS1265" s="291"/>
      <c r="RT1265" s="291"/>
      <c r="RU1265" s="291"/>
      <c r="RV1265" s="291"/>
      <c r="RW1265" s="291"/>
      <c r="RX1265" s="291"/>
      <c r="RY1265" s="291"/>
      <c r="RZ1265" s="291"/>
      <c r="SA1265" s="291"/>
      <c r="SB1265" s="291"/>
      <c r="SC1265" s="291"/>
      <c r="SD1265" s="291"/>
      <c r="SE1265" s="291"/>
      <c r="SF1265" s="291"/>
      <c r="SG1265" s="291"/>
      <c r="SH1265" s="291"/>
      <c r="SI1265" s="291"/>
      <c r="SJ1265" s="291"/>
      <c r="SK1265" s="291"/>
      <c r="SL1265" s="291"/>
      <c r="SM1265" s="291"/>
      <c r="SN1265" s="291"/>
      <c r="SO1265" s="291"/>
      <c r="SP1265" s="291"/>
      <c r="SQ1265" s="291"/>
      <c r="SR1265" s="291"/>
      <c r="SS1265" s="291"/>
      <c r="ST1265" s="291"/>
      <c r="SU1265" s="291"/>
      <c r="SV1265" s="291"/>
      <c r="SW1265" s="291"/>
      <c r="SX1265" s="291"/>
      <c r="SY1265" s="291"/>
      <c r="SZ1265" s="291"/>
      <c r="TA1265" s="291"/>
      <c r="TB1265" s="291"/>
      <c r="TC1265" s="291"/>
      <c r="TD1265" s="291"/>
      <c r="TE1265" s="291"/>
      <c r="TF1265" s="291"/>
      <c r="TG1265" s="291"/>
      <c r="TH1265" s="291"/>
      <c r="TI1265" s="291"/>
      <c r="TJ1265" s="291"/>
      <c r="TK1265" s="291"/>
      <c r="TL1265" s="291"/>
      <c r="TM1265" s="291"/>
      <c r="TN1265" s="291"/>
      <c r="TO1265" s="291"/>
      <c r="TP1265" s="291"/>
      <c r="TQ1265" s="291"/>
      <c r="TR1265" s="291"/>
      <c r="TS1265" s="291"/>
      <c r="TT1265" s="291"/>
      <c r="TU1265" s="291"/>
      <c r="TV1265" s="291"/>
      <c r="TW1265" s="291"/>
      <c r="TX1265" s="291"/>
      <c r="TY1265" s="291"/>
      <c r="TZ1265" s="291"/>
      <c r="UA1265" s="291"/>
      <c r="UB1265" s="291"/>
      <c r="UC1265" s="291"/>
      <c r="UD1265" s="291"/>
      <c r="UE1265" s="291"/>
      <c r="UF1265" s="291"/>
      <c r="UG1265" s="291"/>
      <c r="UH1265" s="291"/>
      <c r="UI1265" s="291"/>
      <c r="UJ1265" s="291"/>
      <c r="UK1265" s="291"/>
      <c r="UL1265" s="291"/>
      <c r="UM1265" s="291"/>
      <c r="UN1265" s="291"/>
      <c r="UO1265" s="291"/>
      <c r="UP1265" s="291"/>
      <c r="UQ1265" s="291"/>
      <c r="UR1265" s="291"/>
      <c r="US1265" s="291"/>
      <c r="UT1265" s="291"/>
      <c r="UU1265" s="291"/>
      <c r="UV1265" s="291"/>
      <c r="UW1265" s="291"/>
      <c r="UX1265" s="291"/>
      <c r="UY1265" s="291"/>
      <c r="UZ1265" s="291"/>
      <c r="VA1265" s="291"/>
      <c r="VB1265" s="291"/>
      <c r="VC1265" s="291"/>
      <c r="VD1265" s="291"/>
      <c r="VE1265" s="291"/>
      <c r="VF1265" s="291"/>
      <c r="VG1265" s="291"/>
      <c r="VH1265" s="291"/>
      <c r="VI1265" s="291"/>
      <c r="VJ1265" s="291"/>
      <c r="VK1265" s="291"/>
      <c r="VL1265" s="291"/>
      <c r="VM1265" s="291"/>
      <c r="VN1265" s="291"/>
      <c r="VO1265" s="291"/>
      <c r="VP1265" s="291"/>
      <c r="VQ1265" s="291"/>
      <c r="VR1265" s="291"/>
      <c r="VS1265" s="291"/>
      <c r="VT1265" s="291"/>
      <c r="VU1265" s="291"/>
      <c r="VV1265" s="291"/>
      <c r="VW1265" s="291"/>
      <c r="VX1265" s="291"/>
      <c r="VY1265" s="291"/>
      <c r="VZ1265" s="291"/>
      <c r="WA1265" s="291"/>
      <c r="WB1265" s="291"/>
      <c r="WC1265" s="291"/>
      <c r="WD1265" s="291"/>
      <c r="WE1265" s="291"/>
      <c r="WF1265" s="291"/>
      <c r="WG1265" s="291"/>
      <c r="WH1265" s="291"/>
      <c r="WI1265" s="291"/>
      <c r="WJ1265" s="291"/>
      <c r="WK1265" s="291"/>
      <c r="WL1265" s="291"/>
      <c r="WM1265" s="291"/>
      <c r="WN1265" s="291"/>
      <c r="WO1265" s="291"/>
      <c r="WP1265" s="291"/>
      <c r="WQ1265" s="291"/>
      <c r="WR1265" s="291"/>
      <c r="WS1265" s="291"/>
      <c r="WT1265" s="291"/>
      <c r="WU1265" s="291"/>
      <c r="WV1265" s="291"/>
      <c r="WW1265" s="291"/>
      <c r="WX1265" s="291"/>
      <c r="WY1265" s="291"/>
      <c r="WZ1265" s="291"/>
      <c r="XA1265" s="291"/>
      <c r="XB1265" s="291"/>
      <c r="XC1265" s="291"/>
      <c r="XD1265" s="291"/>
      <c r="XE1265" s="291"/>
      <c r="XF1265" s="291"/>
      <c r="XG1265" s="291"/>
      <c r="XH1265" s="291"/>
      <c r="XI1265" s="291"/>
      <c r="XJ1265" s="291"/>
      <c r="XK1265" s="291"/>
      <c r="XL1265" s="291"/>
      <c r="XM1265" s="291"/>
      <c r="XN1265" s="291"/>
      <c r="XO1265" s="291"/>
      <c r="XP1265" s="291"/>
      <c r="XQ1265" s="291"/>
      <c r="XR1265" s="291"/>
      <c r="XS1265" s="291"/>
      <c r="XT1265" s="291"/>
      <c r="XU1265" s="291"/>
      <c r="XV1265" s="291"/>
      <c r="XW1265" s="291"/>
      <c r="XX1265" s="291"/>
      <c r="XY1265" s="291"/>
      <c r="XZ1265" s="291"/>
      <c r="YA1265" s="291"/>
      <c r="YB1265" s="291"/>
      <c r="YC1265" s="291"/>
      <c r="YD1265" s="291"/>
      <c r="YE1265" s="291"/>
      <c r="YF1265" s="291"/>
      <c r="YG1265" s="291"/>
      <c r="YH1265" s="291"/>
      <c r="YI1265" s="291"/>
      <c r="YJ1265" s="291"/>
      <c r="YK1265" s="291"/>
      <c r="YL1265" s="291"/>
      <c r="YM1265" s="291"/>
      <c r="YN1265" s="291"/>
      <c r="YO1265" s="291"/>
      <c r="YP1265" s="291"/>
      <c r="YQ1265" s="291"/>
      <c r="YR1265" s="291"/>
      <c r="YS1265" s="291"/>
      <c r="YT1265" s="291"/>
      <c r="YU1265" s="291"/>
      <c r="YV1265" s="291"/>
      <c r="YW1265" s="291"/>
      <c r="YX1265" s="291"/>
      <c r="YY1265" s="291"/>
      <c r="YZ1265" s="291"/>
      <c r="ZA1265" s="291"/>
      <c r="ZB1265" s="291"/>
      <c r="ZC1265" s="291"/>
      <c r="ZD1265" s="291"/>
      <c r="ZE1265" s="291"/>
      <c r="ZF1265" s="291"/>
      <c r="ZG1265" s="291"/>
      <c r="ZH1265" s="291"/>
      <c r="ZI1265" s="291"/>
      <c r="ZJ1265" s="291"/>
      <c r="ZK1265" s="291"/>
      <c r="ZL1265" s="291"/>
      <c r="ZM1265" s="291"/>
      <c r="ZN1265" s="291"/>
      <c r="ZO1265" s="291"/>
      <c r="ZP1265" s="291"/>
      <c r="ZQ1265" s="291"/>
      <c r="ZR1265" s="291"/>
      <c r="ZS1265" s="291"/>
      <c r="ZT1265" s="291"/>
      <c r="ZU1265" s="291"/>
      <c r="ZV1265" s="291"/>
      <c r="ZW1265" s="291"/>
      <c r="ZX1265" s="291"/>
      <c r="ZY1265" s="291"/>
      <c r="ZZ1265" s="291"/>
      <c r="AAA1265" s="291"/>
      <c r="AAB1265" s="291"/>
      <c r="AAC1265" s="291"/>
      <c r="AAD1265" s="291"/>
      <c r="AAE1265" s="291"/>
      <c r="AAF1265" s="291"/>
      <c r="AAG1265" s="291"/>
      <c r="AAH1265" s="291"/>
      <c r="AAI1265" s="291"/>
      <c r="AAJ1265" s="291"/>
      <c r="AAK1265" s="291"/>
      <c r="AAL1265" s="291"/>
      <c r="AAM1265" s="291"/>
      <c r="AAN1265" s="291"/>
      <c r="AAO1265" s="291"/>
      <c r="AAP1265" s="291"/>
      <c r="AAQ1265" s="291"/>
      <c r="AAR1265" s="291"/>
      <c r="AAS1265" s="291"/>
      <c r="AAT1265" s="291"/>
      <c r="AAU1265" s="291"/>
      <c r="AAV1265" s="291"/>
      <c r="AAW1265" s="291"/>
      <c r="AAX1265" s="291"/>
      <c r="AAY1265" s="291"/>
      <c r="AAZ1265" s="291"/>
      <c r="ABA1265" s="291"/>
      <c r="ABB1265" s="291"/>
      <c r="ABC1265" s="291"/>
      <c r="ABD1265" s="291"/>
      <c r="ABE1265" s="291"/>
      <c r="ABF1265" s="291"/>
      <c r="ABG1265" s="291"/>
      <c r="ABH1265" s="291"/>
      <c r="ABI1265" s="291"/>
      <c r="ABJ1265" s="291"/>
      <c r="ABK1265" s="291"/>
      <c r="ABL1265" s="291"/>
      <c r="ABM1265" s="291"/>
      <c r="ABN1265" s="291"/>
      <c r="ABO1265" s="291"/>
      <c r="ABP1265" s="291"/>
      <c r="ABQ1265" s="291"/>
      <c r="ABR1265" s="291"/>
      <c r="ABS1265" s="291"/>
      <c r="ABT1265" s="291"/>
      <c r="ABU1265" s="291"/>
      <c r="ABV1265" s="291"/>
      <c r="ABW1265" s="291"/>
      <c r="ABX1265" s="291"/>
      <c r="ABY1265" s="291"/>
      <c r="ABZ1265" s="291"/>
      <c r="ACA1265" s="291"/>
      <c r="ACB1265" s="291"/>
      <c r="ACC1265" s="291"/>
      <c r="ACD1265" s="291"/>
      <c r="ACE1265" s="291"/>
      <c r="ACF1265" s="291"/>
      <c r="ACG1265" s="291"/>
      <c r="ACH1265" s="291"/>
      <c r="ACI1265" s="291"/>
      <c r="ACJ1265" s="291"/>
      <c r="ACK1265" s="291"/>
      <c r="ACL1265" s="291"/>
      <c r="ACM1265" s="291"/>
      <c r="ACN1265" s="291"/>
      <c r="ACO1265" s="291"/>
      <c r="ACP1265" s="291"/>
      <c r="ACQ1265" s="291"/>
      <c r="ACR1265" s="291"/>
      <c r="ACS1265" s="291"/>
      <c r="ACT1265" s="291"/>
      <c r="ACU1265" s="291"/>
      <c r="ACV1265" s="291"/>
      <c r="ACW1265" s="291"/>
      <c r="ACX1265" s="291"/>
      <c r="ACY1265" s="291"/>
      <c r="ACZ1265" s="291"/>
      <c r="ADA1265" s="291"/>
      <c r="ADB1265" s="291"/>
      <c r="ADC1265" s="291"/>
      <c r="ADD1265" s="291"/>
      <c r="ADE1265" s="291"/>
      <c r="ADF1265" s="291"/>
      <c r="ADG1265" s="291"/>
      <c r="ADH1265" s="291"/>
      <c r="ADI1265" s="291"/>
      <c r="ADJ1265" s="291"/>
      <c r="ADK1265" s="291"/>
      <c r="ADL1265" s="291"/>
      <c r="ADM1265" s="291"/>
      <c r="ADN1265" s="291"/>
      <c r="ADO1265" s="291"/>
      <c r="ADP1265" s="291"/>
      <c r="ADQ1265" s="291"/>
      <c r="ADR1265" s="291"/>
      <c r="ADS1265" s="291"/>
      <c r="ADT1265" s="291"/>
      <c r="ADU1265" s="291"/>
      <c r="ADV1265" s="291"/>
      <c r="ADW1265" s="291"/>
      <c r="ADX1265" s="291"/>
      <c r="ADY1265" s="291"/>
      <c r="ADZ1265" s="291"/>
      <c r="AEA1265" s="291"/>
      <c r="AEB1265" s="291"/>
      <c r="AEC1265" s="291"/>
      <c r="AED1265" s="291"/>
      <c r="AEE1265" s="291"/>
      <c r="AEF1265" s="291"/>
      <c r="AEG1265" s="291"/>
      <c r="AEH1265" s="291"/>
      <c r="AEI1265" s="291"/>
      <c r="AEJ1265" s="291"/>
      <c r="AEK1265" s="291"/>
      <c r="AEL1265" s="291"/>
      <c r="AEM1265" s="291"/>
      <c r="AEN1265" s="291"/>
      <c r="AEO1265" s="291"/>
      <c r="AEP1265" s="291"/>
      <c r="AEQ1265" s="291"/>
      <c r="AER1265" s="291"/>
      <c r="AES1265" s="291"/>
      <c r="AET1265" s="291"/>
      <c r="AEU1265" s="291"/>
      <c r="AEV1265" s="291"/>
      <c r="AEW1265" s="291"/>
      <c r="AEX1265" s="291"/>
      <c r="AEY1265" s="291"/>
      <c r="AEZ1265" s="291"/>
      <c r="AFA1265" s="291"/>
      <c r="AFB1265" s="291"/>
      <c r="AFC1265" s="291"/>
      <c r="AFD1265" s="291"/>
      <c r="AFE1265" s="291"/>
      <c r="AFF1265" s="291"/>
      <c r="AFG1265" s="291"/>
      <c r="AFH1265" s="291"/>
      <c r="AFI1265" s="291"/>
      <c r="AFJ1265" s="291"/>
      <c r="AFK1265" s="291"/>
      <c r="AFL1265" s="291"/>
      <c r="AFM1265" s="291"/>
      <c r="AFN1265" s="291"/>
      <c r="AFO1265" s="291"/>
      <c r="AFP1265" s="291"/>
      <c r="AFQ1265" s="291"/>
      <c r="AFR1265" s="291"/>
      <c r="AFS1265" s="291"/>
      <c r="AFT1265" s="291"/>
      <c r="AFU1265" s="291"/>
      <c r="AFV1265" s="291"/>
      <c r="AFW1265" s="291"/>
      <c r="AFX1265" s="291"/>
      <c r="AFY1265" s="291"/>
      <c r="AFZ1265" s="291"/>
      <c r="AGA1265" s="291"/>
      <c r="AGB1265" s="291"/>
      <c r="AGC1265" s="291"/>
      <c r="AGD1265" s="291"/>
      <c r="AGE1265" s="291"/>
      <c r="AGF1265" s="291"/>
      <c r="AGG1265" s="291"/>
      <c r="AGH1265" s="291"/>
      <c r="AGI1265" s="291"/>
      <c r="AGJ1265" s="291"/>
      <c r="AGK1265" s="291"/>
      <c r="AGL1265" s="291"/>
      <c r="AGM1265" s="291"/>
      <c r="AGN1265" s="291"/>
      <c r="AGO1265" s="291"/>
      <c r="AGP1265" s="291"/>
      <c r="AGQ1265" s="291"/>
      <c r="AGR1265" s="291"/>
      <c r="AGS1265" s="291"/>
      <c r="AGT1265" s="291"/>
      <c r="AGU1265" s="291"/>
      <c r="AGV1265" s="291"/>
      <c r="AGW1265" s="291"/>
      <c r="AGX1265" s="291"/>
      <c r="AGY1265" s="291"/>
      <c r="AGZ1265" s="291"/>
      <c r="AHA1265" s="291"/>
      <c r="AHB1265" s="291"/>
      <c r="AHC1265" s="291"/>
      <c r="AHD1265" s="291"/>
      <c r="AHE1265" s="291"/>
      <c r="AHF1265" s="291"/>
      <c r="AHG1265" s="291"/>
      <c r="AHH1265" s="291"/>
      <c r="AHI1265" s="291"/>
      <c r="AHJ1265" s="291"/>
      <c r="AHK1265" s="291"/>
      <c r="AHL1265" s="291"/>
      <c r="AHM1265" s="291"/>
      <c r="AHN1265" s="291"/>
      <c r="AHO1265" s="291"/>
      <c r="AHP1265" s="291"/>
      <c r="AHQ1265" s="291"/>
      <c r="AHR1265" s="291"/>
      <c r="AHS1265" s="291"/>
      <c r="AHT1265" s="291"/>
      <c r="AHU1265" s="291"/>
      <c r="AHV1265" s="291"/>
      <c r="AHW1265" s="291"/>
      <c r="AHX1265" s="291"/>
      <c r="AHY1265" s="291"/>
      <c r="AHZ1265" s="291"/>
      <c r="AIA1265" s="291"/>
      <c r="AIB1265" s="291"/>
      <c r="AIC1265" s="291"/>
      <c r="AID1265" s="291"/>
      <c r="AIE1265" s="291"/>
      <c r="AIF1265" s="291"/>
      <c r="AIG1265" s="291"/>
      <c r="AIH1265" s="291"/>
      <c r="AII1265" s="291"/>
      <c r="AIJ1265" s="291"/>
      <c r="AIK1265" s="291"/>
      <c r="AIL1265" s="291"/>
      <c r="AIM1265" s="291"/>
      <c r="AIN1265" s="291"/>
      <c r="AIO1265" s="291"/>
      <c r="AIP1265" s="291"/>
      <c r="AIQ1265" s="291"/>
      <c r="AIR1265" s="291"/>
      <c r="AIS1265" s="291"/>
      <c r="AIT1265" s="291"/>
      <c r="AIU1265" s="291"/>
      <c r="AIV1265" s="291"/>
      <c r="AIW1265" s="291"/>
      <c r="AIX1265" s="291"/>
      <c r="AIY1265" s="291"/>
      <c r="AIZ1265" s="291"/>
      <c r="AJA1265" s="291"/>
      <c r="AJB1265" s="291"/>
      <c r="AJC1265" s="291"/>
      <c r="AJD1265" s="291"/>
      <c r="AJE1265" s="291"/>
      <c r="AJF1265" s="291"/>
      <c r="AJG1265" s="291"/>
      <c r="AJH1265" s="291"/>
      <c r="AJI1265" s="291"/>
      <c r="AJJ1265" s="291"/>
      <c r="AJK1265" s="291"/>
      <c r="AJL1265" s="291"/>
      <c r="AJM1265" s="291"/>
      <c r="AJN1265" s="291"/>
      <c r="AJO1265" s="291"/>
      <c r="AJP1265" s="291"/>
      <c r="AJQ1265" s="291"/>
      <c r="AJR1265" s="291"/>
      <c r="AJS1265" s="291"/>
      <c r="AJT1265" s="291"/>
      <c r="AJU1265" s="291"/>
      <c r="AJV1265" s="291"/>
      <c r="AJW1265" s="291"/>
      <c r="AJX1265" s="291"/>
      <c r="AJY1265" s="291"/>
      <c r="AJZ1265" s="291"/>
      <c r="AKA1265" s="291"/>
      <c r="AKB1265" s="291"/>
      <c r="AKC1265" s="291"/>
      <c r="AKD1265" s="291"/>
      <c r="AKE1265" s="291"/>
      <c r="AKF1265" s="291"/>
      <c r="AKG1265" s="291"/>
      <c r="AKH1265" s="291"/>
      <c r="AKI1265" s="291"/>
      <c r="AKJ1265" s="291"/>
      <c r="AKK1265" s="291"/>
      <c r="AKL1265" s="291"/>
      <c r="AKM1265" s="291"/>
      <c r="AKN1265" s="291"/>
      <c r="AKO1265" s="291"/>
      <c r="AKP1265" s="291"/>
      <c r="AKQ1265" s="291"/>
      <c r="AKR1265" s="291"/>
      <c r="AKS1265" s="291"/>
      <c r="AKT1265" s="291"/>
      <c r="AKU1265" s="291"/>
      <c r="AKV1265" s="291"/>
      <c r="AKW1265" s="291"/>
      <c r="AKX1265" s="291"/>
      <c r="AKY1265" s="291"/>
      <c r="AKZ1265" s="291"/>
      <c r="ALA1265" s="291"/>
      <c r="ALB1265" s="291"/>
      <c r="ALC1265" s="291"/>
      <c r="ALD1265" s="291"/>
      <c r="ALE1265" s="291"/>
      <c r="ALF1265" s="291"/>
      <c r="ALG1265" s="291"/>
      <c r="ALH1265" s="291"/>
      <c r="ALI1265" s="291"/>
      <c r="ALJ1265" s="291"/>
      <c r="ALK1265" s="291"/>
      <c r="ALL1265" s="291"/>
      <c r="ALM1265" s="291"/>
      <c r="ALN1265" s="291"/>
      <c r="ALO1265" s="291"/>
      <c r="ALP1265" s="291"/>
      <c r="ALQ1265" s="291"/>
      <c r="ALR1265" s="291"/>
      <c r="ALS1265" s="291"/>
      <c r="ALT1265" s="291"/>
      <c r="ALU1265" s="291"/>
      <c r="ALV1265" s="291"/>
      <c r="ALW1265" s="291"/>
      <c r="ALX1265" s="291"/>
      <c r="ALY1265" s="291"/>
      <c r="ALZ1265" s="291"/>
      <c r="AMA1265" s="291"/>
      <c r="AMB1265" s="291"/>
      <c r="AMC1265" s="291"/>
      <c r="AMD1265" s="291"/>
      <c r="AME1265" s="291"/>
      <c r="AMF1265" s="291"/>
      <c r="AMG1265" s="291"/>
      <c r="AMH1265" s="291"/>
      <c r="AMI1265" s="291"/>
      <c r="AMJ1265" s="291"/>
      <c r="AMK1265" s="291"/>
      <c r="AML1265" s="291"/>
      <c r="AMM1265" s="291"/>
      <c r="AMN1265" s="291"/>
      <c r="AMO1265" s="291"/>
      <c r="AMP1265" s="291"/>
      <c r="AMQ1265" s="291"/>
      <c r="AMR1265" s="291"/>
      <c r="AMS1265" s="291"/>
      <c r="AMT1265" s="291"/>
      <c r="AMU1265" s="291"/>
      <c r="AMV1265" s="291"/>
      <c r="AMW1265" s="291"/>
      <c r="AMX1265" s="291"/>
      <c r="AMY1265" s="291"/>
      <c r="AMZ1265" s="291"/>
      <c r="ANA1265" s="291"/>
      <c r="ANB1265" s="291"/>
      <c r="ANC1265" s="291"/>
      <c r="AND1265" s="291"/>
      <c r="ANE1265" s="291"/>
      <c r="ANF1265" s="291"/>
      <c r="ANG1265" s="291"/>
      <c r="ANH1265" s="291"/>
      <c r="ANI1265" s="291"/>
      <c r="ANJ1265" s="291"/>
      <c r="ANK1265" s="291"/>
      <c r="ANL1265" s="291"/>
      <c r="ANM1265" s="291"/>
      <c r="ANN1265" s="291"/>
      <c r="ANO1265" s="291"/>
      <c r="ANP1265" s="291"/>
      <c r="ANQ1265" s="291"/>
      <c r="ANR1265" s="291"/>
      <c r="ANS1265" s="291"/>
      <c r="ANT1265" s="291"/>
      <c r="ANU1265" s="291"/>
      <c r="ANV1265" s="291"/>
      <c r="ANW1265" s="291"/>
      <c r="ANX1265" s="291"/>
      <c r="ANY1265" s="291"/>
      <c r="ANZ1265" s="291"/>
      <c r="AOA1265" s="291"/>
      <c r="AOB1265" s="291"/>
      <c r="AOC1265" s="291"/>
      <c r="AOD1265" s="291"/>
      <c r="AOE1265" s="291"/>
      <c r="AOF1265" s="291"/>
      <c r="AOG1265" s="291"/>
      <c r="AOH1265" s="291"/>
      <c r="AOI1265" s="291"/>
      <c r="AOJ1265" s="291"/>
      <c r="AOK1265" s="291"/>
      <c r="AOL1265" s="291"/>
      <c r="AOM1265" s="291"/>
      <c r="AON1265" s="291"/>
      <c r="AOO1265" s="291"/>
      <c r="AOP1265" s="291"/>
      <c r="AOQ1265" s="291"/>
      <c r="AOR1265" s="291"/>
      <c r="AOS1265" s="291"/>
      <c r="AOT1265" s="291"/>
      <c r="AOU1265" s="291"/>
      <c r="AOV1265" s="291"/>
      <c r="AOW1265" s="291"/>
      <c r="AOX1265" s="291"/>
      <c r="AOY1265" s="291"/>
      <c r="AOZ1265" s="291"/>
      <c r="APA1265" s="291"/>
      <c r="APB1265" s="291"/>
      <c r="APC1265" s="291"/>
      <c r="APD1265" s="291"/>
      <c r="APE1265" s="291"/>
      <c r="APF1265" s="291"/>
      <c r="APG1265" s="291"/>
      <c r="APH1265" s="291"/>
      <c r="API1265" s="291"/>
      <c r="APJ1265" s="291"/>
      <c r="APK1265" s="291"/>
      <c r="APL1265" s="291"/>
      <c r="APM1265" s="291"/>
      <c r="APN1265" s="291"/>
      <c r="APO1265" s="291"/>
      <c r="APP1265" s="291"/>
      <c r="APQ1265" s="291"/>
      <c r="APR1265" s="291"/>
      <c r="APS1265" s="291"/>
      <c r="APT1265" s="291"/>
      <c r="APU1265" s="291"/>
      <c r="APV1265" s="291"/>
      <c r="APW1265" s="291"/>
      <c r="APX1265" s="291"/>
      <c r="APY1265" s="291"/>
      <c r="APZ1265" s="291"/>
      <c r="AQA1265" s="291"/>
      <c r="AQB1265" s="291"/>
      <c r="AQC1265" s="291"/>
      <c r="AQD1265" s="291"/>
      <c r="AQE1265" s="291"/>
      <c r="AQF1265" s="291"/>
      <c r="AQG1265" s="291"/>
      <c r="AQH1265" s="291"/>
      <c r="AQI1265" s="291"/>
      <c r="AQJ1265" s="291"/>
      <c r="AQK1265" s="291"/>
      <c r="AQL1265" s="291"/>
      <c r="AQM1265" s="291"/>
      <c r="AQN1265" s="291"/>
      <c r="AQO1265" s="291"/>
      <c r="AQP1265" s="291"/>
      <c r="AQQ1265" s="291"/>
      <c r="AQR1265" s="291"/>
      <c r="AQS1265" s="291"/>
      <c r="AQT1265" s="291"/>
      <c r="AQU1265" s="291"/>
      <c r="AQV1265" s="291"/>
      <c r="AQW1265" s="291"/>
      <c r="AQX1265" s="291"/>
      <c r="AQY1265" s="291"/>
      <c r="AQZ1265" s="291"/>
      <c r="ARA1265" s="291"/>
      <c r="ARB1265" s="291"/>
      <c r="ARC1265" s="291"/>
      <c r="ARD1265" s="291"/>
      <c r="ARE1265" s="291"/>
      <c r="ARF1265" s="291"/>
      <c r="ARG1265" s="291"/>
      <c r="ARH1265" s="291"/>
      <c r="ARI1265" s="291"/>
      <c r="ARJ1265" s="291"/>
      <c r="ARK1265" s="291"/>
      <c r="ARL1265" s="291"/>
      <c r="ARM1265" s="291"/>
      <c r="ARN1265" s="291"/>
      <c r="ARO1265" s="291"/>
      <c r="ARP1265" s="291"/>
      <c r="ARQ1265" s="291"/>
      <c r="ARR1265" s="291"/>
      <c r="ARS1265" s="291"/>
      <c r="ART1265" s="291"/>
      <c r="ARU1265" s="291"/>
      <c r="ARV1265" s="291"/>
      <c r="ARW1265" s="291"/>
      <c r="ARX1265" s="291"/>
      <c r="ARY1265" s="291"/>
      <c r="ARZ1265" s="291"/>
      <c r="ASA1265" s="291"/>
      <c r="ASB1265" s="291"/>
      <c r="ASC1265" s="291"/>
      <c r="ASD1265" s="291"/>
      <c r="ASE1265" s="291"/>
      <c r="ASF1265" s="291"/>
      <c r="ASG1265" s="291"/>
      <c r="ASH1265" s="291"/>
      <c r="ASI1265" s="291"/>
      <c r="ASJ1265" s="291"/>
      <c r="ASK1265" s="291"/>
      <c r="ASL1265" s="291"/>
      <c r="ASM1265" s="291"/>
      <c r="ASN1265" s="291"/>
      <c r="ASO1265" s="291"/>
      <c r="ASP1265" s="291"/>
      <c r="ASQ1265" s="291"/>
      <c r="ASR1265" s="291"/>
      <c r="ASS1265" s="291"/>
      <c r="AST1265" s="291"/>
      <c r="ASU1265" s="291"/>
      <c r="ASV1265" s="291"/>
      <c r="ASW1265" s="291"/>
      <c r="ASX1265" s="291"/>
      <c r="ASY1265" s="291"/>
      <c r="ASZ1265" s="291"/>
      <c r="ATA1265" s="291"/>
      <c r="ATB1265" s="291"/>
      <c r="ATC1265" s="291"/>
      <c r="ATD1265" s="291"/>
      <c r="ATE1265" s="291"/>
      <c r="ATF1265" s="291"/>
      <c r="ATG1265" s="291"/>
      <c r="ATH1265" s="291"/>
      <c r="ATI1265" s="291"/>
      <c r="ATJ1265" s="291"/>
      <c r="ATK1265" s="291"/>
      <c r="ATL1265" s="291"/>
      <c r="ATM1265" s="291"/>
      <c r="ATN1265" s="291"/>
      <c r="ATO1265" s="291"/>
      <c r="ATP1265" s="291"/>
      <c r="ATQ1265" s="291"/>
      <c r="ATR1265" s="291"/>
      <c r="ATS1265" s="291"/>
      <c r="ATT1265" s="291"/>
      <c r="ATU1265" s="291"/>
      <c r="ATV1265" s="291"/>
      <c r="ATW1265" s="291"/>
      <c r="ATX1265" s="291"/>
      <c r="ATY1265" s="291"/>
      <c r="ATZ1265" s="291"/>
      <c r="AUA1265" s="291"/>
      <c r="AUB1265" s="291"/>
      <c r="AUC1265" s="291"/>
      <c r="AUD1265" s="291"/>
      <c r="AUE1265" s="291"/>
      <c r="AUF1265" s="291"/>
      <c r="AUG1265" s="291"/>
      <c r="AUH1265" s="291"/>
      <c r="AUI1265" s="291"/>
      <c r="AUJ1265" s="291"/>
      <c r="AUK1265" s="291"/>
      <c r="AUL1265" s="291"/>
      <c r="AUM1265" s="291"/>
      <c r="AUN1265" s="291"/>
      <c r="AUO1265" s="291"/>
      <c r="AUP1265" s="291"/>
      <c r="AUQ1265" s="291"/>
      <c r="AUR1265" s="291"/>
      <c r="AUS1265" s="291"/>
      <c r="AUT1265" s="291"/>
      <c r="AUU1265" s="291"/>
      <c r="AUV1265" s="291"/>
      <c r="AUW1265" s="291"/>
      <c r="AUX1265" s="291"/>
      <c r="AUY1265" s="291"/>
      <c r="AUZ1265" s="291"/>
      <c r="AVA1265" s="291"/>
      <c r="AVB1265" s="291"/>
      <c r="AVC1265" s="291"/>
      <c r="AVD1265" s="291"/>
      <c r="AVE1265" s="291"/>
      <c r="AVF1265" s="291"/>
      <c r="AVG1265" s="291"/>
      <c r="AVH1265" s="291"/>
      <c r="AVI1265" s="291"/>
      <c r="AVJ1265" s="291"/>
      <c r="AVK1265" s="291"/>
      <c r="AVL1265" s="291"/>
      <c r="AVM1265" s="291"/>
      <c r="AVN1265" s="291"/>
      <c r="AVO1265" s="291"/>
      <c r="AVP1265" s="291"/>
      <c r="AVQ1265" s="291"/>
      <c r="AVR1265" s="291"/>
      <c r="AVS1265" s="291"/>
      <c r="AVT1265" s="291"/>
      <c r="AVU1265" s="291"/>
      <c r="AVV1265" s="291"/>
      <c r="AVW1265" s="291"/>
      <c r="AVX1265" s="291"/>
      <c r="AVY1265" s="291"/>
      <c r="AVZ1265" s="291"/>
      <c r="AWA1265" s="291"/>
      <c r="AWB1265" s="291"/>
      <c r="AWC1265" s="291"/>
      <c r="AWD1265" s="291"/>
      <c r="AWE1265" s="291"/>
      <c r="AWF1265" s="291"/>
      <c r="AWG1265" s="291"/>
      <c r="AWH1265" s="291"/>
      <c r="AWI1265" s="291"/>
      <c r="AWJ1265" s="291"/>
      <c r="AWK1265" s="291"/>
      <c r="AWL1265" s="291"/>
      <c r="AWM1265" s="291"/>
      <c r="AWN1265" s="291"/>
      <c r="AWO1265" s="291"/>
      <c r="AWP1265" s="291"/>
      <c r="AWQ1265" s="291"/>
      <c r="AWR1265" s="291"/>
      <c r="AWS1265" s="291"/>
      <c r="AWT1265" s="291"/>
      <c r="AWU1265" s="291"/>
      <c r="AWV1265" s="291"/>
      <c r="AWW1265" s="291"/>
      <c r="AWX1265" s="291"/>
      <c r="AWY1265" s="291"/>
      <c r="AWZ1265" s="291"/>
      <c r="AXA1265" s="291"/>
      <c r="AXB1265" s="291"/>
      <c r="AXC1265" s="291"/>
      <c r="AXD1265" s="291"/>
      <c r="AXE1265" s="291"/>
      <c r="AXF1265" s="291"/>
      <c r="AXG1265" s="291"/>
      <c r="AXH1265" s="291"/>
      <c r="AXI1265" s="291"/>
      <c r="AXJ1265" s="291"/>
      <c r="AXK1265" s="291"/>
      <c r="AXL1265" s="291"/>
      <c r="AXM1265" s="291"/>
      <c r="AXN1265" s="291"/>
      <c r="AXO1265" s="291"/>
      <c r="AXP1265" s="291"/>
      <c r="AXQ1265" s="291"/>
      <c r="AXR1265" s="291"/>
      <c r="AXS1265" s="291"/>
      <c r="AXT1265" s="291"/>
      <c r="AXU1265" s="291"/>
      <c r="AXV1265" s="291"/>
      <c r="AXW1265" s="291"/>
      <c r="AXX1265" s="291"/>
      <c r="AXY1265" s="291"/>
      <c r="AXZ1265" s="291"/>
      <c r="AYA1265" s="291"/>
      <c r="AYB1265" s="291"/>
      <c r="AYC1265" s="291"/>
      <c r="AYD1265" s="291"/>
      <c r="AYE1265" s="291"/>
      <c r="AYF1265" s="291"/>
      <c r="AYG1265" s="291"/>
      <c r="AYH1265" s="291"/>
      <c r="AYI1265" s="291"/>
      <c r="AYJ1265" s="291"/>
      <c r="AYK1265" s="291"/>
      <c r="AYL1265" s="291"/>
      <c r="AYM1265" s="291"/>
      <c r="AYN1265" s="291"/>
      <c r="AYO1265" s="291"/>
      <c r="AYP1265" s="291"/>
      <c r="AYQ1265" s="291"/>
      <c r="AYR1265" s="291"/>
      <c r="AYS1265" s="291"/>
      <c r="AYT1265" s="291"/>
      <c r="AYU1265" s="291"/>
      <c r="AYV1265" s="291"/>
      <c r="AYW1265" s="291"/>
      <c r="AYX1265" s="291"/>
      <c r="AYY1265" s="291"/>
      <c r="AYZ1265" s="291"/>
      <c r="AZA1265" s="291"/>
      <c r="AZB1265" s="291"/>
      <c r="AZC1265" s="291"/>
      <c r="AZD1265" s="291"/>
      <c r="AZE1265" s="291"/>
      <c r="AZF1265" s="291"/>
      <c r="AZG1265" s="291"/>
      <c r="AZH1265" s="291"/>
      <c r="AZI1265" s="291"/>
      <c r="AZJ1265" s="291"/>
      <c r="AZK1265" s="291"/>
      <c r="AZL1265" s="291"/>
      <c r="AZM1265" s="291"/>
      <c r="AZN1265" s="291"/>
      <c r="AZO1265" s="291"/>
      <c r="AZP1265" s="291"/>
      <c r="AZQ1265" s="291"/>
      <c r="AZR1265" s="291"/>
      <c r="AZS1265" s="291"/>
      <c r="AZT1265" s="291"/>
      <c r="AZU1265" s="291"/>
      <c r="AZV1265" s="291"/>
      <c r="AZW1265" s="291"/>
      <c r="AZX1265" s="291"/>
      <c r="AZY1265" s="291"/>
      <c r="AZZ1265" s="291"/>
      <c r="BAA1265" s="291"/>
      <c r="BAB1265" s="291"/>
      <c r="BAC1265" s="291"/>
      <c r="BAD1265" s="291"/>
      <c r="BAE1265" s="291"/>
      <c r="BAF1265" s="291"/>
      <c r="BAG1265" s="291"/>
      <c r="BAH1265" s="291"/>
      <c r="BAI1265" s="291"/>
      <c r="BAJ1265" s="291"/>
      <c r="BAK1265" s="291"/>
      <c r="BAL1265" s="291"/>
      <c r="BAM1265" s="291"/>
      <c r="BAN1265" s="291"/>
      <c r="BAO1265" s="291"/>
      <c r="BAP1265" s="291"/>
      <c r="BAQ1265" s="291"/>
      <c r="BAR1265" s="291"/>
      <c r="BAS1265" s="291"/>
      <c r="BAT1265" s="291"/>
      <c r="BAU1265" s="291"/>
      <c r="BAV1265" s="291"/>
      <c r="BAW1265" s="291"/>
      <c r="BAX1265" s="291"/>
      <c r="BAY1265" s="291"/>
      <c r="BAZ1265" s="291"/>
      <c r="BBA1265" s="291"/>
      <c r="BBB1265" s="291"/>
      <c r="BBC1265" s="291"/>
      <c r="BBD1265" s="291"/>
      <c r="BBE1265" s="291"/>
      <c r="BBF1265" s="291"/>
      <c r="BBG1265" s="291"/>
      <c r="BBH1265" s="291"/>
      <c r="BBI1265" s="291"/>
      <c r="BBJ1265" s="291"/>
      <c r="BBK1265" s="291"/>
      <c r="BBL1265" s="291"/>
      <c r="BBM1265" s="291"/>
      <c r="BBN1265" s="291"/>
      <c r="BBO1265" s="291"/>
      <c r="BBP1265" s="291"/>
      <c r="BBQ1265" s="291"/>
      <c r="BBR1265" s="291"/>
      <c r="BBS1265" s="291"/>
      <c r="BBT1265" s="291"/>
      <c r="BBU1265" s="291"/>
      <c r="BBV1265" s="291"/>
      <c r="BBW1265" s="291"/>
      <c r="BBX1265" s="291"/>
      <c r="BBY1265" s="291"/>
      <c r="BBZ1265" s="291"/>
      <c r="BCA1265" s="291"/>
      <c r="BCB1265" s="291"/>
      <c r="BCC1265" s="291"/>
      <c r="BCD1265" s="291"/>
      <c r="BCE1265" s="291"/>
      <c r="BCF1265" s="291"/>
      <c r="BCG1265" s="291"/>
      <c r="BCH1265" s="291"/>
      <c r="BCI1265" s="291"/>
      <c r="BCJ1265" s="291"/>
      <c r="BCK1265" s="291"/>
      <c r="BCL1265" s="291"/>
      <c r="BCM1265" s="291"/>
      <c r="BCN1265" s="291"/>
      <c r="BCO1265" s="291"/>
      <c r="BCP1265" s="291"/>
      <c r="BCQ1265" s="291"/>
      <c r="BCR1265" s="291"/>
      <c r="BCS1265" s="291"/>
      <c r="BCT1265" s="291"/>
      <c r="BCU1265" s="291"/>
      <c r="BCV1265" s="291"/>
      <c r="BCW1265" s="291"/>
      <c r="BCX1265" s="291"/>
      <c r="BCY1265" s="291"/>
      <c r="BCZ1265" s="291"/>
      <c r="BDA1265" s="291"/>
      <c r="BDB1265" s="291"/>
      <c r="BDC1265" s="291"/>
      <c r="BDD1265" s="291"/>
      <c r="BDE1265" s="291"/>
      <c r="BDF1265" s="291"/>
      <c r="BDG1265" s="291"/>
      <c r="BDH1265" s="291"/>
      <c r="BDI1265" s="291"/>
      <c r="BDJ1265" s="291"/>
      <c r="BDK1265" s="291"/>
      <c r="BDL1265" s="291"/>
      <c r="BDM1265" s="291"/>
      <c r="BDN1265" s="291"/>
      <c r="BDO1265" s="291"/>
      <c r="BDP1265" s="291"/>
      <c r="BDQ1265" s="291"/>
      <c r="BDR1265" s="291"/>
      <c r="BDS1265" s="291"/>
      <c r="BDT1265" s="291"/>
      <c r="BDU1265" s="291"/>
      <c r="BDV1265" s="291"/>
      <c r="BDW1265" s="291"/>
      <c r="BDX1265" s="291"/>
      <c r="BDY1265" s="291"/>
      <c r="BDZ1265" s="291"/>
      <c r="BEA1265" s="291"/>
      <c r="BEB1265" s="291"/>
      <c r="BEC1265" s="291"/>
      <c r="BED1265" s="291"/>
      <c r="BEE1265" s="291"/>
      <c r="BEF1265" s="291"/>
      <c r="BEG1265" s="291"/>
      <c r="BEH1265" s="291"/>
      <c r="BEI1265" s="291"/>
      <c r="BEJ1265" s="291"/>
      <c r="BEK1265" s="291"/>
      <c r="BEL1265" s="291"/>
      <c r="BEM1265" s="291"/>
      <c r="BEN1265" s="291"/>
      <c r="BEO1265" s="291"/>
      <c r="BEP1265" s="291"/>
      <c r="BEQ1265" s="291"/>
      <c r="BER1265" s="291"/>
      <c r="BES1265" s="291"/>
      <c r="BET1265" s="291"/>
      <c r="BEU1265" s="291"/>
      <c r="BEV1265" s="291"/>
      <c r="BEW1265" s="291"/>
      <c r="BEX1265" s="291"/>
      <c r="BEY1265" s="291"/>
      <c r="BEZ1265" s="291"/>
      <c r="BFA1265" s="291"/>
      <c r="BFB1265" s="291"/>
      <c r="BFC1265" s="291"/>
      <c r="BFD1265" s="291"/>
      <c r="BFE1265" s="291"/>
      <c r="BFF1265" s="291"/>
      <c r="BFG1265" s="291"/>
      <c r="BFH1265" s="291"/>
      <c r="BFI1265" s="291"/>
      <c r="BFJ1265" s="291"/>
      <c r="BFK1265" s="291"/>
      <c r="BFL1265" s="291"/>
      <c r="BFM1265" s="291"/>
      <c r="BFN1265" s="291"/>
      <c r="BFO1265" s="291"/>
      <c r="BFP1265" s="291"/>
      <c r="BFQ1265" s="291"/>
      <c r="BFR1265" s="291"/>
      <c r="BFS1265" s="291"/>
      <c r="BFT1265" s="291"/>
      <c r="BFU1265" s="291"/>
      <c r="BFV1265" s="291"/>
      <c r="BFW1265" s="291"/>
      <c r="BFX1265" s="291"/>
      <c r="BFY1265" s="291"/>
      <c r="BFZ1265" s="291"/>
      <c r="BGA1265" s="291"/>
      <c r="BGB1265" s="291"/>
      <c r="BGC1265" s="291"/>
      <c r="BGD1265" s="291"/>
      <c r="BGE1265" s="291"/>
      <c r="BGF1265" s="291"/>
      <c r="BGG1265" s="291"/>
      <c r="BGH1265" s="291"/>
      <c r="BGI1265" s="291"/>
      <c r="BGJ1265" s="291"/>
      <c r="BGK1265" s="291"/>
      <c r="BGL1265" s="291"/>
      <c r="BGM1265" s="291"/>
      <c r="BGN1265" s="291"/>
      <c r="BGO1265" s="291"/>
      <c r="BGP1265" s="291"/>
      <c r="BGQ1265" s="291"/>
      <c r="BGR1265" s="291"/>
      <c r="BGS1265" s="291"/>
      <c r="BGT1265" s="291"/>
      <c r="BGU1265" s="291"/>
      <c r="BGV1265" s="291"/>
      <c r="BGW1265" s="291"/>
      <c r="BGX1265" s="291"/>
      <c r="BGY1265" s="291"/>
      <c r="BGZ1265" s="291"/>
      <c r="BHA1265" s="291"/>
      <c r="BHB1265" s="291"/>
      <c r="BHC1265" s="291"/>
      <c r="BHD1265" s="291"/>
      <c r="BHE1265" s="291"/>
      <c r="BHF1265" s="291"/>
      <c r="BHG1265" s="291"/>
      <c r="BHH1265" s="291"/>
      <c r="BHI1265" s="291"/>
      <c r="BHJ1265" s="291"/>
      <c r="BHK1265" s="291"/>
      <c r="BHL1265" s="291"/>
      <c r="BHM1265" s="291"/>
      <c r="BHN1265" s="291"/>
      <c r="BHO1265" s="291"/>
      <c r="BHP1265" s="291"/>
      <c r="BHQ1265" s="291"/>
      <c r="BHR1265" s="291"/>
      <c r="BHS1265" s="291"/>
      <c r="BHT1265" s="291"/>
      <c r="BHU1265" s="291"/>
      <c r="BHV1265" s="291"/>
      <c r="BHW1265" s="291"/>
      <c r="BHX1265" s="291"/>
      <c r="BHY1265" s="291"/>
      <c r="BHZ1265" s="291"/>
      <c r="BIA1265" s="291"/>
      <c r="BIB1265" s="291"/>
      <c r="BIC1265" s="291"/>
      <c r="BID1265" s="291"/>
      <c r="BIE1265" s="291"/>
      <c r="BIF1265" s="291"/>
      <c r="BIG1265" s="291"/>
      <c r="BIH1265" s="291"/>
      <c r="BII1265" s="291"/>
      <c r="BIJ1265" s="291"/>
      <c r="BIK1265" s="291"/>
      <c r="BIL1265" s="291"/>
      <c r="BIM1265" s="291"/>
      <c r="BIN1265" s="291"/>
      <c r="BIO1265" s="291"/>
      <c r="BIP1265" s="291"/>
      <c r="BIQ1265" s="291"/>
      <c r="BIR1265" s="291"/>
      <c r="BIS1265" s="291"/>
      <c r="BIT1265" s="291"/>
      <c r="BIU1265" s="291"/>
      <c r="BIV1265" s="291"/>
      <c r="BIW1265" s="291"/>
      <c r="BIX1265" s="291"/>
      <c r="BIY1265" s="291"/>
      <c r="BIZ1265" s="291"/>
      <c r="BJA1265" s="291"/>
      <c r="BJB1265" s="291"/>
      <c r="BJC1265" s="291"/>
      <c r="BJD1265" s="291"/>
      <c r="BJE1265" s="291"/>
      <c r="BJF1265" s="291"/>
      <c r="BJG1265" s="291"/>
      <c r="BJH1265" s="291"/>
      <c r="BJI1265" s="291"/>
      <c r="BJJ1265" s="291"/>
      <c r="BJK1265" s="291"/>
      <c r="BJL1265" s="291"/>
      <c r="BJM1265" s="291"/>
      <c r="BJN1265" s="291"/>
      <c r="BJO1265" s="291"/>
      <c r="BJP1265" s="291"/>
      <c r="BJQ1265" s="291"/>
      <c r="BJR1265" s="291"/>
      <c r="BJS1265" s="291"/>
      <c r="BJT1265" s="291"/>
      <c r="BJU1265" s="291"/>
      <c r="BJV1265" s="291"/>
      <c r="BJW1265" s="291"/>
      <c r="BJX1265" s="291"/>
      <c r="BJY1265" s="291"/>
      <c r="BJZ1265" s="291"/>
      <c r="BKA1265" s="291"/>
      <c r="BKB1265" s="291"/>
      <c r="BKC1265" s="291"/>
      <c r="BKD1265" s="291"/>
      <c r="BKE1265" s="291"/>
      <c r="BKF1265" s="291"/>
      <c r="BKG1265" s="291"/>
      <c r="BKH1265" s="291"/>
      <c r="BKI1265" s="291"/>
      <c r="BKJ1265" s="291"/>
      <c r="BKK1265" s="291"/>
      <c r="BKL1265" s="291"/>
      <c r="BKM1265" s="291"/>
      <c r="BKN1265" s="291"/>
      <c r="BKO1265" s="291"/>
      <c r="BKP1265" s="291"/>
      <c r="BKQ1265" s="291"/>
      <c r="BKR1265" s="291"/>
      <c r="BKS1265" s="291"/>
      <c r="BKT1265" s="291"/>
      <c r="BKU1265" s="291"/>
      <c r="BKV1265" s="291"/>
      <c r="BKW1265" s="291"/>
      <c r="BKX1265" s="291"/>
      <c r="BKY1265" s="291"/>
      <c r="BKZ1265" s="291"/>
      <c r="BLA1265" s="291"/>
      <c r="BLB1265" s="291"/>
      <c r="BLC1265" s="291"/>
      <c r="BLD1265" s="291"/>
      <c r="BLE1265" s="291"/>
      <c r="BLF1265" s="291"/>
      <c r="BLG1265" s="291"/>
      <c r="BLH1265" s="291"/>
      <c r="BLI1265" s="291"/>
      <c r="BLJ1265" s="291"/>
      <c r="BLK1265" s="291"/>
      <c r="BLL1265" s="291"/>
      <c r="BLM1265" s="291"/>
      <c r="BLN1265" s="291"/>
      <c r="BLO1265" s="291"/>
      <c r="BLP1265" s="291"/>
      <c r="BLQ1265" s="291"/>
      <c r="BLR1265" s="291"/>
      <c r="BLS1265" s="291"/>
      <c r="BLT1265" s="291"/>
      <c r="BLU1265" s="291"/>
      <c r="BLV1265" s="291"/>
      <c r="BLW1265" s="291"/>
      <c r="BLX1265" s="291"/>
      <c r="BLY1265" s="291"/>
      <c r="BLZ1265" s="291"/>
      <c r="BMA1265" s="291"/>
      <c r="BMB1265" s="291"/>
      <c r="BMC1265" s="291"/>
      <c r="BMD1265" s="291"/>
      <c r="BME1265" s="291"/>
      <c r="BMF1265" s="291"/>
      <c r="BMG1265" s="291"/>
      <c r="BMH1265" s="291"/>
      <c r="BMI1265" s="291"/>
      <c r="BMJ1265" s="291"/>
      <c r="BMK1265" s="291"/>
      <c r="BML1265" s="291"/>
      <c r="BMM1265" s="291"/>
      <c r="BMN1265" s="291"/>
      <c r="BMO1265" s="291"/>
      <c r="BMP1265" s="291"/>
      <c r="BMQ1265" s="291"/>
      <c r="BMR1265" s="291"/>
      <c r="BMS1265" s="291"/>
      <c r="BMT1265" s="291"/>
      <c r="BMU1265" s="291"/>
      <c r="BMV1265" s="291"/>
      <c r="BMW1265" s="291"/>
      <c r="BMX1265" s="291"/>
      <c r="BMY1265" s="291"/>
      <c r="BMZ1265" s="291"/>
      <c r="BNA1265" s="291"/>
      <c r="BNB1265" s="291"/>
      <c r="BNC1265" s="291"/>
      <c r="BND1265" s="291"/>
      <c r="BNE1265" s="291"/>
      <c r="BNF1265" s="291"/>
      <c r="BNG1265" s="291"/>
      <c r="BNH1265" s="291"/>
      <c r="BNI1265" s="291"/>
      <c r="BNJ1265" s="291"/>
      <c r="BNK1265" s="291"/>
      <c r="BNL1265" s="291"/>
      <c r="BNM1265" s="291"/>
      <c r="BNN1265" s="291"/>
      <c r="BNO1265" s="291"/>
      <c r="BNP1265" s="291"/>
      <c r="BNQ1265" s="291"/>
      <c r="BNR1265" s="291"/>
      <c r="BNS1265" s="291"/>
      <c r="BNT1265" s="291"/>
      <c r="BNU1265" s="291"/>
      <c r="BNV1265" s="291"/>
      <c r="BNW1265" s="291"/>
      <c r="BNX1265" s="291"/>
      <c r="BNY1265" s="291"/>
      <c r="BNZ1265" s="291"/>
      <c r="BOA1265" s="291"/>
      <c r="BOB1265" s="291"/>
      <c r="BOC1265" s="291"/>
      <c r="BOD1265" s="291"/>
      <c r="BOE1265" s="291"/>
      <c r="BOF1265" s="291"/>
      <c r="BOG1265" s="291"/>
      <c r="BOH1265" s="291"/>
      <c r="BOI1265" s="291"/>
      <c r="BOJ1265" s="291"/>
      <c r="BOK1265" s="291"/>
      <c r="BOL1265" s="291"/>
      <c r="BOM1265" s="291"/>
      <c r="BON1265" s="291"/>
      <c r="BOO1265" s="291"/>
      <c r="BOP1265" s="291"/>
      <c r="BOQ1265" s="291"/>
      <c r="BOR1265" s="291"/>
      <c r="BOS1265" s="291"/>
      <c r="BOT1265" s="291"/>
      <c r="BOU1265" s="291"/>
      <c r="BOV1265" s="291"/>
      <c r="BOW1265" s="291"/>
      <c r="BOX1265" s="291"/>
      <c r="BOY1265" s="291"/>
      <c r="BOZ1265" s="291"/>
      <c r="BPA1265" s="291"/>
      <c r="BPB1265" s="291"/>
      <c r="BPC1265" s="291"/>
      <c r="BPD1265" s="291"/>
      <c r="BPE1265" s="291"/>
      <c r="BPF1265" s="291"/>
      <c r="BPG1265" s="291"/>
      <c r="BPH1265" s="291"/>
      <c r="BPI1265" s="291"/>
      <c r="BPJ1265" s="291"/>
      <c r="BPK1265" s="291"/>
      <c r="BPL1265" s="291"/>
      <c r="BPM1265" s="291"/>
      <c r="BPN1265" s="291"/>
      <c r="BPO1265" s="291"/>
      <c r="BPP1265" s="291"/>
      <c r="BPQ1265" s="291"/>
      <c r="BPR1265" s="291"/>
      <c r="BPS1265" s="291"/>
      <c r="BPT1265" s="291"/>
      <c r="BPU1265" s="291"/>
      <c r="BPV1265" s="291"/>
      <c r="BPW1265" s="291"/>
      <c r="BPX1265" s="291"/>
      <c r="BPY1265" s="291"/>
      <c r="BPZ1265" s="291"/>
      <c r="BQA1265" s="291"/>
      <c r="BQB1265" s="291"/>
      <c r="BQC1265" s="291"/>
      <c r="BQD1265" s="291"/>
      <c r="BQE1265" s="291"/>
      <c r="BQF1265" s="291"/>
      <c r="BQG1265" s="291"/>
      <c r="BQH1265" s="291"/>
      <c r="BQI1265" s="291"/>
      <c r="BQJ1265" s="291"/>
      <c r="BQK1265" s="291"/>
      <c r="BQL1265" s="291"/>
      <c r="BQM1265" s="291"/>
      <c r="BQN1265" s="291"/>
      <c r="BQO1265" s="291"/>
      <c r="BQP1265" s="291"/>
      <c r="BQQ1265" s="291"/>
      <c r="BQR1265" s="291"/>
      <c r="BQS1265" s="291"/>
      <c r="BQT1265" s="291"/>
      <c r="BQU1265" s="291"/>
      <c r="BQV1265" s="291"/>
      <c r="BQW1265" s="291"/>
      <c r="BQX1265" s="291"/>
      <c r="BQY1265" s="291"/>
      <c r="BQZ1265" s="291"/>
      <c r="BRA1265" s="291"/>
      <c r="BRB1265" s="291"/>
      <c r="BRC1265" s="291"/>
      <c r="BRD1265" s="291"/>
      <c r="BRE1265" s="291"/>
      <c r="BRF1265" s="291"/>
      <c r="BRG1265" s="291"/>
      <c r="BRH1265" s="291"/>
      <c r="BRI1265" s="291"/>
      <c r="BRJ1265" s="291"/>
      <c r="BRK1265" s="291"/>
      <c r="BRL1265" s="291"/>
      <c r="BRM1265" s="291"/>
      <c r="BRN1265" s="291"/>
      <c r="BRO1265" s="291"/>
      <c r="BRP1265" s="291"/>
      <c r="BRQ1265" s="291"/>
      <c r="BRR1265" s="291"/>
      <c r="BRS1265" s="291"/>
      <c r="BRT1265" s="291"/>
      <c r="BRU1265" s="291"/>
      <c r="BRV1265" s="291"/>
      <c r="BRW1265" s="291"/>
      <c r="BRX1265" s="291"/>
      <c r="BRY1265" s="291"/>
      <c r="BRZ1265" s="291"/>
      <c r="BSA1265" s="291"/>
      <c r="BSB1265" s="291"/>
      <c r="BSC1265" s="291"/>
      <c r="BSD1265" s="291"/>
      <c r="BSE1265" s="291"/>
      <c r="BSF1265" s="291"/>
      <c r="BSG1265" s="291"/>
      <c r="BSH1265" s="291"/>
      <c r="BSI1265" s="291"/>
      <c r="BSJ1265" s="291"/>
      <c r="BSK1265" s="291"/>
      <c r="BSL1265" s="291"/>
      <c r="BSM1265" s="291"/>
      <c r="BSN1265" s="291"/>
      <c r="BSO1265" s="291"/>
      <c r="BSP1265" s="291"/>
      <c r="BSQ1265" s="291"/>
      <c r="BSR1265" s="291"/>
      <c r="BSS1265" s="291"/>
      <c r="BST1265" s="291"/>
      <c r="BSU1265" s="291"/>
      <c r="BSV1265" s="291"/>
      <c r="BSW1265" s="291"/>
      <c r="BSX1265" s="291"/>
      <c r="BSY1265" s="291"/>
      <c r="BSZ1265" s="291"/>
      <c r="BTA1265" s="291"/>
      <c r="BTB1265" s="291"/>
      <c r="BTC1265" s="291"/>
      <c r="BTD1265" s="291"/>
      <c r="BTE1265" s="291"/>
      <c r="BTF1265" s="291"/>
      <c r="BTG1265" s="291"/>
      <c r="BTH1265" s="291"/>
      <c r="BTI1265" s="291"/>
      <c r="BTJ1265" s="291"/>
      <c r="BTK1265" s="291"/>
      <c r="BTL1265" s="291"/>
      <c r="BTM1265" s="291"/>
      <c r="BTN1265" s="291"/>
      <c r="BTO1265" s="291"/>
      <c r="BTP1265" s="291"/>
      <c r="BTQ1265" s="291"/>
      <c r="BTR1265" s="291"/>
      <c r="BTS1265" s="291"/>
      <c r="BTT1265" s="291"/>
      <c r="BTU1265" s="291"/>
      <c r="BTV1265" s="291"/>
      <c r="BTW1265" s="291"/>
      <c r="BTX1265" s="291"/>
      <c r="BTY1265" s="291"/>
      <c r="BTZ1265" s="291"/>
      <c r="BUA1265" s="291"/>
      <c r="BUB1265" s="291"/>
      <c r="BUC1265" s="291"/>
      <c r="BUD1265" s="291"/>
      <c r="BUE1265" s="291"/>
      <c r="BUF1265" s="291"/>
      <c r="BUG1265" s="291"/>
      <c r="BUH1265" s="291"/>
      <c r="BUI1265" s="291"/>
      <c r="BUJ1265" s="291"/>
      <c r="BUK1265" s="291"/>
      <c r="BUL1265" s="291"/>
      <c r="BUM1265" s="291"/>
      <c r="BUN1265" s="291"/>
      <c r="BUO1265" s="291"/>
      <c r="BUP1265" s="291"/>
      <c r="BUQ1265" s="291"/>
      <c r="BUR1265" s="291"/>
      <c r="BUS1265" s="291"/>
      <c r="BUT1265" s="291"/>
      <c r="BUU1265" s="291"/>
      <c r="BUV1265" s="291"/>
      <c r="BUW1265" s="291"/>
      <c r="BUX1265" s="291"/>
      <c r="BUY1265" s="291"/>
      <c r="BUZ1265" s="291"/>
      <c r="BVA1265" s="291"/>
      <c r="BVB1265" s="291"/>
      <c r="BVC1265" s="291"/>
      <c r="BVD1265" s="291"/>
      <c r="BVE1265" s="291"/>
      <c r="BVF1265" s="291"/>
      <c r="BVG1265" s="291"/>
      <c r="BVH1265" s="291"/>
      <c r="BVI1265" s="291"/>
      <c r="BVJ1265" s="291"/>
      <c r="BVK1265" s="291"/>
      <c r="BVL1265" s="291"/>
      <c r="BVM1265" s="291"/>
      <c r="BVN1265" s="291"/>
      <c r="BVO1265" s="291"/>
      <c r="BVP1265" s="291"/>
      <c r="BVQ1265" s="291"/>
      <c r="BVR1265" s="291"/>
      <c r="BVS1265" s="291"/>
      <c r="BVT1265" s="291"/>
      <c r="BVU1265" s="291"/>
      <c r="BVV1265" s="291"/>
      <c r="BVW1265" s="291"/>
      <c r="BVX1265" s="291"/>
      <c r="BVY1265" s="291"/>
      <c r="BVZ1265" s="291"/>
      <c r="BWA1265" s="291"/>
      <c r="BWB1265" s="291"/>
      <c r="BWC1265" s="291"/>
      <c r="BWD1265" s="291"/>
      <c r="BWE1265" s="291"/>
      <c r="BWF1265" s="291"/>
      <c r="BWG1265" s="291"/>
      <c r="BWH1265" s="291"/>
      <c r="BWI1265" s="291"/>
      <c r="BWJ1265" s="291"/>
      <c r="BWK1265" s="291"/>
      <c r="BWL1265" s="291"/>
      <c r="BWM1265" s="291"/>
      <c r="BWN1265" s="291"/>
      <c r="BWO1265" s="291"/>
      <c r="BWP1265" s="291"/>
      <c r="BWQ1265" s="291"/>
      <c r="BWR1265" s="291"/>
      <c r="BWS1265" s="291"/>
      <c r="BWT1265" s="291"/>
      <c r="BWU1265" s="291"/>
      <c r="BWV1265" s="291"/>
      <c r="BWW1265" s="291"/>
      <c r="BWX1265" s="291"/>
      <c r="BWY1265" s="291"/>
      <c r="BWZ1265" s="291"/>
      <c r="BXA1265" s="291"/>
      <c r="BXB1265" s="291"/>
      <c r="BXC1265" s="291"/>
      <c r="BXD1265" s="291"/>
      <c r="BXE1265" s="291"/>
      <c r="BXF1265" s="291"/>
      <c r="BXG1265" s="291"/>
      <c r="BXH1265" s="291"/>
      <c r="BXI1265" s="291"/>
      <c r="BXJ1265" s="291"/>
      <c r="BXK1265" s="291"/>
      <c r="BXL1265" s="291"/>
      <c r="BXM1265" s="291"/>
      <c r="BXN1265" s="291"/>
      <c r="BXO1265" s="291"/>
      <c r="BXP1265" s="291"/>
      <c r="BXQ1265" s="291"/>
      <c r="BXR1265" s="291"/>
      <c r="BXS1265" s="291"/>
      <c r="BXT1265" s="291"/>
      <c r="BXU1265" s="291"/>
      <c r="BXV1265" s="291"/>
      <c r="BXW1265" s="291"/>
      <c r="BXX1265" s="291"/>
      <c r="BXY1265" s="291"/>
      <c r="BXZ1265" s="291"/>
      <c r="BYA1265" s="291"/>
      <c r="BYB1265" s="291"/>
      <c r="BYC1265" s="291"/>
      <c r="BYD1265" s="291"/>
      <c r="BYE1265" s="291"/>
      <c r="BYF1265" s="291"/>
      <c r="BYG1265" s="291"/>
      <c r="BYH1265" s="291"/>
      <c r="BYI1265" s="291"/>
      <c r="BYJ1265" s="291"/>
      <c r="BYK1265" s="291"/>
      <c r="BYL1265" s="291"/>
      <c r="BYM1265" s="291"/>
      <c r="BYN1265" s="291"/>
      <c r="BYO1265" s="291"/>
      <c r="BYP1265" s="291"/>
      <c r="BYQ1265" s="291"/>
      <c r="BYR1265" s="291"/>
      <c r="BYS1265" s="291"/>
      <c r="BYT1265" s="291"/>
      <c r="BYU1265" s="291"/>
      <c r="BYV1265" s="291"/>
      <c r="BYW1265" s="291"/>
      <c r="BYX1265" s="291"/>
      <c r="BYY1265" s="291"/>
      <c r="BYZ1265" s="291"/>
      <c r="BZA1265" s="291"/>
      <c r="BZB1265" s="291"/>
      <c r="BZC1265" s="291"/>
      <c r="BZD1265" s="291"/>
      <c r="BZE1265" s="291"/>
      <c r="BZF1265" s="291"/>
      <c r="BZG1265" s="291"/>
      <c r="BZH1265" s="291"/>
      <c r="BZI1265" s="291"/>
      <c r="BZJ1265" s="291"/>
      <c r="BZK1265" s="291"/>
      <c r="BZL1265" s="291"/>
      <c r="BZM1265" s="291"/>
      <c r="BZN1265" s="291"/>
      <c r="BZO1265" s="291"/>
      <c r="BZP1265" s="291"/>
      <c r="BZQ1265" s="291"/>
      <c r="BZR1265" s="291"/>
      <c r="BZS1265" s="291"/>
      <c r="BZT1265" s="291"/>
      <c r="BZU1265" s="291"/>
      <c r="BZV1265" s="291"/>
      <c r="BZW1265" s="291"/>
      <c r="BZX1265" s="291"/>
      <c r="BZY1265" s="291"/>
      <c r="BZZ1265" s="291"/>
      <c r="CAA1265" s="291"/>
      <c r="CAB1265" s="291"/>
      <c r="CAC1265" s="291"/>
      <c r="CAD1265" s="291"/>
      <c r="CAE1265" s="291"/>
      <c r="CAF1265" s="291"/>
      <c r="CAG1265" s="291"/>
      <c r="CAH1265" s="291"/>
      <c r="CAI1265" s="291"/>
      <c r="CAJ1265" s="291"/>
      <c r="CAK1265" s="291"/>
      <c r="CAL1265" s="291"/>
      <c r="CAM1265" s="291"/>
      <c r="CAN1265" s="291"/>
      <c r="CAO1265" s="291"/>
      <c r="CAP1265" s="291"/>
      <c r="CAQ1265" s="291"/>
      <c r="CAR1265" s="291"/>
      <c r="CAS1265" s="291"/>
      <c r="CAT1265" s="291"/>
      <c r="CAU1265" s="291"/>
      <c r="CAV1265" s="291"/>
      <c r="CAW1265" s="291"/>
      <c r="CAX1265" s="291"/>
      <c r="CAY1265" s="291"/>
      <c r="CAZ1265" s="291"/>
      <c r="CBA1265" s="291"/>
      <c r="CBB1265" s="291"/>
      <c r="CBC1265" s="291"/>
      <c r="CBD1265" s="291"/>
      <c r="CBE1265" s="291"/>
      <c r="CBF1265" s="291"/>
      <c r="CBG1265" s="291"/>
      <c r="CBH1265" s="291"/>
      <c r="CBI1265" s="291"/>
      <c r="CBJ1265" s="291"/>
      <c r="CBK1265" s="291"/>
      <c r="CBL1265" s="291"/>
      <c r="CBM1265" s="291"/>
      <c r="CBN1265" s="291"/>
      <c r="CBO1265" s="291"/>
      <c r="CBP1265" s="291"/>
      <c r="CBQ1265" s="291"/>
      <c r="CBR1265" s="291"/>
      <c r="CBS1265" s="291"/>
      <c r="CBT1265" s="291"/>
      <c r="CBU1265" s="291"/>
      <c r="CBV1265" s="291"/>
      <c r="CBW1265" s="291"/>
      <c r="CBX1265" s="291"/>
      <c r="CBY1265" s="291"/>
      <c r="CBZ1265" s="291"/>
      <c r="CCA1265" s="291"/>
      <c r="CCB1265" s="291"/>
      <c r="CCC1265" s="291"/>
      <c r="CCD1265" s="291"/>
      <c r="CCE1265" s="291"/>
      <c r="CCF1265" s="291"/>
      <c r="CCG1265" s="291"/>
      <c r="CCH1265" s="291"/>
      <c r="CCI1265" s="291"/>
      <c r="CCJ1265" s="291"/>
      <c r="CCK1265" s="291"/>
      <c r="CCL1265" s="291"/>
      <c r="CCM1265" s="291"/>
      <c r="CCN1265" s="291"/>
      <c r="CCO1265" s="291"/>
      <c r="CCP1265" s="291"/>
      <c r="CCQ1265" s="291"/>
      <c r="CCR1265" s="291"/>
      <c r="CCS1265" s="291"/>
      <c r="CCT1265" s="291"/>
      <c r="CCU1265" s="291"/>
      <c r="CCV1265" s="291"/>
      <c r="CCW1265" s="291"/>
      <c r="CCX1265" s="291"/>
      <c r="CCY1265" s="291"/>
      <c r="CCZ1265" s="291"/>
      <c r="CDA1265" s="291"/>
      <c r="CDB1265" s="291"/>
      <c r="CDC1265" s="291"/>
      <c r="CDD1265" s="291"/>
      <c r="CDE1265" s="291"/>
      <c r="CDF1265" s="291"/>
      <c r="CDG1265" s="291"/>
      <c r="CDH1265" s="291"/>
      <c r="CDI1265" s="291"/>
      <c r="CDJ1265" s="291"/>
      <c r="CDK1265" s="291"/>
      <c r="CDL1265" s="291"/>
      <c r="CDM1265" s="291"/>
      <c r="CDN1265" s="291"/>
      <c r="CDO1265" s="291"/>
      <c r="CDP1265" s="291"/>
      <c r="CDQ1265" s="291"/>
      <c r="CDR1265" s="291"/>
      <c r="CDS1265" s="291"/>
      <c r="CDT1265" s="291"/>
      <c r="CDU1265" s="291"/>
      <c r="CDV1265" s="291"/>
      <c r="CDW1265" s="291"/>
      <c r="CDX1265" s="291"/>
      <c r="CDY1265" s="291"/>
      <c r="CDZ1265" s="291"/>
      <c r="CEA1265" s="291"/>
      <c r="CEB1265" s="291"/>
      <c r="CEC1265" s="291"/>
      <c r="CED1265" s="291"/>
      <c r="CEE1265" s="291"/>
      <c r="CEF1265" s="291"/>
      <c r="CEG1265" s="291"/>
      <c r="CEH1265" s="291"/>
      <c r="CEI1265" s="291"/>
      <c r="CEJ1265" s="291"/>
      <c r="CEK1265" s="291"/>
      <c r="CEL1265" s="291"/>
      <c r="CEM1265" s="291"/>
      <c r="CEN1265" s="291"/>
      <c r="CEO1265" s="291"/>
      <c r="CEP1265" s="291"/>
      <c r="CEQ1265" s="291"/>
      <c r="CER1265" s="291"/>
      <c r="CES1265" s="291"/>
      <c r="CET1265" s="291"/>
      <c r="CEU1265" s="291"/>
      <c r="CEV1265" s="291"/>
      <c r="CEW1265" s="291"/>
      <c r="CEX1265" s="291"/>
      <c r="CEY1265" s="291"/>
      <c r="CEZ1265" s="291"/>
      <c r="CFA1265" s="291"/>
      <c r="CFB1265" s="291"/>
      <c r="CFC1265" s="291"/>
      <c r="CFD1265" s="291"/>
      <c r="CFE1265" s="291"/>
      <c r="CFF1265" s="291"/>
      <c r="CFG1265" s="291"/>
      <c r="CFH1265" s="291"/>
      <c r="CFI1265" s="291"/>
      <c r="CFJ1265" s="291"/>
      <c r="CFK1265" s="291"/>
      <c r="CFL1265" s="291"/>
      <c r="CFM1265" s="291"/>
      <c r="CFN1265" s="291"/>
      <c r="CFO1265" s="291"/>
      <c r="CFP1265" s="291"/>
      <c r="CFQ1265" s="291"/>
      <c r="CFR1265" s="291"/>
      <c r="CFS1265" s="291"/>
      <c r="CFT1265" s="291"/>
      <c r="CFU1265" s="291"/>
      <c r="CFV1265" s="291"/>
      <c r="CFW1265" s="291"/>
      <c r="CFX1265" s="291"/>
      <c r="CFY1265" s="291"/>
      <c r="CFZ1265" s="291"/>
      <c r="CGA1265" s="291"/>
      <c r="CGB1265" s="291"/>
      <c r="CGC1265" s="291"/>
      <c r="CGD1265" s="291"/>
      <c r="CGE1265" s="291"/>
      <c r="CGF1265" s="291"/>
      <c r="CGG1265" s="291"/>
      <c r="CGH1265" s="291"/>
      <c r="CGI1265" s="291"/>
      <c r="CGJ1265" s="291"/>
      <c r="CGK1265" s="291"/>
      <c r="CGL1265" s="291"/>
      <c r="CGM1265" s="291"/>
      <c r="CGN1265" s="291"/>
      <c r="CGO1265" s="291"/>
      <c r="CGP1265" s="291"/>
      <c r="CGQ1265" s="291"/>
      <c r="CGR1265" s="291"/>
      <c r="CGS1265" s="291"/>
      <c r="CGT1265" s="291"/>
      <c r="CGU1265" s="291"/>
      <c r="CGV1265" s="291"/>
      <c r="CGW1265" s="291"/>
      <c r="CGX1265" s="291"/>
      <c r="CGY1265" s="291"/>
      <c r="CGZ1265" s="291"/>
      <c r="CHA1265" s="291"/>
      <c r="CHB1265" s="291"/>
      <c r="CHC1265" s="291"/>
      <c r="CHD1265" s="291"/>
      <c r="CHE1265" s="291"/>
      <c r="CHF1265" s="291"/>
      <c r="CHG1265" s="291"/>
      <c r="CHH1265" s="291"/>
      <c r="CHI1265" s="291"/>
      <c r="CHJ1265" s="291"/>
      <c r="CHK1265" s="291"/>
      <c r="CHL1265" s="291"/>
      <c r="CHM1265" s="291"/>
      <c r="CHN1265" s="291"/>
      <c r="CHO1265" s="291"/>
      <c r="CHP1265" s="291"/>
      <c r="CHQ1265" s="291"/>
      <c r="CHR1265" s="291"/>
      <c r="CHS1265" s="291"/>
      <c r="CHT1265" s="291"/>
      <c r="CHU1265" s="291"/>
      <c r="CHV1265" s="291"/>
      <c r="CHW1265" s="291"/>
      <c r="CHX1265" s="291"/>
      <c r="CHY1265" s="291"/>
      <c r="CHZ1265" s="291"/>
      <c r="CIA1265" s="291"/>
      <c r="CIB1265" s="291"/>
      <c r="CIC1265" s="291"/>
      <c r="CID1265" s="291"/>
      <c r="CIE1265" s="291"/>
      <c r="CIF1265" s="291"/>
      <c r="CIG1265" s="291"/>
      <c r="CIH1265" s="291"/>
      <c r="CII1265" s="291"/>
      <c r="CIJ1265" s="291"/>
      <c r="CIK1265" s="291"/>
      <c r="CIL1265" s="291"/>
      <c r="CIM1265" s="291"/>
      <c r="CIN1265" s="291"/>
      <c r="CIO1265" s="291"/>
      <c r="CIP1265" s="291"/>
      <c r="CIQ1265" s="291"/>
      <c r="CIR1265" s="291"/>
      <c r="CIS1265" s="291"/>
      <c r="CIT1265" s="291"/>
      <c r="CIU1265" s="291"/>
      <c r="CIV1265" s="291"/>
      <c r="CIW1265" s="291"/>
      <c r="CIX1265" s="291"/>
      <c r="CIY1265" s="291"/>
      <c r="CIZ1265" s="291"/>
      <c r="CJA1265" s="291"/>
      <c r="CJB1265" s="291"/>
      <c r="CJC1265" s="291"/>
      <c r="CJD1265" s="291"/>
      <c r="CJE1265" s="291"/>
      <c r="CJF1265" s="291"/>
      <c r="CJG1265" s="291"/>
      <c r="CJH1265" s="291"/>
      <c r="CJI1265" s="291"/>
      <c r="CJJ1265" s="291"/>
      <c r="CJK1265" s="291"/>
      <c r="CJL1265" s="291"/>
      <c r="CJM1265" s="291"/>
      <c r="CJN1265" s="291"/>
      <c r="CJO1265" s="291"/>
      <c r="CJP1265" s="291"/>
      <c r="CJQ1265" s="291"/>
      <c r="CJR1265" s="291"/>
      <c r="CJS1265" s="291"/>
      <c r="CJT1265" s="291"/>
      <c r="CJU1265" s="291"/>
      <c r="CJV1265" s="291"/>
      <c r="CJW1265" s="291"/>
      <c r="CJX1265" s="291"/>
      <c r="CJY1265" s="291"/>
      <c r="CJZ1265" s="291"/>
      <c r="CKA1265" s="291"/>
      <c r="CKB1265" s="291"/>
      <c r="CKC1265" s="291"/>
      <c r="CKD1265" s="291"/>
      <c r="CKE1265" s="291"/>
      <c r="CKF1265" s="291"/>
      <c r="CKG1265" s="291"/>
      <c r="CKH1265" s="291"/>
      <c r="CKI1265" s="291"/>
      <c r="CKJ1265" s="291"/>
      <c r="CKK1265" s="291"/>
      <c r="CKL1265" s="291"/>
      <c r="CKM1265" s="291"/>
      <c r="CKN1265" s="291"/>
      <c r="CKO1265" s="291"/>
      <c r="CKP1265" s="291"/>
      <c r="CKQ1265" s="291"/>
      <c r="CKR1265" s="291"/>
      <c r="CKS1265" s="291"/>
      <c r="CKT1265" s="291"/>
      <c r="CKU1265" s="291"/>
      <c r="CKV1265" s="291"/>
      <c r="CKW1265" s="291"/>
      <c r="CKX1265" s="291"/>
      <c r="CKY1265" s="291"/>
      <c r="CKZ1265" s="291"/>
      <c r="CLA1265" s="291"/>
      <c r="CLB1265" s="291"/>
      <c r="CLC1265" s="291"/>
      <c r="CLD1265" s="291"/>
      <c r="CLE1265" s="291"/>
      <c r="CLF1265" s="291"/>
      <c r="CLG1265" s="291"/>
      <c r="CLH1265" s="291"/>
      <c r="CLI1265" s="291"/>
      <c r="CLJ1265" s="291"/>
      <c r="CLK1265" s="291"/>
      <c r="CLL1265" s="291"/>
      <c r="CLM1265" s="291"/>
      <c r="CLN1265" s="291"/>
      <c r="CLO1265" s="291"/>
      <c r="CLP1265" s="291"/>
      <c r="CLQ1265" s="291"/>
      <c r="CLR1265" s="291"/>
      <c r="CLS1265" s="291"/>
      <c r="CLT1265" s="291"/>
      <c r="CLU1265" s="291"/>
      <c r="CLV1265" s="291"/>
      <c r="CLW1265" s="291"/>
      <c r="CLX1265" s="291"/>
      <c r="CLY1265" s="291"/>
      <c r="CLZ1265" s="291"/>
      <c r="CMA1265" s="291"/>
      <c r="CMB1265" s="291"/>
      <c r="CMC1265" s="291"/>
      <c r="CMD1265" s="291"/>
      <c r="CME1265" s="291"/>
      <c r="CMF1265" s="291"/>
      <c r="CMG1265" s="291"/>
      <c r="CMH1265" s="291"/>
      <c r="CMI1265" s="291"/>
      <c r="CMJ1265" s="291"/>
      <c r="CMK1265" s="291"/>
      <c r="CML1265" s="291"/>
      <c r="CMM1265" s="291"/>
      <c r="CMN1265" s="291"/>
      <c r="CMO1265" s="291"/>
      <c r="CMP1265" s="291"/>
      <c r="CMQ1265" s="291"/>
      <c r="CMR1265" s="291"/>
      <c r="CMS1265" s="291"/>
      <c r="CMT1265" s="291"/>
      <c r="CMU1265" s="291"/>
      <c r="CMV1265" s="291"/>
      <c r="CMW1265" s="291"/>
      <c r="CMX1265" s="291"/>
      <c r="CMY1265" s="291"/>
      <c r="CMZ1265" s="291"/>
      <c r="CNA1265" s="291"/>
      <c r="CNB1265" s="291"/>
      <c r="CNC1265" s="291"/>
      <c r="CND1265" s="291"/>
      <c r="CNE1265" s="291"/>
      <c r="CNF1265" s="291"/>
      <c r="CNG1265" s="291"/>
      <c r="CNH1265" s="291"/>
      <c r="CNI1265" s="291"/>
      <c r="CNJ1265" s="291"/>
      <c r="CNK1265" s="291"/>
      <c r="CNL1265" s="291"/>
      <c r="CNM1265" s="291"/>
      <c r="CNN1265" s="291"/>
      <c r="CNO1265" s="291"/>
      <c r="CNP1265" s="291"/>
      <c r="CNQ1265" s="291"/>
      <c r="CNR1265" s="291"/>
      <c r="CNS1265" s="291"/>
      <c r="CNT1265" s="291"/>
      <c r="CNU1265" s="291"/>
      <c r="CNV1265" s="291"/>
      <c r="CNW1265" s="291"/>
      <c r="CNX1265" s="291"/>
      <c r="CNY1265" s="291"/>
      <c r="CNZ1265" s="291"/>
      <c r="COA1265" s="291"/>
      <c r="COB1265" s="291"/>
      <c r="COC1265" s="291"/>
      <c r="COD1265" s="291"/>
      <c r="COE1265" s="291"/>
      <c r="COF1265" s="291"/>
      <c r="COG1265" s="291"/>
      <c r="COH1265" s="291"/>
      <c r="COI1265" s="291"/>
      <c r="COJ1265" s="291"/>
      <c r="COK1265" s="291"/>
      <c r="COL1265" s="291"/>
      <c r="COM1265" s="291"/>
      <c r="CON1265" s="291"/>
      <c r="COO1265" s="291"/>
      <c r="COP1265" s="291"/>
      <c r="COQ1265" s="291"/>
      <c r="COR1265" s="291"/>
      <c r="COS1265" s="291"/>
      <c r="COT1265" s="291"/>
      <c r="COU1265" s="291"/>
      <c r="COV1265" s="291"/>
      <c r="COW1265" s="291"/>
      <c r="COX1265" s="291"/>
      <c r="COY1265" s="291"/>
      <c r="COZ1265" s="291"/>
      <c r="CPA1265" s="291"/>
      <c r="CPB1265" s="291"/>
      <c r="CPC1265" s="291"/>
      <c r="CPD1265" s="291"/>
      <c r="CPE1265" s="291"/>
      <c r="CPF1265" s="291"/>
      <c r="CPG1265" s="291"/>
      <c r="CPH1265" s="291"/>
      <c r="CPI1265" s="291"/>
      <c r="CPJ1265" s="291"/>
      <c r="CPK1265" s="291"/>
      <c r="CPL1265" s="291"/>
      <c r="CPM1265" s="291"/>
      <c r="CPN1265" s="291"/>
      <c r="CPO1265" s="291"/>
      <c r="CPP1265" s="291"/>
      <c r="CPQ1265" s="291"/>
      <c r="CPR1265" s="291"/>
      <c r="CPS1265" s="291"/>
      <c r="CPT1265" s="291"/>
      <c r="CPU1265" s="291"/>
      <c r="CPV1265" s="291"/>
      <c r="CPW1265" s="291"/>
      <c r="CPX1265" s="291"/>
      <c r="CPY1265" s="291"/>
      <c r="CPZ1265" s="291"/>
      <c r="CQA1265" s="291"/>
      <c r="CQB1265" s="291"/>
      <c r="CQC1265" s="291"/>
      <c r="CQD1265" s="291"/>
      <c r="CQE1265" s="291"/>
      <c r="CQF1265" s="291"/>
      <c r="CQG1265" s="291"/>
      <c r="CQH1265" s="291"/>
      <c r="CQI1265" s="291"/>
      <c r="CQJ1265" s="291"/>
      <c r="CQK1265" s="291"/>
      <c r="CQL1265" s="291"/>
      <c r="CQM1265" s="291"/>
      <c r="CQN1265" s="291"/>
      <c r="CQO1265" s="291"/>
      <c r="CQP1265" s="291"/>
      <c r="CQQ1265" s="291"/>
      <c r="CQR1265" s="291"/>
      <c r="CQS1265" s="291"/>
      <c r="CQT1265" s="291"/>
      <c r="CQU1265" s="291"/>
      <c r="CQV1265" s="291"/>
      <c r="CQW1265" s="291"/>
      <c r="CQX1265" s="291"/>
      <c r="CQY1265" s="291"/>
      <c r="CQZ1265" s="291"/>
      <c r="CRA1265" s="291"/>
      <c r="CRB1265" s="291"/>
      <c r="CRC1265" s="291"/>
      <c r="CRD1265" s="291"/>
      <c r="CRE1265" s="291"/>
      <c r="CRF1265" s="291"/>
      <c r="CRG1265" s="291"/>
      <c r="CRH1265" s="291"/>
      <c r="CRI1265" s="291"/>
      <c r="CRJ1265" s="291"/>
      <c r="CRK1265" s="291"/>
      <c r="CRL1265" s="291"/>
      <c r="CRM1265" s="291"/>
      <c r="CRN1265" s="291"/>
      <c r="CRO1265" s="291"/>
      <c r="CRP1265" s="291"/>
      <c r="CRQ1265" s="291"/>
      <c r="CRR1265" s="291"/>
      <c r="CRS1265" s="291"/>
      <c r="CRT1265" s="291"/>
      <c r="CRU1265" s="291"/>
      <c r="CRV1265" s="291"/>
      <c r="CRW1265" s="291"/>
      <c r="CRX1265" s="291"/>
      <c r="CRY1265" s="291"/>
      <c r="CRZ1265" s="291"/>
      <c r="CSA1265" s="291"/>
      <c r="CSB1265" s="291"/>
      <c r="CSC1265" s="291"/>
      <c r="CSD1265" s="291"/>
      <c r="CSE1265" s="291"/>
      <c r="CSF1265" s="291"/>
      <c r="CSG1265" s="291"/>
      <c r="CSH1265" s="291"/>
      <c r="CSI1265" s="291"/>
      <c r="CSJ1265" s="291"/>
      <c r="CSK1265" s="291"/>
      <c r="CSL1265" s="291"/>
      <c r="CSM1265" s="291"/>
      <c r="CSN1265" s="291"/>
      <c r="CSO1265" s="291"/>
      <c r="CSP1265" s="291"/>
      <c r="CSQ1265" s="291"/>
      <c r="CSR1265" s="291"/>
      <c r="CSS1265" s="291"/>
      <c r="CST1265" s="291"/>
      <c r="CSU1265" s="291"/>
      <c r="CSV1265" s="291"/>
      <c r="CSW1265" s="291"/>
      <c r="CSX1265" s="291"/>
      <c r="CSY1265" s="291"/>
      <c r="CSZ1265" s="291"/>
      <c r="CTA1265" s="291"/>
      <c r="CTB1265" s="291"/>
      <c r="CTC1265" s="291"/>
      <c r="CTD1265" s="291"/>
      <c r="CTE1265" s="291"/>
      <c r="CTF1265" s="291"/>
      <c r="CTG1265" s="291"/>
      <c r="CTH1265" s="291"/>
      <c r="CTI1265" s="291"/>
      <c r="CTJ1265" s="291"/>
      <c r="CTK1265" s="291"/>
      <c r="CTL1265" s="291"/>
      <c r="CTM1265" s="291"/>
      <c r="CTN1265" s="291"/>
      <c r="CTO1265" s="291"/>
      <c r="CTP1265" s="291"/>
      <c r="CTQ1265" s="291"/>
      <c r="CTR1265" s="291"/>
      <c r="CTS1265" s="291"/>
      <c r="CTT1265" s="291"/>
      <c r="CTU1265" s="291"/>
      <c r="CTV1265" s="291"/>
      <c r="CTW1265" s="291"/>
      <c r="CTX1265" s="291"/>
      <c r="CTY1265" s="291"/>
      <c r="CTZ1265" s="291"/>
      <c r="CUA1265" s="291"/>
      <c r="CUB1265" s="291"/>
      <c r="CUC1265" s="291"/>
      <c r="CUD1265" s="291"/>
      <c r="CUE1265" s="291"/>
      <c r="CUF1265" s="291"/>
      <c r="CUG1265" s="291"/>
      <c r="CUH1265" s="291"/>
      <c r="CUI1265" s="291"/>
      <c r="CUJ1265" s="291"/>
      <c r="CUK1265" s="291"/>
      <c r="CUL1265" s="291"/>
      <c r="CUM1265" s="291"/>
      <c r="CUN1265" s="291"/>
      <c r="CUO1265" s="291"/>
      <c r="CUP1265" s="291"/>
      <c r="CUQ1265" s="291"/>
      <c r="CUR1265" s="291"/>
      <c r="CUS1265" s="291"/>
      <c r="CUT1265" s="291"/>
      <c r="CUU1265" s="291"/>
      <c r="CUV1265" s="291"/>
      <c r="CUW1265" s="291"/>
      <c r="CUX1265" s="291"/>
      <c r="CUY1265" s="291"/>
      <c r="CUZ1265" s="291"/>
      <c r="CVA1265" s="291"/>
      <c r="CVB1265" s="291"/>
      <c r="CVC1265" s="291"/>
      <c r="CVD1265" s="291"/>
      <c r="CVE1265" s="291"/>
      <c r="CVF1265" s="291"/>
      <c r="CVG1265" s="291"/>
      <c r="CVH1265" s="291"/>
      <c r="CVI1265" s="291"/>
      <c r="CVJ1265" s="291"/>
      <c r="CVK1265" s="291"/>
      <c r="CVL1265" s="291"/>
      <c r="CVM1265" s="291"/>
      <c r="CVN1265" s="291"/>
      <c r="CVO1265" s="291"/>
      <c r="CVP1265" s="291"/>
      <c r="CVQ1265" s="291"/>
      <c r="CVR1265" s="291"/>
      <c r="CVS1265" s="291"/>
      <c r="CVT1265" s="291"/>
      <c r="CVU1265" s="291"/>
      <c r="CVV1265" s="291"/>
      <c r="CVW1265" s="291"/>
      <c r="CVX1265" s="291"/>
      <c r="CVY1265" s="291"/>
      <c r="CVZ1265" s="291"/>
      <c r="CWA1265" s="291"/>
      <c r="CWB1265" s="291"/>
      <c r="CWC1265" s="291"/>
      <c r="CWD1265" s="291"/>
      <c r="CWE1265" s="291"/>
      <c r="CWF1265" s="291"/>
      <c r="CWG1265" s="291"/>
      <c r="CWH1265" s="291"/>
      <c r="CWI1265" s="291"/>
      <c r="CWJ1265" s="291"/>
      <c r="CWK1265" s="291"/>
      <c r="CWL1265" s="291"/>
      <c r="CWM1265" s="291"/>
      <c r="CWN1265" s="291"/>
      <c r="CWO1265" s="291"/>
      <c r="CWP1265" s="291"/>
      <c r="CWQ1265" s="291"/>
      <c r="CWR1265" s="291"/>
      <c r="CWS1265" s="291"/>
      <c r="CWT1265" s="291"/>
      <c r="CWU1265" s="291"/>
      <c r="CWV1265" s="291"/>
      <c r="CWW1265" s="291"/>
      <c r="CWX1265" s="291"/>
      <c r="CWY1265" s="291"/>
      <c r="CWZ1265" s="291"/>
      <c r="CXA1265" s="291"/>
      <c r="CXB1265" s="291"/>
      <c r="CXC1265" s="291"/>
      <c r="CXD1265" s="291"/>
      <c r="CXE1265" s="291"/>
      <c r="CXF1265" s="291"/>
      <c r="CXG1265" s="291"/>
      <c r="CXH1265" s="291"/>
      <c r="CXI1265" s="291"/>
      <c r="CXJ1265" s="291"/>
      <c r="CXK1265" s="291"/>
      <c r="CXL1265" s="291"/>
      <c r="CXM1265" s="291"/>
      <c r="CXN1265" s="291"/>
      <c r="CXO1265" s="291"/>
      <c r="CXP1265" s="291"/>
      <c r="CXQ1265" s="291"/>
      <c r="CXR1265" s="291"/>
      <c r="CXS1265" s="291"/>
      <c r="CXT1265" s="291"/>
      <c r="CXU1265" s="291"/>
      <c r="CXV1265" s="291"/>
      <c r="CXW1265" s="291"/>
      <c r="CXX1265" s="291"/>
      <c r="CXY1265" s="291"/>
      <c r="CXZ1265" s="291"/>
      <c r="CYA1265" s="291"/>
      <c r="CYB1265" s="291"/>
      <c r="CYC1265" s="291"/>
      <c r="CYD1265" s="291"/>
      <c r="CYE1265" s="291"/>
      <c r="CYF1265" s="291"/>
      <c r="CYG1265" s="291"/>
      <c r="CYH1265" s="291"/>
      <c r="CYI1265" s="291"/>
      <c r="CYJ1265" s="291"/>
      <c r="CYK1265" s="291"/>
      <c r="CYL1265" s="291"/>
      <c r="CYM1265" s="291"/>
      <c r="CYN1265" s="291"/>
      <c r="CYO1265" s="291"/>
      <c r="CYP1265" s="291"/>
      <c r="CYQ1265" s="291"/>
      <c r="CYR1265" s="291"/>
      <c r="CYS1265" s="291"/>
      <c r="CYT1265" s="291"/>
      <c r="CYU1265" s="291"/>
      <c r="CYV1265" s="291"/>
      <c r="CYW1265" s="291"/>
      <c r="CYX1265" s="291"/>
      <c r="CYY1265" s="291"/>
      <c r="CYZ1265" s="291"/>
      <c r="CZA1265" s="291"/>
      <c r="CZB1265" s="291"/>
      <c r="CZC1265" s="291"/>
      <c r="CZD1265" s="291"/>
      <c r="CZE1265" s="291"/>
      <c r="CZF1265" s="291"/>
      <c r="CZG1265" s="291"/>
      <c r="CZH1265" s="291"/>
      <c r="CZI1265" s="291"/>
      <c r="CZJ1265" s="291"/>
      <c r="CZK1265" s="291"/>
      <c r="CZL1265" s="291"/>
      <c r="CZM1265" s="291"/>
      <c r="CZN1265" s="291"/>
      <c r="CZO1265" s="291"/>
      <c r="CZP1265" s="291"/>
      <c r="CZQ1265" s="291"/>
      <c r="CZR1265" s="291"/>
      <c r="CZS1265" s="291"/>
      <c r="CZT1265" s="291"/>
      <c r="CZU1265" s="291"/>
      <c r="CZV1265" s="291"/>
      <c r="CZW1265" s="291"/>
      <c r="CZX1265" s="291"/>
      <c r="CZY1265" s="291"/>
      <c r="CZZ1265" s="291"/>
      <c r="DAA1265" s="291"/>
      <c r="DAB1265" s="291"/>
      <c r="DAC1265" s="291"/>
      <c r="DAD1265" s="291"/>
      <c r="DAE1265" s="291"/>
      <c r="DAF1265" s="291"/>
      <c r="DAG1265" s="291"/>
      <c r="DAH1265" s="291"/>
      <c r="DAI1265" s="291"/>
      <c r="DAJ1265" s="291"/>
      <c r="DAK1265" s="291"/>
      <c r="DAL1265" s="291"/>
      <c r="DAM1265" s="291"/>
      <c r="DAN1265" s="291"/>
      <c r="DAO1265" s="291"/>
      <c r="DAP1265" s="291"/>
      <c r="DAQ1265" s="291"/>
      <c r="DAR1265" s="291"/>
      <c r="DAS1265" s="291"/>
      <c r="DAT1265" s="291"/>
      <c r="DAU1265" s="291"/>
      <c r="DAV1265" s="291"/>
      <c r="DAW1265" s="291"/>
      <c r="DAX1265" s="291"/>
      <c r="DAY1265" s="291"/>
      <c r="DAZ1265" s="291"/>
      <c r="DBA1265" s="291"/>
      <c r="DBB1265" s="291"/>
      <c r="DBC1265" s="291"/>
      <c r="DBD1265" s="291"/>
      <c r="DBE1265" s="291"/>
      <c r="DBF1265" s="291"/>
      <c r="DBG1265" s="291"/>
      <c r="DBH1265" s="291"/>
      <c r="DBI1265" s="291"/>
      <c r="DBJ1265" s="291"/>
      <c r="DBK1265" s="291"/>
      <c r="DBL1265" s="291"/>
      <c r="DBM1265" s="291"/>
      <c r="DBN1265" s="291"/>
      <c r="DBO1265" s="291"/>
      <c r="DBP1265" s="291"/>
      <c r="DBQ1265" s="291"/>
      <c r="DBR1265" s="291"/>
      <c r="DBS1265" s="291"/>
      <c r="DBT1265" s="291"/>
      <c r="DBU1265" s="291"/>
      <c r="DBV1265" s="291"/>
      <c r="DBW1265" s="291"/>
      <c r="DBX1265" s="291"/>
      <c r="DBY1265" s="291"/>
      <c r="DBZ1265" s="291"/>
      <c r="DCA1265" s="291"/>
      <c r="DCB1265" s="291"/>
      <c r="DCC1265" s="291"/>
      <c r="DCD1265" s="291"/>
      <c r="DCE1265" s="291"/>
      <c r="DCF1265" s="291"/>
      <c r="DCG1265" s="291"/>
      <c r="DCH1265" s="291"/>
      <c r="DCI1265" s="291"/>
      <c r="DCJ1265" s="291"/>
      <c r="DCK1265" s="291"/>
      <c r="DCL1265" s="291"/>
      <c r="DCM1265" s="291"/>
      <c r="DCN1265" s="291"/>
      <c r="DCO1265" s="291"/>
      <c r="DCP1265" s="291"/>
      <c r="DCQ1265" s="291"/>
      <c r="DCR1265" s="291"/>
      <c r="DCS1265" s="291"/>
      <c r="DCT1265" s="291"/>
      <c r="DCU1265" s="291"/>
      <c r="DCV1265" s="291"/>
      <c r="DCW1265" s="291"/>
      <c r="DCX1265" s="291"/>
      <c r="DCY1265" s="291"/>
      <c r="DCZ1265" s="291"/>
      <c r="DDA1265" s="291"/>
      <c r="DDB1265" s="291"/>
      <c r="DDC1265" s="291"/>
      <c r="DDD1265" s="291"/>
      <c r="DDE1265" s="291"/>
      <c r="DDF1265" s="291"/>
      <c r="DDG1265" s="291"/>
      <c r="DDH1265" s="291"/>
      <c r="DDI1265" s="291"/>
      <c r="DDJ1265" s="291"/>
      <c r="DDK1265" s="291"/>
      <c r="DDL1265" s="291"/>
      <c r="DDM1265" s="291"/>
      <c r="DDN1265" s="291"/>
      <c r="DDO1265" s="291"/>
      <c r="DDP1265" s="291"/>
      <c r="DDQ1265" s="291"/>
      <c r="DDR1265" s="291"/>
      <c r="DDS1265" s="291"/>
      <c r="DDT1265" s="291"/>
      <c r="DDU1265" s="291"/>
      <c r="DDV1265" s="291"/>
      <c r="DDW1265" s="291"/>
      <c r="DDX1265" s="291"/>
      <c r="DDY1265" s="291"/>
      <c r="DDZ1265" s="291"/>
      <c r="DEA1265" s="291"/>
      <c r="DEB1265" s="291"/>
      <c r="DEC1265" s="291"/>
      <c r="DED1265" s="291"/>
      <c r="DEE1265" s="291"/>
      <c r="DEF1265" s="291"/>
      <c r="DEG1265" s="291"/>
      <c r="DEH1265" s="291"/>
      <c r="DEI1265" s="291"/>
      <c r="DEJ1265" s="291"/>
      <c r="DEK1265" s="291"/>
      <c r="DEL1265" s="291"/>
      <c r="DEM1265" s="291"/>
      <c r="DEN1265" s="291"/>
      <c r="DEO1265" s="291"/>
      <c r="DEP1265" s="291"/>
      <c r="DEQ1265" s="291"/>
      <c r="DER1265" s="291"/>
      <c r="DES1265" s="291"/>
      <c r="DET1265" s="291"/>
      <c r="DEU1265" s="291"/>
      <c r="DEV1265" s="291"/>
      <c r="DEW1265" s="291"/>
      <c r="DEX1265" s="291"/>
      <c r="DEY1265" s="291"/>
      <c r="DEZ1265" s="291"/>
      <c r="DFA1265" s="291"/>
      <c r="DFB1265" s="291"/>
      <c r="DFC1265" s="291"/>
      <c r="DFD1265" s="291"/>
      <c r="DFE1265" s="291"/>
      <c r="DFF1265" s="291"/>
      <c r="DFG1265" s="291"/>
      <c r="DFH1265" s="291"/>
      <c r="DFI1265" s="291"/>
      <c r="DFJ1265" s="291"/>
      <c r="DFK1265" s="291"/>
      <c r="DFL1265" s="291"/>
      <c r="DFM1265" s="291"/>
      <c r="DFN1265" s="291"/>
      <c r="DFO1265" s="291"/>
      <c r="DFP1265" s="291"/>
      <c r="DFQ1265" s="291"/>
      <c r="DFR1265" s="291"/>
      <c r="DFS1265" s="291"/>
      <c r="DFT1265" s="291"/>
      <c r="DFU1265" s="291"/>
      <c r="DFV1265" s="291"/>
      <c r="DFW1265" s="291"/>
      <c r="DFX1265" s="291"/>
      <c r="DFY1265" s="291"/>
      <c r="DFZ1265" s="291"/>
      <c r="DGA1265" s="291"/>
      <c r="DGB1265" s="291"/>
      <c r="DGC1265" s="291"/>
      <c r="DGD1265" s="291"/>
      <c r="DGE1265" s="291"/>
      <c r="DGF1265" s="291"/>
      <c r="DGG1265" s="291"/>
      <c r="DGH1265" s="291"/>
      <c r="DGI1265" s="291"/>
      <c r="DGJ1265" s="291"/>
      <c r="DGK1265" s="291"/>
      <c r="DGL1265" s="291"/>
      <c r="DGM1265" s="291"/>
      <c r="DGN1265" s="291"/>
      <c r="DGO1265" s="291"/>
      <c r="DGP1265" s="291"/>
      <c r="DGQ1265" s="291"/>
      <c r="DGR1265" s="291"/>
      <c r="DGS1265" s="291"/>
      <c r="DGT1265" s="291"/>
      <c r="DGU1265" s="291"/>
      <c r="DGV1265" s="291"/>
      <c r="DGW1265" s="291"/>
      <c r="DGX1265" s="291"/>
      <c r="DGY1265" s="291"/>
      <c r="DGZ1265" s="291"/>
      <c r="DHA1265" s="291"/>
      <c r="DHB1265" s="291"/>
      <c r="DHC1265" s="291"/>
      <c r="DHD1265" s="291"/>
      <c r="DHE1265" s="291"/>
      <c r="DHF1265" s="291"/>
      <c r="DHG1265" s="291"/>
      <c r="DHH1265" s="291"/>
      <c r="DHI1265" s="291"/>
      <c r="DHJ1265" s="291"/>
      <c r="DHK1265" s="291"/>
      <c r="DHL1265" s="291"/>
      <c r="DHM1265" s="291"/>
      <c r="DHN1265" s="291"/>
      <c r="DHO1265" s="291"/>
      <c r="DHP1265" s="291"/>
      <c r="DHQ1265" s="291"/>
      <c r="DHR1265" s="291"/>
      <c r="DHS1265" s="291"/>
      <c r="DHT1265" s="291"/>
      <c r="DHU1265" s="291"/>
      <c r="DHV1265" s="291"/>
      <c r="DHW1265" s="291"/>
      <c r="DHX1265" s="291"/>
      <c r="DHY1265" s="291"/>
      <c r="DHZ1265" s="291"/>
      <c r="DIA1265" s="291"/>
      <c r="DIB1265" s="291"/>
      <c r="DIC1265" s="291"/>
      <c r="DID1265" s="291"/>
      <c r="DIE1265" s="291"/>
      <c r="DIF1265" s="291"/>
      <c r="DIG1265" s="291"/>
      <c r="DIH1265" s="291"/>
      <c r="DII1265" s="291"/>
      <c r="DIJ1265" s="291"/>
      <c r="DIK1265" s="291"/>
      <c r="DIL1265" s="291"/>
      <c r="DIM1265" s="291"/>
      <c r="DIN1265" s="291"/>
      <c r="DIO1265" s="291"/>
      <c r="DIP1265" s="291"/>
      <c r="DIQ1265" s="291"/>
      <c r="DIR1265" s="291"/>
      <c r="DIS1265" s="291"/>
      <c r="DIT1265" s="291"/>
      <c r="DIU1265" s="291"/>
      <c r="DIV1265" s="291"/>
      <c r="DIW1265" s="291"/>
      <c r="DIX1265" s="291"/>
      <c r="DIY1265" s="291"/>
      <c r="DIZ1265" s="291"/>
      <c r="DJA1265" s="291"/>
      <c r="DJB1265" s="291"/>
      <c r="DJC1265" s="291"/>
      <c r="DJD1265" s="291"/>
      <c r="DJE1265" s="291"/>
      <c r="DJF1265" s="291"/>
      <c r="DJG1265" s="291"/>
      <c r="DJH1265" s="291"/>
      <c r="DJI1265" s="291"/>
      <c r="DJJ1265" s="291"/>
      <c r="DJK1265" s="291"/>
      <c r="DJL1265" s="291"/>
      <c r="DJM1265" s="291"/>
      <c r="DJN1265" s="291"/>
      <c r="DJO1265" s="291"/>
      <c r="DJP1265" s="291"/>
      <c r="DJQ1265" s="291"/>
      <c r="DJR1265" s="291"/>
      <c r="DJS1265" s="291"/>
      <c r="DJT1265" s="291"/>
      <c r="DJU1265" s="291"/>
      <c r="DJV1265" s="291"/>
      <c r="DJW1265" s="291"/>
      <c r="DJX1265" s="291"/>
      <c r="DJY1265" s="291"/>
      <c r="DJZ1265" s="291"/>
      <c r="DKA1265" s="291"/>
      <c r="DKB1265" s="291"/>
      <c r="DKC1265" s="291"/>
      <c r="DKD1265" s="291"/>
      <c r="DKE1265" s="291"/>
      <c r="DKF1265" s="291"/>
      <c r="DKG1265" s="291"/>
      <c r="DKH1265" s="291"/>
      <c r="DKI1265" s="291"/>
      <c r="DKJ1265" s="291"/>
      <c r="DKK1265" s="291"/>
      <c r="DKL1265" s="291"/>
      <c r="DKM1265" s="291"/>
      <c r="DKN1265" s="291"/>
      <c r="DKO1265" s="291"/>
      <c r="DKP1265" s="291"/>
      <c r="DKQ1265" s="291"/>
      <c r="DKR1265" s="291"/>
      <c r="DKS1265" s="291"/>
      <c r="DKT1265" s="291"/>
      <c r="DKU1265" s="291"/>
      <c r="DKV1265" s="291"/>
      <c r="DKW1265" s="291"/>
      <c r="DKX1265" s="291"/>
      <c r="DKY1265" s="291"/>
      <c r="DKZ1265" s="291"/>
      <c r="DLA1265" s="291"/>
      <c r="DLB1265" s="291"/>
      <c r="DLC1265" s="291"/>
      <c r="DLD1265" s="291"/>
      <c r="DLE1265" s="291"/>
      <c r="DLF1265" s="291"/>
      <c r="DLG1265" s="291"/>
      <c r="DLH1265" s="291"/>
      <c r="DLI1265" s="291"/>
      <c r="DLJ1265" s="291"/>
      <c r="DLK1265" s="291"/>
      <c r="DLL1265" s="291"/>
      <c r="DLM1265" s="291"/>
      <c r="DLN1265" s="291"/>
      <c r="DLO1265" s="291"/>
      <c r="DLP1265" s="291"/>
      <c r="DLQ1265" s="291"/>
      <c r="DLR1265" s="291"/>
      <c r="DLS1265" s="291"/>
      <c r="DLT1265" s="291"/>
      <c r="DLU1265" s="291"/>
      <c r="DLV1265" s="291"/>
      <c r="DLW1265" s="291"/>
      <c r="DLX1265" s="291"/>
      <c r="DLY1265" s="291"/>
      <c r="DLZ1265" s="291"/>
      <c r="DMA1265" s="291"/>
      <c r="DMB1265" s="291"/>
      <c r="DMC1265" s="291"/>
      <c r="DMD1265" s="291"/>
      <c r="DME1265" s="291"/>
      <c r="DMF1265" s="291"/>
      <c r="DMG1265" s="291"/>
      <c r="DMH1265" s="291"/>
      <c r="DMI1265" s="291"/>
      <c r="DMJ1265" s="291"/>
      <c r="DMK1265" s="291"/>
      <c r="DML1265" s="291"/>
      <c r="DMM1265" s="291"/>
      <c r="DMN1265" s="291"/>
      <c r="DMO1265" s="291"/>
      <c r="DMP1265" s="291"/>
      <c r="DMQ1265" s="291"/>
      <c r="DMR1265" s="291"/>
      <c r="DMS1265" s="291"/>
      <c r="DMT1265" s="291"/>
      <c r="DMU1265" s="291"/>
      <c r="DMV1265" s="291"/>
      <c r="DMW1265" s="291"/>
      <c r="DMX1265" s="291"/>
      <c r="DMY1265" s="291"/>
      <c r="DMZ1265" s="291"/>
      <c r="DNA1265" s="291"/>
      <c r="DNB1265" s="291"/>
      <c r="DNC1265" s="291"/>
      <c r="DND1265" s="291"/>
      <c r="DNE1265" s="291"/>
      <c r="DNF1265" s="291"/>
      <c r="DNG1265" s="291"/>
      <c r="DNH1265" s="291"/>
      <c r="DNI1265" s="291"/>
      <c r="DNJ1265" s="291"/>
      <c r="DNK1265" s="291"/>
      <c r="DNL1265" s="291"/>
      <c r="DNM1265" s="291"/>
      <c r="DNN1265" s="291"/>
      <c r="DNO1265" s="291"/>
      <c r="DNP1265" s="291"/>
      <c r="DNQ1265" s="291"/>
      <c r="DNR1265" s="291"/>
      <c r="DNS1265" s="291"/>
      <c r="DNT1265" s="291"/>
      <c r="DNU1265" s="291"/>
      <c r="DNV1265" s="291"/>
      <c r="DNW1265" s="291"/>
      <c r="DNX1265" s="291"/>
      <c r="DNY1265" s="291"/>
      <c r="DNZ1265" s="291"/>
      <c r="DOA1265" s="291"/>
      <c r="DOB1265" s="291"/>
      <c r="DOC1265" s="291"/>
      <c r="DOD1265" s="291"/>
      <c r="DOE1265" s="291"/>
      <c r="DOF1265" s="291"/>
      <c r="DOG1265" s="291"/>
      <c r="DOH1265" s="291"/>
      <c r="DOI1265" s="291"/>
      <c r="DOJ1265" s="291"/>
      <c r="DOK1265" s="291"/>
      <c r="DOL1265" s="291"/>
      <c r="DOM1265" s="291"/>
      <c r="DON1265" s="291"/>
      <c r="DOO1265" s="291"/>
      <c r="DOP1265" s="291"/>
      <c r="DOQ1265" s="291"/>
      <c r="DOR1265" s="291"/>
      <c r="DOS1265" s="291"/>
      <c r="DOT1265" s="291"/>
      <c r="DOU1265" s="291"/>
      <c r="DOV1265" s="291"/>
      <c r="DOW1265" s="291"/>
      <c r="DOX1265" s="291"/>
      <c r="DOY1265" s="291"/>
      <c r="DOZ1265" s="291"/>
      <c r="DPA1265" s="291"/>
      <c r="DPB1265" s="291"/>
      <c r="DPC1265" s="291"/>
      <c r="DPD1265" s="291"/>
      <c r="DPE1265" s="291"/>
      <c r="DPF1265" s="291"/>
      <c r="DPG1265" s="291"/>
      <c r="DPH1265" s="291"/>
      <c r="DPI1265" s="291"/>
      <c r="DPJ1265" s="291"/>
      <c r="DPK1265" s="291"/>
      <c r="DPL1265" s="291"/>
      <c r="DPM1265" s="291"/>
      <c r="DPN1265" s="291"/>
      <c r="DPO1265" s="291"/>
      <c r="DPP1265" s="291"/>
      <c r="DPQ1265" s="291"/>
      <c r="DPR1265" s="291"/>
      <c r="DPS1265" s="291"/>
      <c r="DPT1265" s="291"/>
      <c r="DPU1265" s="291"/>
      <c r="DPV1265" s="291"/>
      <c r="DPW1265" s="291"/>
      <c r="DPX1265" s="291"/>
      <c r="DPY1265" s="291"/>
      <c r="DPZ1265" s="291"/>
      <c r="DQA1265" s="291"/>
      <c r="DQB1265" s="291"/>
      <c r="DQC1265" s="291"/>
      <c r="DQD1265" s="291"/>
      <c r="DQE1265" s="291"/>
      <c r="DQF1265" s="291"/>
      <c r="DQG1265" s="291"/>
      <c r="DQH1265" s="291"/>
      <c r="DQI1265" s="291"/>
      <c r="DQJ1265" s="291"/>
      <c r="DQK1265" s="291"/>
      <c r="DQL1265" s="291"/>
      <c r="DQM1265" s="291"/>
      <c r="DQN1265" s="291"/>
      <c r="DQO1265" s="291"/>
      <c r="DQP1265" s="291"/>
      <c r="DQQ1265" s="291"/>
      <c r="DQR1265" s="291"/>
      <c r="DQS1265" s="291"/>
      <c r="DQT1265" s="291"/>
      <c r="DQU1265" s="291"/>
      <c r="DQV1265" s="291"/>
      <c r="DQW1265" s="291"/>
      <c r="DQX1265" s="291"/>
      <c r="DQY1265" s="291"/>
      <c r="DQZ1265" s="291"/>
      <c r="DRA1265" s="291"/>
      <c r="DRB1265" s="291"/>
      <c r="DRC1265" s="291"/>
      <c r="DRD1265" s="291"/>
      <c r="DRE1265" s="291"/>
      <c r="DRF1265" s="291"/>
      <c r="DRG1265" s="291"/>
      <c r="DRH1265" s="291"/>
      <c r="DRI1265" s="291"/>
      <c r="DRJ1265" s="291"/>
      <c r="DRK1265" s="291"/>
      <c r="DRL1265" s="291"/>
      <c r="DRM1265" s="291"/>
      <c r="DRN1265" s="291"/>
      <c r="DRO1265" s="291"/>
      <c r="DRP1265" s="291"/>
      <c r="DRQ1265" s="291"/>
      <c r="DRR1265" s="291"/>
      <c r="DRS1265" s="291"/>
      <c r="DRT1265" s="291"/>
      <c r="DRU1265" s="291"/>
      <c r="DRV1265" s="291"/>
      <c r="DRW1265" s="291"/>
      <c r="DRX1265" s="291"/>
      <c r="DRY1265" s="291"/>
      <c r="DRZ1265" s="291"/>
      <c r="DSA1265" s="291"/>
      <c r="DSB1265" s="291"/>
      <c r="DSC1265" s="291"/>
      <c r="DSD1265" s="291"/>
      <c r="DSE1265" s="291"/>
      <c r="DSF1265" s="291"/>
      <c r="DSG1265" s="291"/>
      <c r="DSH1265" s="291"/>
      <c r="DSI1265" s="291"/>
      <c r="DSJ1265" s="291"/>
      <c r="DSK1265" s="291"/>
      <c r="DSL1265" s="291"/>
      <c r="DSM1265" s="291"/>
      <c r="DSN1265" s="291"/>
      <c r="DSO1265" s="291"/>
      <c r="DSP1265" s="291"/>
      <c r="DSQ1265" s="291"/>
      <c r="DSR1265" s="291"/>
      <c r="DSS1265" s="291"/>
      <c r="DST1265" s="291"/>
      <c r="DSU1265" s="291"/>
      <c r="DSV1265" s="291"/>
      <c r="DSW1265" s="291"/>
      <c r="DSX1265" s="291"/>
      <c r="DSY1265" s="291"/>
      <c r="DSZ1265" s="291"/>
      <c r="DTA1265" s="291"/>
      <c r="DTB1265" s="291"/>
      <c r="DTC1265" s="291"/>
      <c r="DTD1265" s="291"/>
      <c r="DTE1265" s="291"/>
      <c r="DTF1265" s="291"/>
      <c r="DTG1265" s="291"/>
      <c r="DTH1265" s="291"/>
      <c r="DTI1265" s="291"/>
      <c r="DTJ1265" s="291"/>
      <c r="DTK1265" s="291"/>
      <c r="DTL1265" s="291"/>
      <c r="DTM1265" s="291"/>
      <c r="DTN1265" s="291"/>
      <c r="DTO1265" s="291"/>
      <c r="DTP1265" s="291"/>
      <c r="DTQ1265" s="291"/>
      <c r="DTR1265" s="291"/>
      <c r="DTS1265" s="291"/>
      <c r="DTT1265" s="291"/>
      <c r="DTU1265" s="291"/>
      <c r="DTV1265" s="291"/>
      <c r="DTW1265" s="291"/>
      <c r="DTX1265" s="291"/>
      <c r="DTY1265" s="291"/>
      <c r="DTZ1265" s="291"/>
      <c r="DUA1265" s="291"/>
      <c r="DUB1265" s="291"/>
      <c r="DUC1265" s="291"/>
      <c r="DUD1265" s="291"/>
      <c r="DUE1265" s="291"/>
      <c r="DUF1265" s="291"/>
      <c r="DUG1265" s="291"/>
      <c r="DUH1265" s="291"/>
      <c r="DUI1265" s="291"/>
      <c r="DUJ1265" s="291"/>
      <c r="DUK1265" s="291"/>
      <c r="DUL1265" s="291"/>
      <c r="DUM1265" s="291"/>
      <c r="DUN1265" s="291"/>
      <c r="DUO1265" s="291"/>
      <c r="DUP1265" s="291"/>
      <c r="DUQ1265" s="291"/>
      <c r="DUR1265" s="291"/>
      <c r="DUS1265" s="291"/>
      <c r="DUT1265" s="291"/>
      <c r="DUU1265" s="291"/>
      <c r="DUV1265" s="291"/>
      <c r="DUW1265" s="291"/>
      <c r="DUX1265" s="291"/>
      <c r="DUY1265" s="291"/>
      <c r="DUZ1265" s="291"/>
      <c r="DVA1265" s="291"/>
      <c r="DVB1265" s="291"/>
      <c r="DVC1265" s="291"/>
      <c r="DVD1265" s="291"/>
      <c r="DVE1265" s="291"/>
      <c r="DVF1265" s="291"/>
      <c r="DVG1265" s="291"/>
      <c r="DVH1265" s="291"/>
      <c r="DVI1265" s="291"/>
      <c r="DVJ1265" s="291"/>
      <c r="DVK1265" s="291"/>
      <c r="DVL1265" s="291"/>
      <c r="DVM1265" s="291"/>
      <c r="DVN1265" s="291"/>
      <c r="DVO1265" s="291"/>
      <c r="DVP1265" s="291"/>
      <c r="DVQ1265" s="291"/>
      <c r="DVR1265" s="291"/>
      <c r="DVS1265" s="291"/>
      <c r="DVT1265" s="291"/>
      <c r="DVU1265" s="291"/>
      <c r="DVV1265" s="291"/>
      <c r="DVW1265" s="291"/>
      <c r="DVX1265" s="291"/>
      <c r="DVY1265" s="291"/>
      <c r="DVZ1265" s="291"/>
      <c r="DWA1265" s="291"/>
      <c r="DWB1265" s="291"/>
      <c r="DWC1265" s="291"/>
      <c r="DWD1265" s="291"/>
      <c r="DWE1265" s="291"/>
      <c r="DWF1265" s="291"/>
      <c r="DWG1265" s="291"/>
      <c r="DWH1265" s="291"/>
      <c r="DWI1265" s="291"/>
      <c r="DWJ1265" s="291"/>
      <c r="DWK1265" s="291"/>
      <c r="DWL1265" s="291"/>
      <c r="DWM1265" s="291"/>
      <c r="DWN1265" s="291"/>
      <c r="DWO1265" s="291"/>
      <c r="DWP1265" s="291"/>
      <c r="DWQ1265" s="291"/>
      <c r="DWR1265" s="291"/>
      <c r="DWS1265" s="291"/>
      <c r="DWT1265" s="291"/>
      <c r="DWU1265" s="291"/>
      <c r="DWV1265" s="291"/>
      <c r="DWW1265" s="291"/>
      <c r="DWX1265" s="291"/>
      <c r="DWY1265" s="291"/>
      <c r="DWZ1265" s="291"/>
      <c r="DXA1265" s="291"/>
      <c r="DXB1265" s="291"/>
      <c r="DXC1265" s="291"/>
      <c r="DXD1265" s="291"/>
      <c r="DXE1265" s="291"/>
      <c r="DXF1265" s="291"/>
      <c r="DXG1265" s="291"/>
      <c r="DXH1265" s="291"/>
      <c r="DXI1265" s="291"/>
      <c r="DXJ1265" s="291"/>
      <c r="DXK1265" s="291"/>
      <c r="DXL1265" s="291"/>
      <c r="DXM1265" s="291"/>
      <c r="DXN1265" s="291"/>
      <c r="DXO1265" s="291"/>
      <c r="DXP1265" s="291"/>
      <c r="DXQ1265" s="291"/>
      <c r="DXR1265" s="291"/>
      <c r="DXS1265" s="291"/>
      <c r="DXT1265" s="291"/>
      <c r="DXU1265" s="291"/>
      <c r="DXV1265" s="291"/>
      <c r="DXW1265" s="291"/>
      <c r="DXX1265" s="291"/>
      <c r="DXY1265" s="291"/>
      <c r="DXZ1265" s="291"/>
      <c r="DYA1265" s="291"/>
      <c r="DYB1265" s="291"/>
      <c r="DYC1265" s="291"/>
      <c r="DYD1265" s="291"/>
      <c r="DYE1265" s="291"/>
      <c r="DYF1265" s="291"/>
      <c r="DYG1265" s="291"/>
      <c r="DYH1265" s="291"/>
      <c r="DYI1265" s="291"/>
      <c r="DYJ1265" s="291"/>
      <c r="DYK1265" s="291"/>
      <c r="DYL1265" s="291"/>
      <c r="DYM1265" s="291"/>
      <c r="DYN1265" s="291"/>
      <c r="DYO1265" s="291"/>
      <c r="DYP1265" s="291"/>
      <c r="DYQ1265" s="291"/>
      <c r="DYR1265" s="291"/>
      <c r="DYS1265" s="291"/>
      <c r="DYT1265" s="291"/>
      <c r="DYU1265" s="291"/>
      <c r="DYV1265" s="291"/>
      <c r="DYW1265" s="291"/>
      <c r="DYX1265" s="291"/>
      <c r="DYY1265" s="291"/>
      <c r="DYZ1265" s="291"/>
      <c r="DZA1265" s="291"/>
      <c r="DZB1265" s="291"/>
      <c r="DZC1265" s="291"/>
      <c r="DZD1265" s="291"/>
      <c r="DZE1265" s="291"/>
      <c r="DZF1265" s="291"/>
      <c r="DZG1265" s="291"/>
      <c r="DZH1265" s="291"/>
      <c r="DZI1265" s="291"/>
      <c r="DZJ1265" s="291"/>
      <c r="DZK1265" s="291"/>
      <c r="DZL1265" s="291"/>
      <c r="DZM1265" s="291"/>
      <c r="DZN1265" s="291"/>
      <c r="DZO1265" s="291"/>
      <c r="DZP1265" s="291"/>
      <c r="DZQ1265" s="291"/>
      <c r="DZR1265" s="291"/>
      <c r="DZS1265" s="291"/>
      <c r="DZT1265" s="291"/>
      <c r="DZU1265" s="291"/>
      <c r="DZV1265" s="291"/>
      <c r="DZW1265" s="291"/>
      <c r="DZX1265" s="291"/>
      <c r="DZY1265" s="291"/>
      <c r="DZZ1265" s="291"/>
      <c r="EAA1265" s="291"/>
      <c r="EAB1265" s="291"/>
      <c r="EAC1265" s="291"/>
      <c r="EAD1265" s="291"/>
      <c r="EAE1265" s="291"/>
      <c r="EAF1265" s="291"/>
      <c r="EAG1265" s="291"/>
      <c r="EAH1265" s="291"/>
      <c r="EAI1265" s="291"/>
      <c r="EAJ1265" s="291"/>
      <c r="EAK1265" s="291"/>
      <c r="EAL1265" s="291"/>
      <c r="EAM1265" s="291"/>
      <c r="EAN1265" s="291"/>
      <c r="EAO1265" s="291"/>
      <c r="EAP1265" s="291"/>
      <c r="EAQ1265" s="291"/>
      <c r="EAR1265" s="291"/>
      <c r="EAS1265" s="291"/>
      <c r="EAT1265" s="291"/>
      <c r="EAU1265" s="291"/>
      <c r="EAV1265" s="291"/>
      <c r="EAW1265" s="291"/>
      <c r="EAX1265" s="291"/>
      <c r="EAY1265" s="291"/>
      <c r="EAZ1265" s="291"/>
      <c r="EBA1265" s="291"/>
      <c r="EBB1265" s="291"/>
      <c r="EBC1265" s="291"/>
      <c r="EBD1265" s="291"/>
      <c r="EBE1265" s="291"/>
      <c r="EBF1265" s="291"/>
      <c r="EBG1265" s="291"/>
      <c r="EBH1265" s="291"/>
      <c r="EBI1265" s="291"/>
      <c r="EBJ1265" s="291"/>
      <c r="EBK1265" s="291"/>
      <c r="EBL1265" s="291"/>
      <c r="EBM1265" s="291"/>
      <c r="EBN1265" s="291"/>
      <c r="EBO1265" s="291"/>
      <c r="EBP1265" s="291"/>
      <c r="EBQ1265" s="291"/>
      <c r="EBR1265" s="291"/>
      <c r="EBS1265" s="291"/>
      <c r="EBT1265" s="291"/>
      <c r="EBU1265" s="291"/>
      <c r="EBV1265" s="291"/>
      <c r="EBW1265" s="291"/>
      <c r="EBX1265" s="291"/>
      <c r="EBY1265" s="291"/>
      <c r="EBZ1265" s="291"/>
      <c r="ECA1265" s="291"/>
      <c r="ECB1265" s="291"/>
      <c r="ECC1265" s="291"/>
      <c r="ECD1265" s="291"/>
      <c r="ECE1265" s="291"/>
      <c r="ECF1265" s="291"/>
      <c r="ECG1265" s="291"/>
      <c r="ECH1265" s="291"/>
      <c r="ECI1265" s="291"/>
      <c r="ECJ1265" s="291"/>
      <c r="ECK1265" s="291"/>
      <c r="ECL1265" s="291"/>
      <c r="ECM1265" s="291"/>
      <c r="ECN1265" s="291"/>
      <c r="ECO1265" s="291"/>
      <c r="ECP1265" s="291"/>
      <c r="ECQ1265" s="291"/>
      <c r="ECR1265" s="291"/>
      <c r="ECS1265" s="291"/>
      <c r="ECT1265" s="291"/>
      <c r="ECU1265" s="291"/>
      <c r="ECV1265" s="291"/>
      <c r="ECW1265" s="291"/>
      <c r="ECX1265" s="291"/>
      <c r="ECY1265" s="291"/>
      <c r="ECZ1265" s="291"/>
      <c r="EDA1265" s="291"/>
      <c r="EDB1265" s="291"/>
      <c r="EDC1265" s="291"/>
      <c r="EDD1265" s="291"/>
      <c r="EDE1265" s="291"/>
      <c r="EDF1265" s="291"/>
      <c r="EDG1265" s="291"/>
      <c r="EDH1265" s="291"/>
      <c r="EDI1265" s="291"/>
      <c r="EDJ1265" s="291"/>
      <c r="EDK1265" s="291"/>
      <c r="EDL1265" s="291"/>
      <c r="EDM1265" s="291"/>
      <c r="EDN1265" s="291"/>
      <c r="EDO1265" s="291"/>
      <c r="EDP1265" s="291"/>
      <c r="EDQ1265" s="291"/>
      <c r="EDR1265" s="291"/>
      <c r="EDS1265" s="291"/>
      <c r="EDT1265" s="291"/>
      <c r="EDU1265" s="291"/>
      <c r="EDV1265" s="291"/>
      <c r="EDW1265" s="291"/>
      <c r="EDX1265" s="291"/>
      <c r="EDY1265" s="291"/>
      <c r="EDZ1265" s="291"/>
      <c r="EEA1265" s="291"/>
      <c r="EEB1265" s="291"/>
      <c r="EEC1265" s="291"/>
      <c r="EED1265" s="291"/>
      <c r="EEE1265" s="291"/>
      <c r="EEF1265" s="291"/>
      <c r="EEG1265" s="291"/>
      <c r="EEH1265" s="291"/>
      <c r="EEI1265" s="291"/>
      <c r="EEJ1265" s="291"/>
      <c r="EEK1265" s="291"/>
      <c r="EEL1265" s="291"/>
      <c r="EEM1265" s="291"/>
      <c r="EEN1265" s="291"/>
      <c r="EEO1265" s="291"/>
      <c r="EEP1265" s="291"/>
      <c r="EEQ1265" s="291"/>
      <c r="EER1265" s="291"/>
      <c r="EES1265" s="291"/>
      <c r="EET1265" s="291"/>
      <c r="EEU1265" s="291"/>
      <c r="EEV1265" s="291"/>
      <c r="EEW1265" s="291"/>
      <c r="EEX1265" s="291"/>
      <c r="EEY1265" s="291"/>
      <c r="EEZ1265" s="291"/>
      <c r="EFA1265" s="291"/>
      <c r="EFB1265" s="291"/>
      <c r="EFC1265" s="291"/>
      <c r="EFD1265" s="291"/>
      <c r="EFE1265" s="291"/>
      <c r="EFF1265" s="291"/>
      <c r="EFG1265" s="291"/>
      <c r="EFH1265" s="291"/>
      <c r="EFI1265" s="291"/>
      <c r="EFJ1265" s="291"/>
      <c r="EFK1265" s="291"/>
      <c r="EFL1265" s="291"/>
      <c r="EFM1265" s="291"/>
      <c r="EFN1265" s="291"/>
      <c r="EFO1265" s="291"/>
      <c r="EFP1265" s="291"/>
      <c r="EFQ1265" s="291"/>
      <c r="EFR1265" s="291"/>
      <c r="EFS1265" s="291"/>
      <c r="EFT1265" s="291"/>
      <c r="EFU1265" s="291"/>
      <c r="EFV1265" s="291"/>
      <c r="EFW1265" s="291"/>
      <c r="EFX1265" s="291"/>
      <c r="EFY1265" s="291"/>
      <c r="EFZ1265" s="291"/>
      <c r="EGA1265" s="291"/>
      <c r="EGB1265" s="291"/>
      <c r="EGC1265" s="291"/>
      <c r="EGD1265" s="291"/>
      <c r="EGE1265" s="291"/>
      <c r="EGF1265" s="291"/>
      <c r="EGG1265" s="291"/>
      <c r="EGH1265" s="291"/>
      <c r="EGI1265" s="291"/>
      <c r="EGJ1265" s="291"/>
      <c r="EGK1265" s="291"/>
      <c r="EGL1265" s="291"/>
      <c r="EGM1265" s="291"/>
      <c r="EGN1265" s="291"/>
      <c r="EGO1265" s="291"/>
      <c r="EGP1265" s="291"/>
      <c r="EGQ1265" s="291"/>
      <c r="EGR1265" s="291"/>
      <c r="EGS1265" s="291"/>
      <c r="EGT1265" s="291"/>
      <c r="EGU1265" s="291"/>
      <c r="EGV1265" s="291"/>
      <c r="EGW1265" s="291"/>
      <c r="EGX1265" s="291"/>
      <c r="EGY1265" s="291"/>
      <c r="EGZ1265" s="291"/>
      <c r="EHA1265" s="291"/>
      <c r="EHB1265" s="291"/>
      <c r="EHC1265" s="291"/>
      <c r="EHD1265" s="291"/>
      <c r="EHE1265" s="291"/>
      <c r="EHF1265" s="291"/>
      <c r="EHG1265" s="291"/>
      <c r="EHH1265" s="291"/>
      <c r="EHI1265" s="291"/>
      <c r="EHJ1265" s="291"/>
      <c r="EHK1265" s="291"/>
      <c r="EHL1265" s="291"/>
      <c r="EHM1265" s="291"/>
      <c r="EHN1265" s="291"/>
      <c r="EHO1265" s="291"/>
      <c r="EHP1265" s="291"/>
      <c r="EHQ1265" s="291"/>
      <c r="EHR1265" s="291"/>
      <c r="EHS1265" s="291"/>
      <c r="EHT1265" s="291"/>
      <c r="EHU1265" s="291"/>
      <c r="EHV1265" s="291"/>
      <c r="EHW1265" s="291"/>
      <c r="EHX1265" s="291"/>
      <c r="EHY1265" s="291"/>
      <c r="EHZ1265" s="291"/>
      <c r="EIA1265" s="291"/>
      <c r="EIB1265" s="291"/>
      <c r="EIC1265" s="291"/>
      <c r="EID1265" s="291"/>
      <c r="EIE1265" s="291"/>
      <c r="EIF1265" s="291"/>
      <c r="EIG1265" s="291"/>
      <c r="EIH1265" s="291"/>
      <c r="EII1265" s="291"/>
      <c r="EIJ1265" s="291"/>
      <c r="EIK1265" s="291"/>
      <c r="EIL1265" s="291"/>
      <c r="EIM1265" s="291"/>
      <c r="EIN1265" s="291"/>
      <c r="EIO1265" s="291"/>
      <c r="EIP1265" s="291"/>
      <c r="EIQ1265" s="291"/>
      <c r="EIR1265" s="291"/>
      <c r="EIS1265" s="291"/>
      <c r="EIT1265" s="291"/>
      <c r="EIU1265" s="291"/>
      <c r="EIV1265" s="291"/>
      <c r="EIW1265" s="291"/>
      <c r="EIX1265" s="291"/>
      <c r="EIY1265" s="291"/>
      <c r="EIZ1265" s="291"/>
      <c r="EJA1265" s="291"/>
      <c r="EJB1265" s="291"/>
      <c r="EJC1265" s="291"/>
      <c r="EJD1265" s="291"/>
      <c r="EJE1265" s="291"/>
      <c r="EJF1265" s="291"/>
      <c r="EJG1265" s="291"/>
      <c r="EJH1265" s="291"/>
      <c r="EJI1265" s="291"/>
      <c r="EJJ1265" s="291"/>
      <c r="EJK1265" s="291"/>
      <c r="EJL1265" s="291"/>
      <c r="EJM1265" s="291"/>
      <c r="EJN1265" s="291"/>
      <c r="EJO1265" s="291"/>
      <c r="EJP1265" s="291"/>
      <c r="EJQ1265" s="291"/>
      <c r="EJR1265" s="291"/>
      <c r="EJS1265" s="291"/>
      <c r="EJT1265" s="291"/>
      <c r="EJU1265" s="291"/>
      <c r="EJV1265" s="291"/>
      <c r="EJW1265" s="291"/>
      <c r="EJX1265" s="291"/>
      <c r="EJY1265" s="291"/>
      <c r="EJZ1265" s="291"/>
      <c r="EKA1265" s="291"/>
      <c r="EKB1265" s="291"/>
      <c r="EKC1265" s="291"/>
      <c r="EKD1265" s="291"/>
      <c r="EKE1265" s="291"/>
      <c r="EKF1265" s="291"/>
      <c r="EKG1265" s="291"/>
      <c r="EKH1265" s="291"/>
      <c r="EKI1265" s="291"/>
      <c r="EKJ1265" s="291"/>
      <c r="EKK1265" s="291"/>
      <c r="EKL1265" s="291"/>
      <c r="EKM1265" s="291"/>
      <c r="EKN1265" s="291"/>
      <c r="EKO1265" s="291"/>
      <c r="EKP1265" s="291"/>
      <c r="EKQ1265" s="291"/>
      <c r="EKR1265" s="291"/>
      <c r="EKS1265" s="291"/>
      <c r="EKT1265" s="291"/>
      <c r="EKU1265" s="291"/>
      <c r="EKV1265" s="291"/>
      <c r="EKW1265" s="291"/>
      <c r="EKX1265" s="291"/>
      <c r="EKY1265" s="291"/>
      <c r="EKZ1265" s="291"/>
      <c r="ELA1265" s="291"/>
      <c r="ELB1265" s="291"/>
      <c r="ELC1265" s="291"/>
      <c r="ELD1265" s="291"/>
      <c r="ELE1265" s="291"/>
      <c r="ELF1265" s="291"/>
      <c r="ELG1265" s="291"/>
      <c r="ELH1265" s="291"/>
      <c r="ELI1265" s="291"/>
      <c r="ELJ1265" s="291"/>
      <c r="ELK1265" s="291"/>
      <c r="ELL1265" s="291"/>
      <c r="ELM1265" s="291"/>
      <c r="ELN1265" s="291"/>
      <c r="ELO1265" s="291"/>
      <c r="ELP1265" s="291"/>
      <c r="ELQ1265" s="291"/>
      <c r="ELR1265" s="291"/>
      <c r="ELS1265" s="291"/>
      <c r="ELT1265" s="291"/>
      <c r="ELU1265" s="291"/>
      <c r="ELV1265" s="291"/>
      <c r="ELW1265" s="291"/>
      <c r="ELX1265" s="291"/>
      <c r="ELY1265" s="291"/>
      <c r="ELZ1265" s="291"/>
      <c r="EMA1265" s="291"/>
      <c r="EMB1265" s="291"/>
      <c r="EMC1265" s="291"/>
      <c r="EMD1265" s="291"/>
      <c r="EME1265" s="291"/>
      <c r="EMF1265" s="291"/>
      <c r="EMG1265" s="291"/>
      <c r="EMH1265" s="291"/>
      <c r="EMI1265" s="291"/>
      <c r="EMJ1265" s="291"/>
      <c r="EMK1265" s="291"/>
      <c r="EML1265" s="291"/>
      <c r="EMM1265" s="291"/>
      <c r="EMN1265" s="291"/>
      <c r="EMO1265" s="291"/>
      <c r="EMP1265" s="291"/>
      <c r="EMQ1265" s="291"/>
      <c r="EMR1265" s="291"/>
      <c r="EMS1265" s="291"/>
      <c r="EMT1265" s="291"/>
      <c r="EMU1265" s="291"/>
      <c r="EMV1265" s="291"/>
      <c r="EMW1265" s="291"/>
      <c r="EMX1265" s="291"/>
      <c r="EMY1265" s="291"/>
      <c r="EMZ1265" s="291"/>
      <c r="ENA1265" s="291"/>
      <c r="ENB1265" s="291"/>
      <c r="ENC1265" s="291"/>
      <c r="END1265" s="291"/>
      <c r="ENE1265" s="291"/>
      <c r="ENF1265" s="291"/>
      <c r="ENG1265" s="291"/>
      <c r="ENH1265" s="291"/>
      <c r="ENI1265" s="291"/>
      <c r="ENJ1265" s="291"/>
      <c r="ENK1265" s="291"/>
      <c r="ENL1265" s="291"/>
      <c r="ENM1265" s="291"/>
      <c r="ENN1265" s="291"/>
      <c r="ENO1265" s="291"/>
      <c r="ENP1265" s="291"/>
      <c r="ENQ1265" s="291"/>
      <c r="ENR1265" s="291"/>
      <c r="ENS1265" s="291"/>
      <c r="ENT1265" s="291"/>
      <c r="ENU1265" s="291"/>
      <c r="ENV1265" s="291"/>
      <c r="ENW1265" s="291"/>
      <c r="ENX1265" s="291"/>
      <c r="ENY1265" s="291"/>
      <c r="ENZ1265" s="291"/>
      <c r="EOA1265" s="291"/>
      <c r="EOB1265" s="291"/>
      <c r="EOC1265" s="291"/>
      <c r="EOD1265" s="291"/>
      <c r="EOE1265" s="291"/>
      <c r="EOF1265" s="291"/>
      <c r="EOG1265" s="291"/>
      <c r="EOH1265" s="291"/>
      <c r="EOI1265" s="291"/>
      <c r="EOJ1265" s="291"/>
      <c r="EOK1265" s="291"/>
      <c r="EOL1265" s="291"/>
      <c r="EOM1265" s="291"/>
      <c r="EON1265" s="291"/>
      <c r="EOO1265" s="291"/>
      <c r="EOP1265" s="291"/>
      <c r="EOQ1265" s="291"/>
      <c r="EOR1265" s="291"/>
      <c r="EOS1265" s="291"/>
      <c r="EOT1265" s="291"/>
      <c r="EOU1265" s="291"/>
      <c r="EOV1265" s="291"/>
      <c r="EOW1265" s="291"/>
      <c r="EOX1265" s="291"/>
      <c r="EOY1265" s="291"/>
      <c r="EOZ1265" s="291"/>
      <c r="EPA1265" s="291"/>
      <c r="EPB1265" s="291"/>
      <c r="EPC1265" s="291"/>
      <c r="EPD1265" s="291"/>
      <c r="EPE1265" s="291"/>
      <c r="EPF1265" s="291"/>
      <c r="EPG1265" s="291"/>
      <c r="EPH1265" s="291"/>
      <c r="EPI1265" s="291"/>
      <c r="EPJ1265" s="291"/>
      <c r="EPK1265" s="291"/>
      <c r="EPL1265" s="291"/>
      <c r="EPM1265" s="291"/>
      <c r="EPN1265" s="291"/>
      <c r="EPO1265" s="291"/>
      <c r="EPP1265" s="291"/>
      <c r="EPQ1265" s="291"/>
      <c r="EPR1265" s="291"/>
      <c r="EPS1265" s="291"/>
      <c r="EPT1265" s="291"/>
      <c r="EPU1265" s="291"/>
      <c r="EPV1265" s="291"/>
      <c r="EPW1265" s="291"/>
      <c r="EPX1265" s="291"/>
      <c r="EPY1265" s="291"/>
      <c r="EPZ1265" s="291"/>
      <c r="EQA1265" s="291"/>
      <c r="EQB1265" s="291"/>
      <c r="EQC1265" s="291"/>
      <c r="EQD1265" s="291"/>
      <c r="EQE1265" s="291"/>
      <c r="EQF1265" s="291"/>
      <c r="EQG1265" s="291"/>
      <c r="EQH1265" s="291"/>
      <c r="EQI1265" s="291"/>
      <c r="EQJ1265" s="291"/>
      <c r="EQK1265" s="291"/>
      <c r="EQL1265" s="291"/>
      <c r="EQM1265" s="291"/>
      <c r="EQN1265" s="291"/>
      <c r="EQO1265" s="291"/>
      <c r="EQP1265" s="291"/>
      <c r="EQQ1265" s="291"/>
      <c r="EQR1265" s="291"/>
      <c r="EQS1265" s="291"/>
      <c r="EQT1265" s="291"/>
      <c r="EQU1265" s="291"/>
      <c r="EQV1265" s="291"/>
      <c r="EQW1265" s="291"/>
      <c r="EQX1265" s="291"/>
      <c r="EQY1265" s="291"/>
      <c r="EQZ1265" s="291"/>
      <c r="ERA1265" s="291"/>
      <c r="ERB1265" s="291"/>
      <c r="ERC1265" s="291"/>
      <c r="ERD1265" s="291"/>
      <c r="ERE1265" s="291"/>
      <c r="ERF1265" s="291"/>
      <c r="ERG1265" s="291"/>
      <c r="ERH1265" s="291"/>
      <c r="ERI1265" s="291"/>
      <c r="ERJ1265" s="291"/>
      <c r="ERK1265" s="291"/>
      <c r="ERL1265" s="291"/>
      <c r="ERM1265" s="291"/>
      <c r="ERN1265" s="291"/>
      <c r="ERO1265" s="291"/>
      <c r="ERP1265" s="291"/>
      <c r="ERQ1265" s="291"/>
      <c r="ERR1265" s="291"/>
      <c r="ERS1265" s="291"/>
      <c r="ERT1265" s="291"/>
      <c r="ERU1265" s="291"/>
      <c r="ERV1265" s="291"/>
      <c r="ERW1265" s="291"/>
      <c r="ERX1265" s="291"/>
      <c r="ERY1265" s="291"/>
      <c r="ERZ1265" s="291"/>
      <c r="ESA1265" s="291"/>
      <c r="ESB1265" s="291"/>
      <c r="ESC1265" s="291"/>
      <c r="ESD1265" s="291"/>
      <c r="ESE1265" s="291"/>
      <c r="ESF1265" s="291"/>
      <c r="ESG1265" s="291"/>
      <c r="ESH1265" s="291"/>
      <c r="ESI1265" s="291"/>
      <c r="ESJ1265" s="291"/>
      <c r="ESK1265" s="291"/>
      <c r="ESL1265" s="291"/>
      <c r="ESM1265" s="291"/>
      <c r="ESN1265" s="291"/>
      <c r="ESO1265" s="291"/>
      <c r="ESP1265" s="291"/>
      <c r="ESQ1265" s="291"/>
      <c r="ESR1265" s="291"/>
      <c r="ESS1265" s="291"/>
      <c r="EST1265" s="291"/>
      <c r="ESU1265" s="291"/>
      <c r="ESV1265" s="291"/>
      <c r="ESW1265" s="291"/>
      <c r="ESX1265" s="291"/>
      <c r="ESY1265" s="291"/>
      <c r="ESZ1265" s="291"/>
      <c r="ETA1265" s="291"/>
      <c r="ETB1265" s="291"/>
      <c r="ETC1265" s="291"/>
      <c r="ETD1265" s="291"/>
      <c r="ETE1265" s="291"/>
      <c r="ETF1265" s="291"/>
      <c r="ETG1265" s="291"/>
      <c r="ETH1265" s="291"/>
      <c r="ETI1265" s="291"/>
      <c r="ETJ1265" s="291"/>
      <c r="ETK1265" s="291"/>
      <c r="ETL1265" s="291"/>
      <c r="ETM1265" s="291"/>
      <c r="ETN1265" s="291"/>
      <c r="ETO1265" s="291"/>
      <c r="ETP1265" s="291"/>
      <c r="ETQ1265" s="291"/>
      <c r="ETR1265" s="291"/>
      <c r="ETS1265" s="291"/>
      <c r="ETT1265" s="291"/>
      <c r="ETU1265" s="291"/>
      <c r="ETV1265" s="291"/>
      <c r="ETW1265" s="291"/>
      <c r="ETX1265" s="291"/>
      <c r="ETY1265" s="291"/>
      <c r="ETZ1265" s="291"/>
      <c r="EUA1265" s="291"/>
      <c r="EUB1265" s="291"/>
      <c r="EUC1265" s="291"/>
      <c r="EUD1265" s="291"/>
      <c r="EUE1265" s="291"/>
      <c r="EUF1265" s="291"/>
      <c r="EUG1265" s="291"/>
      <c r="EUH1265" s="291"/>
      <c r="EUI1265" s="291"/>
      <c r="EUJ1265" s="291"/>
      <c r="EUK1265" s="291"/>
      <c r="EUL1265" s="291"/>
      <c r="EUM1265" s="291"/>
      <c r="EUN1265" s="291"/>
      <c r="EUO1265" s="291"/>
      <c r="EUP1265" s="291"/>
      <c r="EUQ1265" s="291"/>
      <c r="EUR1265" s="291"/>
      <c r="EUS1265" s="291"/>
      <c r="EUT1265" s="291"/>
      <c r="EUU1265" s="291"/>
      <c r="EUV1265" s="291"/>
      <c r="EUW1265" s="291"/>
      <c r="EUX1265" s="291"/>
      <c r="EUY1265" s="291"/>
      <c r="EUZ1265" s="291"/>
      <c r="EVA1265" s="291"/>
      <c r="EVB1265" s="291"/>
      <c r="EVC1265" s="291"/>
      <c r="EVD1265" s="291"/>
      <c r="EVE1265" s="291"/>
      <c r="EVF1265" s="291"/>
      <c r="EVG1265" s="291"/>
      <c r="EVH1265" s="291"/>
      <c r="EVI1265" s="291"/>
      <c r="EVJ1265" s="291"/>
      <c r="EVK1265" s="291"/>
      <c r="EVL1265" s="291"/>
      <c r="EVM1265" s="291"/>
      <c r="EVN1265" s="291"/>
      <c r="EVO1265" s="291"/>
      <c r="EVP1265" s="291"/>
      <c r="EVQ1265" s="291"/>
      <c r="EVR1265" s="291"/>
      <c r="EVS1265" s="291"/>
      <c r="EVT1265" s="291"/>
      <c r="EVU1265" s="291"/>
      <c r="EVV1265" s="291"/>
      <c r="EVW1265" s="291"/>
      <c r="EVX1265" s="291"/>
      <c r="EVY1265" s="291"/>
      <c r="EVZ1265" s="291"/>
      <c r="EWA1265" s="291"/>
      <c r="EWB1265" s="291"/>
      <c r="EWC1265" s="291"/>
      <c r="EWD1265" s="291"/>
      <c r="EWE1265" s="291"/>
      <c r="EWF1265" s="291"/>
      <c r="EWG1265" s="291"/>
      <c r="EWH1265" s="291"/>
      <c r="EWI1265" s="291"/>
      <c r="EWJ1265" s="291"/>
      <c r="EWK1265" s="291"/>
      <c r="EWL1265" s="291"/>
      <c r="EWM1265" s="291"/>
      <c r="EWN1265" s="291"/>
      <c r="EWO1265" s="291"/>
      <c r="EWP1265" s="291"/>
      <c r="EWQ1265" s="291"/>
      <c r="EWR1265" s="291"/>
      <c r="EWS1265" s="291"/>
      <c r="EWT1265" s="291"/>
      <c r="EWU1265" s="291"/>
      <c r="EWV1265" s="291"/>
      <c r="EWW1265" s="291"/>
      <c r="EWX1265" s="291"/>
      <c r="EWY1265" s="291"/>
      <c r="EWZ1265" s="291"/>
      <c r="EXA1265" s="291"/>
      <c r="EXB1265" s="291"/>
      <c r="EXC1265" s="291"/>
      <c r="EXD1265" s="291"/>
      <c r="EXE1265" s="291"/>
      <c r="EXF1265" s="291"/>
      <c r="EXG1265" s="291"/>
      <c r="EXH1265" s="291"/>
      <c r="EXI1265" s="291"/>
      <c r="EXJ1265" s="291"/>
      <c r="EXK1265" s="291"/>
      <c r="EXL1265" s="291"/>
      <c r="EXM1265" s="291"/>
      <c r="EXN1265" s="291"/>
      <c r="EXO1265" s="291"/>
      <c r="EXP1265" s="291"/>
      <c r="EXQ1265" s="291"/>
      <c r="EXR1265" s="291"/>
      <c r="EXS1265" s="291"/>
      <c r="EXT1265" s="291"/>
      <c r="EXU1265" s="291"/>
      <c r="EXV1265" s="291"/>
      <c r="EXW1265" s="291"/>
      <c r="EXX1265" s="291"/>
      <c r="EXY1265" s="291"/>
      <c r="EXZ1265" s="291"/>
      <c r="EYA1265" s="291"/>
      <c r="EYB1265" s="291"/>
      <c r="EYC1265" s="291"/>
      <c r="EYD1265" s="291"/>
      <c r="EYE1265" s="291"/>
      <c r="EYF1265" s="291"/>
      <c r="EYG1265" s="291"/>
      <c r="EYH1265" s="291"/>
      <c r="EYI1265" s="291"/>
      <c r="EYJ1265" s="291"/>
      <c r="EYK1265" s="291"/>
      <c r="EYL1265" s="291"/>
      <c r="EYM1265" s="291"/>
      <c r="EYN1265" s="291"/>
      <c r="EYO1265" s="291"/>
      <c r="EYP1265" s="291"/>
      <c r="EYQ1265" s="291"/>
      <c r="EYR1265" s="291"/>
      <c r="EYS1265" s="291"/>
      <c r="EYT1265" s="291"/>
      <c r="EYU1265" s="291"/>
      <c r="EYV1265" s="291"/>
      <c r="EYW1265" s="291"/>
      <c r="EYX1265" s="291"/>
      <c r="EYY1265" s="291"/>
      <c r="EYZ1265" s="291"/>
      <c r="EZA1265" s="291"/>
      <c r="EZB1265" s="291"/>
      <c r="EZC1265" s="291"/>
      <c r="EZD1265" s="291"/>
      <c r="EZE1265" s="291"/>
      <c r="EZF1265" s="291"/>
      <c r="EZG1265" s="291"/>
      <c r="EZH1265" s="291"/>
      <c r="EZI1265" s="291"/>
      <c r="EZJ1265" s="291"/>
      <c r="EZK1265" s="291"/>
      <c r="EZL1265" s="291"/>
      <c r="EZM1265" s="291"/>
      <c r="EZN1265" s="291"/>
      <c r="EZO1265" s="291"/>
      <c r="EZP1265" s="291"/>
      <c r="EZQ1265" s="291"/>
      <c r="EZR1265" s="291"/>
      <c r="EZS1265" s="291"/>
      <c r="EZT1265" s="291"/>
      <c r="EZU1265" s="291"/>
      <c r="EZV1265" s="291"/>
      <c r="EZW1265" s="291"/>
      <c r="EZX1265" s="291"/>
      <c r="EZY1265" s="291"/>
      <c r="EZZ1265" s="291"/>
      <c r="FAA1265" s="291"/>
      <c r="FAB1265" s="291"/>
      <c r="FAC1265" s="291"/>
      <c r="FAD1265" s="291"/>
      <c r="FAE1265" s="291"/>
      <c r="FAF1265" s="291"/>
      <c r="FAG1265" s="291"/>
      <c r="FAH1265" s="291"/>
      <c r="FAI1265" s="291"/>
      <c r="FAJ1265" s="291"/>
      <c r="FAK1265" s="291"/>
      <c r="FAL1265" s="291"/>
      <c r="FAM1265" s="291"/>
      <c r="FAN1265" s="291"/>
      <c r="FAO1265" s="291"/>
      <c r="FAP1265" s="291"/>
      <c r="FAQ1265" s="291"/>
      <c r="FAR1265" s="291"/>
      <c r="FAS1265" s="291"/>
      <c r="FAT1265" s="291"/>
      <c r="FAU1265" s="291"/>
      <c r="FAV1265" s="291"/>
      <c r="FAW1265" s="291"/>
      <c r="FAX1265" s="291"/>
      <c r="FAY1265" s="291"/>
      <c r="FAZ1265" s="291"/>
      <c r="FBA1265" s="291"/>
      <c r="FBB1265" s="291"/>
      <c r="FBC1265" s="291"/>
      <c r="FBD1265" s="291"/>
      <c r="FBE1265" s="291"/>
      <c r="FBF1265" s="291"/>
      <c r="FBG1265" s="291"/>
      <c r="FBH1265" s="291"/>
      <c r="FBI1265" s="291"/>
      <c r="FBJ1265" s="291"/>
      <c r="FBK1265" s="291"/>
      <c r="FBL1265" s="291"/>
      <c r="FBM1265" s="291"/>
      <c r="FBN1265" s="291"/>
      <c r="FBO1265" s="291"/>
      <c r="FBP1265" s="291"/>
      <c r="FBQ1265" s="291"/>
      <c r="FBR1265" s="291"/>
      <c r="FBS1265" s="291"/>
      <c r="FBT1265" s="291"/>
      <c r="FBU1265" s="291"/>
      <c r="FBV1265" s="291"/>
      <c r="FBW1265" s="291"/>
      <c r="FBX1265" s="291"/>
      <c r="FBY1265" s="291"/>
      <c r="FBZ1265" s="291"/>
      <c r="FCA1265" s="291"/>
      <c r="FCB1265" s="291"/>
      <c r="FCC1265" s="291"/>
      <c r="FCD1265" s="291"/>
      <c r="FCE1265" s="291"/>
      <c r="FCF1265" s="291"/>
      <c r="FCG1265" s="291"/>
      <c r="FCH1265" s="291"/>
      <c r="FCI1265" s="291"/>
      <c r="FCJ1265" s="291"/>
      <c r="FCK1265" s="291"/>
      <c r="FCL1265" s="291"/>
      <c r="FCM1265" s="291"/>
      <c r="FCN1265" s="291"/>
      <c r="FCO1265" s="291"/>
      <c r="FCP1265" s="291"/>
      <c r="FCQ1265" s="291"/>
      <c r="FCR1265" s="291"/>
      <c r="FCS1265" s="291"/>
      <c r="FCT1265" s="291"/>
      <c r="FCU1265" s="291"/>
      <c r="FCV1265" s="291"/>
      <c r="FCW1265" s="291"/>
      <c r="FCX1265" s="291"/>
      <c r="FCY1265" s="291"/>
      <c r="FCZ1265" s="291"/>
      <c r="FDA1265" s="291"/>
      <c r="FDB1265" s="291"/>
      <c r="FDC1265" s="291"/>
      <c r="FDD1265" s="291"/>
      <c r="FDE1265" s="291"/>
      <c r="FDF1265" s="291"/>
      <c r="FDG1265" s="291"/>
      <c r="FDH1265" s="291"/>
      <c r="FDI1265" s="291"/>
      <c r="FDJ1265" s="291"/>
      <c r="FDK1265" s="291"/>
      <c r="FDL1265" s="291"/>
      <c r="FDM1265" s="291"/>
      <c r="FDN1265" s="291"/>
      <c r="FDO1265" s="291"/>
      <c r="FDP1265" s="291"/>
      <c r="FDQ1265" s="291"/>
      <c r="FDR1265" s="291"/>
      <c r="FDS1265" s="291"/>
      <c r="FDT1265" s="291"/>
      <c r="FDU1265" s="291"/>
      <c r="FDV1265" s="291"/>
      <c r="FDW1265" s="291"/>
      <c r="FDX1265" s="291"/>
      <c r="FDY1265" s="291"/>
      <c r="FDZ1265" s="291"/>
      <c r="FEA1265" s="291"/>
      <c r="FEB1265" s="291"/>
      <c r="FEC1265" s="291"/>
      <c r="FED1265" s="291"/>
      <c r="FEE1265" s="291"/>
      <c r="FEF1265" s="291"/>
      <c r="FEG1265" s="291"/>
      <c r="FEH1265" s="291"/>
      <c r="FEI1265" s="291"/>
      <c r="FEJ1265" s="291"/>
      <c r="FEK1265" s="291"/>
      <c r="FEL1265" s="291"/>
      <c r="FEM1265" s="291"/>
      <c r="FEN1265" s="291"/>
      <c r="FEO1265" s="291"/>
      <c r="FEP1265" s="291"/>
      <c r="FEQ1265" s="291"/>
      <c r="FER1265" s="291"/>
      <c r="FES1265" s="291"/>
      <c r="FET1265" s="291"/>
      <c r="FEU1265" s="291"/>
      <c r="FEV1265" s="291"/>
      <c r="FEW1265" s="291"/>
      <c r="FEX1265" s="291"/>
      <c r="FEY1265" s="291"/>
      <c r="FEZ1265" s="291"/>
      <c r="FFA1265" s="291"/>
      <c r="FFB1265" s="291"/>
      <c r="FFC1265" s="291"/>
      <c r="FFD1265" s="291"/>
      <c r="FFE1265" s="291"/>
      <c r="FFF1265" s="291"/>
      <c r="FFG1265" s="291"/>
      <c r="FFH1265" s="291"/>
      <c r="FFI1265" s="291"/>
      <c r="FFJ1265" s="291"/>
      <c r="FFK1265" s="291"/>
      <c r="FFL1265" s="291"/>
      <c r="FFM1265" s="291"/>
      <c r="FFN1265" s="291"/>
      <c r="FFO1265" s="291"/>
      <c r="FFP1265" s="291"/>
      <c r="FFQ1265" s="291"/>
      <c r="FFR1265" s="291"/>
      <c r="FFS1265" s="291"/>
      <c r="FFT1265" s="291"/>
      <c r="FFU1265" s="291"/>
      <c r="FFV1265" s="291"/>
      <c r="FFW1265" s="291"/>
      <c r="FFX1265" s="291"/>
      <c r="FFY1265" s="291"/>
      <c r="FFZ1265" s="291"/>
      <c r="FGA1265" s="291"/>
      <c r="FGB1265" s="291"/>
      <c r="FGC1265" s="291"/>
      <c r="FGD1265" s="291"/>
      <c r="FGE1265" s="291"/>
      <c r="FGF1265" s="291"/>
      <c r="FGG1265" s="291"/>
      <c r="FGH1265" s="291"/>
      <c r="FGI1265" s="291"/>
      <c r="FGJ1265" s="291"/>
      <c r="FGK1265" s="291"/>
      <c r="FGL1265" s="291"/>
      <c r="FGM1265" s="291"/>
      <c r="FGN1265" s="291"/>
      <c r="FGO1265" s="291"/>
      <c r="FGP1265" s="291"/>
      <c r="FGQ1265" s="291"/>
      <c r="FGR1265" s="291"/>
      <c r="FGS1265" s="291"/>
      <c r="FGT1265" s="291"/>
      <c r="FGU1265" s="291"/>
      <c r="FGV1265" s="291"/>
      <c r="FGW1265" s="291"/>
      <c r="FGX1265" s="291"/>
      <c r="FGY1265" s="291"/>
      <c r="FGZ1265" s="291"/>
      <c r="FHA1265" s="291"/>
      <c r="FHB1265" s="291"/>
      <c r="FHC1265" s="291"/>
      <c r="FHD1265" s="291"/>
      <c r="FHE1265" s="291"/>
      <c r="FHF1265" s="291"/>
      <c r="FHG1265" s="291"/>
      <c r="FHH1265" s="291"/>
      <c r="FHI1265" s="291"/>
      <c r="FHJ1265" s="291"/>
      <c r="FHK1265" s="291"/>
      <c r="FHL1265" s="291"/>
      <c r="FHM1265" s="291"/>
      <c r="FHN1265" s="291"/>
      <c r="FHO1265" s="291"/>
      <c r="FHP1265" s="291"/>
      <c r="FHQ1265" s="291"/>
      <c r="FHR1265" s="291"/>
      <c r="FHS1265" s="291"/>
      <c r="FHT1265" s="291"/>
      <c r="FHU1265" s="291"/>
      <c r="FHV1265" s="291"/>
      <c r="FHW1265" s="291"/>
      <c r="FHX1265" s="291"/>
      <c r="FHY1265" s="291"/>
      <c r="FHZ1265" s="291"/>
      <c r="FIA1265" s="291"/>
      <c r="FIB1265" s="291"/>
      <c r="FIC1265" s="291"/>
      <c r="FID1265" s="291"/>
      <c r="FIE1265" s="291"/>
      <c r="FIF1265" s="291"/>
      <c r="FIG1265" s="291"/>
      <c r="FIH1265" s="291"/>
      <c r="FII1265" s="291"/>
      <c r="FIJ1265" s="291"/>
      <c r="FIK1265" s="291"/>
      <c r="FIL1265" s="291"/>
      <c r="FIM1265" s="291"/>
      <c r="FIN1265" s="291"/>
      <c r="FIO1265" s="291"/>
      <c r="FIP1265" s="291"/>
      <c r="FIQ1265" s="291"/>
      <c r="FIR1265" s="291"/>
      <c r="FIS1265" s="291"/>
      <c r="FIT1265" s="291"/>
      <c r="FIU1265" s="291"/>
      <c r="FIV1265" s="291"/>
      <c r="FIW1265" s="291"/>
      <c r="FIX1265" s="291"/>
      <c r="FIY1265" s="291"/>
      <c r="FIZ1265" s="291"/>
      <c r="FJA1265" s="291"/>
      <c r="FJB1265" s="291"/>
      <c r="FJC1265" s="291"/>
      <c r="FJD1265" s="291"/>
      <c r="FJE1265" s="291"/>
      <c r="FJF1265" s="291"/>
      <c r="FJG1265" s="291"/>
      <c r="FJH1265" s="291"/>
      <c r="FJI1265" s="291"/>
      <c r="FJJ1265" s="291"/>
      <c r="FJK1265" s="291"/>
      <c r="FJL1265" s="291"/>
      <c r="FJM1265" s="291"/>
      <c r="FJN1265" s="291"/>
      <c r="FJO1265" s="291"/>
      <c r="FJP1265" s="291"/>
      <c r="FJQ1265" s="291"/>
      <c r="FJR1265" s="291"/>
      <c r="FJS1265" s="291"/>
      <c r="FJT1265" s="291"/>
      <c r="FJU1265" s="291"/>
      <c r="FJV1265" s="291"/>
      <c r="FJW1265" s="291"/>
      <c r="FJX1265" s="291"/>
      <c r="FJY1265" s="291"/>
      <c r="FJZ1265" s="291"/>
      <c r="FKA1265" s="291"/>
      <c r="FKB1265" s="291"/>
      <c r="FKC1265" s="291"/>
      <c r="FKD1265" s="291"/>
      <c r="FKE1265" s="291"/>
      <c r="FKF1265" s="291"/>
      <c r="FKG1265" s="291"/>
      <c r="FKH1265" s="291"/>
      <c r="FKI1265" s="291"/>
      <c r="FKJ1265" s="291"/>
      <c r="FKK1265" s="291"/>
      <c r="FKL1265" s="291"/>
      <c r="FKM1265" s="291"/>
      <c r="FKN1265" s="291"/>
      <c r="FKO1265" s="291"/>
      <c r="FKP1265" s="291"/>
      <c r="FKQ1265" s="291"/>
      <c r="FKR1265" s="291"/>
      <c r="FKS1265" s="291"/>
      <c r="FKT1265" s="291"/>
      <c r="FKU1265" s="291"/>
      <c r="FKV1265" s="291"/>
      <c r="FKW1265" s="291"/>
      <c r="FKX1265" s="291"/>
      <c r="FKY1265" s="291"/>
      <c r="FKZ1265" s="291"/>
      <c r="FLA1265" s="291"/>
      <c r="FLB1265" s="291"/>
      <c r="FLC1265" s="291"/>
      <c r="FLD1265" s="291"/>
      <c r="FLE1265" s="291"/>
      <c r="FLF1265" s="291"/>
      <c r="FLG1265" s="291"/>
      <c r="FLH1265" s="291"/>
      <c r="FLI1265" s="291"/>
      <c r="FLJ1265" s="291"/>
      <c r="FLK1265" s="291"/>
      <c r="FLL1265" s="291"/>
      <c r="FLM1265" s="291"/>
      <c r="FLN1265" s="291"/>
      <c r="FLO1265" s="291"/>
      <c r="FLP1265" s="291"/>
      <c r="FLQ1265" s="291"/>
      <c r="FLR1265" s="291"/>
      <c r="FLS1265" s="291"/>
      <c r="FLT1265" s="291"/>
      <c r="FLU1265" s="291"/>
      <c r="FLV1265" s="291"/>
      <c r="FLW1265" s="291"/>
      <c r="FLX1265" s="291"/>
      <c r="FLY1265" s="291"/>
      <c r="FLZ1265" s="291"/>
      <c r="FMA1265" s="291"/>
      <c r="FMB1265" s="291"/>
      <c r="FMC1265" s="291"/>
      <c r="FMD1265" s="291"/>
      <c r="FME1265" s="291"/>
      <c r="FMF1265" s="291"/>
      <c r="FMG1265" s="291"/>
      <c r="FMH1265" s="291"/>
      <c r="FMI1265" s="291"/>
      <c r="FMJ1265" s="291"/>
      <c r="FMK1265" s="291"/>
      <c r="FML1265" s="291"/>
      <c r="FMM1265" s="291"/>
      <c r="FMN1265" s="291"/>
      <c r="FMO1265" s="291"/>
      <c r="FMP1265" s="291"/>
      <c r="FMQ1265" s="291"/>
      <c r="FMR1265" s="291"/>
      <c r="FMS1265" s="291"/>
      <c r="FMT1265" s="291"/>
      <c r="FMU1265" s="291"/>
      <c r="FMV1265" s="291"/>
      <c r="FMW1265" s="291"/>
      <c r="FMX1265" s="291"/>
      <c r="FMY1265" s="291"/>
      <c r="FMZ1265" s="291"/>
      <c r="FNA1265" s="291"/>
      <c r="FNB1265" s="291"/>
      <c r="FNC1265" s="291"/>
      <c r="FND1265" s="291"/>
      <c r="FNE1265" s="291"/>
      <c r="FNF1265" s="291"/>
      <c r="FNG1265" s="291"/>
      <c r="FNH1265" s="291"/>
      <c r="FNI1265" s="291"/>
      <c r="FNJ1265" s="291"/>
      <c r="FNK1265" s="291"/>
      <c r="FNL1265" s="291"/>
      <c r="FNM1265" s="291"/>
      <c r="FNN1265" s="291"/>
      <c r="FNO1265" s="291"/>
      <c r="FNP1265" s="291"/>
      <c r="FNQ1265" s="291"/>
      <c r="FNR1265" s="291"/>
      <c r="FNS1265" s="291"/>
      <c r="FNT1265" s="291"/>
      <c r="FNU1265" s="291"/>
      <c r="FNV1265" s="291"/>
      <c r="FNW1265" s="291"/>
      <c r="FNX1265" s="291"/>
      <c r="FNY1265" s="291"/>
      <c r="FNZ1265" s="291"/>
      <c r="FOA1265" s="291"/>
      <c r="FOB1265" s="291"/>
      <c r="FOC1265" s="291"/>
      <c r="FOD1265" s="291"/>
      <c r="FOE1265" s="291"/>
      <c r="FOF1265" s="291"/>
      <c r="FOG1265" s="291"/>
      <c r="FOH1265" s="291"/>
      <c r="FOI1265" s="291"/>
      <c r="FOJ1265" s="291"/>
      <c r="FOK1265" s="291"/>
      <c r="FOL1265" s="291"/>
      <c r="FOM1265" s="291"/>
      <c r="FON1265" s="291"/>
      <c r="FOO1265" s="291"/>
      <c r="FOP1265" s="291"/>
      <c r="FOQ1265" s="291"/>
      <c r="FOR1265" s="291"/>
      <c r="FOS1265" s="291"/>
      <c r="FOT1265" s="291"/>
      <c r="FOU1265" s="291"/>
      <c r="FOV1265" s="291"/>
      <c r="FOW1265" s="291"/>
      <c r="FOX1265" s="291"/>
      <c r="FOY1265" s="291"/>
      <c r="FOZ1265" s="291"/>
      <c r="FPA1265" s="291"/>
      <c r="FPB1265" s="291"/>
      <c r="FPC1265" s="291"/>
      <c r="FPD1265" s="291"/>
      <c r="FPE1265" s="291"/>
      <c r="FPF1265" s="291"/>
      <c r="FPG1265" s="291"/>
      <c r="FPH1265" s="291"/>
      <c r="FPI1265" s="291"/>
      <c r="FPJ1265" s="291"/>
      <c r="FPK1265" s="291"/>
      <c r="FPL1265" s="291"/>
      <c r="FPM1265" s="291"/>
      <c r="FPN1265" s="291"/>
      <c r="FPO1265" s="291"/>
      <c r="FPP1265" s="291"/>
      <c r="FPQ1265" s="291"/>
      <c r="FPR1265" s="291"/>
      <c r="FPS1265" s="291"/>
      <c r="FPT1265" s="291"/>
      <c r="FPU1265" s="291"/>
      <c r="FPV1265" s="291"/>
      <c r="FPW1265" s="291"/>
      <c r="FPX1265" s="291"/>
      <c r="FPY1265" s="291"/>
      <c r="FPZ1265" s="291"/>
      <c r="FQA1265" s="291"/>
      <c r="FQB1265" s="291"/>
      <c r="FQC1265" s="291"/>
      <c r="FQD1265" s="291"/>
      <c r="FQE1265" s="291"/>
      <c r="FQF1265" s="291"/>
      <c r="FQG1265" s="291"/>
      <c r="FQH1265" s="291"/>
      <c r="FQI1265" s="291"/>
      <c r="FQJ1265" s="291"/>
      <c r="FQK1265" s="291"/>
      <c r="FQL1265" s="291"/>
      <c r="FQM1265" s="291"/>
      <c r="FQN1265" s="291"/>
      <c r="FQO1265" s="291"/>
      <c r="FQP1265" s="291"/>
      <c r="FQQ1265" s="291"/>
      <c r="FQR1265" s="291"/>
      <c r="FQS1265" s="291"/>
      <c r="FQT1265" s="291"/>
      <c r="FQU1265" s="291"/>
      <c r="FQV1265" s="291"/>
      <c r="FQW1265" s="291"/>
      <c r="FQX1265" s="291"/>
      <c r="FQY1265" s="291"/>
      <c r="FQZ1265" s="291"/>
      <c r="FRA1265" s="291"/>
      <c r="FRB1265" s="291"/>
      <c r="FRC1265" s="291"/>
      <c r="FRD1265" s="291"/>
      <c r="FRE1265" s="291"/>
      <c r="FRF1265" s="291"/>
      <c r="FRG1265" s="291"/>
      <c r="FRH1265" s="291"/>
      <c r="FRI1265" s="291"/>
      <c r="FRJ1265" s="291"/>
      <c r="FRK1265" s="291"/>
      <c r="FRL1265" s="291"/>
      <c r="FRM1265" s="291"/>
      <c r="FRN1265" s="291"/>
      <c r="FRO1265" s="291"/>
      <c r="FRP1265" s="291"/>
      <c r="FRQ1265" s="291"/>
      <c r="FRR1265" s="291"/>
      <c r="FRS1265" s="291"/>
      <c r="FRT1265" s="291"/>
      <c r="FRU1265" s="291"/>
      <c r="FRV1265" s="291"/>
      <c r="FRW1265" s="291"/>
      <c r="FRX1265" s="291"/>
      <c r="FRY1265" s="291"/>
      <c r="FRZ1265" s="291"/>
      <c r="FSA1265" s="291"/>
      <c r="FSB1265" s="291"/>
      <c r="FSC1265" s="291"/>
      <c r="FSD1265" s="291"/>
      <c r="FSE1265" s="291"/>
      <c r="FSF1265" s="291"/>
      <c r="FSG1265" s="291"/>
      <c r="FSH1265" s="291"/>
      <c r="FSI1265" s="291"/>
      <c r="FSJ1265" s="291"/>
      <c r="FSK1265" s="291"/>
      <c r="FSL1265" s="291"/>
      <c r="FSM1265" s="291"/>
      <c r="FSN1265" s="291"/>
      <c r="FSO1265" s="291"/>
      <c r="FSP1265" s="291"/>
      <c r="FSQ1265" s="291"/>
      <c r="FSR1265" s="291"/>
      <c r="FSS1265" s="291"/>
      <c r="FST1265" s="291"/>
      <c r="FSU1265" s="291"/>
      <c r="FSV1265" s="291"/>
      <c r="FSW1265" s="291"/>
      <c r="FSX1265" s="291"/>
      <c r="FSY1265" s="291"/>
      <c r="FSZ1265" s="291"/>
      <c r="FTA1265" s="291"/>
      <c r="FTB1265" s="291"/>
      <c r="FTC1265" s="291"/>
      <c r="FTD1265" s="291"/>
      <c r="FTE1265" s="291"/>
      <c r="FTF1265" s="291"/>
      <c r="FTG1265" s="291"/>
      <c r="FTH1265" s="291"/>
      <c r="FTI1265" s="291"/>
      <c r="FTJ1265" s="291"/>
      <c r="FTK1265" s="291"/>
      <c r="FTL1265" s="291"/>
      <c r="FTM1265" s="291"/>
      <c r="FTN1265" s="291"/>
      <c r="FTO1265" s="291"/>
      <c r="FTP1265" s="291"/>
      <c r="FTQ1265" s="291"/>
      <c r="FTR1265" s="291"/>
      <c r="FTS1265" s="291"/>
      <c r="FTT1265" s="291"/>
      <c r="FTU1265" s="291"/>
      <c r="FTV1265" s="291"/>
      <c r="FTW1265" s="291"/>
      <c r="FTX1265" s="291"/>
      <c r="FTY1265" s="291"/>
      <c r="FTZ1265" s="291"/>
      <c r="FUA1265" s="291"/>
      <c r="FUB1265" s="291"/>
      <c r="FUC1265" s="291"/>
      <c r="FUD1265" s="291"/>
      <c r="FUE1265" s="291"/>
      <c r="FUF1265" s="291"/>
      <c r="FUG1265" s="291"/>
      <c r="FUH1265" s="291"/>
      <c r="FUI1265" s="291"/>
      <c r="FUJ1265" s="291"/>
      <c r="FUK1265" s="291"/>
      <c r="FUL1265" s="291"/>
      <c r="FUM1265" s="291"/>
      <c r="FUN1265" s="291"/>
      <c r="FUO1265" s="291"/>
      <c r="FUP1265" s="291"/>
      <c r="FUQ1265" s="291"/>
      <c r="FUR1265" s="291"/>
      <c r="FUS1265" s="291"/>
      <c r="FUT1265" s="291"/>
      <c r="FUU1265" s="291"/>
      <c r="FUV1265" s="291"/>
      <c r="FUW1265" s="291"/>
      <c r="FUX1265" s="291"/>
      <c r="FUY1265" s="291"/>
      <c r="FUZ1265" s="291"/>
      <c r="FVA1265" s="291"/>
      <c r="FVB1265" s="291"/>
      <c r="FVC1265" s="291"/>
      <c r="FVD1265" s="291"/>
      <c r="FVE1265" s="291"/>
      <c r="FVF1265" s="291"/>
      <c r="FVG1265" s="291"/>
      <c r="FVH1265" s="291"/>
      <c r="FVI1265" s="291"/>
      <c r="FVJ1265" s="291"/>
      <c r="FVK1265" s="291"/>
      <c r="FVL1265" s="291"/>
      <c r="FVM1265" s="291"/>
      <c r="FVN1265" s="291"/>
      <c r="FVO1265" s="291"/>
      <c r="FVP1265" s="291"/>
      <c r="FVQ1265" s="291"/>
      <c r="FVR1265" s="291"/>
      <c r="FVS1265" s="291"/>
      <c r="FVT1265" s="291"/>
      <c r="FVU1265" s="291"/>
      <c r="FVV1265" s="291"/>
      <c r="FVW1265" s="291"/>
      <c r="FVX1265" s="291"/>
      <c r="FVY1265" s="291"/>
      <c r="FVZ1265" s="291"/>
      <c r="FWA1265" s="291"/>
      <c r="FWB1265" s="291"/>
      <c r="FWC1265" s="291"/>
      <c r="FWD1265" s="291"/>
      <c r="FWE1265" s="291"/>
      <c r="FWF1265" s="291"/>
      <c r="FWG1265" s="291"/>
      <c r="FWH1265" s="291"/>
      <c r="FWI1265" s="291"/>
      <c r="FWJ1265" s="291"/>
      <c r="FWK1265" s="291"/>
      <c r="FWL1265" s="291"/>
      <c r="FWM1265" s="291"/>
      <c r="FWN1265" s="291"/>
      <c r="FWO1265" s="291"/>
      <c r="FWP1265" s="291"/>
      <c r="FWQ1265" s="291"/>
      <c r="FWR1265" s="291"/>
      <c r="FWS1265" s="291"/>
      <c r="FWT1265" s="291"/>
      <c r="FWU1265" s="291"/>
      <c r="FWV1265" s="291"/>
      <c r="FWW1265" s="291"/>
      <c r="FWX1265" s="291"/>
      <c r="FWY1265" s="291"/>
      <c r="FWZ1265" s="291"/>
      <c r="FXA1265" s="291"/>
      <c r="FXB1265" s="291"/>
      <c r="FXC1265" s="291"/>
      <c r="FXD1265" s="291"/>
      <c r="FXE1265" s="291"/>
      <c r="FXF1265" s="291"/>
      <c r="FXG1265" s="291"/>
      <c r="FXH1265" s="291"/>
      <c r="FXI1265" s="291"/>
      <c r="FXJ1265" s="291"/>
      <c r="FXK1265" s="291"/>
      <c r="FXL1265" s="291"/>
      <c r="FXM1265" s="291"/>
      <c r="FXN1265" s="291"/>
      <c r="FXO1265" s="291"/>
      <c r="FXP1265" s="291"/>
      <c r="FXQ1265" s="291"/>
      <c r="FXR1265" s="291"/>
      <c r="FXS1265" s="291"/>
      <c r="FXT1265" s="291"/>
      <c r="FXU1265" s="291"/>
      <c r="FXV1265" s="291"/>
      <c r="FXW1265" s="291"/>
      <c r="FXX1265" s="291"/>
      <c r="FXY1265" s="291"/>
      <c r="FXZ1265" s="291"/>
      <c r="FYA1265" s="291"/>
      <c r="FYB1265" s="291"/>
      <c r="FYC1265" s="291"/>
      <c r="FYD1265" s="291"/>
      <c r="FYE1265" s="291"/>
      <c r="FYF1265" s="291"/>
      <c r="FYG1265" s="291"/>
      <c r="FYH1265" s="291"/>
      <c r="FYI1265" s="291"/>
      <c r="FYJ1265" s="291"/>
      <c r="FYK1265" s="291"/>
      <c r="FYL1265" s="291"/>
      <c r="FYM1265" s="291"/>
      <c r="FYN1265" s="291"/>
      <c r="FYO1265" s="291"/>
      <c r="FYP1265" s="291"/>
      <c r="FYQ1265" s="291"/>
      <c r="FYR1265" s="291"/>
      <c r="FYS1265" s="291"/>
      <c r="FYT1265" s="291"/>
      <c r="FYU1265" s="291"/>
      <c r="FYV1265" s="291"/>
      <c r="FYW1265" s="291"/>
      <c r="FYX1265" s="291"/>
      <c r="FYY1265" s="291"/>
      <c r="FYZ1265" s="291"/>
      <c r="FZA1265" s="291"/>
      <c r="FZB1265" s="291"/>
      <c r="FZC1265" s="291"/>
      <c r="FZD1265" s="291"/>
      <c r="FZE1265" s="291"/>
      <c r="FZF1265" s="291"/>
      <c r="FZG1265" s="291"/>
      <c r="FZH1265" s="291"/>
      <c r="FZI1265" s="291"/>
      <c r="FZJ1265" s="291"/>
      <c r="FZK1265" s="291"/>
      <c r="FZL1265" s="291"/>
      <c r="FZM1265" s="291"/>
      <c r="FZN1265" s="291"/>
      <c r="FZO1265" s="291"/>
      <c r="FZP1265" s="291"/>
      <c r="FZQ1265" s="291"/>
      <c r="FZR1265" s="291"/>
      <c r="FZS1265" s="291"/>
      <c r="FZT1265" s="291"/>
      <c r="FZU1265" s="291"/>
      <c r="FZV1265" s="291"/>
      <c r="FZW1265" s="291"/>
      <c r="FZX1265" s="291"/>
      <c r="FZY1265" s="291"/>
      <c r="FZZ1265" s="291"/>
      <c r="GAA1265" s="291"/>
      <c r="GAB1265" s="291"/>
      <c r="GAC1265" s="291"/>
      <c r="GAD1265" s="291"/>
      <c r="GAE1265" s="291"/>
      <c r="GAF1265" s="291"/>
      <c r="GAG1265" s="291"/>
      <c r="GAH1265" s="291"/>
      <c r="GAI1265" s="291"/>
      <c r="GAJ1265" s="291"/>
      <c r="GAK1265" s="291"/>
      <c r="GAL1265" s="291"/>
      <c r="GAM1265" s="291"/>
      <c r="GAN1265" s="291"/>
      <c r="GAO1265" s="291"/>
      <c r="GAP1265" s="291"/>
      <c r="GAQ1265" s="291"/>
      <c r="GAR1265" s="291"/>
      <c r="GAS1265" s="291"/>
      <c r="GAT1265" s="291"/>
      <c r="GAU1265" s="291"/>
      <c r="GAV1265" s="291"/>
      <c r="GAW1265" s="291"/>
      <c r="GAX1265" s="291"/>
      <c r="GAY1265" s="291"/>
      <c r="GAZ1265" s="291"/>
      <c r="GBA1265" s="291"/>
      <c r="GBB1265" s="291"/>
      <c r="GBC1265" s="291"/>
      <c r="GBD1265" s="291"/>
      <c r="GBE1265" s="291"/>
      <c r="GBF1265" s="291"/>
      <c r="GBG1265" s="291"/>
      <c r="GBH1265" s="291"/>
      <c r="GBI1265" s="291"/>
      <c r="GBJ1265" s="291"/>
      <c r="GBK1265" s="291"/>
      <c r="GBL1265" s="291"/>
      <c r="GBM1265" s="291"/>
      <c r="GBN1265" s="291"/>
      <c r="GBO1265" s="291"/>
      <c r="GBP1265" s="291"/>
      <c r="GBQ1265" s="291"/>
      <c r="GBR1265" s="291"/>
      <c r="GBS1265" s="291"/>
      <c r="GBT1265" s="291"/>
      <c r="GBU1265" s="291"/>
      <c r="GBV1265" s="291"/>
      <c r="GBW1265" s="291"/>
      <c r="GBX1265" s="291"/>
      <c r="GBY1265" s="291"/>
      <c r="GBZ1265" s="291"/>
      <c r="GCA1265" s="291"/>
      <c r="GCB1265" s="291"/>
      <c r="GCC1265" s="291"/>
      <c r="GCD1265" s="291"/>
      <c r="GCE1265" s="291"/>
      <c r="GCF1265" s="291"/>
      <c r="GCG1265" s="291"/>
      <c r="GCH1265" s="291"/>
      <c r="GCI1265" s="291"/>
      <c r="GCJ1265" s="291"/>
      <c r="GCK1265" s="291"/>
      <c r="GCL1265" s="291"/>
      <c r="GCM1265" s="291"/>
      <c r="GCN1265" s="291"/>
      <c r="GCO1265" s="291"/>
      <c r="GCP1265" s="291"/>
      <c r="GCQ1265" s="291"/>
      <c r="GCR1265" s="291"/>
      <c r="GCS1265" s="291"/>
      <c r="GCT1265" s="291"/>
      <c r="GCU1265" s="291"/>
      <c r="GCV1265" s="291"/>
      <c r="GCW1265" s="291"/>
      <c r="GCX1265" s="291"/>
      <c r="GCY1265" s="291"/>
      <c r="GCZ1265" s="291"/>
      <c r="GDA1265" s="291"/>
      <c r="GDB1265" s="291"/>
      <c r="GDC1265" s="291"/>
      <c r="GDD1265" s="291"/>
      <c r="GDE1265" s="291"/>
      <c r="GDF1265" s="291"/>
      <c r="GDG1265" s="291"/>
      <c r="GDH1265" s="291"/>
      <c r="GDI1265" s="291"/>
      <c r="GDJ1265" s="291"/>
      <c r="GDK1265" s="291"/>
      <c r="GDL1265" s="291"/>
      <c r="GDM1265" s="291"/>
      <c r="GDN1265" s="291"/>
      <c r="GDO1265" s="291"/>
      <c r="GDP1265" s="291"/>
      <c r="GDQ1265" s="291"/>
      <c r="GDR1265" s="291"/>
      <c r="GDS1265" s="291"/>
      <c r="GDT1265" s="291"/>
      <c r="GDU1265" s="291"/>
      <c r="GDV1265" s="291"/>
      <c r="GDW1265" s="291"/>
      <c r="GDX1265" s="291"/>
      <c r="GDY1265" s="291"/>
      <c r="GDZ1265" s="291"/>
      <c r="GEA1265" s="291"/>
      <c r="GEB1265" s="291"/>
      <c r="GEC1265" s="291"/>
      <c r="GED1265" s="291"/>
      <c r="GEE1265" s="291"/>
      <c r="GEF1265" s="291"/>
      <c r="GEG1265" s="291"/>
      <c r="GEH1265" s="291"/>
      <c r="GEI1265" s="291"/>
      <c r="GEJ1265" s="291"/>
      <c r="GEK1265" s="291"/>
      <c r="GEL1265" s="291"/>
      <c r="GEM1265" s="291"/>
      <c r="GEN1265" s="291"/>
      <c r="GEO1265" s="291"/>
      <c r="GEP1265" s="291"/>
      <c r="GEQ1265" s="291"/>
      <c r="GER1265" s="291"/>
      <c r="GES1265" s="291"/>
      <c r="GET1265" s="291"/>
      <c r="GEU1265" s="291"/>
      <c r="GEV1265" s="291"/>
      <c r="GEW1265" s="291"/>
      <c r="GEX1265" s="291"/>
      <c r="GEY1265" s="291"/>
      <c r="GEZ1265" s="291"/>
      <c r="GFA1265" s="291"/>
      <c r="GFB1265" s="291"/>
      <c r="GFC1265" s="291"/>
      <c r="GFD1265" s="291"/>
      <c r="GFE1265" s="291"/>
      <c r="GFF1265" s="291"/>
      <c r="GFG1265" s="291"/>
      <c r="GFH1265" s="291"/>
      <c r="GFI1265" s="291"/>
      <c r="GFJ1265" s="291"/>
      <c r="GFK1265" s="291"/>
      <c r="GFL1265" s="291"/>
      <c r="GFM1265" s="291"/>
      <c r="GFN1265" s="291"/>
      <c r="GFO1265" s="291"/>
      <c r="GFP1265" s="291"/>
      <c r="GFQ1265" s="291"/>
      <c r="GFR1265" s="291"/>
      <c r="GFS1265" s="291"/>
      <c r="GFT1265" s="291"/>
      <c r="GFU1265" s="291"/>
      <c r="GFV1265" s="291"/>
      <c r="GFW1265" s="291"/>
      <c r="GFX1265" s="291"/>
      <c r="GFY1265" s="291"/>
      <c r="GFZ1265" s="291"/>
      <c r="GGA1265" s="291"/>
      <c r="GGB1265" s="291"/>
      <c r="GGC1265" s="291"/>
      <c r="GGD1265" s="291"/>
      <c r="GGE1265" s="291"/>
      <c r="GGF1265" s="291"/>
      <c r="GGG1265" s="291"/>
      <c r="GGH1265" s="291"/>
      <c r="GGI1265" s="291"/>
      <c r="GGJ1265" s="291"/>
      <c r="GGK1265" s="291"/>
      <c r="GGL1265" s="291"/>
      <c r="GGM1265" s="291"/>
      <c r="GGN1265" s="291"/>
      <c r="GGO1265" s="291"/>
      <c r="GGP1265" s="291"/>
      <c r="GGQ1265" s="291"/>
      <c r="GGR1265" s="291"/>
      <c r="GGS1265" s="291"/>
      <c r="GGT1265" s="291"/>
      <c r="GGU1265" s="291"/>
      <c r="GGV1265" s="291"/>
      <c r="GGW1265" s="291"/>
      <c r="GGX1265" s="291"/>
      <c r="GGY1265" s="291"/>
      <c r="GGZ1265" s="291"/>
      <c r="GHA1265" s="291"/>
      <c r="GHB1265" s="291"/>
      <c r="GHC1265" s="291"/>
      <c r="GHD1265" s="291"/>
      <c r="GHE1265" s="291"/>
      <c r="GHF1265" s="291"/>
      <c r="GHG1265" s="291"/>
      <c r="GHH1265" s="291"/>
      <c r="GHI1265" s="291"/>
      <c r="GHJ1265" s="291"/>
      <c r="GHK1265" s="291"/>
      <c r="GHL1265" s="291"/>
      <c r="GHM1265" s="291"/>
      <c r="GHN1265" s="291"/>
      <c r="GHO1265" s="291"/>
      <c r="GHP1265" s="291"/>
      <c r="GHQ1265" s="291"/>
      <c r="GHR1265" s="291"/>
      <c r="GHS1265" s="291"/>
      <c r="GHT1265" s="291"/>
      <c r="GHU1265" s="291"/>
      <c r="GHV1265" s="291"/>
      <c r="GHW1265" s="291"/>
      <c r="GHX1265" s="291"/>
      <c r="GHY1265" s="291"/>
      <c r="GHZ1265" s="291"/>
      <c r="GIA1265" s="291"/>
      <c r="GIB1265" s="291"/>
      <c r="GIC1265" s="291"/>
      <c r="GID1265" s="291"/>
      <c r="GIE1265" s="291"/>
      <c r="GIF1265" s="291"/>
      <c r="GIG1265" s="291"/>
      <c r="GIH1265" s="291"/>
      <c r="GII1265" s="291"/>
      <c r="GIJ1265" s="291"/>
      <c r="GIK1265" s="291"/>
      <c r="GIL1265" s="291"/>
      <c r="GIM1265" s="291"/>
      <c r="GIN1265" s="291"/>
      <c r="GIO1265" s="291"/>
      <c r="GIP1265" s="291"/>
      <c r="GIQ1265" s="291"/>
      <c r="GIR1265" s="291"/>
      <c r="GIS1265" s="291"/>
      <c r="GIT1265" s="291"/>
      <c r="GIU1265" s="291"/>
      <c r="GIV1265" s="291"/>
      <c r="GIW1265" s="291"/>
      <c r="GIX1265" s="291"/>
      <c r="GIY1265" s="291"/>
      <c r="GIZ1265" s="291"/>
      <c r="GJA1265" s="291"/>
      <c r="GJB1265" s="291"/>
      <c r="GJC1265" s="291"/>
      <c r="GJD1265" s="291"/>
      <c r="GJE1265" s="291"/>
      <c r="GJF1265" s="291"/>
      <c r="GJG1265" s="291"/>
      <c r="GJH1265" s="291"/>
      <c r="GJI1265" s="291"/>
      <c r="GJJ1265" s="291"/>
      <c r="GJK1265" s="291"/>
      <c r="GJL1265" s="291"/>
      <c r="GJM1265" s="291"/>
      <c r="GJN1265" s="291"/>
      <c r="GJO1265" s="291"/>
      <c r="GJP1265" s="291"/>
      <c r="GJQ1265" s="291"/>
      <c r="GJR1265" s="291"/>
      <c r="GJS1265" s="291"/>
      <c r="GJT1265" s="291"/>
      <c r="GJU1265" s="291"/>
      <c r="GJV1265" s="291"/>
      <c r="GJW1265" s="291"/>
      <c r="GJX1265" s="291"/>
      <c r="GJY1265" s="291"/>
      <c r="GJZ1265" s="291"/>
      <c r="GKA1265" s="291"/>
      <c r="GKB1265" s="291"/>
      <c r="GKC1265" s="291"/>
      <c r="GKD1265" s="291"/>
      <c r="GKE1265" s="291"/>
      <c r="GKF1265" s="291"/>
      <c r="GKG1265" s="291"/>
      <c r="GKH1265" s="291"/>
      <c r="GKI1265" s="291"/>
      <c r="GKJ1265" s="291"/>
      <c r="GKK1265" s="291"/>
      <c r="GKL1265" s="291"/>
      <c r="GKM1265" s="291"/>
      <c r="GKN1265" s="291"/>
      <c r="GKO1265" s="291"/>
      <c r="GKP1265" s="291"/>
      <c r="GKQ1265" s="291"/>
      <c r="GKR1265" s="291"/>
      <c r="GKS1265" s="291"/>
      <c r="GKT1265" s="291"/>
      <c r="GKU1265" s="291"/>
      <c r="GKV1265" s="291"/>
      <c r="GKW1265" s="291"/>
      <c r="GKX1265" s="291"/>
      <c r="GKY1265" s="291"/>
      <c r="GKZ1265" s="291"/>
      <c r="GLA1265" s="291"/>
      <c r="GLB1265" s="291"/>
      <c r="GLC1265" s="291"/>
      <c r="GLD1265" s="291"/>
      <c r="GLE1265" s="291"/>
      <c r="GLF1265" s="291"/>
      <c r="GLG1265" s="291"/>
      <c r="GLH1265" s="291"/>
      <c r="GLI1265" s="291"/>
      <c r="GLJ1265" s="291"/>
      <c r="GLK1265" s="291"/>
      <c r="GLL1265" s="291"/>
      <c r="GLM1265" s="291"/>
      <c r="GLN1265" s="291"/>
      <c r="GLO1265" s="291"/>
      <c r="GLP1265" s="291"/>
      <c r="GLQ1265" s="291"/>
      <c r="GLR1265" s="291"/>
      <c r="GLS1265" s="291"/>
      <c r="GLT1265" s="291"/>
      <c r="GLU1265" s="291"/>
      <c r="GLV1265" s="291"/>
      <c r="GLW1265" s="291"/>
      <c r="GLX1265" s="291"/>
      <c r="GLY1265" s="291"/>
      <c r="GLZ1265" s="291"/>
      <c r="GMA1265" s="291"/>
      <c r="GMB1265" s="291"/>
      <c r="GMC1265" s="291"/>
      <c r="GMD1265" s="291"/>
      <c r="GME1265" s="291"/>
      <c r="GMF1265" s="291"/>
      <c r="GMG1265" s="291"/>
      <c r="GMH1265" s="291"/>
      <c r="GMI1265" s="291"/>
      <c r="GMJ1265" s="291"/>
      <c r="GMK1265" s="291"/>
      <c r="GML1265" s="291"/>
      <c r="GMM1265" s="291"/>
      <c r="GMN1265" s="291"/>
      <c r="GMO1265" s="291"/>
      <c r="GMP1265" s="291"/>
      <c r="GMQ1265" s="291"/>
      <c r="GMR1265" s="291"/>
      <c r="GMS1265" s="291"/>
      <c r="GMT1265" s="291"/>
      <c r="GMU1265" s="291"/>
      <c r="GMV1265" s="291"/>
      <c r="GMW1265" s="291"/>
      <c r="GMX1265" s="291"/>
      <c r="GMY1265" s="291"/>
      <c r="GMZ1265" s="291"/>
      <c r="GNA1265" s="291"/>
      <c r="GNB1265" s="291"/>
      <c r="GNC1265" s="291"/>
      <c r="GND1265" s="291"/>
      <c r="GNE1265" s="291"/>
      <c r="GNF1265" s="291"/>
      <c r="GNG1265" s="291"/>
      <c r="GNH1265" s="291"/>
      <c r="GNI1265" s="291"/>
      <c r="GNJ1265" s="291"/>
      <c r="GNK1265" s="291"/>
      <c r="GNL1265" s="291"/>
      <c r="GNM1265" s="291"/>
      <c r="GNN1265" s="291"/>
      <c r="GNO1265" s="291"/>
      <c r="GNP1265" s="291"/>
      <c r="GNQ1265" s="291"/>
      <c r="GNR1265" s="291"/>
      <c r="GNS1265" s="291"/>
      <c r="GNT1265" s="291"/>
      <c r="GNU1265" s="291"/>
      <c r="GNV1265" s="291"/>
      <c r="GNW1265" s="291"/>
      <c r="GNX1265" s="291"/>
      <c r="GNY1265" s="291"/>
      <c r="GNZ1265" s="291"/>
      <c r="GOA1265" s="291"/>
      <c r="GOB1265" s="291"/>
      <c r="GOC1265" s="291"/>
      <c r="GOD1265" s="291"/>
      <c r="GOE1265" s="291"/>
      <c r="GOF1265" s="291"/>
      <c r="GOG1265" s="291"/>
      <c r="GOH1265" s="291"/>
      <c r="GOI1265" s="291"/>
      <c r="GOJ1265" s="291"/>
      <c r="GOK1265" s="291"/>
      <c r="GOL1265" s="291"/>
      <c r="GOM1265" s="291"/>
      <c r="GON1265" s="291"/>
      <c r="GOO1265" s="291"/>
      <c r="GOP1265" s="291"/>
      <c r="GOQ1265" s="291"/>
      <c r="GOR1265" s="291"/>
      <c r="GOS1265" s="291"/>
      <c r="GOT1265" s="291"/>
      <c r="GOU1265" s="291"/>
      <c r="GOV1265" s="291"/>
      <c r="GOW1265" s="291"/>
      <c r="GOX1265" s="291"/>
      <c r="GOY1265" s="291"/>
      <c r="GOZ1265" s="291"/>
      <c r="GPA1265" s="291"/>
      <c r="GPB1265" s="291"/>
      <c r="GPC1265" s="291"/>
      <c r="GPD1265" s="291"/>
      <c r="GPE1265" s="291"/>
      <c r="GPF1265" s="291"/>
      <c r="GPG1265" s="291"/>
      <c r="GPH1265" s="291"/>
      <c r="GPI1265" s="291"/>
      <c r="GPJ1265" s="291"/>
      <c r="GPK1265" s="291"/>
      <c r="GPL1265" s="291"/>
      <c r="GPM1265" s="291"/>
      <c r="GPN1265" s="291"/>
      <c r="GPO1265" s="291"/>
      <c r="GPP1265" s="291"/>
      <c r="GPQ1265" s="291"/>
      <c r="GPR1265" s="291"/>
      <c r="GPS1265" s="291"/>
      <c r="GPT1265" s="291"/>
      <c r="GPU1265" s="291"/>
      <c r="GPV1265" s="291"/>
      <c r="GPW1265" s="291"/>
      <c r="GPX1265" s="291"/>
      <c r="GPY1265" s="291"/>
      <c r="GPZ1265" s="291"/>
      <c r="GQA1265" s="291"/>
      <c r="GQB1265" s="291"/>
      <c r="GQC1265" s="291"/>
      <c r="GQD1265" s="291"/>
      <c r="GQE1265" s="291"/>
      <c r="GQF1265" s="291"/>
      <c r="GQG1265" s="291"/>
      <c r="GQH1265" s="291"/>
      <c r="GQI1265" s="291"/>
      <c r="GQJ1265" s="291"/>
      <c r="GQK1265" s="291"/>
      <c r="GQL1265" s="291"/>
      <c r="GQM1265" s="291"/>
      <c r="GQN1265" s="291"/>
      <c r="GQO1265" s="291"/>
      <c r="GQP1265" s="291"/>
      <c r="GQQ1265" s="291"/>
      <c r="GQR1265" s="291"/>
      <c r="GQS1265" s="291"/>
      <c r="GQT1265" s="291"/>
      <c r="GQU1265" s="291"/>
      <c r="GQV1265" s="291"/>
      <c r="GQW1265" s="291"/>
      <c r="GQX1265" s="291"/>
      <c r="GQY1265" s="291"/>
      <c r="GQZ1265" s="291"/>
      <c r="GRA1265" s="291"/>
      <c r="GRB1265" s="291"/>
      <c r="GRC1265" s="291"/>
      <c r="GRD1265" s="291"/>
      <c r="GRE1265" s="291"/>
      <c r="GRF1265" s="291"/>
      <c r="GRG1265" s="291"/>
      <c r="GRH1265" s="291"/>
      <c r="GRI1265" s="291"/>
      <c r="GRJ1265" s="291"/>
      <c r="GRK1265" s="291"/>
      <c r="GRL1265" s="291"/>
      <c r="GRM1265" s="291"/>
      <c r="GRN1265" s="291"/>
      <c r="GRO1265" s="291"/>
      <c r="GRP1265" s="291"/>
      <c r="GRQ1265" s="291"/>
      <c r="GRR1265" s="291"/>
      <c r="GRS1265" s="291"/>
      <c r="GRT1265" s="291"/>
      <c r="GRU1265" s="291"/>
      <c r="GRV1265" s="291"/>
      <c r="GRW1265" s="291"/>
      <c r="GRX1265" s="291"/>
      <c r="GRY1265" s="291"/>
      <c r="GRZ1265" s="291"/>
      <c r="GSA1265" s="291"/>
      <c r="GSB1265" s="291"/>
      <c r="GSC1265" s="291"/>
      <c r="GSD1265" s="291"/>
      <c r="GSE1265" s="291"/>
      <c r="GSF1265" s="291"/>
      <c r="GSG1265" s="291"/>
      <c r="GSH1265" s="291"/>
      <c r="GSI1265" s="291"/>
      <c r="GSJ1265" s="291"/>
      <c r="GSK1265" s="291"/>
      <c r="GSL1265" s="291"/>
      <c r="GSM1265" s="291"/>
      <c r="GSN1265" s="291"/>
      <c r="GSO1265" s="291"/>
      <c r="GSP1265" s="291"/>
      <c r="GSQ1265" s="291"/>
      <c r="GSR1265" s="291"/>
      <c r="GSS1265" s="291"/>
      <c r="GST1265" s="291"/>
      <c r="GSU1265" s="291"/>
      <c r="GSV1265" s="291"/>
      <c r="GSW1265" s="291"/>
      <c r="GSX1265" s="291"/>
      <c r="GSY1265" s="291"/>
      <c r="GSZ1265" s="291"/>
      <c r="GTA1265" s="291"/>
      <c r="GTB1265" s="291"/>
      <c r="GTC1265" s="291"/>
      <c r="GTD1265" s="291"/>
      <c r="GTE1265" s="291"/>
      <c r="GTF1265" s="291"/>
      <c r="GTG1265" s="291"/>
      <c r="GTH1265" s="291"/>
      <c r="GTI1265" s="291"/>
      <c r="GTJ1265" s="291"/>
      <c r="GTK1265" s="291"/>
      <c r="GTL1265" s="291"/>
      <c r="GTM1265" s="291"/>
      <c r="GTN1265" s="291"/>
      <c r="GTO1265" s="291"/>
      <c r="GTP1265" s="291"/>
      <c r="GTQ1265" s="291"/>
      <c r="GTR1265" s="291"/>
      <c r="GTS1265" s="291"/>
      <c r="GTT1265" s="291"/>
      <c r="GTU1265" s="291"/>
      <c r="GTV1265" s="291"/>
      <c r="GTW1265" s="291"/>
      <c r="GTX1265" s="291"/>
      <c r="GTY1265" s="291"/>
      <c r="GTZ1265" s="291"/>
      <c r="GUA1265" s="291"/>
      <c r="GUB1265" s="291"/>
      <c r="GUC1265" s="291"/>
      <c r="GUD1265" s="291"/>
      <c r="GUE1265" s="291"/>
      <c r="GUF1265" s="291"/>
      <c r="GUG1265" s="291"/>
      <c r="GUH1265" s="291"/>
      <c r="GUI1265" s="291"/>
      <c r="GUJ1265" s="291"/>
      <c r="GUK1265" s="291"/>
      <c r="GUL1265" s="291"/>
      <c r="GUM1265" s="291"/>
      <c r="GUN1265" s="291"/>
      <c r="GUO1265" s="291"/>
      <c r="GUP1265" s="291"/>
      <c r="GUQ1265" s="291"/>
      <c r="GUR1265" s="291"/>
      <c r="GUS1265" s="291"/>
      <c r="GUT1265" s="291"/>
      <c r="GUU1265" s="291"/>
      <c r="GUV1265" s="291"/>
      <c r="GUW1265" s="291"/>
      <c r="GUX1265" s="291"/>
      <c r="GUY1265" s="291"/>
      <c r="GUZ1265" s="291"/>
      <c r="GVA1265" s="291"/>
      <c r="GVB1265" s="291"/>
      <c r="GVC1265" s="291"/>
      <c r="GVD1265" s="291"/>
      <c r="GVE1265" s="291"/>
      <c r="GVF1265" s="291"/>
      <c r="GVG1265" s="291"/>
      <c r="GVH1265" s="291"/>
      <c r="GVI1265" s="291"/>
      <c r="GVJ1265" s="291"/>
      <c r="GVK1265" s="291"/>
      <c r="GVL1265" s="291"/>
      <c r="GVM1265" s="291"/>
      <c r="GVN1265" s="291"/>
      <c r="GVO1265" s="291"/>
      <c r="GVP1265" s="291"/>
      <c r="GVQ1265" s="291"/>
      <c r="GVR1265" s="291"/>
      <c r="GVS1265" s="291"/>
      <c r="GVT1265" s="291"/>
      <c r="GVU1265" s="291"/>
      <c r="GVV1265" s="291"/>
      <c r="GVW1265" s="291"/>
      <c r="GVX1265" s="291"/>
      <c r="GVY1265" s="291"/>
      <c r="GVZ1265" s="291"/>
      <c r="GWA1265" s="291"/>
      <c r="GWB1265" s="291"/>
      <c r="GWC1265" s="291"/>
      <c r="GWD1265" s="291"/>
      <c r="GWE1265" s="291"/>
      <c r="GWF1265" s="291"/>
      <c r="GWG1265" s="291"/>
      <c r="GWH1265" s="291"/>
      <c r="GWI1265" s="291"/>
      <c r="GWJ1265" s="291"/>
      <c r="GWK1265" s="291"/>
      <c r="GWL1265" s="291"/>
      <c r="GWM1265" s="291"/>
      <c r="GWN1265" s="291"/>
      <c r="GWO1265" s="291"/>
      <c r="GWP1265" s="291"/>
      <c r="GWQ1265" s="291"/>
      <c r="GWR1265" s="291"/>
      <c r="GWS1265" s="291"/>
      <c r="GWT1265" s="291"/>
      <c r="GWU1265" s="291"/>
      <c r="GWV1265" s="291"/>
      <c r="GWW1265" s="291"/>
      <c r="GWX1265" s="291"/>
      <c r="GWY1265" s="291"/>
      <c r="GWZ1265" s="291"/>
      <c r="GXA1265" s="291"/>
      <c r="GXB1265" s="291"/>
      <c r="GXC1265" s="291"/>
      <c r="GXD1265" s="291"/>
      <c r="GXE1265" s="291"/>
      <c r="GXF1265" s="291"/>
      <c r="GXG1265" s="291"/>
      <c r="GXH1265" s="291"/>
      <c r="GXI1265" s="291"/>
      <c r="GXJ1265" s="291"/>
      <c r="GXK1265" s="291"/>
      <c r="GXL1265" s="291"/>
      <c r="GXM1265" s="291"/>
      <c r="GXN1265" s="291"/>
      <c r="GXO1265" s="291"/>
      <c r="GXP1265" s="291"/>
      <c r="GXQ1265" s="291"/>
      <c r="GXR1265" s="291"/>
      <c r="GXS1265" s="291"/>
      <c r="GXT1265" s="291"/>
      <c r="GXU1265" s="291"/>
      <c r="GXV1265" s="291"/>
      <c r="GXW1265" s="291"/>
      <c r="GXX1265" s="291"/>
      <c r="GXY1265" s="291"/>
      <c r="GXZ1265" s="291"/>
      <c r="GYA1265" s="291"/>
      <c r="GYB1265" s="291"/>
      <c r="GYC1265" s="291"/>
      <c r="GYD1265" s="291"/>
      <c r="GYE1265" s="291"/>
      <c r="GYF1265" s="291"/>
      <c r="GYG1265" s="291"/>
      <c r="GYH1265" s="291"/>
      <c r="GYI1265" s="291"/>
      <c r="GYJ1265" s="291"/>
      <c r="GYK1265" s="291"/>
      <c r="GYL1265" s="291"/>
      <c r="GYM1265" s="291"/>
      <c r="GYN1265" s="291"/>
      <c r="GYO1265" s="291"/>
      <c r="GYP1265" s="291"/>
      <c r="GYQ1265" s="291"/>
      <c r="GYR1265" s="291"/>
      <c r="GYS1265" s="291"/>
      <c r="GYT1265" s="291"/>
      <c r="GYU1265" s="291"/>
      <c r="GYV1265" s="291"/>
      <c r="GYW1265" s="291"/>
      <c r="GYX1265" s="291"/>
      <c r="GYY1265" s="291"/>
      <c r="GYZ1265" s="291"/>
      <c r="GZA1265" s="291"/>
      <c r="GZB1265" s="291"/>
      <c r="GZC1265" s="291"/>
      <c r="GZD1265" s="291"/>
      <c r="GZE1265" s="291"/>
      <c r="GZF1265" s="291"/>
      <c r="GZG1265" s="291"/>
      <c r="GZH1265" s="291"/>
      <c r="GZI1265" s="291"/>
      <c r="GZJ1265" s="291"/>
      <c r="GZK1265" s="291"/>
      <c r="GZL1265" s="291"/>
      <c r="GZM1265" s="291"/>
      <c r="GZN1265" s="291"/>
      <c r="GZO1265" s="291"/>
      <c r="GZP1265" s="291"/>
      <c r="GZQ1265" s="291"/>
      <c r="GZR1265" s="291"/>
      <c r="GZS1265" s="291"/>
      <c r="GZT1265" s="291"/>
      <c r="GZU1265" s="291"/>
      <c r="GZV1265" s="291"/>
      <c r="GZW1265" s="291"/>
      <c r="GZX1265" s="291"/>
      <c r="GZY1265" s="291"/>
      <c r="GZZ1265" s="291"/>
      <c r="HAA1265" s="291"/>
      <c r="HAB1265" s="291"/>
      <c r="HAC1265" s="291"/>
      <c r="HAD1265" s="291"/>
      <c r="HAE1265" s="291"/>
      <c r="HAF1265" s="291"/>
      <c r="HAG1265" s="291"/>
      <c r="HAH1265" s="291"/>
      <c r="HAI1265" s="291"/>
      <c r="HAJ1265" s="291"/>
      <c r="HAK1265" s="291"/>
      <c r="HAL1265" s="291"/>
      <c r="HAM1265" s="291"/>
      <c r="HAN1265" s="291"/>
      <c r="HAO1265" s="291"/>
      <c r="HAP1265" s="291"/>
      <c r="HAQ1265" s="291"/>
      <c r="HAR1265" s="291"/>
      <c r="HAS1265" s="291"/>
      <c r="HAT1265" s="291"/>
      <c r="HAU1265" s="291"/>
      <c r="HAV1265" s="291"/>
      <c r="HAW1265" s="291"/>
      <c r="HAX1265" s="291"/>
      <c r="HAY1265" s="291"/>
      <c r="HAZ1265" s="291"/>
      <c r="HBA1265" s="291"/>
      <c r="HBB1265" s="291"/>
      <c r="HBC1265" s="291"/>
      <c r="HBD1265" s="291"/>
      <c r="HBE1265" s="291"/>
      <c r="HBF1265" s="291"/>
      <c r="HBG1265" s="291"/>
      <c r="HBH1265" s="291"/>
      <c r="HBI1265" s="291"/>
      <c r="HBJ1265" s="291"/>
      <c r="HBK1265" s="291"/>
      <c r="HBL1265" s="291"/>
      <c r="HBM1265" s="291"/>
      <c r="HBN1265" s="291"/>
      <c r="HBO1265" s="291"/>
      <c r="HBP1265" s="291"/>
      <c r="HBQ1265" s="291"/>
      <c r="HBR1265" s="291"/>
      <c r="HBS1265" s="291"/>
      <c r="HBT1265" s="291"/>
      <c r="HBU1265" s="291"/>
      <c r="HBV1265" s="291"/>
      <c r="HBW1265" s="291"/>
      <c r="HBX1265" s="291"/>
      <c r="HBY1265" s="291"/>
      <c r="HBZ1265" s="291"/>
      <c r="HCA1265" s="291"/>
      <c r="HCB1265" s="291"/>
      <c r="HCC1265" s="291"/>
      <c r="HCD1265" s="291"/>
      <c r="HCE1265" s="291"/>
      <c r="HCF1265" s="291"/>
      <c r="HCG1265" s="291"/>
      <c r="HCH1265" s="291"/>
      <c r="HCI1265" s="291"/>
      <c r="HCJ1265" s="291"/>
      <c r="HCK1265" s="291"/>
      <c r="HCL1265" s="291"/>
      <c r="HCM1265" s="291"/>
      <c r="HCN1265" s="291"/>
      <c r="HCO1265" s="291"/>
      <c r="HCP1265" s="291"/>
      <c r="HCQ1265" s="291"/>
      <c r="HCR1265" s="291"/>
      <c r="HCS1265" s="291"/>
      <c r="HCT1265" s="291"/>
      <c r="HCU1265" s="291"/>
      <c r="HCV1265" s="291"/>
      <c r="HCW1265" s="291"/>
      <c r="HCX1265" s="291"/>
      <c r="HCY1265" s="291"/>
      <c r="HCZ1265" s="291"/>
      <c r="HDA1265" s="291"/>
      <c r="HDB1265" s="291"/>
      <c r="HDC1265" s="291"/>
      <c r="HDD1265" s="291"/>
      <c r="HDE1265" s="291"/>
      <c r="HDF1265" s="291"/>
      <c r="HDG1265" s="291"/>
      <c r="HDH1265" s="291"/>
      <c r="HDI1265" s="291"/>
      <c r="HDJ1265" s="291"/>
      <c r="HDK1265" s="291"/>
      <c r="HDL1265" s="291"/>
      <c r="HDM1265" s="291"/>
      <c r="HDN1265" s="291"/>
      <c r="HDO1265" s="291"/>
      <c r="HDP1265" s="291"/>
      <c r="HDQ1265" s="291"/>
      <c r="HDR1265" s="291"/>
      <c r="HDS1265" s="291"/>
      <c r="HDT1265" s="291"/>
      <c r="HDU1265" s="291"/>
      <c r="HDV1265" s="291"/>
      <c r="HDW1265" s="291"/>
      <c r="HDX1265" s="291"/>
      <c r="HDY1265" s="291"/>
      <c r="HDZ1265" s="291"/>
      <c r="HEA1265" s="291"/>
      <c r="HEB1265" s="291"/>
      <c r="HEC1265" s="291"/>
      <c r="HED1265" s="291"/>
      <c r="HEE1265" s="291"/>
      <c r="HEF1265" s="291"/>
      <c r="HEG1265" s="291"/>
      <c r="HEH1265" s="291"/>
      <c r="HEI1265" s="291"/>
      <c r="HEJ1265" s="291"/>
      <c r="HEK1265" s="291"/>
      <c r="HEL1265" s="291"/>
      <c r="HEM1265" s="291"/>
      <c r="HEN1265" s="291"/>
      <c r="HEO1265" s="291"/>
      <c r="HEP1265" s="291"/>
      <c r="HEQ1265" s="291"/>
      <c r="HER1265" s="291"/>
      <c r="HES1265" s="291"/>
      <c r="HET1265" s="291"/>
      <c r="HEU1265" s="291"/>
      <c r="HEV1265" s="291"/>
      <c r="HEW1265" s="291"/>
      <c r="HEX1265" s="291"/>
      <c r="HEY1265" s="291"/>
      <c r="HEZ1265" s="291"/>
      <c r="HFA1265" s="291"/>
      <c r="HFB1265" s="291"/>
      <c r="HFC1265" s="291"/>
      <c r="HFD1265" s="291"/>
      <c r="HFE1265" s="291"/>
      <c r="HFF1265" s="291"/>
      <c r="HFG1265" s="291"/>
      <c r="HFH1265" s="291"/>
      <c r="HFI1265" s="291"/>
      <c r="HFJ1265" s="291"/>
      <c r="HFK1265" s="291"/>
      <c r="HFL1265" s="291"/>
      <c r="HFM1265" s="291"/>
      <c r="HFN1265" s="291"/>
      <c r="HFO1265" s="291"/>
      <c r="HFP1265" s="291"/>
      <c r="HFQ1265" s="291"/>
      <c r="HFR1265" s="291"/>
      <c r="HFS1265" s="291"/>
      <c r="HFT1265" s="291"/>
      <c r="HFU1265" s="291"/>
      <c r="HFV1265" s="291"/>
      <c r="HFW1265" s="291"/>
      <c r="HFX1265" s="291"/>
      <c r="HFY1265" s="291"/>
      <c r="HFZ1265" s="291"/>
      <c r="HGA1265" s="291"/>
      <c r="HGB1265" s="291"/>
      <c r="HGC1265" s="291"/>
      <c r="HGD1265" s="291"/>
      <c r="HGE1265" s="291"/>
      <c r="HGF1265" s="291"/>
      <c r="HGG1265" s="291"/>
      <c r="HGH1265" s="291"/>
      <c r="HGI1265" s="291"/>
      <c r="HGJ1265" s="291"/>
      <c r="HGK1265" s="291"/>
      <c r="HGL1265" s="291"/>
      <c r="HGM1265" s="291"/>
      <c r="HGN1265" s="291"/>
      <c r="HGO1265" s="291"/>
      <c r="HGP1265" s="291"/>
      <c r="HGQ1265" s="291"/>
      <c r="HGR1265" s="291"/>
      <c r="HGS1265" s="291"/>
      <c r="HGT1265" s="291"/>
      <c r="HGU1265" s="291"/>
      <c r="HGV1265" s="291"/>
      <c r="HGW1265" s="291"/>
      <c r="HGX1265" s="291"/>
      <c r="HGY1265" s="291"/>
      <c r="HGZ1265" s="291"/>
      <c r="HHA1265" s="291"/>
      <c r="HHB1265" s="291"/>
      <c r="HHC1265" s="291"/>
      <c r="HHD1265" s="291"/>
      <c r="HHE1265" s="291"/>
      <c r="HHF1265" s="291"/>
      <c r="HHG1265" s="291"/>
      <c r="HHH1265" s="291"/>
      <c r="HHI1265" s="291"/>
      <c r="HHJ1265" s="291"/>
      <c r="HHK1265" s="291"/>
      <c r="HHL1265" s="291"/>
      <c r="HHM1265" s="291"/>
      <c r="HHN1265" s="291"/>
      <c r="HHO1265" s="291"/>
      <c r="HHP1265" s="291"/>
      <c r="HHQ1265" s="291"/>
      <c r="HHR1265" s="291"/>
      <c r="HHS1265" s="291"/>
      <c r="HHT1265" s="291"/>
      <c r="HHU1265" s="291"/>
      <c r="HHV1265" s="291"/>
      <c r="HHW1265" s="291"/>
      <c r="HHX1265" s="291"/>
      <c r="HHY1265" s="291"/>
      <c r="HHZ1265" s="291"/>
      <c r="HIA1265" s="291"/>
      <c r="HIB1265" s="291"/>
      <c r="HIC1265" s="291"/>
      <c r="HID1265" s="291"/>
      <c r="HIE1265" s="291"/>
      <c r="HIF1265" s="291"/>
      <c r="HIG1265" s="291"/>
      <c r="HIH1265" s="291"/>
      <c r="HII1265" s="291"/>
      <c r="HIJ1265" s="291"/>
      <c r="HIK1265" s="291"/>
      <c r="HIL1265" s="291"/>
      <c r="HIM1265" s="291"/>
      <c r="HIN1265" s="291"/>
      <c r="HIO1265" s="291"/>
      <c r="HIP1265" s="291"/>
      <c r="HIQ1265" s="291"/>
      <c r="HIR1265" s="291"/>
      <c r="HIS1265" s="291"/>
      <c r="HIT1265" s="291"/>
      <c r="HIU1265" s="291"/>
      <c r="HIV1265" s="291"/>
      <c r="HIW1265" s="291"/>
      <c r="HIX1265" s="291"/>
      <c r="HIY1265" s="291"/>
      <c r="HIZ1265" s="291"/>
      <c r="HJA1265" s="291"/>
      <c r="HJB1265" s="291"/>
      <c r="HJC1265" s="291"/>
      <c r="HJD1265" s="291"/>
      <c r="HJE1265" s="291"/>
      <c r="HJF1265" s="291"/>
      <c r="HJG1265" s="291"/>
      <c r="HJH1265" s="291"/>
      <c r="HJI1265" s="291"/>
      <c r="HJJ1265" s="291"/>
      <c r="HJK1265" s="291"/>
      <c r="HJL1265" s="291"/>
      <c r="HJM1265" s="291"/>
      <c r="HJN1265" s="291"/>
      <c r="HJO1265" s="291"/>
      <c r="HJP1265" s="291"/>
      <c r="HJQ1265" s="291"/>
      <c r="HJR1265" s="291"/>
      <c r="HJS1265" s="291"/>
      <c r="HJT1265" s="291"/>
      <c r="HJU1265" s="291"/>
      <c r="HJV1265" s="291"/>
      <c r="HJW1265" s="291"/>
      <c r="HJX1265" s="291"/>
      <c r="HJY1265" s="291"/>
      <c r="HJZ1265" s="291"/>
      <c r="HKA1265" s="291"/>
      <c r="HKB1265" s="291"/>
      <c r="HKC1265" s="291"/>
      <c r="HKD1265" s="291"/>
      <c r="HKE1265" s="291"/>
      <c r="HKF1265" s="291"/>
      <c r="HKG1265" s="291"/>
      <c r="HKH1265" s="291"/>
      <c r="HKI1265" s="291"/>
      <c r="HKJ1265" s="291"/>
      <c r="HKK1265" s="291"/>
      <c r="HKL1265" s="291"/>
      <c r="HKM1265" s="291"/>
      <c r="HKN1265" s="291"/>
      <c r="HKO1265" s="291"/>
      <c r="HKP1265" s="291"/>
      <c r="HKQ1265" s="291"/>
      <c r="HKR1265" s="291"/>
      <c r="HKS1265" s="291"/>
      <c r="HKT1265" s="291"/>
      <c r="HKU1265" s="291"/>
      <c r="HKV1265" s="291"/>
      <c r="HKW1265" s="291"/>
      <c r="HKX1265" s="291"/>
      <c r="HKY1265" s="291"/>
      <c r="HKZ1265" s="291"/>
      <c r="HLA1265" s="291"/>
      <c r="HLB1265" s="291"/>
      <c r="HLC1265" s="291"/>
      <c r="HLD1265" s="291"/>
      <c r="HLE1265" s="291"/>
      <c r="HLF1265" s="291"/>
      <c r="HLG1265" s="291"/>
      <c r="HLH1265" s="291"/>
      <c r="HLI1265" s="291"/>
      <c r="HLJ1265" s="291"/>
      <c r="HLK1265" s="291"/>
      <c r="HLL1265" s="291"/>
      <c r="HLM1265" s="291"/>
      <c r="HLN1265" s="291"/>
      <c r="HLO1265" s="291"/>
      <c r="HLP1265" s="291"/>
      <c r="HLQ1265" s="291"/>
      <c r="HLR1265" s="291"/>
      <c r="HLS1265" s="291"/>
      <c r="HLT1265" s="291"/>
      <c r="HLU1265" s="291"/>
      <c r="HLV1265" s="291"/>
      <c r="HLW1265" s="291"/>
      <c r="HLX1265" s="291"/>
      <c r="HLY1265" s="291"/>
      <c r="HLZ1265" s="291"/>
      <c r="HMA1265" s="291"/>
      <c r="HMB1265" s="291"/>
      <c r="HMC1265" s="291"/>
      <c r="HMD1265" s="291"/>
      <c r="HME1265" s="291"/>
      <c r="HMF1265" s="291"/>
      <c r="HMG1265" s="291"/>
      <c r="HMH1265" s="291"/>
      <c r="HMI1265" s="291"/>
      <c r="HMJ1265" s="291"/>
      <c r="HMK1265" s="291"/>
      <c r="HML1265" s="291"/>
      <c r="HMM1265" s="291"/>
      <c r="HMN1265" s="291"/>
      <c r="HMO1265" s="291"/>
      <c r="HMP1265" s="291"/>
      <c r="HMQ1265" s="291"/>
      <c r="HMR1265" s="291"/>
      <c r="HMS1265" s="291"/>
      <c r="HMT1265" s="291"/>
      <c r="HMU1265" s="291"/>
      <c r="HMV1265" s="291"/>
      <c r="HMW1265" s="291"/>
      <c r="HMX1265" s="291"/>
      <c r="HMY1265" s="291"/>
      <c r="HMZ1265" s="291"/>
      <c r="HNA1265" s="291"/>
      <c r="HNB1265" s="291"/>
      <c r="HNC1265" s="291"/>
      <c r="HND1265" s="291"/>
      <c r="HNE1265" s="291"/>
      <c r="HNF1265" s="291"/>
      <c r="HNG1265" s="291"/>
      <c r="HNH1265" s="291"/>
      <c r="HNI1265" s="291"/>
      <c r="HNJ1265" s="291"/>
      <c r="HNK1265" s="291"/>
      <c r="HNL1265" s="291"/>
      <c r="HNM1265" s="291"/>
      <c r="HNN1265" s="291"/>
      <c r="HNO1265" s="291"/>
      <c r="HNP1265" s="291"/>
      <c r="HNQ1265" s="291"/>
      <c r="HNR1265" s="291"/>
      <c r="HNS1265" s="291"/>
      <c r="HNT1265" s="291"/>
      <c r="HNU1265" s="291"/>
      <c r="HNV1265" s="291"/>
      <c r="HNW1265" s="291"/>
      <c r="HNX1265" s="291"/>
      <c r="HNY1265" s="291"/>
      <c r="HNZ1265" s="291"/>
      <c r="HOA1265" s="291"/>
      <c r="HOB1265" s="291"/>
      <c r="HOC1265" s="291"/>
      <c r="HOD1265" s="291"/>
      <c r="HOE1265" s="291"/>
      <c r="HOF1265" s="291"/>
      <c r="HOG1265" s="291"/>
      <c r="HOH1265" s="291"/>
      <c r="HOI1265" s="291"/>
      <c r="HOJ1265" s="291"/>
      <c r="HOK1265" s="291"/>
      <c r="HOL1265" s="291"/>
      <c r="HOM1265" s="291"/>
      <c r="HON1265" s="291"/>
      <c r="HOO1265" s="291"/>
      <c r="HOP1265" s="291"/>
      <c r="HOQ1265" s="291"/>
      <c r="HOR1265" s="291"/>
      <c r="HOS1265" s="291"/>
      <c r="HOT1265" s="291"/>
      <c r="HOU1265" s="291"/>
      <c r="HOV1265" s="291"/>
      <c r="HOW1265" s="291"/>
      <c r="HOX1265" s="291"/>
      <c r="HOY1265" s="291"/>
      <c r="HOZ1265" s="291"/>
      <c r="HPA1265" s="291"/>
      <c r="HPB1265" s="291"/>
      <c r="HPC1265" s="291"/>
      <c r="HPD1265" s="291"/>
      <c r="HPE1265" s="291"/>
      <c r="HPF1265" s="291"/>
      <c r="HPG1265" s="291"/>
      <c r="HPH1265" s="291"/>
      <c r="HPI1265" s="291"/>
      <c r="HPJ1265" s="291"/>
      <c r="HPK1265" s="291"/>
      <c r="HPL1265" s="291"/>
      <c r="HPM1265" s="291"/>
      <c r="HPN1265" s="291"/>
      <c r="HPO1265" s="291"/>
      <c r="HPP1265" s="291"/>
      <c r="HPQ1265" s="291"/>
      <c r="HPR1265" s="291"/>
      <c r="HPS1265" s="291"/>
      <c r="HPT1265" s="291"/>
      <c r="HPU1265" s="291"/>
      <c r="HPV1265" s="291"/>
      <c r="HPW1265" s="291"/>
      <c r="HPX1265" s="291"/>
      <c r="HPY1265" s="291"/>
      <c r="HPZ1265" s="291"/>
      <c r="HQA1265" s="291"/>
      <c r="HQB1265" s="291"/>
      <c r="HQC1265" s="291"/>
      <c r="HQD1265" s="291"/>
      <c r="HQE1265" s="291"/>
      <c r="HQF1265" s="291"/>
      <c r="HQG1265" s="291"/>
      <c r="HQH1265" s="291"/>
      <c r="HQI1265" s="291"/>
      <c r="HQJ1265" s="291"/>
      <c r="HQK1265" s="291"/>
      <c r="HQL1265" s="291"/>
      <c r="HQM1265" s="291"/>
      <c r="HQN1265" s="291"/>
      <c r="HQO1265" s="291"/>
      <c r="HQP1265" s="291"/>
      <c r="HQQ1265" s="291"/>
      <c r="HQR1265" s="291"/>
      <c r="HQS1265" s="291"/>
      <c r="HQT1265" s="291"/>
      <c r="HQU1265" s="291"/>
      <c r="HQV1265" s="291"/>
      <c r="HQW1265" s="291"/>
      <c r="HQX1265" s="291"/>
      <c r="HQY1265" s="291"/>
      <c r="HQZ1265" s="291"/>
      <c r="HRA1265" s="291"/>
      <c r="HRB1265" s="291"/>
      <c r="HRC1265" s="291"/>
      <c r="HRD1265" s="291"/>
      <c r="HRE1265" s="291"/>
      <c r="HRF1265" s="291"/>
      <c r="HRG1265" s="291"/>
      <c r="HRH1265" s="291"/>
      <c r="HRI1265" s="291"/>
      <c r="HRJ1265" s="291"/>
      <c r="HRK1265" s="291"/>
      <c r="HRL1265" s="291"/>
      <c r="HRM1265" s="291"/>
      <c r="HRN1265" s="291"/>
      <c r="HRO1265" s="291"/>
      <c r="HRP1265" s="291"/>
      <c r="HRQ1265" s="291"/>
      <c r="HRR1265" s="291"/>
      <c r="HRS1265" s="291"/>
      <c r="HRT1265" s="291"/>
      <c r="HRU1265" s="291"/>
      <c r="HRV1265" s="291"/>
      <c r="HRW1265" s="291"/>
      <c r="HRX1265" s="291"/>
      <c r="HRY1265" s="291"/>
      <c r="HRZ1265" s="291"/>
      <c r="HSA1265" s="291"/>
      <c r="HSB1265" s="291"/>
      <c r="HSC1265" s="291"/>
      <c r="HSD1265" s="291"/>
      <c r="HSE1265" s="291"/>
      <c r="HSF1265" s="291"/>
      <c r="HSG1265" s="291"/>
      <c r="HSH1265" s="291"/>
      <c r="HSI1265" s="291"/>
      <c r="HSJ1265" s="291"/>
      <c r="HSK1265" s="291"/>
      <c r="HSL1265" s="291"/>
      <c r="HSM1265" s="291"/>
      <c r="HSN1265" s="291"/>
      <c r="HSO1265" s="291"/>
      <c r="HSP1265" s="291"/>
      <c r="HSQ1265" s="291"/>
      <c r="HSR1265" s="291"/>
      <c r="HSS1265" s="291"/>
      <c r="HST1265" s="291"/>
      <c r="HSU1265" s="291"/>
      <c r="HSV1265" s="291"/>
      <c r="HSW1265" s="291"/>
      <c r="HSX1265" s="291"/>
      <c r="HSY1265" s="291"/>
      <c r="HSZ1265" s="291"/>
      <c r="HTA1265" s="291"/>
      <c r="HTB1265" s="291"/>
      <c r="HTC1265" s="291"/>
      <c r="HTD1265" s="291"/>
      <c r="HTE1265" s="291"/>
      <c r="HTF1265" s="291"/>
      <c r="HTG1265" s="291"/>
      <c r="HTH1265" s="291"/>
      <c r="HTI1265" s="291"/>
      <c r="HTJ1265" s="291"/>
      <c r="HTK1265" s="291"/>
      <c r="HTL1265" s="291"/>
      <c r="HTM1265" s="291"/>
      <c r="HTN1265" s="291"/>
      <c r="HTO1265" s="291"/>
      <c r="HTP1265" s="291"/>
      <c r="HTQ1265" s="291"/>
      <c r="HTR1265" s="291"/>
      <c r="HTS1265" s="291"/>
      <c r="HTT1265" s="291"/>
      <c r="HTU1265" s="291"/>
      <c r="HTV1265" s="291"/>
      <c r="HTW1265" s="291"/>
      <c r="HTX1265" s="291"/>
      <c r="HTY1265" s="291"/>
      <c r="HTZ1265" s="291"/>
      <c r="HUA1265" s="291"/>
      <c r="HUB1265" s="291"/>
      <c r="HUC1265" s="291"/>
      <c r="HUD1265" s="291"/>
      <c r="HUE1265" s="291"/>
      <c r="HUF1265" s="291"/>
      <c r="HUG1265" s="291"/>
      <c r="HUH1265" s="291"/>
      <c r="HUI1265" s="291"/>
      <c r="HUJ1265" s="291"/>
      <c r="HUK1265" s="291"/>
      <c r="HUL1265" s="291"/>
      <c r="HUM1265" s="291"/>
      <c r="HUN1265" s="291"/>
      <c r="HUO1265" s="291"/>
      <c r="HUP1265" s="291"/>
      <c r="HUQ1265" s="291"/>
      <c r="HUR1265" s="291"/>
      <c r="HUS1265" s="291"/>
      <c r="HUT1265" s="291"/>
      <c r="HUU1265" s="291"/>
      <c r="HUV1265" s="291"/>
      <c r="HUW1265" s="291"/>
      <c r="HUX1265" s="291"/>
      <c r="HUY1265" s="291"/>
      <c r="HUZ1265" s="291"/>
      <c r="HVA1265" s="291"/>
      <c r="HVB1265" s="291"/>
      <c r="HVC1265" s="291"/>
      <c r="HVD1265" s="291"/>
      <c r="HVE1265" s="291"/>
      <c r="HVF1265" s="291"/>
      <c r="HVG1265" s="291"/>
      <c r="HVH1265" s="291"/>
      <c r="HVI1265" s="291"/>
      <c r="HVJ1265" s="291"/>
      <c r="HVK1265" s="291"/>
      <c r="HVL1265" s="291"/>
      <c r="HVM1265" s="291"/>
      <c r="HVN1265" s="291"/>
      <c r="HVO1265" s="291"/>
      <c r="HVP1265" s="291"/>
      <c r="HVQ1265" s="291"/>
      <c r="HVR1265" s="291"/>
      <c r="HVS1265" s="291"/>
      <c r="HVT1265" s="291"/>
      <c r="HVU1265" s="291"/>
      <c r="HVV1265" s="291"/>
      <c r="HVW1265" s="291"/>
      <c r="HVX1265" s="291"/>
      <c r="HVY1265" s="291"/>
      <c r="HVZ1265" s="291"/>
      <c r="HWA1265" s="291"/>
      <c r="HWB1265" s="291"/>
      <c r="HWC1265" s="291"/>
      <c r="HWD1265" s="291"/>
      <c r="HWE1265" s="291"/>
      <c r="HWF1265" s="291"/>
      <c r="HWG1265" s="291"/>
      <c r="HWH1265" s="291"/>
      <c r="HWI1265" s="291"/>
      <c r="HWJ1265" s="291"/>
      <c r="HWK1265" s="291"/>
      <c r="HWL1265" s="291"/>
      <c r="HWM1265" s="291"/>
      <c r="HWN1265" s="291"/>
      <c r="HWO1265" s="291"/>
      <c r="HWP1265" s="291"/>
      <c r="HWQ1265" s="291"/>
      <c r="HWR1265" s="291"/>
      <c r="HWS1265" s="291"/>
      <c r="HWT1265" s="291"/>
      <c r="HWU1265" s="291"/>
      <c r="HWV1265" s="291"/>
      <c r="HWW1265" s="291"/>
      <c r="HWX1265" s="291"/>
      <c r="HWY1265" s="291"/>
      <c r="HWZ1265" s="291"/>
      <c r="HXA1265" s="291"/>
      <c r="HXB1265" s="291"/>
      <c r="HXC1265" s="291"/>
      <c r="HXD1265" s="291"/>
      <c r="HXE1265" s="291"/>
      <c r="HXF1265" s="291"/>
      <c r="HXG1265" s="291"/>
      <c r="HXH1265" s="291"/>
      <c r="HXI1265" s="291"/>
      <c r="HXJ1265" s="291"/>
      <c r="HXK1265" s="291"/>
      <c r="HXL1265" s="291"/>
      <c r="HXM1265" s="291"/>
      <c r="HXN1265" s="291"/>
      <c r="HXO1265" s="291"/>
      <c r="HXP1265" s="291"/>
      <c r="HXQ1265" s="291"/>
      <c r="HXR1265" s="291"/>
      <c r="HXS1265" s="291"/>
      <c r="HXT1265" s="291"/>
      <c r="HXU1265" s="291"/>
      <c r="HXV1265" s="291"/>
      <c r="HXW1265" s="291"/>
      <c r="HXX1265" s="291"/>
      <c r="HXY1265" s="291"/>
      <c r="HXZ1265" s="291"/>
      <c r="HYA1265" s="291"/>
      <c r="HYB1265" s="291"/>
      <c r="HYC1265" s="291"/>
      <c r="HYD1265" s="291"/>
      <c r="HYE1265" s="291"/>
      <c r="HYF1265" s="291"/>
      <c r="HYG1265" s="291"/>
      <c r="HYH1265" s="291"/>
      <c r="HYI1265" s="291"/>
      <c r="HYJ1265" s="291"/>
      <c r="HYK1265" s="291"/>
      <c r="HYL1265" s="291"/>
      <c r="HYM1265" s="291"/>
      <c r="HYN1265" s="291"/>
      <c r="HYO1265" s="291"/>
      <c r="HYP1265" s="291"/>
      <c r="HYQ1265" s="291"/>
      <c r="HYR1265" s="291"/>
      <c r="HYS1265" s="291"/>
      <c r="HYT1265" s="291"/>
      <c r="HYU1265" s="291"/>
      <c r="HYV1265" s="291"/>
      <c r="HYW1265" s="291"/>
      <c r="HYX1265" s="291"/>
      <c r="HYY1265" s="291"/>
      <c r="HYZ1265" s="291"/>
      <c r="HZA1265" s="291"/>
      <c r="HZB1265" s="291"/>
      <c r="HZC1265" s="291"/>
      <c r="HZD1265" s="291"/>
      <c r="HZE1265" s="291"/>
      <c r="HZF1265" s="291"/>
      <c r="HZG1265" s="291"/>
      <c r="HZH1265" s="291"/>
      <c r="HZI1265" s="291"/>
      <c r="HZJ1265" s="291"/>
      <c r="HZK1265" s="291"/>
      <c r="HZL1265" s="291"/>
      <c r="HZM1265" s="291"/>
      <c r="HZN1265" s="291"/>
      <c r="HZO1265" s="291"/>
      <c r="HZP1265" s="291"/>
      <c r="HZQ1265" s="291"/>
      <c r="HZR1265" s="291"/>
      <c r="HZS1265" s="291"/>
      <c r="HZT1265" s="291"/>
      <c r="HZU1265" s="291"/>
      <c r="HZV1265" s="291"/>
      <c r="HZW1265" s="291"/>
      <c r="HZX1265" s="291"/>
      <c r="HZY1265" s="291"/>
      <c r="HZZ1265" s="291"/>
      <c r="IAA1265" s="291"/>
      <c r="IAB1265" s="291"/>
      <c r="IAC1265" s="291"/>
      <c r="IAD1265" s="291"/>
      <c r="IAE1265" s="291"/>
      <c r="IAF1265" s="291"/>
      <c r="IAG1265" s="291"/>
      <c r="IAH1265" s="291"/>
      <c r="IAI1265" s="291"/>
      <c r="IAJ1265" s="291"/>
      <c r="IAK1265" s="291"/>
      <c r="IAL1265" s="291"/>
      <c r="IAM1265" s="291"/>
      <c r="IAN1265" s="291"/>
      <c r="IAO1265" s="291"/>
      <c r="IAP1265" s="291"/>
      <c r="IAQ1265" s="291"/>
      <c r="IAR1265" s="291"/>
      <c r="IAS1265" s="291"/>
      <c r="IAT1265" s="291"/>
      <c r="IAU1265" s="291"/>
      <c r="IAV1265" s="291"/>
      <c r="IAW1265" s="291"/>
      <c r="IAX1265" s="291"/>
      <c r="IAY1265" s="291"/>
      <c r="IAZ1265" s="291"/>
      <c r="IBA1265" s="291"/>
      <c r="IBB1265" s="291"/>
      <c r="IBC1265" s="291"/>
      <c r="IBD1265" s="291"/>
      <c r="IBE1265" s="291"/>
      <c r="IBF1265" s="291"/>
      <c r="IBG1265" s="291"/>
      <c r="IBH1265" s="291"/>
      <c r="IBI1265" s="291"/>
      <c r="IBJ1265" s="291"/>
      <c r="IBK1265" s="291"/>
      <c r="IBL1265" s="291"/>
      <c r="IBM1265" s="291"/>
      <c r="IBN1265" s="291"/>
      <c r="IBO1265" s="291"/>
      <c r="IBP1265" s="291"/>
      <c r="IBQ1265" s="291"/>
      <c r="IBR1265" s="291"/>
      <c r="IBS1265" s="291"/>
      <c r="IBT1265" s="291"/>
      <c r="IBU1265" s="291"/>
      <c r="IBV1265" s="291"/>
      <c r="IBW1265" s="291"/>
      <c r="IBX1265" s="291"/>
      <c r="IBY1265" s="291"/>
      <c r="IBZ1265" s="291"/>
      <c r="ICA1265" s="291"/>
      <c r="ICB1265" s="291"/>
      <c r="ICC1265" s="291"/>
      <c r="ICD1265" s="291"/>
      <c r="ICE1265" s="291"/>
      <c r="ICF1265" s="291"/>
      <c r="ICG1265" s="291"/>
      <c r="ICH1265" s="291"/>
      <c r="ICI1265" s="291"/>
      <c r="ICJ1265" s="291"/>
      <c r="ICK1265" s="291"/>
      <c r="ICL1265" s="291"/>
      <c r="ICM1265" s="291"/>
      <c r="ICN1265" s="291"/>
      <c r="ICO1265" s="291"/>
      <c r="ICP1265" s="291"/>
      <c r="ICQ1265" s="291"/>
      <c r="ICR1265" s="291"/>
      <c r="ICS1265" s="291"/>
      <c r="ICT1265" s="291"/>
      <c r="ICU1265" s="291"/>
      <c r="ICV1265" s="291"/>
      <c r="ICW1265" s="291"/>
      <c r="ICX1265" s="291"/>
      <c r="ICY1265" s="291"/>
      <c r="ICZ1265" s="291"/>
      <c r="IDA1265" s="291"/>
      <c r="IDB1265" s="291"/>
      <c r="IDC1265" s="291"/>
      <c r="IDD1265" s="291"/>
      <c r="IDE1265" s="291"/>
      <c r="IDF1265" s="291"/>
      <c r="IDG1265" s="291"/>
      <c r="IDH1265" s="291"/>
      <c r="IDI1265" s="291"/>
      <c r="IDJ1265" s="291"/>
      <c r="IDK1265" s="291"/>
      <c r="IDL1265" s="291"/>
      <c r="IDM1265" s="291"/>
      <c r="IDN1265" s="291"/>
      <c r="IDO1265" s="291"/>
      <c r="IDP1265" s="291"/>
      <c r="IDQ1265" s="291"/>
      <c r="IDR1265" s="291"/>
      <c r="IDS1265" s="291"/>
      <c r="IDT1265" s="291"/>
      <c r="IDU1265" s="291"/>
      <c r="IDV1265" s="291"/>
      <c r="IDW1265" s="291"/>
      <c r="IDX1265" s="291"/>
      <c r="IDY1265" s="291"/>
      <c r="IDZ1265" s="291"/>
      <c r="IEA1265" s="291"/>
      <c r="IEB1265" s="291"/>
      <c r="IEC1265" s="291"/>
      <c r="IED1265" s="291"/>
      <c r="IEE1265" s="291"/>
      <c r="IEF1265" s="291"/>
      <c r="IEG1265" s="291"/>
      <c r="IEH1265" s="291"/>
      <c r="IEI1265" s="291"/>
      <c r="IEJ1265" s="291"/>
      <c r="IEK1265" s="291"/>
      <c r="IEL1265" s="291"/>
      <c r="IEM1265" s="291"/>
      <c r="IEN1265" s="291"/>
      <c r="IEO1265" s="291"/>
      <c r="IEP1265" s="291"/>
      <c r="IEQ1265" s="291"/>
      <c r="IER1265" s="291"/>
      <c r="IES1265" s="291"/>
      <c r="IET1265" s="291"/>
      <c r="IEU1265" s="291"/>
      <c r="IEV1265" s="291"/>
      <c r="IEW1265" s="291"/>
      <c r="IEX1265" s="291"/>
      <c r="IEY1265" s="291"/>
      <c r="IEZ1265" s="291"/>
      <c r="IFA1265" s="291"/>
      <c r="IFB1265" s="291"/>
      <c r="IFC1265" s="291"/>
      <c r="IFD1265" s="291"/>
      <c r="IFE1265" s="291"/>
      <c r="IFF1265" s="291"/>
      <c r="IFG1265" s="291"/>
      <c r="IFH1265" s="291"/>
      <c r="IFI1265" s="291"/>
      <c r="IFJ1265" s="291"/>
      <c r="IFK1265" s="291"/>
      <c r="IFL1265" s="291"/>
      <c r="IFM1265" s="291"/>
      <c r="IFN1265" s="291"/>
      <c r="IFO1265" s="291"/>
      <c r="IFP1265" s="291"/>
      <c r="IFQ1265" s="291"/>
      <c r="IFR1265" s="291"/>
      <c r="IFS1265" s="291"/>
      <c r="IFT1265" s="291"/>
      <c r="IFU1265" s="291"/>
      <c r="IFV1265" s="291"/>
      <c r="IFW1265" s="291"/>
      <c r="IFX1265" s="291"/>
      <c r="IFY1265" s="291"/>
      <c r="IFZ1265" s="291"/>
      <c r="IGA1265" s="291"/>
      <c r="IGB1265" s="291"/>
      <c r="IGC1265" s="291"/>
      <c r="IGD1265" s="291"/>
      <c r="IGE1265" s="291"/>
      <c r="IGF1265" s="291"/>
      <c r="IGG1265" s="291"/>
      <c r="IGH1265" s="291"/>
      <c r="IGI1265" s="291"/>
      <c r="IGJ1265" s="291"/>
      <c r="IGK1265" s="291"/>
      <c r="IGL1265" s="291"/>
      <c r="IGM1265" s="291"/>
      <c r="IGN1265" s="291"/>
      <c r="IGO1265" s="291"/>
      <c r="IGP1265" s="291"/>
      <c r="IGQ1265" s="291"/>
      <c r="IGR1265" s="291"/>
      <c r="IGS1265" s="291"/>
      <c r="IGT1265" s="291"/>
      <c r="IGU1265" s="291"/>
      <c r="IGV1265" s="291"/>
      <c r="IGW1265" s="291"/>
      <c r="IGX1265" s="291"/>
      <c r="IGY1265" s="291"/>
      <c r="IGZ1265" s="291"/>
      <c r="IHA1265" s="291"/>
      <c r="IHB1265" s="291"/>
      <c r="IHC1265" s="291"/>
      <c r="IHD1265" s="291"/>
      <c r="IHE1265" s="291"/>
      <c r="IHF1265" s="291"/>
      <c r="IHG1265" s="291"/>
      <c r="IHH1265" s="291"/>
      <c r="IHI1265" s="291"/>
      <c r="IHJ1265" s="291"/>
      <c r="IHK1265" s="291"/>
      <c r="IHL1265" s="291"/>
      <c r="IHM1265" s="291"/>
      <c r="IHN1265" s="291"/>
      <c r="IHO1265" s="291"/>
      <c r="IHP1265" s="291"/>
      <c r="IHQ1265" s="291"/>
      <c r="IHR1265" s="291"/>
      <c r="IHS1265" s="291"/>
      <c r="IHT1265" s="291"/>
      <c r="IHU1265" s="291"/>
      <c r="IHV1265" s="291"/>
      <c r="IHW1265" s="291"/>
      <c r="IHX1265" s="291"/>
      <c r="IHY1265" s="291"/>
      <c r="IHZ1265" s="291"/>
      <c r="IIA1265" s="291"/>
      <c r="IIB1265" s="291"/>
      <c r="IIC1265" s="291"/>
      <c r="IID1265" s="291"/>
      <c r="IIE1265" s="291"/>
      <c r="IIF1265" s="291"/>
      <c r="IIG1265" s="291"/>
      <c r="IIH1265" s="291"/>
      <c r="III1265" s="291"/>
      <c r="IIJ1265" s="291"/>
      <c r="IIK1265" s="291"/>
      <c r="IIL1265" s="291"/>
      <c r="IIM1265" s="291"/>
      <c r="IIN1265" s="291"/>
      <c r="IIO1265" s="291"/>
      <c r="IIP1265" s="291"/>
      <c r="IIQ1265" s="291"/>
      <c r="IIR1265" s="291"/>
      <c r="IIS1265" s="291"/>
      <c r="IIT1265" s="291"/>
      <c r="IIU1265" s="291"/>
      <c r="IIV1265" s="291"/>
      <c r="IIW1265" s="291"/>
      <c r="IIX1265" s="291"/>
      <c r="IIY1265" s="291"/>
      <c r="IIZ1265" s="291"/>
      <c r="IJA1265" s="291"/>
      <c r="IJB1265" s="291"/>
      <c r="IJC1265" s="291"/>
      <c r="IJD1265" s="291"/>
      <c r="IJE1265" s="291"/>
      <c r="IJF1265" s="291"/>
      <c r="IJG1265" s="291"/>
      <c r="IJH1265" s="291"/>
      <c r="IJI1265" s="291"/>
      <c r="IJJ1265" s="291"/>
      <c r="IJK1265" s="291"/>
      <c r="IJL1265" s="291"/>
      <c r="IJM1265" s="291"/>
      <c r="IJN1265" s="291"/>
      <c r="IJO1265" s="291"/>
      <c r="IJP1265" s="291"/>
      <c r="IJQ1265" s="291"/>
      <c r="IJR1265" s="291"/>
      <c r="IJS1265" s="291"/>
      <c r="IJT1265" s="291"/>
      <c r="IJU1265" s="291"/>
      <c r="IJV1265" s="291"/>
      <c r="IJW1265" s="291"/>
      <c r="IJX1265" s="291"/>
      <c r="IJY1265" s="291"/>
      <c r="IJZ1265" s="291"/>
      <c r="IKA1265" s="291"/>
      <c r="IKB1265" s="291"/>
      <c r="IKC1265" s="291"/>
      <c r="IKD1265" s="291"/>
      <c r="IKE1265" s="291"/>
      <c r="IKF1265" s="291"/>
      <c r="IKG1265" s="291"/>
      <c r="IKH1265" s="291"/>
      <c r="IKI1265" s="291"/>
      <c r="IKJ1265" s="291"/>
      <c r="IKK1265" s="291"/>
      <c r="IKL1265" s="291"/>
      <c r="IKM1265" s="291"/>
      <c r="IKN1265" s="291"/>
      <c r="IKO1265" s="291"/>
      <c r="IKP1265" s="291"/>
      <c r="IKQ1265" s="291"/>
      <c r="IKR1265" s="291"/>
      <c r="IKS1265" s="291"/>
      <c r="IKT1265" s="291"/>
      <c r="IKU1265" s="291"/>
      <c r="IKV1265" s="291"/>
      <c r="IKW1265" s="291"/>
      <c r="IKX1265" s="291"/>
      <c r="IKY1265" s="291"/>
      <c r="IKZ1265" s="291"/>
      <c r="ILA1265" s="291"/>
      <c r="ILB1265" s="291"/>
      <c r="ILC1265" s="291"/>
      <c r="ILD1265" s="291"/>
      <c r="ILE1265" s="291"/>
      <c r="ILF1265" s="291"/>
      <c r="ILG1265" s="291"/>
      <c r="ILH1265" s="291"/>
      <c r="ILI1265" s="291"/>
      <c r="ILJ1265" s="291"/>
      <c r="ILK1265" s="291"/>
      <c r="ILL1265" s="291"/>
      <c r="ILM1265" s="291"/>
      <c r="ILN1265" s="291"/>
      <c r="ILO1265" s="291"/>
      <c r="ILP1265" s="291"/>
      <c r="ILQ1265" s="291"/>
      <c r="ILR1265" s="291"/>
      <c r="ILS1265" s="291"/>
      <c r="ILT1265" s="291"/>
      <c r="ILU1265" s="291"/>
      <c r="ILV1265" s="291"/>
      <c r="ILW1265" s="291"/>
      <c r="ILX1265" s="291"/>
      <c r="ILY1265" s="291"/>
      <c r="ILZ1265" s="291"/>
      <c r="IMA1265" s="291"/>
      <c r="IMB1265" s="291"/>
      <c r="IMC1265" s="291"/>
      <c r="IMD1265" s="291"/>
      <c r="IME1265" s="291"/>
      <c r="IMF1265" s="291"/>
      <c r="IMG1265" s="291"/>
      <c r="IMH1265" s="291"/>
      <c r="IMI1265" s="291"/>
      <c r="IMJ1265" s="291"/>
      <c r="IMK1265" s="291"/>
      <c r="IML1265" s="291"/>
      <c r="IMM1265" s="291"/>
      <c r="IMN1265" s="291"/>
      <c r="IMO1265" s="291"/>
      <c r="IMP1265" s="291"/>
      <c r="IMQ1265" s="291"/>
      <c r="IMR1265" s="291"/>
      <c r="IMS1265" s="291"/>
      <c r="IMT1265" s="291"/>
      <c r="IMU1265" s="291"/>
      <c r="IMV1265" s="291"/>
      <c r="IMW1265" s="291"/>
      <c r="IMX1265" s="291"/>
      <c r="IMY1265" s="291"/>
      <c r="IMZ1265" s="291"/>
      <c r="INA1265" s="291"/>
      <c r="INB1265" s="291"/>
      <c r="INC1265" s="291"/>
      <c r="IND1265" s="291"/>
      <c r="INE1265" s="291"/>
      <c r="INF1265" s="291"/>
      <c r="ING1265" s="291"/>
      <c r="INH1265" s="291"/>
      <c r="INI1265" s="291"/>
      <c r="INJ1265" s="291"/>
      <c r="INK1265" s="291"/>
      <c r="INL1265" s="291"/>
      <c r="INM1265" s="291"/>
      <c r="INN1265" s="291"/>
      <c r="INO1265" s="291"/>
      <c r="INP1265" s="291"/>
      <c r="INQ1265" s="291"/>
      <c r="INR1265" s="291"/>
      <c r="INS1265" s="291"/>
      <c r="INT1265" s="291"/>
      <c r="INU1265" s="291"/>
      <c r="INV1265" s="291"/>
      <c r="INW1265" s="291"/>
      <c r="INX1265" s="291"/>
      <c r="INY1265" s="291"/>
      <c r="INZ1265" s="291"/>
      <c r="IOA1265" s="291"/>
      <c r="IOB1265" s="291"/>
      <c r="IOC1265" s="291"/>
      <c r="IOD1265" s="291"/>
      <c r="IOE1265" s="291"/>
      <c r="IOF1265" s="291"/>
      <c r="IOG1265" s="291"/>
      <c r="IOH1265" s="291"/>
      <c r="IOI1265" s="291"/>
      <c r="IOJ1265" s="291"/>
      <c r="IOK1265" s="291"/>
      <c r="IOL1265" s="291"/>
      <c r="IOM1265" s="291"/>
      <c r="ION1265" s="291"/>
      <c r="IOO1265" s="291"/>
      <c r="IOP1265" s="291"/>
      <c r="IOQ1265" s="291"/>
      <c r="IOR1265" s="291"/>
      <c r="IOS1265" s="291"/>
      <c r="IOT1265" s="291"/>
      <c r="IOU1265" s="291"/>
      <c r="IOV1265" s="291"/>
      <c r="IOW1265" s="291"/>
      <c r="IOX1265" s="291"/>
      <c r="IOY1265" s="291"/>
      <c r="IOZ1265" s="291"/>
      <c r="IPA1265" s="291"/>
      <c r="IPB1265" s="291"/>
      <c r="IPC1265" s="291"/>
      <c r="IPD1265" s="291"/>
      <c r="IPE1265" s="291"/>
      <c r="IPF1265" s="291"/>
      <c r="IPG1265" s="291"/>
      <c r="IPH1265" s="291"/>
      <c r="IPI1265" s="291"/>
      <c r="IPJ1265" s="291"/>
      <c r="IPK1265" s="291"/>
      <c r="IPL1265" s="291"/>
      <c r="IPM1265" s="291"/>
      <c r="IPN1265" s="291"/>
      <c r="IPO1265" s="291"/>
      <c r="IPP1265" s="291"/>
      <c r="IPQ1265" s="291"/>
      <c r="IPR1265" s="291"/>
      <c r="IPS1265" s="291"/>
      <c r="IPT1265" s="291"/>
      <c r="IPU1265" s="291"/>
      <c r="IPV1265" s="291"/>
      <c r="IPW1265" s="291"/>
      <c r="IPX1265" s="291"/>
      <c r="IPY1265" s="291"/>
      <c r="IPZ1265" s="291"/>
      <c r="IQA1265" s="291"/>
      <c r="IQB1265" s="291"/>
      <c r="IQC1265" s="291"/>
      <c r="IQD1265" s="291"/>
      <c r="IQE1265" s="291"/>
      <c r="IQF1265" s="291"/>
      <c r="IQG1265" s="291"/>
      <c r="IQH1265" s="291"/>
      <c r="IQI1265" s="291"/>
      <c r="IQJ1265" s="291"/>
      <c r="IQK1265" s="291"/>
      <c r="IQL1265" s="291"/>
      <c r="IQM1265" s="291"/>
      <c r="IQN1265" s="291"/>
      <c r="IQO1265" s="291"/>
      <c r="IQP1265" s="291"/>
      <c r="IQQ1265" s="291"/>
      <c r="IQR1265" s="291"/>
      <c r="IQS1265" s="291"/>
      <c r="IQT1265" s="291"/>
      <c r="IQU1265" s="291"/>
      <c r="IQV1265" s="291"/>
      <c r="IQW1265" s="291"/>
      <c r="IQX1265" s="291"/>
      <c r="IQY1265" s="291"/>
      <c r="IQZ1265" s="291"/>
      <c r="IRA1265" s="291"/>
      <c r="IRB1265" s="291"/>
      <c r="IRC1265" s="291"/>
      <c r="IRD1265" s="291"/>
      <c r="IRE1265" s="291"/>
      <c r="IRF1265" s="291"/>
      <c r="IRG1265" s="291"/>
      <c r="IRH1265" s="291"/>
      <c r="IRI1265" s="291"/>
      <c r="IRJ1265" s="291"/>
      <c r="IRK1265" s="291"/>
      <c r="IRL1265" s="291"/>
      <c r="IRM1265" s="291"/>
      <c r="IRN1265" s="291"/>
      <c r="IRO1265" s="291"/>
      <c r="IRP1265" s="291"/>
      <c r="IRQ1265" s="291"/>
      <c r="IRR1265" s="291"/>
      <c r="IRS1265" s="291"/>
      <c r="IRT1265" s="291"/>
      <c r="IRU1265" s="291"/>
      <c r="IRV1265" s="291"/>
      <c r="IRW1265" s="291"/>
      <c r="IRX1265" s="291"/>
      <c r="IRY1265" s="291"/>
      <c r="IRZ1265" s="291"/>
      <c r="ISA1265" s="291"/>
      <c r="ISB1265" s="291"/>
      <c r="ISC1265" s="291"/>
      <c r="ISD1265" s="291"/>
      <c r="ISE1265" s="291"/>
      <c r="ISF1265" s="291"/>
      <c r="ISG1265" s="291"/>
      <c r="ISH1265" s="291"/>
      <c r="ISI1265" s="291"/>
      <c r="ISJ1265" s="291"/>
      <c r="ISK1265" s="291"/>
      <c r="ISL1265" s="291"/>
      <c r="ISM1265" s="291"/>
      <c r="ISN1265" s="291"/>
      <c r="ISO1265" s="291"/>
      <c r="ISP1265" s="291"/>
      <c r="ISQ1265" s="291"/>
      <c r="ISR1265" s="291"/>
      <c r="ISS1265" s="291"/>
      <c r="IST1265" s="291"/>
      <c r="ISU1265" s="291"/>
      <c r="ISV1265" s="291"/>
      <c r="ISW1265" s="291"/>
      <c r="ISX1265" s="291"/>
      <c r="ISY1265" s="291"/>
      <c r="ISZ1265" s="291"/>
      <c r="ITA1265" s="291"/>
      <c r="ITB1265" s="291"/>
      <c r="ITC1265" s="291"/>
      <c r="ITD1265" s="291"/>
      <c r="ITE1265" s="291"/>
      <c r="ITF1265" s="291"/>
      <c r="ITG1265" s="291"/>
      <c r="ITH1265" s="291"/>
      <c r="ITI1265" s="291"/>
      <c r="ITJ1265" s="291"/>
      <c r="ITK1265" s="291"/>
      <c r="ITL1265" s="291"/>
      <c r="ITM1265" s="291"/>
      <c r="ITN1265" s="291"/>
      <c r="ITO1265" s="291"/>
      <c r="ITP1265" s="291"/>
      <c r="ITQ1265" s="291"/>
      <c r="ITR1265" s="291"/>
      <c r="ITS1265" s="291"/>
      <c r="ITT1265" s="291"/>
      <c r="ITU1265" s="291"/>
      <c r="ITV1265" s="291"/>
      <c r="ITW1265" s="291"/>
      <c r="ITX1265" s="291"/>
      <c r="ITY1265" s="291"/>
      <c r="ITZ1265" s="291"/>
      <c r="IUA1265" s="291"/>
      <c r="IUB1265" s="291"/>
      <c r="IUC1265" s="291"/>
      <c r="IUD1265" s="291"/>
      <c r="IUE1265" s="291"/>
      <c r="IUF1265" s="291"/>
      <c r="IUG1265" s="291"/>
      <c r="IUH1265" s="291"/>
      <c r="IUI1265" s="291"/>
      <c r="IUJ1265" s="291"/>
      <c r="IUK1265" s="291"/>
      <c r="IUL1265" s="291"/>
      <c r="IUM1265" s="291"/>
      <c r="IUN1265" s="291"/>
      <c r="IUO1265" s="291"/>
      <c r="IUP1265" s="291"/>
      <c r="IUQ1265" s="291"/>
      <c r="IUR1265" s="291"/>
      <c r="IUS1265" s="291"/>
      <c r="IUT1265" s="291"/>
      <c r="IUU1265" s="291"/>
      <c r="IUV1265" s="291"/>
      <c r="IUW1265" s="291"/>
      <c r="IUX1265" s="291"/>
      <c r="IUY1265" s="291"/>
      <c r="IUZ1265" s="291"/>
      <c r="IVA1265" s="291"/>
      <c r="IVB1265" s="291"/>
      <c r="IVC1265" s="291"/>
      <c r="IVD1265" s="291"/>
      <c r="IVE1265" s="291"/>
      <c r="IVF1265" s="291"/>
      <c r="IVG1265" s="291"/>
      <c r="IVH1265" s="291"/>
      <c r="IVI1265" s="291"/>
      <c r="IVJ1265" s="291"/>
      <c r="IVK1265" s="291"/>
      <c r="IVL1265" s="291"/>
      <c r="IVM1265" s="291"/>
      <c r="IVN1265" s="291"/>
      <c r="IVO1265" s="291"/>
      <c r="IVP1265" s="291"/>
      <c r="IVQ1265" s="291"/>
      <c r="IVR1265" s="291"/>
      <c r="IVS1265" s="291"/>
      <c r="IVT1265" s="291"/>
      <c r="IVU1265" s="291"/>
      <c r="IVV1265" s="291"/>
      <c r="IVW1265" s="291"/>
      <c r="IVX1265" s="291"/>
      <c r="IVY1265" s="291"/>
      <c r="IVZ1265" s="291"/>
      <c r="IWA1265" s="291"/>
      <c r="IWB1265" s="291"/>
      <c r="IWC1265" s="291"/>
      <c r="IWD1265" s="291"/>
      <c r="IWE1265" s="291"/>
      <c r="IWF1265" s="291"/>
      <c r="IWG1265" s="291"/>
      <c r="IWH1265" s="291"/>
      <c r="IWI1265" s="291"/>
      <c r="IWJ1265" s="291"/>
      <c r="IWK1265" s="291"/>
      <c r="IWL1265" s="291"/>
      <c r="IWM1265" s="291"/>
      <c r="IWN1265" s="291"/>
      <c r="IWO1265" s="291"/>
      <c r="IWP1265" s="291"/>
      <c r="IWQ1265" s="291"/>
      <c r="IWR1265" s="291"/>
      <c r="IWS1265" s="291"/>
      <c r="IWT1265" s="291"/>
      <c r="IWU1265" s="291"/>
      <c r="IWV1265" s="291"/>
      <c r="IWW1265" s="291"/>
      <c r="IWX1265" s="291"/>
      <c r="IWY1265" s="291"/>
      <c r="IWZ1265" s="291"/>
      <c r="IXA1265" s="291"/>
      <c r="IXB1265" s="291"/>
      <c r="IXC1265" s="291"/>
      <c r="IXD1265" s="291"/>
      <c r="IXE1265" s="291"/>
      <c r="IXF1265" s="291"/>
      <c r="IXG1265" s="291"/>
      <c r="IXH1265" s="291"/>
      <c r="IXI1265" s="291"/>
      <c r="IXJ1265" s="291"/>
      <c r="IXK1265" s="291"/>
      <c r="IXL1265" s="291"/>
      <c r="IXM1265" s="291"/>
      <c r="IXN1265" s="291"/>
      <c r="IXO1265" s="291"/>
      <c r="IXP1265" s="291"/>
      <c r="IXQ1265" s="291"/>
      <c r="IXR1265" s="291"/>
      <c r="IXS1265" s="291"/>
      <c r="IXT1265" s="291"/>
      <c r="IXU1265" s="291"/>
      <c r="IXV1265" s="291"/>
      <c r="IXW1265" s="291"/>
      <c r="IXX1265" s="291"/>
      <c r="IXY1265" s="291"/>
      <c r="IXZ1265" s="291"/>
      <c r="IYA1265" s="291"/>
      <c r="IYB1265" s="291"/>
      <c r="IYC1265" s="291"/>
      <c r="IYD1265" s="291"/>
      <c r="IYE1265" s="291"/>
      <c r="IYF1265" s="291"/>
      <c r="IYG1265" s="291"/>
      <c r="IYH1265" s="291"/>
      <c r="IYI1265" s="291"/>
      <c r="IYJ1265" s="291"/>
      <c r="IYK1265" s="291"/>
      <c r="IYL1265" s="291"/>
      <c r="IYM1265" s="291"/>
      <c r="IYN1265" s="291"/>
      <c r="IYO1265" s="291"/>
      <c r="IYP1265" s="291"/>
      <c r="IYQ1265" s="291"/>
      <c r="IYR1265" s="291"/>
      <c r="IYS1265" s="291"/>
      <c r="IYT1265" s="291"/>
      <c r="IYU1265" s="291"/>
      <c r="IYV1265" s="291"/>
      <c r="IYW1265" s="291"/>
      <c r="IYX1265" s="291"/>
      <c r="IYY1265" s="291"/>
      <c r="IYZ1265" s="291"/>
      <c r="IZA1265" s="291"/>
      <c r="IZB1265" s="291"/>
      <c r="IZC1265" s="291"/>
      <c r="IZD1265" s="291"/>
      <c r="IZE1265" s="291"/>
      <c r="IZF1265" s="291"/>
      <c r="IZG1265" s="291"/>
      <c r="IZH1265" s="291"/>
      <c r="IZI1265" s="291"/>
      <c r="IZJ1265" s="291"/>
      <c r="IZK1265" s="291"/>
      <c r="IZL1265" s="291"/>
      <c r="IZM1265" s="291"/>
      <c r="IZN1265" s="291"/>
      <c r="IZO1265" s="291"/>
      <c r="IZP1265" s="291"/>
      <c r="IZQ1265" s="291"/>
      <c r="IZR1265" s="291"/>
      <c r="IZS1265" s="291"/>
      <c r="IZT1265" s="291"/>
      <c r="IZU1265" s="291"/>
      <c r="IZV1265" s="291"/>
      <c r="IZW1265" s="291"/>
      <c r="IZX1265" s="291"/>
      <c r="IZY1265" s="291"/>
      <c r="IZZ1265" s="291"/>
      <c r="JAA1265" s="291"/>
      <c r="JAB1265" s="291"/>
      <c r="JAC1265" s="291"/>
      <c r="JAD1265" s="291"/>
      <c r="JAE1265" s="291"/>
      <c r="JAF1265" s="291"/>
      <c r="JAG1265" s="291"/>
      <c r="JAH1265" s="291"/>
      <c r="JAI1265" s="291"/>
      <c r="JAJ1265" s="291"/>
      <c r="JAK1265" s="291"/>
      <c r="JAL1265" s="291"/>
      <c r="JAM1265" s="291"/>
      <c r="JAN1265" s="291"/>
      <c r="JAO1265" s="291"/>
      <c r="JAP1265" s="291"/>
      <c r="JAQ1265" s="291"/>
      <c r="JAR1265" s="291"/>
      <c r="JAS1265" s="291"/>
      <c r="JAT1265" s="291"/>
      <c r="JAU1265" s="291"/>
      <c r="JAV1265" s="291"/>
      <c r="JAW1265" s="291"/>
      <c r="JAX1265" s="291"/>
      <c r="JAY1265" s="291"/>
      <c r="JAZ1265" s="291"/>
      <c r="JBA1265" s="291"/>
      <c r="JBB1265" s="291"/>
      <c r="JBC1265" s="291"/>
      <c r="JBD1265" s="291"/>
      <c r="JBE1265" s="291"/>
      <c r="JBF1265" s="291"/>
      <c r="JBG1265" s="291"/>
      <c r="JBH1265" s="291"/>
      <c r="JBI1265" s="291"/>
      <c r="JBJ1265" s="291"/>
      <c r="JBK1265" s="291"/>
      <c r="JBL1265" s="291"/>
      <c r="JBM1265" s="291"/>
      <c r="JBN1265" s="291"/>
      <c r="JBO1265" s="291"/>
      <c r="JBP1265" s="291"/>
      <c r="JBQ1265" s="291"/>
      <c r="JBR1265" s="291"/>
      <c r="JBS1265" s="291"/>
      <c r="JBT1265" s="291"/>
      <c r="JBU1265" s="291"/>
      <c r="JBV1265" s="291"/>
      <c r="JBW1265" s="291"/>
      <c r="JBX1265" s="291"/>
      <c r="JBY1265" s="291"/>
      <c r="JBZ1265" s="291"/>
      <c r="JCA1265" s="291"/>
      <c r="JCB1265" s="291"/>
      <c r="JCC1265" s="291"/>
      <c r="JCD1265" s="291"/>
      <c r="JCE1265" s="291"/>
      <c r="JCF1265" s="291"/>
      <c r="JCG1265" s="291"/>
      <c r="JCH1265" s="291"/>
      <c r="JCI1265" s="291"/>
      <c r="JCJ1265" s="291"/>
      <c r="JCK1265" s="291"/>
      <c r="JCL1265" s="291"/>
      <c r="JCM1265" s="291"/>
      <c r="JCN1265" s="291"/>
      <c r="JCO1265" s="291"/>
      <c r="JCP1265" s="291"/>
      <c r="JCQ1265" s="291"/>
      <c r="JCR1265" s="291"/>
      <c r="JCS1265" s="291"/>
      <c r="JCT1265" s="291"/>
      <c r="JCU1265" s="291"/>
      <c r="JCV1265" s="291"/>
      <c r="JCW1265" s="291"/>
      <c r="JCX1265" s="291"/>
      <c r="JCY1265" s="291"/>
      <c r="JCZ1265" s="291"/>
      <c r="JDA1265" s="291"/>
      <c r="JDB1265" s="291"/>
      <c r="JDC1265" s="291"/>
      <c r="JDD1265" s="291"/>
      <c r="JDE1265" s="291"/>
      <c r="JDF1265" s="291"/>
      <c r="JDG1265" s="291"/>
      <c r="JDH1265" s="291"/>
      <c r="JDI1265" s="291"/>
      <c r="JDJ1265" s="291"/>
      <c r="JDK1265" s="291"/>
      <c r="JDL1265" s="291"/>
      <c r="JDM1265" s="291"/>
      <c r="JDN1265" s="291"/>
      <c r="JDO1265" s="291"/>
      <c r="JDP1265" s="291"/>
      <c r="JDQ1265" s="291"/>
      <c r="JDR1265" s="291"/>
      <c r="JDS1265" s="291"/>
      <c r="JDT1265" s="291"/>
      <c r="JDU1265" s="291"/>
      <c r="JDV1265" s="291"/>
      <c r="JDW1265" s="291"/>
      <c r="JDX1265" s="291"/>
      <c r="JDY1265" s="291"/>
      <c r="JDZ1265" s="291"/>
      <c r="JEA1265" s="291"/>
      <c r="JEB1265" s="291"/>
      <c r="JEC1265" s="291"/>
      <c r="JED1265" s="291"/>
      <c r="JEE1265" s="291"/>
      <c r="JEF1265" s="291"/>
      <c r="JEG1265" s="291"/>
      <c r="JEH1265" s="291"/>
      <c r="JEI1265" s="291"/>
      <c r="JEJ1265" s="291"/>
      <c r="JEK1265" s="291"/>
      <c r="JEL1265" s="291"/>
      <c r="JEM1265" s="291"/>
      <c r="JEN1265" s="291"/>
      <c r="JEO1265" s="291"/>
      <c r="JEP1265" s="291"/>
      <c r="JEQ1265" s="291"/>
      <c r="JER1265" s="291"/>
      <c r="JES1265" s="291"/>
      <c r="JET1265" s="291"/>
      <c r="JEU1265" s="291"/>
      <c r="JEV1265" s="291"/>
      <c r="JEW1265" s="291"/>
      <c r="JEX1265" s="291"/>
      <c r="JEY1265" s="291"/>
      <c r="JEZ1265" s="291"/>
      <c r="JFA1265" s="291"/>
      <c r="JFB1265" s="291"/>
      <c r="JFC1265" s="291"/>
      <c r="JFD1265" s="291"/>
      <c r="JFE1265" s="291"/>
      <c r="JFF1265" s="291"/>
      <c r="JFG1265" s="291"/>
      <c r="JFH1265" s="291"/>
      <c r="JFI1265" s="291"/>
      <c r="JFJ1265" s="291"/>
      <c r="JFK1265" s="291"/>
      <c r="JFL1265" s="291"/>
      <c r="JFM1265" s="291"/>
      <c r="JFN1265" s="291"/>
      <c r="JFO1265" s="291"/>
      <c r="JFP1265" s="291"/>
      <c r="JFQ1265" s="291"/>
      <c r="JFR1265" s="291"/>
      <c r="JFS1265" s="291"/>
      <c r="JFT1265" s="291"/>
      <c r="JFU1265" s="291"/>
      <c r="JFV1265" s="291"/>
      <c r="JFW1265" s="291"/>
      <c r="JFX1265" s="291"/>
      <c r="JFY1265" s="291"/>
      <c r="JFZ1265" s="291"/>
      <c r="JGA1265" s="291"/>
      <c r="JGB1265" s="291"/>
      <c r="JGC1265" s="291"/>
      <c r="JGD1265" s="291"/>
      <c r="JGE1265" s="291"/>
      <c r="JGF1265" s="291"/>
      <c r="JGG1265" s="291"/>
      <c r="JGH1265" s="291"/>
      <c r="JGI1265" s="291"/>
      <c r="JGJ1265" s="291"/>
      <c r="JGK1265" s="291"/>
      <c r="JGL1265" s="291"/>
      <c r="JGM1265" s="291"/>
      <c r="JGN1265" s="291"/>
      <c r="JGO1265" s="291"/>
      <c r="JGP1265" s="291"/>
      <c r="JGQ1265" s="291"/>
      <c r="JGR1265" s="291"/>
      <c r="JGS1265" s="291"/>
      <c r="JGT1265" s="291"/>
      <c r="JGU1265" s="291"/>
      <c r="JGV1265" s="291"/>
      <c r="JGW1265" s="291"/>
      <c r="JGX1265" s="291"/>
      <c r="JGY1265" s="291"/>
      <c r="JGZ1265" s="291"/>
      <c r="JHA1265" s="291"/>
      <c r="JHB1265" s="291"/>
      <c r="JHC1265" s="291"/>
      <c r="JHD1265" s="291"/>
      <c r="JHE1265" s="291"/>
      <c r="JHF1265" s="291"/>
      <c r="JHG1265" s="291"/>
      <c r="JHH1265" s="291"/>
      <c r="JHI1265" s="291"/>
      <c r="JHJ1265" s="291"/>
      <c r="JHK1265" s="291"/>
      <c r="JHL1265" s="291"/>
      <c r="JHM1265" s="291"/>
      <c r="JHN1265" s="291"/>
      <c r="JHO1265" s="291"/>
      <c r="JHP1265" s="291"/>
      <c r="JHQ1265" s="291"/>
      <c r="JHR1265" s="291"/>
      <c r="JHS1265" s="291"/>
      <c r="JHT1265" s="291"/>
      <c r="JHU1265" s="291"/>
      <c r="JHV1265" s="291"/>
      <c r="JHW1265" s="291"/>
      <c r="JHX1265" s="291"/>
      <c r="JHY1265" s="291"/>
      <c r="JHZ1265" s="291"/>
      <c r="JIA1265" s="291"/>
      <c r="JIB1265" s="291"/>
      <c r="JIC1265" s="291"/>
      <c r="JID1265" s="291"/>
      <c r="JIE1265" s="291"/>
      <c r="JIF1265" s="291"/>
      <c r="JIG1265" s="291"/>
      <c r="JIH1265" s="291"/>
      <c r="JII1265" s="291"/>
      <c r="JIJ1265" s="291"/>
      <c r="JIK1265" s="291"/>
      <c r="JIL1265" s="291"/>
      <c r="JIM1265" s="291"/>
      <c r="JIN1265" s="291"/>
      <c r="JIO1265" s="291"/>
      <c r="JIP1265" s="291"/>
      <c r="JIQ1265" s="291"/>
      <c r="JIR1265" s="291"/>
      <c r="JIS1265" s="291"/>
      <c r="JIT1265" s="291"/>
      <c r="JIU1265" s="291"/>
      <c r="JIV1265" s="291"/>
      <c r="JIW1265" s="291"/>
      <c r="JIX1265" s="291"/>
      <c r="JIY1265" s="291"/>
      <c r="JIZ1265" s="291"/>
      <c r="JJA1265" s="291"/>
      <c r="JJB1265" s="291"/>
      <c r="JJC1265" s="291"/>
      <c r="JJD1265" s="291"/>
      <c r="JJE1265" s="291"/>
      <c r="JJF1265" s="291"/>
      <c r="JJG1265" s="291"/>
      <c r="JJH1265" s="291"/>
      <c r="JJI1265" s="291"/>
      <c r="JJJ1265" s="291"/>
      <c r="JJK1265" s="291"/>
      <c r="JJL1265" s="291"/>
      <c r="JJM1265" s="291"/>
      <c r="JJN1265" s="291"/>
      <c r="JJO1265" s="291"/>
      <c r="JJP1265" s="291"/>
      <c r="JJQ1265" s="291"/>
      <c r="JJR1265" s="291"/>
      <c r="JJS1265" s="291"/>
      <c r="JJT1265" s="291"/>
      <c r="JJU1265" s="291"/>
      <c r="JJV1265" s="291"/>
      <c r="JJW1265" s="291"/>
      <c r="JJX1265" s="291"/>
      <c r="JJY1265" s="291"/>
      <c r="JJZ1265" s="291"/>
      <c r="JKA1265" s="291"/>
      <c r="JKB1265" s="291"/>
      <c r="JKC1265" s="291"/>
      <c r="JKD1265" s="291"/>
      <c r="JKE1265" s="291"/>
      <c r="JKF1265" s="291"/>
      <c r="JKG1265" s="291"/>
      <c r="JKH1265" s="291"/>
      <c r="JKI1265" s="291"/>
      <c r="JKJ1265" s="291"/>
      <c r="JKK1265" s="291"/>
      <c r="JKL1265" s="291"/>
      <c r="JKM1265" s="291"/>
      <c r="JKN1265" s="291"/>
      <c r="JKO1265" s="291"/>
      <c r="JKP1265" s="291"/>
      <c r="JKQ1265" s="291"/>
      <c r="JKR1265" s="291"/>
      <c r="JKS1265" s="291"/>
      <c r="JKT1265" s="291"/>
      <c r="JKU1265" s="291"/>
      <c r="JKV1265" s="291"/>
      <c r="JKW1265" s="291"/>
      <c r="JKX1265" s="291"/>
      <c r="JKY1265" s="291"/>
      <c r="JKZ1265" s="291"/>
      <c r="JLA1265" s="291"/>
      <c r="JLB1265" s="291"/>
      <c r="JLC1265" s="291"/>
      <c r="JLD1265" s="291"/>
      <c r="JLE1265" s="291"/>
      <c r="JLF1265" s="291"/>
      <c r="JLG1265" s="291"/>
      <c r="JLH1265" s="291"/>
      <c r="JLI1265" s="291"/>
      <c r="JLJ1265" s="291"/>
      <c r="JLK1265" s="291"/>
      <c r="JLL1265" s="291"/>
      <c r="JLM1265" s="291"/>
      <c r="JLN1265" s="291"/>
      <c r="JLO1265" s="291"/>
      <c r="JLP1265" s="291"/>
      <c r="JLQ1265" s="291"/>
      <c r="JLR1265" s="291"/>
      <c r="JLS1265" s="291"/>
      <c r="JLT1265" s="291"/>
      <c r="JLU1265" s="291"/>
      <c r="JLV1265" s="291"/>
      <c r="JLW1265" s="291"/>
      <c r="JLX1265" s="291"/>
      <c r="JLY1265" s="291"/>
      <c r="JLZ1265" s="291"/>
      <c r="JMA1265" s="291"/>
      <c r="JMB1265" s="291"/>
      <c r="JMC1265" s="291"/>
      <c r="JMD1265" s="291"/>
      <c r="JME1265" s="291"/>
      <c r="JMF1265" s="291"/>
      <c r="JMG1265" s="291"/>
      <c r="JMH1265" s="291"/>
      <c r="JMI1265" s="291"/>
      <c r="JMJ1265" s="291"/>
      <c r="JMK1265" s="291"/>
      <c r="JML1265" s="291"/>
      <c r="JMM1265" s="291"/>
      <c r="JMN1265" s="291"/>
      <c r="JMO1265" s="291"/>
      <c r="JMP1265" s="291"/>
      <c r="JMQ1265" s="291"/>
      <c r="JMR1265" s="291"/>
      <c r="JMS1265" s="291"/>
      <c r="JMT1265" s="291"/>
      <c r="JMU1265" s="291"/>
      <c r="JMV1265" s="291"/>
      <c r="JMW1265" s="291"/>
      <c r="JMX1265" s="291"/>
      <c r="JMY1265" s="291"/>
      <c r="JMZ1265" s="291"/>
      <c r="JNA1265" s="291"/>
      <c r="JNB1265" s="291"/>
      <c r="JNC1265" s="291"/>
      <c r="JND1265" s="291"/>
      <c r="JNE1265" s="291"/>
      <c r="JNF1265" s="291"/>
      <c r="JNG1265" s="291"/>
      <c r="JNH1265" s="291"/>
      <c r="JNI1265" s="291"/>
      <c r="JNJ1265" s="291"/>
      <c r="JNK1265" s="291"/>
      <c r="JNL1265" s="291"/>
      <c r="JNM1265" s="291"/>
      <c r="JNN1265" s="291"/>
      <c r="JNO1265" s="291"/>
      <c r="JNP1265" s="291"/>
      <c r="JNQ1265" s="291"/>
      <c r="JNR1265" s="291"/>
      <c r="JNS1265" s="291"/>
      <c r="JNT1265" s="291"/>
      <c r="JNU1265" s="291"/>
      <c r="JNV1265" s="291"/>
      <c r="JNW1265" s="291"/>
      <c r="JNX1265" s="291"/>
      <c r="JNY1265" s="291"/>
      <c r="JNZ1265" s="291"/>
      <c r="JOA1265" s="291"/>
      <c r="JOB1265" s="291"/>
      <c r="JOC1265" s="291"/>
      <c r="JOD1265" s="291"/>
      <c r="JOE1265" s="291"/>
      <c r="JOF1265" s="291"/>
      <c r="JOG1265" s="291"/>
      <c r="JOH1265" s="291"/>
      <c r="JOI1265" s="291"/>
      <c r="JOJ1265" s="291"/>
      <c r="JOK1265" s="291"/>
      <c r="JOL1265" s="291"/>
      <c r="JOM1265" s="291"/>
      <c r="JON1265" s="291"/>
      <c r="JOO1265" s="291"/>
      <c r="JOP1265" s="291"/>
      <c r="JOQ1265" s="291"/>
      <c r="JOR1265" s="291"/>
      <c r="JOS1265" s="291"/>
      <c r="JOT1265" s="291"/>
      <c r="JOU1265" s="291"/>
      <c r="JOV1265" s="291"/>
      <c r="JOW1265" s="291"/>
      <c r="JOX1265" s="291"/>
      <c r="JOY1265" s="291"/>
      <c r="JOZ1265" s="291"/>
      <c r="JPA1265" s="291"/>
      <c r="JPB1265" s="291"/>
      <c r="JPC1265" s="291"/>
      <c r="JPD1265" s="291"/>
      <c r="JPE1265" s="291"/>
      <c r="JPF1265" s="291"/>
      <c r="JPG1265" s="291"/>
      <c r="JPH1265" s="291"/>
      <c r="JPI1265" s="291"/>
      <c r="JPJ1265" s="291"/>
      <c r="JPK1265" s="291"/>
      <c r="JPL1265" s="291"/>
      <c r="JPM1265" s="291"/>
      <c r="JPN1265" s="291"/>
      <c r="JPO1265" s="291"/>
      <c r="JPP1265" s="291"/>
      <c r="JPQ1265" s="291"/>
      <c r="JPR1265" s="291"/>
      <c r="JPS1265" s="291"/>
      <c r="JPT1265" s="291"/>
      <c r="JPU1265" s="291"/>
      <c r="JPV1265" s="291"/>
      <c r="JPW1265" s="291"/>
      <c r="JPX1265" s="291"/>
      <c r="JPY1265" s="291"/>
      <c r="JPZ1265" s="291"/>
      <c r="JQA1265" s="291"/>
      <c r="JQB1265" s="291"/>
      <c r="JQC1265" s="291"/>
      <c r="JQD1265" s="291"/>
      <c r="JQE1265" s="291"/>
      <c r="JQF1265" s="291"/>
      <c r="JQG1265" s="291"/>
      <c r="JQH1265" s="291"/>
      <c r="JQI1265" s="291"/>
      <c r="JQJ1265" s="291"/>
      <c r="JQK1265" s="291"/>
      <c r="JQL1265" s="291"/>
      <c r="JQM1265" s="291"/>
      <c r="JQN1265" s="291"/>
      <c r="JQO1265" s="291"/>
      <c r="JQP1265" s="291"/>
      <c r="JQQ1265" s="291"/>
      <c r="JQR1265" s="291"/>
      <c r="JQS1265" s="291"/>
      <c r="JQT1265" s="291"/>
      <c r="JQU1265" s="291"/>
      <c r="JQV1265" s="291"/>
      <c r="JQW1265" s="291"/>
      <c r="JQX1265" s="291"/>
      <c r="JQY1265" s="291"/>
      <c r="JQZ1265" s="291"/>
      <c r="JRA1265" s="291"/>
      <c r="JRB1265" s="291"/>
      <c r="JRC1265" s="291"/>
      <c r="JRD1265" s="291"/>
      <c r="JRE1265" s="291"/>
      <c r="JRF1265" s="291"/>
      <c r="JRG1265" s="291"/>
      <c r="JRH1265" s="291"/>
      <c r="JRI1265" s="291"/>
      <c r="JRJ1265" s="291"/>
      <c r="JRK1265" s="291"/>
      <c r="JRL1265" s="291"/>
      <c r="JRM1265" s="291"/>
      <c r="JRN1265" s="291"/>
      <c r="JRO1265" s="291"/>
      <c r="JRP1265" s="291"/>
      <c r="JRQ1265" s="291"/>
      <c r="JRR1265" s="291"/>
      <c r="JRS1265" s="291"/>
      <c r="JRT1265" s="291"/>
      <c r="JRU1265" s="291"/>
      <c r="JRV1265" s="291"/>
      <c r="JRW1265" s="291"/>
      <c r="JRX1265" s="291"/>
      <c r="JRY1265" s="291"/>
      <c r="JRZ1265" s="291"/>
      <c r="JSA1265" s="291"/>
      <c r="JSB1265" s="291"/>
      <c r="JSC1265" s="291"/>
      <c r="JSD1265" s="291"/>
      <c r="JSE1265" s="291"/>
      <c r="JSF1265" s="291"/>
      <c r="JSG1265" s="291"/>
      <c r="JSH1265" s="291"/>
      <c r="JSI1265" s="291"/>
      <c r="JSJ1265" s="291"/>
      <c r="JSK1265" s="291"/>
      <c r="JSL1265" s="291"/>
      <c r="JSM1265" s="291"/>
      <c r="JSN1265" s="291"/>
      <c r="JSO1265" s="291"/>
      <c r="JSP1265" s="291"/>
      <c r="JSQ1265" s="291"/>
      <c r="JSR1265" s="291"/>
      <c r="JSS1265" s="291"/>
      <c r="JST1265" s="291"/>
      <c r="JSU1265" s="291"/>
      <c r="JSV1265" s="291"/>
      <c r="JSW1265" s="291"/>
      <c r="JSX1265" s="291"/>
      <c r="JSY1265" s="291"/>
      <c r="JSZ1265" s="291"/>
      <c r="JTA1265" s="291"/>
      <c r="JTB1265" s="291"/>
      <c r="JTC1265" s="291"/>
      <c r="JTD1265" s="291"/>
      <c r="JTE1265" s="291"/>
      <c r="JTF1265" s="291"/>
      <c r="JTG1265" s="291"/>
      <c r="JTH1265" s="291"/>
      <c r="JTI1265" s="291"/>
      <c r="JTJ1265" s="291"/>
      <c r="JTK1265" s="291"/>
      <c r="JTL1265" s="291"/>
      <c r="JTM1265" s="291"/>
      <c r="JTN1265" s="291"/>
      <c r="JTO1265" s="291"/>
      <c r="JTP1265" s="291"/>
      <c r="JTQ1265" s="291"/>
      <c r="JTR1265" s="291"/>
      <c r="JTS1265" s="291"/>
      <c r="JTT1265" s="291"/>
      <c r="JTU1265" s="291"/>
      <c r="JTV1265" s="291"/>
      <c r="JTW1265" s="291"/>
      <c r="JTX1265" s="291"/>
      <c r="JTY1265" s="291"/>
      <c r="JTZ1265" s="291"/>
      <c r="JUA1265" s="291"/>
      <c r="JUB1265" s="291"/>
      <c r="JUC1265" s="291"/>
      <c r="JUD1265" s="291"/>
      <c r="JUE1265" s="291"/>
      <c r="JUF1265" s="291"/>
      <c r="JUG1265" s="291"/>
      <c r="JUH1265" s="291"/>
      <c r="JUI1265" s="291"/>
      <c r="JUJ1265" s="291"/>
      <c r="JUK1265" s="291"/>
      <c r="JUL1265" s="291"/>
      <c r="JUM1265" s="291"/>
      <c r="JUN1265" s="291"/>
      <c r="JUO1265" s="291"/>
      <c r="JUP1265" s="291"/>
      <c r="JUQ1265" s="291"/>
      <c r="JUR1265" s="291"/>
      <c r="JUS1265" s="291"/>
      <c r="JUT1265" s="291"/>
      <c r="JUU1265" s="291"/>
      <c r="JUV1265" s="291"/>
      <c r="JUW1265" s="291"/>
      <c r="JUX1265" s="291"/>
      <c r="JUY1265" s="291"/>
      <c r="JUZ1265" s="291"/>
      <c r="JVA1265" s="291"/>
      <c r="JVB1265" s="291"/>
      <c r="JVC1265" s="291"/>
      <c r="JVD1265" s="291"/>
      <c r="JVE1265" s="291"/>
      <c r="JVF1265" s="291"/>
      <c r="JVG1265" s="291"/>
      <c r="JVH1265" s="291"/>
      <c r="JVI1265" s="291"/>
      <c r="JVJ1265" s="291"/>
      <c r="JVK1265" s="291"/>
      <c r="JVL1265" s="291"/>
      <c r="JVM1265" s="291"/>
      <c r="JVN1265" s="291"/>
      <c r="JVO1265" s="291"/>
      <c r="JVP1265" s="291"/>
      <c r="JVQ1265" s="291"/>
      <c r="JVR1265" s="291"/>
      <c r="JVS1265" s="291"/>
      <c r="JVT1265" s="291"/>
      <c r="JVU1265" s="291"/>
      <c r="JVV1265" s="291"/>
      <c r="JVW1265" s="291"/>
      <c r="JVX1265" s="291"/>
      <c r="JVY1265" s="291"/>
      <c r="JVZ1265" s="291"/>
      <c r="JWA1265" s="291"/>
      <c r="JWB1265" s="291"/>
      <c r="JWC1265" s="291"/>
      <c r="JWD1265" s="291"/>
      <c r="JWE1265" s="291"/>
      <c r="JWF1265" s="291"/>
      <c r="JWG1265" s="291"/>
      <c r="JWH1265" s="291"/>
      <c r="JWI1265" s="291"/>
      <c r="JWJ1265" s="291"/>
      <c r="JWK1265" s="291"/>
      <c r="JWL1265" s="291"/>
      <c r="JWM1265" s="291"/>
      <c r="JWN1265" s="291"/>
      <c r="JWO1265" s="291"/>
      <c r="JWP1265" s="291"/>
      <c r="JWQ1265" s="291"/>
      <c r="JWR1265" s="291"/>
      <c r="JWS1265" s="291"/>
      <c r="JWT1265" s="291"/>
      <c r="JWU1265" s="291"/>
      <c r="JWV1265" s="291"/>
      <c r="JWW1265" s="291"/>
      <c r="JWX1265" s="291"/>
      <c r="JWY1265" s="291"/>
      <c r="JWZ1265" s="291"/>
      <c r="JXA1265" s="291"/>
      <c r="JXB1265" s="291"/>
      <c r="JXC1265" s="291"/>
      <c r="JXD1265" s="291"/>
      <c r="JXE1265" s="291"/>
      <c r="JXF1265" s="291"/>
      <c r="JXG1265" s="291"/>
      <c r="JXH1265" s="291"/>
      <c r="JXI1265" s="291"/>
      <c r="JXJ1265" s="291"/>
      <c r="JXK1265" s="291"/>
      <c r="JXL1265" s="291"/>
      <c r="JXM1265" s="291"/>
      <c r="JXN1265" s="291"/>
      <c r="JXO1265" s="291"/>
      <c r="JXP1265" s="291"/>
      <c r="JXQ1265" s="291"/>
      <c r="JXR1265" s="291"/>
      <c r="JXS1265" s="291"/>
      <c r="JXT1265" s="291"/>
      <c r="JXU1265" s="291"/>
      <c r="JXV1265" s="291"/>
      <c r="JXW1265" s="291"/>
      <c r="JXX1265" s="291"/>
      <c r="JXY1265" s="291"/>
      <c r="JXZ1265" s="291"/>
      <c r="JYA1265" s="291"/>
      <c r="JYB1265" s="291"/>
      <c r="JYC1265" s="291"/>
      <c r="JYD1265" s="291"/>
      <c r="JYE1265" s="291"/>
      <c r="JYF1265" s="291"/>
      <c r="JYG1265" s="291"/>
      <c r="JYH1265" s="291"/>
      <c r="JYI1265" s="291"/>
      <c r="JYJ1265" s="291"/>
      <c r="JYK1265" s="291"/>
      <c r="JYL1265" s="291"/>
      <c r="JYM1265" s="291"/>
      <c r="JYN1265" s="291"/>
      <c r="JYO1265" s="291"/>
      <c r="JYP1265" s="291"/>
      <c r="JYQ1265" s="291"/>
      <c r="JYR1265" s="291"/>
      <c r="JYS1265" s="291"/>
      <c r="JYT1265" s="291"/>
      <c r="JYU1265" s="291"/>
      <c r="JYV1265" s="291"/>
      <c r="JYW1265" s="291"/>
      <c r="JYX1265" s="291"/>
      <c r="JYY1265" s="291"/>
      <c r="JYZ1265" s="291"/>
      <c r="JZA1265" s="291"/>
      <c r="JZB1265" s="291"/>
      <c r="JZC1265" s="291"/>
      <c r="JZD1265" s="291"/>
      <c r="JZE1265" s="291"/>
      <c r="JZF1265" s="291"/>
      <c r="JZG1265" s="291"/>
      <c r="JZH1265" s="291"/>
      <c r="JZI1265" s="291"/>
      <c r="JZJ1265" s="291"/>
      <c r="JZK1265" s="291"/>
      <c r="JZL1265" s="291"/>
      <c r="JZM1265" s="291"/>
      <c r="JZN1265" s="291"/>
      <c r="JZO1265" s="291"/>
      <c r="JZP1265" s="291"/>
      <c r="JZQ1265" s="291"/>
      <c r="JZR1265" s="291"/>
      <c r="JZS1265" s="291"/>
      <c r="JZT1265" s="291"/>
      <c r="JZU1265" s="291"/>
      <c r="JZV1265" s="291"/>
      <c r="JZW1265" s="291"/>
      <c r="JZX1265" s="291"/>
      <c r="JZY1265" s="291"/>
      <c r="JZZ1265" s="291"/>
      <c r="KAA1265" s="291"/>
      <c r="KAB1265" s="291"/>
      <c r="KAC1265" s="291"/>
      <c r="KAD1265" s="291"/>
      <c r="KAE1265" s="291"/>
      <c r="KAF1265" s="291"/>
      <c r="KAG1265" s="291"/>
      <c r="KAH1265" s="291"/>
      <c r="KAI1265" s="291"/>
      <c r="KAJ1265" s="291"/>
      <c r="KAK1265" s="291"/>
      <c r="KAL1265" s="291"/>
      <c r="KAM1265" s="291"/>
      <c r="KAN1265" s="291"/>
      <c r="KAO1265" s="291"/>
      <c r="KAP1265" s="291"/>
      <c r="KAQ1265" s="291"/>
      <c r="KAR1265" s="291"/>
      <c r="KAS1265" s="291"/>
      <c r="KAT1265" s="291"/>
      <c r="KAU1265" s="291"/>
      <c r="KAV1265" s="291"/>
      <c r="KAW1265" s="291"/>
      <c r="KAX1265" s="291"/>
      <c r="KAY1265" s="291"/>
      <c r="KAZ1265" s="291"/>
      <c r="KBA1265" s="291"/>
      <c r="KBB1265" s="291"/>
      <c r="KBC1265" s="291"/>
      <c r="KBD1265" s="291"/>
      <c r="KBE1265" s="291"/>
      <c r="KBF1265" s="291"/>
      <c r="KBG1265" s="291"/>
      <c r="KBH1265" s="291"/>
      <c r="KBI1265" s="291"/>
      <c r="KBJ1265" s="291"/>
      <c r="KBK1265" s="291"/>
      <c r="KBL1265" s="291"/>
      <c r="KBM1265" s="291"/>
      <c r="KBN1265" s="291"/>
      <c r="KBO1265" s="291"/>
      <c r="KBP1265" s="291"/>
      <c r="KBQ1265" s="291"/>
      <c r="KBR1265" s="291"/>
      <c r="KBS1265" s="291"/>
      <c r="KBT1265" s="291"/>
      <c r="KBU1265" s="291"/>
      <c r="KBV1265" s="291"/>
      <c r="KBW1265" s="291"/>
      <c r="KBX1265" s="291"/>
      <c r="KBY1265" s="291"/>
      <c r="KBZ1265" s="291"/>
      <c r="KCA1265" s="291"/>
      <c r="KCB1265" s="291"/>
      <c r="KCC1265" s="291"/>
      <c r="KCD1265" s="291"/>
      <c r="KCE1265" s="291"/>
      <c r="KCF1265" s="291"/>
      <c r="KCG1265" s="291"/>
      <c r="KCH1265" s="291"/>
      <c r="KCI1265" s="291"/>
      <c r="KCJ1265" s="291"/>
      <c r="KCK1265" s="291"/>
      <c r="KCL1265" s="291"/>
      <c r="KCM1265" s="291"/>
      <c r="KCN1265" s="291"/>
      <c r="KCO1265" s="291"/>
      <c r="KCP1265" s="291"/>
      <c r="KCQ1265" s="291"/>
      <c r="KCR1265" s="291"/>
      <c r="KCS1265" s="291"/>
      <c r="KCT1265" s="291"/>
      <c r="KCU1265" s="291"/>
      <c r="KCV1265" s="291"/>
      <c r="KCW1265" s="291"/>
      <c r="KCX1265" s="291"/>
      <c r="KCY1265" s="291"/>
      <c r="KCZ1265" s="291"/>
      <c r="KDA1265" s="291"/>
      <c r="KDB1265" s="291"/>
      <c r="KDC1265" s="291"/>
      <c r="KDD1265" s="291"/>
      <c r="KDE1265" s="291"/>
      <c r="KDF1265" s="291"/>
      <c r="KDG1265" s="291"/>
      <c r="KDH1265" s="291"/>
      <c r="KDI1265" s="291"/>
      <c r="KDJ1265" s="291"/>
      <c r="KDK1265" s="291"/>
      <c r="KDL1265" s="291"/>
      <c r="KDM1265" s="291"/>
      <c r="KDN1265" s="291"/>
      <c r="KDO1265" s="291"/>
      <c r="KDP1265" s="291"/>
      <c r="KDQ1265" s="291"/>
      <c r="KDR1265" s="291"/>
      <c r="KDS1265" s="291"/>
      <c r="KDT1265" s="291"/>
      <c r="KDU1265" s="291"/>
      <c r="KDV1265" s="291"/>
      <c r="KDW1265" s="291"/>
      <c r="KDX1265" s="291"/>
      <c r="KDY1265" s="291"/>
      <c r="KDZ1265" s="291"/>
      <c r="KEA1265" s="291"/>
      <c r="KEB1265" s="291"/>
      <c r="KEC1265" s="291"/>
      <c r="KED1265" s="291"/>
      <c r="KEE1265" s="291"/>
      <c r="KEF1265" s="291"/>
      <c r="KEG1265" s="291"/>
      <c r="KEH1265" s="291"/>
      <c r="KEI1265" s="291"/>
      <c r="KEJ1265" s="291"/>
      <c r="KEK1265" s="291"/>
      <c r="KEL1265" s="291"/>
      <c r="KEM1265" s="291"/>
      <c r="KEN1265" s="291"/>
      <c r="KEO1265" s="291"/>
      <c r="KEP1265" s="291"/>
      <c r="KEQ1265" s="291"/>
      <c r="KER1265" s="291"/>
      <c r="KES1265" s="291"/>
      <c r="KET1265" s="291"/>
      <c r="KEU1265" s="291"/>
      <c r="KEV1265" s="291"/>
      <c r="KEW1265" s="291"/>
      <c r="KEX1265" s="291"/>
      <c r="KEY1265" s="291"/>
      <c r="KEZ1265" s="291"/>
      <c r="KFA1265" s="291"/>
      <c r="KFB1265" s="291"/>
      <c r="KFC1265" s="291"/>
      <c r="KFD1265" s="291"/>
      <c r="KFE1265" s="291"/>
      <c r="KFF1265" s="291"/>
      <c r="KFG1265" s="291"/>
      <c r="KFH1265" s="291"/>
      <c r="KFI1265" s="291"/>
      <c r="KFJ1265" s="291"/>
      <c r="KFK1265" s="291"/>
      <c r="KFL1265" s="291"/>
      <c r="KFM1265" s="291"/>
      <c r="KFN1265" s="291"/>
      <c r="KFO1265" s="291"/>
      <c r="KFP1265" s="291"/>
      <c r="KFQ1265" s="291"/>
      <c r="KFR1265" s="291"/>
      <c r="KFS1265" s="291"/>
      <c r="KFT1265" s="291"/>
      <c r="KFU1265" s="291"/>
      <c r="KFV1265" s="291"/>
      <c r="KFW1265" s="291"/>
      <c r="KFX1265" s="291"/>
      <c r="KFY1265" s="291"/>
      <c r="KFZ1265" s="291"/>
      <c r="KGA1265" s="291"/>
      <c r="KGB1265" s="291"/>
      <c r="KGC1265" s="291"/>
      <c r="KGD1265" s="291"/>
      <c r="KGE1265" s="291"/>
      <c r="KGF1265" s="291"/>
      <c r="KGG1265" s="291"/>
      <c r="KGH1265" s="291"/>
      <c r="KGI1265" s="291"/>
      <c r="KGJ1265" s="291"/>
      <c r="KGK1265" s="291"/>
      <c r="KGL1265" s="291"/>
      <c r="KGM1265" s="291"/>
      <c r="KGN1265" s="291"/>
      <c r="KGO1265" s="291"/>
      <c r="KGP1265" s="291"/>
      <c r="KGQ1265" s="291"/>
      <c r="KGR1265" s="291"/>
      <c r="KGS1265" s="291"/>
      <c r="KGT1265" s="291"/>
      <c r="KGU1265" s="291"/>
      <c r="KGV1265" s="291"/>
      <c r="KGW1265" s="291"/>
      <c r="KGX1265" s="291"/>
      <c r="KGY1265" s="291"/>
      <c r="KGZ1265" s="291"/>
      <c r="KHA1265" s="291"/>
      <c r="KHB1265" s="291"/>
      <c r="KHC1265" s="291"/>
      <c r="KHD1265" s="291"/>
      <c r="KHE1265" s="291"/>
      <c r="KHF1265" s="291"/>
      <c r="KHG1265" s="291"/>
      <c r="KHH1265" s="291"/>
      <c r="KHI1265" s="291"/>
      <c r="KHJ1265" s="291"/>
      <c r="KHK1265" s="291"/>
      <c r="KHL1265" s="291"/>
      <c r="KHM1265" s="291"/>
      <c r="KHN1265" s="291"/>
      <c r="KHO1265" s="291"/>
      <c r="KHP1265" s="291"/>
      <c r="KHQ1265" s="291"/>
      <c r="KHR1265" s="291"/>
      <c r="KHS1265" s="291"/>
      <c r="KHT1265" s="291"/>
      <c r="KHU1265" s="291"/>
      <c r="KHV1265" s="291"/>
      <c r="KHW1265" s="291"/>
      <c r="KHX1265" s="291"/>
      <c r="KHY1265" s="291"/>
      <c r="KHZ1265" s="291"/>
      <c r="KIA1265" s="291"/>
      <c r="KIB1265" s="291"/>
      <c r="KIC1265" s="291"/>
      <c r="KID1265" s="291"/>
      <c r="KIE1265" s="291"/>
      <c r="KIF1265" s="291"/>
      <c r="KIG1265" s="291"/>
      <c r="KIH1265" s="291"/>
      <c r="KII1265" s="291"/>
      <c r="KIJ1265" s="291"/>
      <c r="KIK1265" s="291"/>
      <c r="KIL1265" s="291"/>
      <c r="KIM1265" s="291"/>
      <c r="KIN1265" s="291"/>
      <c r="KIO1265" s="291"/>
      <c r="KIP1265" s="291"/>
      <c r="KIQ1265" s="291"/>
      <c r="KIR1265" s="291"/>
      <c r="KIS1265" s="291"/>
      <c r="KIT1265" s="291"/>
      <c r="KIU1265" s="291"/>
      <c r="KIV1265" s="291"/>
      <c r="KIW1265" s="291"/>
      <c r="KIX1265" s="291"/>
      <c r="KIY1265" s="291"/>
      <c r="KIZ1265" s="291"/>
      <c r="KJA1265" s="291"/>
      <c r="KJB1265" s="291"/>
      <c r="KJC1265" s="291"/>
      <c r="KJD1265" s="291"/>
      <c r="KJE1265" s="291"/>
      <c r="KJF1265" s="291"/>
      <c r="KJG1265" s="291"/>
      <c r="KJH1265" s="291"/>
      <c r="KJI1265" s="291"/>
      <c r="KJJ1265" s="291"/>
      <c r="KJK1265" s="291"/>
      <c r="KJL1265" s="291"/>
      <c r="KJM1265" s="291"/>
      <c r="KJN1265" s="291"/>
      <c r="KJO1265" s="291"/>
      <c r="KJP1265" s="291"/>
      <c r="KJQ1265" s="291"/>
      <c r="KJR1265" s="291"/>
      <c r="KJS1265" s="291"/>
      <c r="KJT1265" s="291"/>
      <c r="KJU1265" s="291"/>
      <c r="KJV1265" s="291"/>
      <c r="KJW1265" s="291"/>
      <c r="KJX1265" s="291"/>
      <c r="KJY1265" s="291"/>
      <c r="KJZ1265" s="291"/>
      <c r="KKA1265" s="291"/>
      <c r="KKB1265" s="291"/>
      <c r="KKC1265" s="291"/>
      <c r="KKD1265" s="291"/>
      <c r="KKE1265" s="291"/>
      <c r="KKF1265" s="291"/>
      <c r="KKG1265" s="291"/>
      <c r="KKH1265" s="291"/>
      <c r="KKI1265" s="291"/>
      <c r="KKJ1265" s="291"/>
      <c r="KKK1265" s="291"/>
      <c r="KKL1265" s="291"/>
      <c r="KKM1265" s="291"/>
      <c r="KKN1265" s="291"/>
      <c r="KKO1265" s="291"/>
      <c r="KKP1265" s="291"/>
      <c r="KKQ1265" s="291"/>
      <c r="KKR1265" s="291"/>
      <c r="KKS1265" s="291"/>
      <c r="KKT1265" s="291"/>
      <c r="KKU1265" s="291"/>
      <c r="KKV1265" s="291"/>
      <c r="KKW1265" s="291"/>
      <c r="KKX1265" s="291"/>
      <c r="KKY1265" s="291"/>
      <c r="KKZ1265" s="291"/>
      <c r="KLA1265" s="291"/>
      <c r="KLB1265" s="291"/>
      <c r="KLC1265" s="291"/>
      <c r="KLD1265" s="291"/>
      <c r="KLE1265" s="291"/>
      <c r="KLF1265" s="291"/>
      <c r="KLG1265" s="291"/>
      <c r="KLH1265" s="291"/>
      <c r="KLI1265" s="291"/>
      <c r="KLJ1265" s="291"/>
      <c r="KLK1265" s="291"/>
      <c r="KLL1265" s="291"/>
      <c r="KLM1265" s="291"/>
      <c r="KLN1265" s="291"/>
      <c r="KLO1265" s="291"/>
      <c r="KLP1265" s="291"/>
      <c r="KLQ1265" s="291"/>
      <c r="KLR1265" s="291"/>
      <c r="KLS1265" s="291"/>
      <c r="KLT1265" s="291"/>
      <c r="KLU1265" s="291"/>
      <c r="KLV1265" s="291"/>
      <c r="KLW1265" s="291"/>
      <c r="KLX1265" s="291"/>
      <c r="KLY1265" s="291"/>
      <c r="KLZ1265" s="291"/>
      <c r="KMA1265" s="291"/>
      <c r="KMB1265" s="291"/>
      <c r="KMC1265" s="291"/>
      <c r="KMD1265" s="291"/>
      <c r="KME1265" s="291"/>
      <c r="KMF1265" s="291"/>
      <c r="KMG1265" s="291"/>
      <c r="KMH1265" s="291"/>
      <c r="KMI1265" s="291"/>
      <c r="KMJ1265" s="291"/>
      <c r="KMK1265" s="291"/>
      <c r="KML1265" s="291"/>
      <c r="KMM1265" s="291"/>
      <c r="KMN1265" s="291"/>
      <c r="KMO1265" s="291"/>
      <c r="KMP1265" s="291"/>
      <c r="KMQ1265" s="291"/>
      <c r="KMR1265" s="291"/>
      <c r="KMS1265" s="291"/>
      <c r="KMT1265" s="291"/>
      <c r="KMU1265" s="291"/>
      <c r="KMV1265" s="291"/>
      <c r="KMW1265" s="291"/>
      <c r="KMX1265" s="291"/>
      <c r="KMY1265" s="291"/>
      <c r="KMZ1265" s="291"/>
      <c r="KNA1265" s="291"/>
      <c r="KNB1265" s="291"/>
      <c r="KNC1265" s="291"/>
      <c r="KND1265" s="291"/>
      <c r="KNE1265" s="291"/>
      <c r="KNF1265" s="291"/>
      <c r="KNG1265" s="291"/>
      <c r="KNH1265" s="291"/>
      <c r="KNI1265" s="291"/>
      <c r="KNJ1265" s="291"/>
      <c r="KNK1265" s="291"/>
      <c r="KNL1265" s="291"/>
      <c r="KNM1265" s="291"/>
      <c r="KNN1265" s="291"/>
      <c r="KNO1265" s="291"/>
      <c r="KNP1265" s="291"/>
      <c r="KNQ1265" s="291"/>
      <c r="KNR1265" s="291"/>
      <c r="KNS1265" s="291"/>
      <c r="KNT1265" s="291"/>
      <c r="KNU1265" s="291"/>
      <c r="KNV1265" s="291"/>
      <c r="KNW1265" s="291"/>
      <c r="KNX1265" s="291"/>
      <c r="KNY1265" s="291"/>
      <c r="KNZ1265" s="291"/>
      <c r="KOA1265" s="291"/>
      <c r="KOB1265" s="291"/>
      <c r="KOC1265" s="291"/>
      <c r="KOD1265" s="291"/>
      <c r="KOE1265" s="291"/>
      <c r="KOF1265" s="291"/>
      <c r="KOG1265" s="291"/>
      <c r="KOH1265" s="291"/>
      <c r="KOI1265" s="291"/>
      <c r="KOJ1265" s="291"/>
      <c r="KOK1265" s="291"/>
      <c r="KOL1265" s="291"/>
      <c r="KOM1265" s="291"/>
      <c r="KON1265" s="291"/>
      <c r="KOO1265" s="291"/>
      <c r="KOP1265" s="291"/>
      <c r="KOQ1265" s="291"/>
      <c r="KOR1265" s="291"/>
      <c r="KOS1265" s="291"/>
      <c r="KOT1265" s="291"/>
      <c r="KOU1265" s="291"/>
      <c r="KOV1265" s="291"/>
      <c r="KOW1265" s="291"/>
      <c r="KOX1265" s="291"/>
      <c r="KOY1265" s="291"/>
      <c r="KOZ1265" s="291"/>
      <c r="KPA1265" s="291"/>
      <c r="KPB1265" s="291"/>
      <c r="KPC1265" s="291"/>
      <c r="KPD1265" s="291"/>
      <c r="KPE1265" s="291"/>
      <c r="KPF1265" s="291"/>
      <c r="KPG1265" s="291"/>
      <c r="KPH1265" s="291"/>
      <c r="KPI1265" s="291"/>
      <c r="KPJ1265" s="291"/>
      <c r="KPK1265" s="291"/>
      <c r="KPL1265" s="291"/>
      <c r="KPM1265" s="291"/>
      <c r="KPN1265" s="291"/>
      <c r="KPO1265" s="291"/>
      <c r="KPP1265" s="291"/>
      <c r="KPQ1265" s="291"/>
      <c r="KPR1265" s="291"/>
      <c r="KPS1265" s="291"/>
      <c r="KPT1265" s="291"/>
      <c r="KPU1265" s="291"/>
      <c r="KPV1265" s="291"/>
      <c r="KPW1265" s="291"/>
      <c r="KPX1265" s="291"/>
      <c r="KPY1265" s="291"/>
      <c r="KPZ1265" s="291"/>
      <c r="KQA1265" s="291"/>
      <c r="KQB1265" s="291"/>
      <c r="KQC1265" s="291"/>
      <c r="KQD1265" s="291"/>
      <c r="KQE1265" s="291"/>
      <c r="KQF1265" s="291"/>
      <c r="KQG1265" s="291"/>
      <c r="KQH1265" s="291"/>
      <c r="KQI1265" s="291"/>
      <c r="KQJ1265" s="291"/>
      <c r="KQK1265" s="291"/>
      <c r="KQL1265" s="291"/>
      <c r="KQM1265" s="291"/>
      <c r="KQN1265" s="291"/>
      <c r="KQO1265" s="291"/>
      <c r="KQP1265" s="291"/>
      <c r="KQQ1265" s="291"/>
      <c r="KQR1265" s="291"/>
      <c r="KQS1265" s="291"/>
      <c r="KQT1265" s="291"/>
      <c r="KQU1265" s="291"/>
      <c r="KQV1265" s="291"/>
      <c r="KQW1265" s="291"/>
      <c r="KQX1265" s="291"/>
      <c r="KQY1265" s="291"/>
      <c r="KQZ1265" s="291"/>
      <c r="KRA1265" s="291"/>
      <c r="KRB1265" s="291"/>
      <c r="KRC1265" s="291"/>
      <c r="KRD1265" s="291"/>
      <c r="KRE1265" s="291"/>
      <c r="KRF1265" s="291"/>
      <c r="KRG1265" s="291"/>
      <c r="KRH1265" s="291"/>
      <c r="KRI1265" s="291"/>
      <c r="KRJ1265" s="291"/>
      <c r="KRK1265" s="291"/>
      <c r="KRL1265" s="291"/>
      <c r="KRM1265" s="291"/>
      <c r="KRN1265" s="291"/>
      <c r="KRO1265" s="291"/>
      <c r="KRP1265" s="291"/>
      <c r="KRQ1265" s="291"/>
      <c r="KRR1265" s="291"/>
      <c r="KRS1265" s="291"/>
      <c r="KRT1265" s="291"/>
      <c r="KRU1265" s="291"/>
      <c r="KRV1265" s="291"/>
      <c r="KRW1265" s="291"/>
      <c r="KRX1265" s="291"/>
      <c r="KRY1265" s="291"/>
      <c r="KRZ1265" s="291"/>
      <c r="KSA1265" s="291"/>
      <c r="KSB1265" s="291"/>
      <c r="KSC1265" s="291"/>
      <c r="KSD1265" s="291"/>
      <c r="KSE1265" s="291"/>
      <c r="KSF1265" s="291"/>
      <c r="KSG1265" s="291"/>
      <c r="KSH1265" s="291"/>
      <c r="KSI1265" s="291"/>
      <c r="KSJ1265" s="291"/>
      <c r="KSK1265" s="291"/>
      <c r="KSL1265" s="291"/>
      <c r="KSM1265" s="291"/>
      <c r="KSN1265" s="291"/>
      <c r="KSO1265" s="291"/>
      <c r="KSP1265" s="291"/>
      <c r="KSQ1265" s="291"/>
      <c r="KSR1265" s="291"/>
      <c r="KSS1265" s="291"/>
      <c r="KST1265" s="291"/>
      <c r="KSU1265" s="291"/>
      <c r="KSV1265" s="291"/>
      <c r="KSW1265" s="291"/>
      <c r="KSX1265" s="291"/>
      <c r="KSY1265" s="291"/>
      <c r="KSZ1265" s="291"/>
      <c r="KTA1265" s="291"/>
      <c r="KTB1265" s="291"/>
      <c r="KTC1265" s="291"/>
      <c r="KTD1265" s="291"/>
      <c r="KTE1265" s="291"/>
      <c r="KTF1265" s="291"/>
      <c r="KTG1265" s="291"/>
      <c r="KTH1265" s="291"/>
      <c r="KTI1265" s="291"/>
      <c r="KTJ1265" s="291"/>
      <c r="KTK1265" s="291"/>
      <c r="KTL1265" s="291"/>
      <c r="KTM1265" s="291"/>
      <c r="KTN1265" s="291"/>
      <c r="KTO1265" s="291"/>
      <c r="KTP1265" s="291"/>
      <c r="KTQ1265" s="291"/>
      <c r="KTR1265" s="291"/>
      <c r="KTS1265" s="291"/>
      <c r="KTT1265" s="291"/>
      <c r="KTU1265" s="291"/>
      <c r="KTV1265" s="291"/>
      <c r="KTW1265" s="291"/>
      <c r="KTX1265" s="291"/>
      <c r="KTY1265" s="291"/>
      <c r="KTZ1265" s="291"/>
      <c r="KUA1265" s="291"/>
      <c r="KUB1265" s="291"/>
      <c r="KUC1265" s="291"/>
      <c r="KUD1265" s="291"/>
      <c r="KUE1265" s="291"/>
      <c r="KUF1265" s="291"/>
      <c r="KUG1265" s="291"/>
      <c r="KUH1265" s="291"/>
      <c r="KUI1265" s="291"/>
      <c r="KUJ1265" s="291"/>
      <c r="KUK1265" s="291"/>
      <c r="KUL1265" s="291"/>
      <c r="KUM1265" s="291"/>
      <c r="KUN1265" s="291"/>
      <c r="KUO1265" s="291"/>
      <c r="KUP1265" s="291"/>
      <c r="KUQ1265" s="291"/>
      <c r="KUR1265" s="291"/>
      <c r="KUS1265" s="291"/>
      <c r="KUT1265" s="291"/>
      <c r="KUU1265" s="291"/>
      <c r="KUV1265" s="291"/>
      <c r="KUW1265" s="291"/>
      <c r="KUX1265" s="291"/>
      <c r="KUY1265" s="291"/>
      <c r="KUZ1265" s="291"/>
      <c r="KVA1265" s="291"/>
      <c r="KVB1265" s="291"/>
      <c r="KVC1265" s="291"/>
      <c r="KVD1265" s="291"/>
      <c r="KVE1265" s="291"/>
      <c r="KVF1265" s="291"/>
      <c r="KVG1265" s="291"/>
      <c r="KVH1265" s="291"/>
      <c r="KVI1265" s="291"/>
      <c r="KVJ1265" s="291"/>
      <c r="KVK1265" s="291"/>
      <c r="KVL1265" s="291"/>
      <c r="KVM1265" s="291"/>
      <c r="KVN1265" s="291"/>
      <c r="KVO1265" s="291"/>
      <c r="KVP1265" s="291"/>
      <c r="KVQ1265" s="291"/>
      <c r="KVR1265" s="291"/>
      <c r="KVS1265" s="291"/>
      <c r="KVT1265" s="291"/>
      <c r="KVU1265" s="291"/>
      <c r="KVV1265" s="291"/>
      <c r="KVW1265" s="291"/>
      <c r="KVX1265" s="291"/>
      <c r="KVY1265" s="291"/>
      <c r="KVZ1265" s="291"/>
      <c r="KWA1265" s="291"/>
      <c r="KWB1265" s="291"/>
      <c r="KWC1265" s="291"/>
      <c r="KWD1265" s="291"/>
      <c r="KWE1265" s="291"/>
      <c r="KWF1265" s="291"/>
      <c r="KWG1265" s="291"/>
      <c r="KWH1265" s="291"/>
      <c r="KWI1265" s="291"/>
      <c r="KWJ1265" s="291"/>
      <c r="KWK1265" s="291"/>
      <c r="KWL1265" s="291"/>
      <c r="KWM1265" s="291"/>
      <c r="KWN1265" s="291"/>
      <c r="KWO1265" s="291"/>
      <c r="KWP1265" s="291"/>
      <c r="KWQ1265" s="291"/>
      <c r="KWR1265" s="291"/>
      <c r="KWS1265" s="291"/>
      <c r="KWT1265" s="291"/>
      <c r="KWU1265" s="291"/>
      <c r="KWV1265" s="291"/>
      <c r="KWW1265" s="291"/>
      <c r="KWX1265" s="291"/>
      <c r="KWY1265" s="291"/>
      <c r="KWZ1265" s="291"/>
      <c r="KXA1265" s="291"/>
      <c r="KXB1265" s="291"/>
      <c r="KXC1265" s="291"/>
      <c r="KXD1265" s="291"/>
      <c r="KXE1265" s="291"/>
      <c r="KXF1265" s="291"/>
      <c r="KXG1265" s="291"/>
      <c r="KXH1265" s="291"/>
      <c r="KXI1265" s="291"/>
      <c r="KXJ1265" s="291"/>
      <c r="KXK1265" s="291"/>
      <c r="KXL1265" s="291"/>
      <c r="KXM1265" s="291"/>
      <c r="KXN1265" s="291"/>
      <c r="KXO1265" s="291"/>
      <c r="KXP1265" s="291"/>
      <c r="KXQ1265" s="291"/>
      <c r="KXR1265" s="291"/>
      <c r="KXS1265" s="291"/>
      <c r="KXT1265" s="291"/>
      <c r="KXU1265" s="291"/>
      <c r="KXV1265" s="291"/>
      <c r="KXW1265" s="291"/>
      <c r="KXX1265" s="291"/>
      <c r="KXY1265" s="291"/>
      <c r="KXZ1265" s="291"/>
      <c r="KYA1265" s="291"/>
      <c r="KYB1265" s="291"/>
      <c r="KYC1265" s="291"/>
      <c r="KYD1265" s="291"/>
      <c r="KYE1265" s="291"/>
      <c r="KYF1265" s="291"/>
      <c r="KYG1265" s="291"/>
      <c r="KYH1265" s="291"/>
      <c r="KYI1265" s="291"/>
      <c r="KYJ1265" s="291"/>
      <c r="KYK1265" s="291"/>
      <c r="KYL1265" s="291"/>
      <c r="KYM1265" s="291"/>
      <c r="KYN1265" s="291"/>
      <c r="KYO1265" s="291"/>
      <c r="KYP1265" s="291"/>
      <c r="KYQ1265" s="291"/>
      <c r="KYR1265" s="291"/>
      <c r="KYS1265" s="291"/>
      <c r="KYT1265" s="291"/>
      <c r="KYU1265" s="291"/>
      <c r="KYV1265" s="291"/>
      <c r="KYW1265" s="291"/>
      <c r="KYX1265" s="291"/>
      <c r="KYY1265" s="291"/>
      <c r="KYZ1265" s="291"/>
      <c r="KZA1265" s="291"/>
      <c r="KZB1265" s="291"/>
      <c r="KZC1265" s="291"/>
      <c r="KZD1265" s="291"/>
      <c r="KZE1265" s="291"/>
      <c r="KZF1265" s="291"/>
      <c r="KZG1265" s="291"/>
      <c r="KZH1265" s="291"/>
      <c r="KZI1265" s="291"/>
      <c r="KZJ1265" s="291"/>
      <c r="KZK1265" s="291"/>
      <c r="KZL1265" s="291"/>
      <c r="KZM1265" s="291"/>
      <c r="KZN1265" s="291"/>
      <c r="KZO1265" s="291"/>
      <c r="KZP1265" s="291"/>
      <c r="KZQ1265" s="291"/>
      <c r="KZR1265" s="291"/>
      <c r="KZS1265" s="291"/>
      <c r="KZT1265" s="291"/>
      <c r="KZU1265" s="291"/>
      <c r="KZV1265" s="291"/>
      <c r="KZW1265" s="291"/>
      <c r="KZX1265" s="291"/>
      <c r="KZY1265" s="291"/>
      <c r="KZZ1265" s="291"/>
      <c r="LAA1265" s="291"/>
      <c r="LAB1265" s="291"/>
      <c r="LAC1265" s="291"/>
      <c r="LAD1265" s="291"/>
      <c r="LAE1265" s="291"/>
      <c r="LAF1265" s="291"/>
      <c r="LAG1265" s="291"/>
      <c r="LAH1265" s="291"/>
      <c r="LAI1265" s="291"/>
      <c r="LAJ1265" s="291"/>
      <c r="LAK1265" s="291"/>
      <c r="LAL1265" s="291"/>
      <c r="LAM1265" s="291"/>
      <c r="LAN1265" s="291"/>
      <c r="LAO1265" s="291"/>
      <c r="LAP1265" s="291"/>
      <c r="LAQ1265" s="291"/>
      <c r="LAR1265" s="291"/>
      <c r="LAS1265" s="291"/>
      <c r="LAT1265" s="291"/>
      <c r="LAU1265" s="291"/>
      <c r="LAV1265" s="291"/>
      <c r="LAW1265" s="291"/>
      <c r="LAX1265" s="291"/>
      <c r="LAY1265" s="291"/>
      <c r="LAZ1265" s="291"/>
      <c r="LBA1265" s="291"/>
      <c r="LBB1265" s="291"/>
      <c r="LBC1265" s="291"/>
      <c r="LBD1265" s="291"/>
      <c r="LBE1265" s="291"/>
      <c r="LBF1265" s="291"/>
      <c r="LBG1265" s="291"/>
      <c r="LBH1265" s="291"/>
      <c r="LBI1265" s="291"/>
      <c r="LBJ1265" s="291"/>
      <c r="LBK1265" s="291"/>
      <c r="LBL1265" s="291"/>
      <c r="LBM1265" s="291"/>
      <c r="LBN1265" s="291"/>
      <c r="LBO1265" s="291"/>
      <c r="LBP1265" s="291"/>
      <c r="LBQ1265" s="291"/>
      <c r="LBR1265" s="291"/>
      <c r="LBS1265" s="291"/>
      <c r="LBT1265" s="291"/>
      <c r="LBU1265" s="291"/>
      <c r="LBV1265" s="291"/>
      <c r="LBW1265" s="291"/>
      <c r="LBX1265" s="291"/>
      <c r="LBY1265" s="291"/>
      <c r="LBZ1265" s="291"/>
      <c r="LCA1265" s="291"/>
      <c r="LCB1265" s="291"/>
      <c r="LCC1265" s="291"/>
      <c r="LCD1265" s="291"/>
      <c r="LCE1265" s="291"/>
      <c r="LCF1265" s="291"/>
      <c r="LCG1265" s="291"/>
      <c r="LCH1265" s="291"/>
      <c r="LCI1265" s="291"/>
      <c r="LCJ1265" s="291"/>
      <c r="LCK1265" s="291"/>
      <c r="LCL1265" s="291"/>
      <c r="LCM1265" s="291"/>
      <c r="LCN1265" s="291"/>
      <c r="LCO1265" s="291"/>
      <c r="LCP1265" s="291"/>
      <c r="LCQ1265" s="291"/>
      <c r="LCR1265" s="291"/>
      <c r="LCS1265" s="291"/>
      <c r="LCT1265" s="291"/>
      <c r="LCU1265" s="291"/>
      <c r="LCV1265" s="291"/>
      <c r="LCW1265" s="291"/>
      <c r="LCX1265" s="291"/>
      <c r="LCY1265" s="291"/>
      <c r="LCZ1265" s="291"/>
      <c r="LDA1265" s="291"/>
      <c r="LDB1265" s="291"/>
      <c r="LDC1265" s="291"/>
      <c r="LDD1265" s="291"/>
      <c r="LDE1265" s="291"/>
      <c r="LDF1265" s="291"/>
      <c r="LDG1265" s="291"/>
      <c r="LDH1265" s="291"/>
      <c r="LDI1265" s="291"/>
      <c r="LDJ1265" s="291"/>
      <c r="LDK1265" s="291"/>
      <c r="LDL1265" s="291"/>
      <c r="LDM1265" s="291"/>
      <c r="LDN1265" s="291"/>
      <c r="LDO1265" s="291"/>
      <c r="LDP1265" s="291"/>
      <c r="LDQ1265" s="291"/>
      <c r="LDR1265" s="291"/>
      <c r="LDS1265" s="291"/>
      <c r="LDT1265" s="291"/>
      <c r="LDU1265" s="291"/>
      <c r="LDV1265" s="291"/>
      <c r="LDW1265" s="291"/>
      <c r="LDX1265" s="291"/>
      <c r="LDY1265" s="291"/>
      <c r="LDZ1265" s="291"/>
      <c r="LEA1265" s="291"/>
      <c r="LEB1265" s="291"/>
      <c r="LEC1265" s="291"/>
      <c r="LED1265" s="291"/>
      <c r="LEE1265" s="291"/>
      <c r="LEF1265" s="291"/>
      <c r="LEG1265" s="291"/>
      <c r="LEH1265" s="291"/>
      <c r="LEI1265" s="291"/>
      <c r="LEJ1265" s="291"/>
      <c r="LEK1265" s="291"/>
      <c r="LEL1265" s="291"/>
      <c r="LEM1265" s="291"/>
      <c r="LEN1265" s="291"/>
      <c r="LEO1265" s="291"/>
      <c r="LEP1265" s="291"/>
      <c r="LEQ1265" s="291"/>
      <c r="LER1265" s="291"/>
      <c r="LES1265" s="291"/>
      <c r="LET1265" s="291"/>
      <c r="LEU1265" s="291"/>
      <c r="LEV1265" s="291"/>
      <c r="LEW1265" s="291"/>
      <c r="LEX1265" s="291"/>
      <c r="LEY1265" s="291"/>
      <c r="LEZ1265" s="291"/>
      <c r="LFA1265" s="291"/>
      <c r="LFB1265" s="291"/>
      <c r="LFC1265" s="291"/>
      <c r="LFD1265" s="291"/>
      <c r="LFE1265" s="291"/>
      <c r="LFF1265" s="291"/>
      <c r="LFG1265" s="291"/>
      <c r="LFH1265" s="291"/>
      <c r="LFI1265" s="291"/>
      <c r="LFJ1265" s="291"/>
      <c r="LFK1265" s="291"/>
      <c r="LFL1265" s="291"/>
      <c r="LFM1265" s="291"/>
      <c r="LFN1265" s="291"/>
      <c r="LFO1265" s="291"/>
      <c r="LFP1265" s="291"/>
      <c r="LFQ1265" s="291"/>
      <c r="LFR1265" s="291"/>
      <c r="LFS1265" s="291"/>
      <c r="LFT1265" s="291"/>
      <c r="LFU1265" s="291"/>
      <c r="LFV1265" s="291"/>
      <c r="LFW1265" s="291"/>
      <c r="LFX1265" s="291"/>
      <c r="LFY1265" s="291"/>
      <c r="LFZ1265" s="291"/>
      <c r="LGA1265" s="291"/>
      <c r="LGB1265" s="291"/>
      <c r="LGC1265" s="291"/>
      <c r="LGD1265" s="291"/>
      <c r="LGE1265" s="291"/>
      <c r="LGF1265" s="291"/>
      <c r="LGG1265" s="291"/>
      <c r="LGH1265" s="291"/>
      <c r="LGI1265" s="291"/>
      <c r="LGJ1265" s="291"/>
      <c r="LGK1265" s="291"/>
      <c r="LGL1265" s="291"/>
      <c r="LGM1265" s="291"/>
      <c r="LGN1265" s="291"/>
      <c r="LGO1265" s="291"/>
      <c r="LGP1265" s="291"/>
      <c r="LGQ1265" s="291"/>
      <c r="LGR1265" s="291"/>
      <c r="LGS1265" s="291"/>
      <c r="LGT1265" s="291"/>
      <c r="LGU1265" s="291"/>
      <c r="LGV1265" s="291"/>
      <c r="LGW1265" s="291"/>
      <c r="LGX1265" s="291"/>
      <c r="LGY1265" s="291"/>
      <c r="LGZ1265" s="291"/>
      <c r="LHA1265" s="291"/>
      <c r="LHB1265" s="291"/>
      <c r="LHC1265" s="291"/>
      <c r="LHD1265" s="291"/>
      <c r="LHE1265" s="291"/>
      <c r="LHF1265" s="291"/>
      <c r="LHG1265" s="291"/>
      <c r="LHH1265" s="291"/>
      <c r="LHI1265" s="291"/>
      <c r="LHJ1265" s="291"/>
      <c r="LHK1265" s="291"/>
      <c r="LHL1265" s="291"/>
      <c r="LHM1265" s="291"/>
      <c r="LHN1265" s="291"/>
      <c r="LHO1265" s="291"/>
      <c r="LHP1265" s="291"/>
      <c r="LHQ1265" s="291"/>
      <c r="LHR1265" s="291"/>
      <c r="LHS1265" s="291"/>
      <c r="LHT1265" s="291"/>
      <c r="LHU1265" s="291"/>
      <c r="LHV1265" s="291"/>
      <c r="LHW1265" s="291"/>
      <c r="LHX1265" s="291"/>
      <c r="LHY1265" s="291"/>
      <c r="LHZ1265" s="291"/>
      <c r="LIA1265" s="291"/>
      <c r="LIB1265" s="291"/>
      <c r="LIC1265" s="291"/>
      <c r="LID1265" s="291"/>
      <c r="LIE1265" s="291"/>
      <c r="LIF1265" s="291"/>
      <c r="LIG1265" s="291"/>
      <c r="LIH1265" s="291"/>
      <c r="LII1265" s="291"/>
      <c r="LIJ1265" s="291"/>
      <c r="LIK1265" s="291"/>
      <c r="LIL1265" s="291"/>
      <c r="LIM1265" s="291"/>
      <c r="LIN1265" s="291"/>
      <c r="LIO1265" s="291"/>
      <c r="LIP1265" s="291"/>
      <c r="LIQ1265" s="291"/>
      <c r="LIR1265" s="291"/>
      <c r="LIS1265" s="291"/>
      <c r="LIT1265" s="291"/>
      <c r="LIU1265" s="291"/>
      <c r="LIV1265" s="291"/>
      <c r="LIW1265" s="291"/>
      <c r="LIX1265" s="291"/>
      <c r="LIY1265" s="291"/>
      <c r="LIZ1265" s="291"/>
      <c r="LJA1265" s="291"/>
      <c r="LJB1265" s="291"/>
      <c r="LJC1265" s="291"/>
      <c r="LJD1265" s="291"/>
      <c r="LJE1265" s="291"/>
      <c r="LJF1265" s="291"/>
      <c r="LJG1265" s="291"/>
      <c r="LJH1265" s="291"/>
      <c r="LJI1265" s="291"/>
      <c r="LJJ1265" s="291"/>
      <c r="LJK1265" s="291"/>
      <c r="LJL1265" s="291"/>
      <c r="LJM1265" s="291"/>
      <c r="LJN1265" s="291"/>
      <c r="LJO1265" s="291"/>
      <c r="LJP1265" s="291"/>
      <c r="LJQ1265" s="291"/>
      <c r="LJR1265" s="291"/>
      <c r="LJS1265" s="291"/>
      <c r="LJT1265" s="291"/>
      <c r="LJU1265" s="291"/>
      <c r="LJV1265" s="291"/>
      <c r="LJW1265" s="291"/>
      <c r="LJX1265" s="291"/>
      <c r="LJY1265" s="291"/>
      <c r="LJZ1265" s="291"/>
      <c r="LKA1265" s="291"/>
      <c r="LKB1265" s="291"/>
      <c r="LKC1265" s="291"/>
      <c r="LKD1265" s="291"/>
      <c r="LKE1265" s="291"/>
      <c r="LKF1265" s="291"/>
      <c r="LKG1265" s="291"/>
      <c r="LKH1265" s="291"/>
      <c r="LKI1265" s="291"/>
      <c r="LKJ1265" s="291"/>
      <c r="LKK1265" s="291"/>
      <c r="LKL1265" s="291"/>
      <c r="LKM1265" s="291"/>
      <c r="LKN1265" s="291"/>
      <c r="LKO1265" s="291"/>
      <c r="LKP1265" s="291"/>
      <c r="LKQ1265" s="291"/>
      <c r="LKR1265" s="291"/>
      <c r="LKS1265" s="291"/>
      <c r="LKT1265" s="291"/>
      <c r="LKU1265" s="291"/>
      <c r="LKV1265" s="291"/>
      <c r="LKW1265" s="291"/>
      <c r="LKX1265" s="291"/>
      <c r="LKY1265" s="291"/>
      <c r="LKZ1265" s="291"/>
      <c r="LLA1265" s="291"/>
      <c r="LLB1265" s="291"/>
      <c r="LLC1265" s="291"/>
      <c r="LLD1265" s="291"/>
      <c r="LLE1265" s="291"/>
      <c r="LLF1265" s="291"/>
      <c r="LLG1265" s="291"/>
      <c r="LLH1265" s="291"/>
      <c r="LLI1265" s="291"/>
      <c r="LLJ1265" s="291"/>
      <c r="LLK1265" s="291"/>
      <c r="LLL1265" s="291"/>
      <c r="LLM1265" s="291"/>
      <c r="LLN1265" s="291"/>
      <c r="LLO1265" s="291"/>
      <c r="LLP1265" s="291"/>
      <c r="LLQ1265" s="291"/>
      <c r="LLR1265" s="291"/>
      <c r="LLS1265" s="291"/>
      <c r="LLT1265" s="291"/>
      <c r="LLU1265" s="291"/>
      <c r="LLV1265" s="291"/>
      <c r="LLW1265" s="291"/>
      <c r="LLX1265" s="291"/>
      <c r="LLY1265" s="291"/>
      <c r="LLZ1265" s="291"/>
      <c r="LMA1265" s="291"/>
      <c r="LMB1265" s="291"/>
      <c r="LMC1265" s="291"/>
      <c r="LMD1265" s="291"/>
      <c r="LME1265" s="291"/>
      <c r="LMF1265" s="291"/>
      <c r="LMG1265" s="291"/>
      <c r="LMH1265" s="291"/>
      <c r="LMI1265" s="291"/>
      <c r="LMJ1265" s="291"/>
      <c r="LMK1265" s="291"/>
      <c r="LML1265" s="291"/>
      <c r="LMM1265" s="291"/>
      <c r="LMN1265" s="291"/>
      <c r="LMO1265" s="291"/>
      <c r="LMP1265" s="291"/>
      <c r="LMQ1265" s="291"/>
      <c r="LMR1265" s="291"/>
      <c r="LMS1265" s="291"/>
      <c r="LMT1265" s="291"/>
      <c r="LMU1265" s="291"/>
      <c r="LMV1265" s="291"/>
      <c r="LMW1265" s="291"/>
      <c r="LMX1265" s="291"/>
      <c r="LMY1265" s="291"/>
      <c r="LMZ1265" s="291"/>
      <c r="LNA1265" s="291"/>
      <c r="LNB1265" s="291"/>
      <c r="LNC1265" s="291"/>
      <c r="LND1265" s="291"/>
      <c r="LNE1265" s="291"/>
      <c r="LNF1265" s="291"/>
      <c r="LNG1265" s="291"/>
      <c r="LNH1265" s="291"/>
      <c r="LNI1265" s="291"/>
      <c r="LNJ1265" s="291"/>
      <c r="LNK1265" s="291"/>
      <c r="LNL1265" s="291"/>
      <c r="LNM1265" s="291"/>
      <c r="LNN1265" s="291"/>
      <c r="LNO1265" s="291"/>
      <c r="LNP1265" s="291"/>
      <c r="LNQ1265" s="291"/>
      <c r="LNR1265" s="291"/>
      <c r="LNS1265" s="291"/>
      <c r="LNT1265" s="291"/>
      <c r="LNU1265" s="291"/>
      <c r="LNV1265" s="291"/>
      <c r="LNW1265" s="291"/>
      <c r="LNX1265" s="291"/>
      <c r="LNY1265" s="291"/>
      <c r="LNZ1265" s="291"/>
      <c r="LOA1265" s="291"/>
      <c r="LOB1265" s="291"/>
      <c r="LOC1265" s="291"/>
      <c r="LOD1265" s="291"/>
      <c r="LOE1265" s="291"/>
      <c r="LOF1265" s="291"/>
      <c r="LOG1265" s="291"/>
      <c r="LOH1265" s="291"/>
      <c r="LOI1265" s="291"/>
      <c r="LOJ1265" s="291"/>
      <c r="LOK1265" s="291"/>
      <c r="LOL1265" s="291"/>
      <c r="LOM1265" s="291"/>
      <c r="LON1265" s="291"/>
      <c r="LOO1265" s="291"/>
      <c r="LOP1265" s="291"/>
      <c r="LOQ1265" s="291"/>
      <c r="LOR1265" s="291"/>
      <c r="LOS1265" s="291"/>
      <c r="LOT1265" s="291"/>
      <c r="LOU1265" s="291"/>
      <c r="LOV1265" s="291"/>
      <c r="LOW1265" s="291"/>
      <c r="LOX1265" s="291"/>
      <c r="LOY1265" s="291"/>
      <c r="LOZ1265" s="291"/>
      <c r="LPA1265" s="291"/>
      <c r="LPB1265" s="291"/>
      <c r="LPC1265" s="291"/>
      <c r="LPD1265" s="291"/>
      <c r="LPE1265" s="291"/>
      <c r="LPF1265" s="291"/>
      <c r="LPG1265" s="291"/>
      <c r="LPH1265" s="291"/>
      <c r="LPI1265" s="291"/>
      <c r="LPJ1265" s="291"/>
      <c r="LPK1265" s="291"/>
      <c r="LPL1265" s="291"/>
      <c r="LPM1265" s="291"/>
      <c r="LPN1265" s="291"/>
      <c r="LPO1265" s="291"/>
      <c r="LPP1265" s="291"/>
      <c r="LPQ1265" s="291"/>
      <c r="LPR1265" s="291"/>
      <c r="LPS1265" s="291"/>
      <c r="LPT1265" s="291"/>
      <c r="LPU1265" s="291"/>
      <c r="LPV1265" s="291"/>
      <c r="LPW1265" s="291"/>
      <c r="LPX1265" s="291"/>
      <c r="LPY1265" s="291"/>
      <c r="LPZ1265" s="291"/>
      <c r="LQA1265" s="291"/>
      <c r="LQB1265" s="291"/>
      <c r="LQC1265" s="291"/>
      <c r="LQD1265" s="291"/>
      <c r="LQE1265" s="291"/>
      <c r="LQF1265" s="291"/>
      <c r="LQG1265" s="291"/>
      <c r="LQH1265" s="291"/>
      <c r="LQI1265" s="291"/>
      <c r="LQJ1265" s="291"/>
      <c r="LQK1265" s="291"/>
      <c r="LQL1265" s="291"/>
      <c r="LQM1265" s="291"/>
      <c r="LQN1265" s="291"/>
      <c r="LQO1265" s="291"/>
      <c r="LQP1265" s="291"/>
      <c r="LQQ1265" s="291"/>
      <c r="LQR1265" s="291"/>
      <c r="LQS1265" s="291"/>
      <c r="LQT1265" s="291"/>
      <c r="LQU1265" s="291"/>
      <c r="LQV1265" s="291"/>
      <c r="LQW1265" s="291"/>
      <c r="LQX1265" s="291"/>
      <c r="LQY1265" s="291"/>
      <c r="LQZ1265" s="291"/>
      <c r="LRA1265" s="291"/>
      <c r="LRB1265" s="291"/>
      <c r="LRC1265" s="291"/>
      <c r="LRD1265" s="291"/>
      <c r="LRE1265" s="291"/>
      <c r="LRF1265" s="291"/>
      <c r="LRG1265" s="291"/>
      <c r="LRH1265" s="291"/>
      <c r="LRI1265" s="291"/>
      <c r="LRJ1265" s="291"/>
      <c r="LRK1265" s="291"/>
      <c r="LRL1265" s="291"/>
      <c r="LRM1265" s="291"/>
      <c r="LRN1265" s="291"/>
      <c r="LRO1265" s="291"/>
      <c r="LRP1265" s="291"/>
      <c r="LRQ1265" s="291"/>
      <c r="LRR1265" s="291"/>
      <c r="LRS1265" s="291"/>
      <c r="LRT1265" s="291"/>
      <c r="LRU1265" s="291"/>
      <c r="LRV1265" s="291"/>
      <c r="LRW1265" s="291"/>
      <c r="LRX1265" s="291"/>
      <c r="LRY1265" s="291"/>
      <c r="LRZ1265" s="291"/>
      <c r="LSA1265" s="291"/>
      <c r="LSB1265" s="291"/>
      <c r="LSC1265" s="291"/>
      <c r="LSD1265" s="291"/>
      <c r="LSE1265" s="291"/>
      <c r="LSF1265" s="291"/>
      <c r="LSG1265" s="291"/>
      <c r="LSH1265" s="291"/>
      <c r="LSI1265" s="291"/>
      <c r="LSJ1265" s="291"/>
      <c r="LSK1265" s="291"/>
      <c r="LSL1265" s="291"/>
      <c r="LSM1265" s="291"/>
      <c r="LSN1265" s="291"/>
      <c r="LSO1265" s="291"/>
      <c r="LSP1265" s="291"/>
      <c r="LSQ1265" s="291"/>
      <c r="LSR1265" s="291"/>
      <c r="LSS1265" s="291"/>
      <c r="LST1265" s="291"/>
      <c r="LSU1265" s="291"/>
      <c r="LSV1265" s="291"/>
      <c r="LSW1265" s="291"/>
      <c r="LSX1265" s="291"/>
      <c r="LSY1265" s="291"/>
      <c r="LSZ1265" s="291"/>
      <c r="LTA1265" s="291"/>
      <c r="LTB1265" s="291"/>
      <c r="LTC1265" s="291"/>
      <c r="LTD1265" s="291"/>
      <c r="LTE1265" s="291"/>
      <c r="LTF1265" s="291"/>
      <c r="LTG1265" s="291"/>
      <c r="LTH1265" s="291"/>
      <c r="LTI1265" s="291"/>
      <c r="LTJ1265" s="291"/>
      <c r="LTK1265" s="291"/>
      <c r="LTL1265" s="291"/>
      <c r="LTM1265" s="291"/>
      <c r="LTN1265" s="291"/>
      <c r="LTO1265" s="291"/>
      <c r="LTP1265" s="291"/>
      <c r="LTQ1265" s="291"/>
      <c r="LTR1265" s="291"/>
      <c r="LTS1265" s="291"/>
      <c r="LTT1265" s="291"/>
      <c r="LTU1265" s="291"/>
      <c r="LTV1265" s="291"/>
      <c r="LTW1265" s="291"/>
      <c r="LTX1265" s="291"/>
      <c r="LTY1265" s="291"/>
      <c r="LTZ1265" s="291"/>
      <c r="LUA1265" s="291"/>
      <c r="LUB1265" s="291"/>
      <c r="LUC1265" s="291"/>
      <c r="LUD1265" s="291"/>
      <c r="LUE1265" s="291"/>
      <c r="LUF1265" s="291"/>
      <c r="LUG1265" s="291"/>
      <c r="LUH1265" s="291"/>
      <c r="LUI1265" s="291"/>
      <c r="LUJ1265" s="291"/>
      <c r="LUK1265" s="291"/>
      <c r="LUL1265" s="291"/>
      <c r="LUM1265" s="291"/>
      <c r="LUN1265" s="291"/>
      <c r="LUO1265" s="291"/>
      <c r="LUP1265" s="291"/>
      <c r="LUQ1265" s="291"/>
      <c r="LUR1265" s="291"/>
      <c r="LUS1265" s="291"/>
      <c r="LUT1265" s="291"/>
      <c r="LUU1265" s="291"/>
      <c r="LUV1265" s="291"/>
      <c r="LUW1265" s="291"/>
      <c r="LUX1265" s="291"/>
      <c r="LUY1265" s="291"/>
      <c r="LUZ1265" s="291"/>
      <c r="LVA1265" s="291"/>
      <c r="LVB1265" s="291"/>
      <c r="LVC1265" s="291"/>
      <c r="LVD1265" s="291"/>
      <c r="LVE1265" s="291"/>
      <c r="LVF1265" s="291"/>
      <c r="LVG1265" s="291"/>
      <c r="LVH1265" s="291"/>
      <c r="LVI1265" s="291"/>
      <c r="LVJ1265" s="291"/>
      <c r="LVK1265" s="291"/>
      <c r="LVL1265" s="291"/>
      <c r="LVM1265" s="291"/>
      <c r="LVN1265" s="291"/>
      <c r="LVO1265" s="291"/>
      <c r="LVP1265" s="291"/>
      <c r="LVQ1265" s="291"/>
      <c r="LVR1265" s="291"/>
      <c r="LVS1265" s="291"/>
      <c r="LVT1265" s="291"/>
      <c r="LVU1265" s="291"/>
      <c r="LVV1265" s="291"/>
      <c r="LVW1265" s="291"/>
      <c r="LVX1265" s="291"/>
      <c r="LVY1265" s="291"/>
      <c r="LVZ1265" s="291"/>
      <c r="LWA1265" s="291"/>
      <c r="LWB1265" s="291"/>
      <c r="LWC1265" s="291"/>
      <c r="LWD1265" s="291"/>
      <c r="LWE1265" s="291"/>
      <c r="LWF1265" s="291"/>
      <c r="LWG1265" s="291"/>
      <c r="LWH1265" s="291"/>
      <c r="LWI1265" s="291"/>
      <c r="LWJ1265" s="291"/>
      <c r="LWK1265" s="291"/>
      <c r="LWL1265" s="291"/>
      <c r="LWM1265" s="291"/>
      <c r="LWN1265" s="291"/>
      <c r="LWO1265" s="291"/>
      <c r="LWP1265" s="291"/>
      <c r="LWQ1265" s="291"/>
      <c r="LWR1265" s="291"/>
      <c r="LWS1265" s="291"/>
      <c r="LWT1265" s="291"/>
      <c r="LWU1265" s="291"/>
      <c r="LWV1265" s="291"/>
      <c r="LWW1265" s="291"/>
      <c r="LWX1265" s="291"/>
      <c r="LWY1265" s="291"/>
      <c r="LWZ1265" s="291"/>
      <c r="LXA1265" s="291"/>
      <c r="LXB1265" s="291"/>
      <c r="LXC1265" s="291"/>
      <c r="LXD1265" s="291"/>
      <c r="LXE1265" s="291"/>
      <c r="LXF1265" s="291"/>
      <c r="LXG1265" s="291"/>
      <c r="LXH1265" s="291"/>
      <c r="LXI1265" s="291"/>
      <c r="LXJ1265" s="291"/>
      <c r="LXK1265" s="291"/>
      <c r="LXL1265" s="291"/>
      <c r="LXM1265" s="291"/>
      <c r="LXN1265" s="291"/>
      <c r="LXO1265" s="291"/>
      <c r="LXP1265" s="291"/>
      <c r="LXQ1265" s="291"/>
      <c r="LXR1265" s="291"/>
      <c r="LXS1265" s="291"/>
      <c r="LXT1265" s="291"/>
      <c r="LXU1265" s="291"/>
      <c r="LXV1265" s="291"/>
      <c r="LXW1265" s="291"/>
      <c r="LXX1265" s="291"/>
      <c r="LXY1265" s="291"/>
      <c r="LXZ1265" s="291"/>
      <c r="LYA1265" s="291"/>
      <c r="LYB1265" s="291"/>
      <c r="LYC1265" s="291"/>
      <c r="LYD1265" s="291"/>
      <c r="LYE1265" s="291"/>
      <c r="LYF1265" s="291"/>
      <c r="LYG1265" s="291"/>
      <c r="LYH1265" s="291"/>
      <c r="LYI1265" s="291"/>
      <c r="LYJ1265" s="291"/>
      <c r="LYK1265" s="291"/>
      <c r="LYL1265" s="291"/>
      <c r="LYM1265" s="291"/>
      <c r="LYN1265" s="291"/>
      <c r="LYO1265" s="291"/>
      <c r="LYP1265" s="291"/>
      <c r="LYQ1265" s="291"/>
      <c r="LYR1265" s="291"/>
      <c r="LYS1265" s="291"/>
      <c r="LYT1265" s="291"/>
      <c r="LYU1265" s="291"/>
      <c r="LYV1265" s="291"/>
      <c r="LYW1265" s="291"/>
      <c r="LYX1265" s="291"/>
      <c r="LYY1265" s="291"/>
      <c r="LYZ1265" s="291"/>
      <c r="LZA1265" s="291"/>
      <c r="LZB1265" s="291"/>
      <c r="LZC1265" s="291"/>
      <c r="LZD1265" s="291"/>
      <c r="LZE1265" s="291"/>
      <c r="LZF1265" s="291"/>
      <c r="LZG1265" s="291"/>
      <c r="LZH1265" s="291"/>
      <c r="LZI1265" s="291"/>
      <c r="LZJ1265" s="291"/>
      <c r="LZK1265" s="291"/>
      <c r="LZL1265" s="291"/>
      <c r="LZM1265" s="291"/>
      <c r="LZN1265" s="291"/>
      <c r="LZO1265" s="291"/>
      <c r="LZP1265" s="291"/>
      <c r="LZQ1265" s="291"/>
      <c r="LZR1265" s="291"/>
      <c r="LZS1265" s="291"/>
      <c r="LZT1265" s="291"/>
      <c r="LZU1265" s="291"/>
      <c r="LZV1265" s="291"/>
      <c r="LZW1265" s="291"/>
      <c r="LZX1265" s="291"/>
      <c r="LZY1265" s="291"/>
      <c r="LZZ1265" s="291"/>
      <c r="MAA1265" s="291"/>
      <c r="MAB1265" s="291"/>
      <c r="MAC1265" s="291"/>
      <c r="MAD1265" s="291"/>
      <c r="MAE1265" s="291"/>
      <c r="MAF1265" s="291"/>
      <c r="MAG1265" s="291"/>
      <c r="MAH1265" s="291"/>
      <c r="MAI1265" s="291"/>
      <c r="MAJ1265" s="291"/>
      <c r="MAK1265" s="291"/>
      <c r="MAL1265" s="291"/>
      <c r="MAM1265" s="291"/>
      <c r="MAN1265" s="291"/>
      <c r="MAO1265" s="291"/>
      <c r="MAP1265" s="291"/>
      <c r="MAQ1265" s="291"/>
      <c r="MAR1265" s="291"/>
      <c r="MAS1265" s="291"/>
      <c r="MAT1265" s="291"/>
      <c r="MAU1265" s="291"/>
      <c r="MAV1265" s="291"/>
      <c r="MAW1265" s="291"/>
      <c r="MAX1265" s="291"/>
      <c r="MAY1265" s="291"/>
      <c r="MAZ1265" s="291"/>
      <c r="MBA1265" s="291"/>
      <c r="MBB1265" s="291"/>
      <c r="MBC1265" s="291"/>
      <c r="MBD1265" s="291"/>
      <c r="MBE1265" s="291"/>
      <c r="MBF1265" s="291"/>
      <c r="MBG1265" s="291"/>
      <c r="MBH1265" s="291"/>
      <c r="MBI1265" s="291"/>
      <c r="MBJ1265" s="291"/>
      <c r="MBK1265" s="291"/>
      <c r="MBL1265" s="291"/>
      <c r="MBM1265" s="291"/>
      <c r="MBN1265" s="291"/>
      <c r="MBO1265" s="291"/>
      <c r="MBP1265" s="291"/>
      <c r="MBQ1265" s="291"/>
      <c r="MBR1265" s="291"/>
      <c r="MBS1265" s="291"/>
      <c r="MBT1265" s="291"/>
      <c r="MBU1265" s="291"/>
      <c r="MBV1265" s="291"/>
      <c r="MBW1265" s="291"/>
      <c r="MBX1265" s="291"/>
      <c r="MBY1265" s="291"/>
      <c r="MBZ1265" s="291"/>
      <c r="MCA1265" s="291"/>
      <c r="MCB1265" s="291"/>
      <c r="MCC1265" s="291"/>
      <c r="MCD1265" s="291"/>
      <c r="MCE1265" s="291"/>
      <c r="MCF1265" s="291"/>
      <c r="MCG1265" s="291"/>
      <c r="MCH1265" s="291"/>
      <c r="MCI1265" s="291"/>
      <c r="MCJ1265" s="291"/>
      <c r="MCK1265" s="291"/>
      <c r="MCL1265" s="291"/>
      <c r="MCM1265" s="291"/>
      <c r="MCN1265" s="291"/>
      <c r="MCO1265" s="291"/>
      <c r="MCP1265" s="291"/>
      <c r="MCQ1265" s="291"/>
      <c r="MCR1265" s="291"/>
      <c r="MCS1265" s="291"/>
      <c r="MCT1265" s="291"/>
      <c r="MCU1265" s="291"/>
      <c r="MCV1265" s="291"/>
      <c r="MCW1265" s="291"/>
      <c r="MCX1265" s="291"/>
      <c r="MCY1265" s="291"/>
      <c r="MCZ1265" s="291"/>
      <c r="MDA1265" s="291"/>
      <c r="MDB1265" s="291"/>
      <c r="MDC1265" s="291"/>
      <c r="MDD1265" s="291"/>
      <c r="MDE1265" s="291"/>
      <c r="MDF1265" s="291"/>
      <c r="MDG1265" s="291"/>
      <c r="MDH1265" s="291"/>
      <c r="MDI1265" s="291"/>
      <c r="MDJ1265" s="291"/>
      <c r="MDK1265" s="291"/>
      <c r="MDL1265" s="291"/>
      <c r="MDM1265" s="291"/>
      <c r="MDN1265" s="291"/>
      <c r="MDO1265" s="291"/>
      <c r="MDP1265" s="291"/>
      <c r="MDQ1265" s="291"/>
      <c r="MDR1265" s="291"/>
      <c r="MDS1265" s="291"/>
      <c r="MDT1265" s="291"/>
      <c r="MDU1265" s="291"/>
      <c r="MDV1265" s="291"/>
      <c r="MDW1265" s="291"/>
      <c r="MDX1265" s="291"/>
      <c r="MDY1265" s="291"/>
      <c r="MDZ1265" s="291"/>
      <c r="MEA1265" s="291"/>
      <c r="MEB1265" s="291"/>
      <c r="MEC1265" s="291"/>
      <c r="MED1265" s="291"/>
      <c r="MEE1265" s="291"/>
      <c r="MEF1265" s="291"/>
      <c r="MEG1265" s="291"/>
      <c r="MEH1265" s="291"/>
      <c r="MEI1265" s="291"/>
      <c r="MEJ1265" s="291"/>
      <c r="MEK1265" s="291"/>
      <c r="MEL1265" s="291"/>
      <c r="MEM1265" s="291"/>
      <c r="MEN1265" s="291"/>
      <c r="MEO1265" s="291"/>
      <c r="MEP1265" s="291"/>
      <c r="MEQ1265" s="291"/>
      <c r="MER1265" s="291"/>
      <c r="MES1265" s="291"/>
      <c r="MET1265" s="291"/>
      <c r="MEU1265" s="291"/>
      <c r="MEV1265" s="291"/>
      <c r="MEW1265" s="291"/>
      <c r="MEX1265" s="291"/>
      <c r="MEY1265" s="291"/>
      <c r="MEZ1265" s="291"/>
      <c r="MFA1265" s="291"/>
      <c r="MFB1265" s="291"/>
      <c r="MFC1265" s="291"/>
      <c r="MFD1265" s="291"/>
      <c r="MFE1265" s="291"/>
      <c r="MFF1265" s="291"/>
      <c r="MFG1265" s="291"/>
      <c r="MFH1265" s="291"/>
      <c r="MFI1265" s="291"/>
      <c r="MFJ1265" s="291"/>
      <c r="MFK1265" s="291"/>
      <c r="MFL1265" s="291"/>
      <c r="MFM1265" s="291"/>
      <c r="MFN1265" s="291"/>
      <c r="MFO1265" s="291"/>
      <c r="MFP1265" s="291"/>
      <c r="MFQ1265" s="291"/>
      <c r="MFR1265" s="291"/>
      <c r="MFS1265" s="291"/>
      <c r="MFT1265" s="291"/>
      <c r="MFU1265" s="291"/>
      <c r="MFV1265" s="291"/>
      <c r="MFW1265" s="291"/>
      <c r="MFX1265" s="291"/>
      <c r="MFY1265" s="291"/>
      <c r="MFZ1265" s="291"/>
      <c r="MGA1265" s="291"/>
      <c r="MGB1265" s="291"/>
      <c r="MGC1265" s="291"/>
      <c r="MGD1265" s="291"/>
      <c r="MGE1265" s="291"/>
      <c r="MGF1265" s="291"/>
      <c r="MGG1265" s="291"/>
      <c r="MGH1265" s="291"/>
      <c r="MGI1265" s="291"/>
      <c r="MGJ1265" s="291"/>
      <c r="MGK1265" s="291"/>
      <c r="MGL1265" s="291"/>
      <c r="MGM1265" s="291"/>
      <c r="MGN1265" s="291"/>
      <c r="MGO1265" s="291"/>
      <c r="MGP1265" s="291"/>
      <c r="MGQ1265" s="291"/>
      <c r="MGR1265" s="291"/>
      <c r="MGS1265" s="291"/>
      <c r="MGT1265" s="291"/>
      <c r="MGU1265" s="291"/>
      <c r="MGV1265" s="291"/>
      <c r="MGW1265" s="291"/>
      <c r="MGX1265" s="291"/>
      <c r="MGY1265" s="291"/>
      <c r="MGZ1265" s="291"/>
      <c r="MHA1265" s="291"/>
      <c r="MHB1265" s="291"/>
      <c r="MHC1265" s="291"/>
      <c r="MHD1265" s="291"/>
      <c r="MHE1265" s="291"/>
      <c r="MHF1265" s="291"/>
      <c r="MHG1265" s="291"/>
      <c r="MHH1265" s="291"/>
      <c r="MHI1265" s="291"/>
      <c r="MHJ1265" s="291"/>
      <c r="MHK1265" s="291"/>
      <c r="MHL1265" s="291"/>
      <c r="MHM1265" s="291"/>
      <c r="MHN1265" s="291"/>
      <c r="MHO1265" s="291"/>
      <c r="MHP1265" s="291"/>
      <c r="MHQ1265" s="291"/>
      <c r="MHR1265" s="291"/>
      <c r="MHS1265" s="291"/>
      <c r="MHT1265" s="291"/>
      <c r="MHU1265" s="291"/>
      <c r="MHV1265" s="291"/>
      <c r="MHW1265" s="291"/>
      <c r="MHX1265" s="291"/>
      <c r="MHY1265" s="291"/>
      <c r="MHZ1265" s="291"/>
      <c r="MIA1265" s="291"/>
      <c r="MIB1265" s="291"/>
      <c r="MIC1265" s="291"/>
      <c r="MID1265" s="291"/>
      <c r="MIE1265" s="291"/>
      <c r="MIF1265" s="291"/>
      <c r="MIG1265" s="291"/>
      <c r="MIH1265" s="291"/>
      <c r="MII1265" s="291"/>
      <c r="MIJ1265" s="291"/>
      <c r="MIK1265" s="291"/>
      <c r="MIL1265" s="291"/>
      <c r="MIM1265" s="291"/>
      <c r="MIN1265" s="291"/>
      <c r="MIO1265" s="291"/>
      <c r="MIP1265" s="291"/>
      <c r="MIQ1265" s="291"/>
      <c r="MIR1265" s="291"/>
      <c r="MIS1265" s="291"/>
      <c r="MIT1265" s="291"/>
      <c r="MIU1265" s="291"/>
      <c r="MIV1265" s="291"/>
      <c r="MIW1265" s="291"/>
      <c r="MIX1265" s="291"/>
      <c r="MIY1265" s="291"/>
      <c r="MIZ1265" s="291"/>
      <c r="MJA1265" s="291"/>
      <c r="MJB1265" s="291"/>
      <c r="MJC1265" s="291"/>
      <c r="MJD1265" s="291"/>
      <c r="MJE1265" s="291"/>
      <c r="MJF1265" s="291"/>
      <c r="MJG1265" s="291"/>
      <c r="MJH1265" s="291"/>
      <c r="MJI1265" s="291"/>
      <c r="MJJ1265" s="291"/>
      <c r="MJK1265" s="291"/>
      <c r="MJL1265" s="291"/>
      <c r="MJM1265" s="291"/>
      <c r="MJN1265" s="291"/>
      <c r="MJO1265" s="291"/>
      <c r="MJP1265" s="291"/>
      <c r="MJQ1265" s="291"/>
      <c r="MJR1265" s="291"/>
      <c r="MJS1265" s="291"/>
      <c r="MJT1265" s="291"/>
      <c r="MJU1265" s="291"/>
      <c r="MJV1265" s="291"/>
      <c r="MJW1265" s="291"/>
      <c r="MJX1265" s="291"/>
      <c r="MJY1265" s="291"/>
      <c r="MJZ1265" s="291"/>
      <c r="MKA1265" s="291"/>
      <c r="MKB1265" s="291"/>
      <c r="MKC1265" s="291"/>
      <c r="MKD1265" s="291"/>
      <c r="MKE1265" s="291"/>
      <c r="MKF1265" s="291"/>
      <c r="MKG1265" s="291"/>
      <c r="MKH1265" s="291"/>
      <c r="MKI1265" s="291"/>
      <c r="MKJ1265" s="291"/>
      <c r="MKK1265" s="291"/>
      <c r="MKL1265" s="291"/>
      <c r="MKM1265" s="291"/>
      <c r="MKN1265" s="291"/>
      <c r="MKO1265" s="291"/>
      <c r="MKP1265" s="291"/>
      <c r="MKQ1265" s="291"/>
      <c r="MKR1265" s="291"/>
      <c r="MKS1265" s="291"/>
      <c r="MKT1265" s="291"/>
      <c r="MKU1265" s="291"/>
      <c r="MKV1265" s="291"/>
      <c r="MKW1265" s="291"/>
      <c r="MKX1265" s="291"/>
      <c r="MKY1265" s="291"/>
      <c r="MKZ1265" s="291"/>
      <c r="MLA1265" s="291"/>
      <c r="MLB1265" s="291"/>
      <c r="MLC1265" s="291"/>
      <c r="MLD1265" s="291"/>
      <c r="MLE1265" s="291"/>
      <c r="MLF1265" s="291"/>
      <c r="MLG1265" s="291"/>
      <c r="MLH1265" s="291"/>
      <c r="MLI1265" s="291"/>
      <c r="MLJ1265" s="291"/>
      <c r="MLK1265" s="291"/>
      <c r="MLL1265" s="291"/>
      <c r="MLM1265" s="291"/>
      <c r="MLN1265" s="291"/>
      <c r="MLO1265" s="291"/>
      <c r="MLP1265" s="291"/>
      <c r="MLQ1265" s="291"/>
      <c r="MLR1265" s="291"/>
      <c r="MLS1265" s="291"/>
      <c r="MLT1265" s="291"/>
      <c r="MLU1265" s="291"/>
      <c r="MLV1265" s="291"/>
      <c r="MLW1265" s="291"/>
      <c r="MLX1265" s="291"/>
      <c r="MLY1265" s="291"/>
      <c r="MLZ1265" s="291"/>
      <c r="MMA1265" s="291"/>
      <c r="MMB1265" s="291"/>
      <c r="MMC1265" s="291"/>
      <c r="MMD1265" s="291"/>
      <c r="MME1265" s="291"/>
      <c r="MMF1265" s="291"/>
      <c r="MMG1265" s="291"/>
      <c r="MMH1265" s="291"/>
      <c r="MMI1265" s="291"/>
      <c r="MMJ1265" s="291"/>
      <c r="MMK1265" s="291"/>
      <c r="MML1265" s="291"/>
      <c r="MMM1265" s="291"/>
      <c r="MMN1265" s="291"/>
      <c r="MMO1265" s="291"/>
      <c r="MMP1265" s="291"/>
      <c r="MMQ1265" s="291"/>
      <c r="MMR1265" s="291"/>
      <c r="MMS1265" s="291"/>
      <c r="MMT1265" s="291"/>
      <c r="MMU1265" s="291"/>
      <c r="MMV1265" s="291"/>
      <c r="MMW1265" s="291"/>
      <c r="MMX1265" s="291"/>
      <c r="MMY1265" s="291"/>
      <c r="MMZ1265" s="291"/>
      <c r="MNA1265" s="291"/>
      <c r="MNB1265" s="291"/>
      <c r="MNC1265" s="291"/>
      <c r="MND1265" s="291"/>
      <c r="MNE1265" s="291"/>
      <c r="MNF1265" s="291"/>
      <c r="MNG1265" s="291"/>
      <c r="MNH1265" s="291"/>
      <c r="MNI1265" s="291"/>
      <c r="MNJ1265" s="291"/>
      <c r="MNK1265" s="291"/>
      <c r="MNL1265" s="291"/>
      <c r="MNM1265" s="291"/>
      <c r="MNN1265" s="291"/>
      <c r="MNO1265" s="291"/>
      <c r="MNP1265" s="291"/>
      <c r="MNQ1265" s="291"/>
      <c r="MNR1265" s="291"/>
      <c r="MNS1265" s="291"/>
      <c r="MNT1265" s="291"/>
      <c r="MNU1265" s="291"/>
      <c r="MNV1265" s="291"/>
      <c r="MNW1265" s="291"/>
      <c r="MNX1265" s="291"/>
      <c r="MNY1265" s="291"/>
      <c r="MNZ1265" s="291"/>
      <c r="MOA1265" s="291"/>
      <c r="MOB1265" s="291"/>
      <c r="MOC1265" s="291"/>
      <c r="MOD1265" s="291"/>
      <c r="MOE1265" s="291"/>
      <c r="MOF1265" s="291"/>
      <c r="MOG1265" s="291"/>
      <c r="MOH1265" s="291"/>
      <c r="MOI1265" s="291"/>
      <c r="MOJ1265" s="291"/>
      <c r="MOK1265" s="291"/>
      <c r="MOL1265" s="291"/>
      <c r="MOM1265" s="291"/>
      <c r="MON1265" s="291"/>
      <c r="MOO1265" s="291"/>
      <c r="MOP1265" s="291"/>
      <c r="MOQ1265" s="291"/>
      <c r="MOR1265" s="291"/>
      <c r="MOS1265" s="291"/>
      <c r="MOT1265" s="291"/>
      <c r="MOU1265" s="291"/>
      <c r="MOV1265" s="291"/>
      <c r="MOW1265" s="291"/>
      <c r="MOX1265" s="291"/>
      <c r="MOY1265" s="291"/>
      <c r="MOZ1265" s="291"/>
      <c r="MPA1265" s="291"/>
      <c r="MPB1265" s="291"/>
      <c r="MPC1265" s="291"/>
      <c r="MPD1265" s="291"/>
      <c r="MPE1265" s="291"/>
      <c r="MPF1265" s="291"/>
      <c r="MPG1265" s="291"/>
      <c r="MPH1265" s="291"/>
      <c r="MPI1265" s="291"/>
      <c r="MPJ1265" s="291"/>
      <c r="MPK1265" s="291"/>
      <c r="MPL1265" s="291"/>
      <c r="MPM1265" s="291"/>
      <c r="MPN1265" s="291"/>
      <c r="MPO1265" s="291"/>
      <c r="MPP1265" s="291"/>
      <c r="MPQ1265" s="291"/>
      <c r="MPR1265" s="291"/>
      <c r="MPS1265" s="291"/>
      <c r="MPT1265" s="291"/>
      <c r="MPU1265" s="291"/>
      <c r="MPV1265" s="291"/>
      <c r="MPW1265" s="291"/>
      <c r="MPX1265" s="291"/>
      <c r="MPY1265" s="291"/>
      <c r="MPZ1265" s="291"/>
      <c r="MQA1265" s="291"/>
      <c r="MQB1265" s="291"/>
      <c r="MQC1265" s="291"/>
      <c r="MQD1265" s="291"/>
      <c r="MQE1265" s="291"/>
      <c r="MQF1265" s="291"/>
      <c r="MQG1265" s="291"/>
      <c r="MQH1265" s="291"/>
      <c r="MQI1265" s="291"/>
      <c r="MQJ1265" s="291"/>
      <c r="MQK1265" s="291"/>
      <c r="MQL1265" s="291"/>
      <c r="MQM1265" s="291"/>
      <c r="MQN1265" s="291"/>
      <c r="MQO1265" s="291"/>
      <c r="MQP1265" s="291"/>
      <c r="MQQ1265" s="291"/>
      <c r="MQR1265" s="291"/>
      <c r="MQS1265" s="291"/>
      <c r="MQT1265" s="291"/>
      <c r="MQU1265" s="291"/>
      <c r="MQV1265" s="291"/>
      <c r="MQW1265" s="291"/>
      <c r="MQX1265" s="291"/>
      <c r="MQY1265" s="291"/>
      <c r="MQZ1265" s="291"/>
      <c r="MRA1265" s="291"/>
      <c r="MRB1265" s="291"/>
      <c r="MRC1265" s="291"/>
      <c r="MRD1265" s="291"/>
      <c r="MRE1265" s="291"/>
      <c r="MRF1265" s="291"/>
      <c r="MRG1265" s="291"/>
      <c r="MRH1265" s="291"/>
      <c r="MRI1265" s="291"/>
      <c r="MRJ1265" s="291"/>
      <c r="MRK1265" s="291"/>
      <c r="MRL1265" s="291"/>
      <c r="MRM1265" s="291"/>
      <c r="MRN1265" s="291"/>
      <c r="MRO1265" s="291"/>
      <c r="MRP1265" s="291"/>
      <c r="MRQ1265" s="291"/>
      <c r="MRR1265" s="291"/>
      <c r="MRS1265" s="291"/>
      <c r="MRT1265" s="291"/>
      <c r="MRU1265" s="291"/>
      <c r="MRV1265" s="291"/>
      <c r="MRW1265" s="291"/>
      <c r="MRX1265" s="291"/>
      <c r="MRY1265" s="291"/>
      <c r="MRZ1265" s="291"/>
      <c r="MSA1265" s="291"/>
      <c r="MSB1265" s="291"/>
      <c r="MSC1265" s="291"/>
      <c r="MSD1265" s="291"/>
      <c r="MSE1265" s="291"/>
      <c r="MSF1265" s="291"/>
      <c r="MSG1265" s="291"/>
      <c r="MSH1265" s="291"/>
      <c r="MSI1265" s="291"/>
      <c r="MSJ1265" s="291"/>
      <c r="MSK1265" s="291"/>
      <c r="MSL1265" s="291"/>
      <c r="MSM1265" s="291"/>
      <c r="MSN1265" s="291"/>
      <c r="MSO1265" s="291"/>
      <c r="MSP1265" s="291"/>
      <c r="MSQ1265" s="291"/>
      <c r="MSR1265" s="291"/>
      <c r="MSS1265" s="291"/>
      <c r="MST1265" s="291"/>
      <c r="MSU1265" s="291"/>
      <c r="MSV1265" s="291"/>
      <c r="MSW1265" s="291"/>
      <c r="MSX1265" s="291"/>
      <c r="MSY1265" s="291"/>
      <c r="MSZ1265" s="291"/>
      <c r="MTA1265" s="291"/>
      <c r="MTB1265" s="291"/>
      <c r="MTC1265" s="291"/>
      <c r="MTD1265" s="291"/>
      <c r="MTE1265" s="291"/>
      <c r="MTF1265" s="291"/>
      <c r="MTG1265" s="291"/>
      <c r="MTH1265" s="291"/>
      <c r="MTI1265" s="291"/>
      <c r="MTJ1265" s="291"/>
      <c r="MTK1265" s="291"/>
      <c r="MTL1265" s="291"/>
      <c r="MTM1265" s="291"/>
      <c r="MTN1265" s="291"/>
      <c r="MTO1265" s="291"/>
      <c r="MTP1265" s="291"/>
      <c r="MTQ1265" s="291"/>
      <c r="MTR1265" s="291"/>
      <c r="MTS1265" s="291"/>
      <c r="MTT1265" s="291"/>
      <c r="MTU1265" s="291"/>
      <c r="MTV1265" s="291"/>
      <c r="MTW1265" s="291"/>
      <c r="MTX1265" s="291"/>
      <c r="MTY1265" s="291"/>
      <c r="MTZ1265" s="291"/>
      <c r="MUA1265" s="291"/>
      <c r="MUB1265" s="291"/>
      <c r="MUC1265" s="291"/>
      <c r="MUD1265" s="291"/>
      <c r="MUE1265" s="291"/>
      <c r="MUF1265" s="291"/>
      <c r="MUG1265" s="291"/>
      <c r="MUH1265" s="291"/>
      <c r="MUI1265" s="291"/>
      <c r="MUJ1265" s="291"/>
      <c r="MUK1265" s="291"/>
      <c r="MUL1265" s="291"/>
      <c r="MUM1265" s="291"/>
      <c r="MUN1265" s="291"/>
      <c r="MUO1265" s="291"/>
      <c r="MUP1265" s="291"/>
      <c r="MUQ1265" s="291"/>
      <c r="MUR1265" s="291"/>
      <c r="MUS1265" s="291"/>
      <c r="MUT1265" s="291"/>
      <c r="MUU1265" s="291"/>
      <c r="MUV1265" s="291"/>
      <c r="MUW1265" s="291"/>
      <c r="MUX1265" s="291"/>
      <c r="MUY1265" s="291"/>
      <c r="MUZ1265" s="291"/>
      <c r="MVA1265" s="291"/>
      <c r="MVB1265" s="291"/>
      <c r="MVC1265" s="291"/>
      <c r="MVD1265" s="291"/>
      <c r="MVE1265" s="291"/>
      <c r="MVF1265" s="291"/>
      <c r="MVG1265" s="291"/>
      <c r="MVH1265" s="291"/>
      <c r="MVI1265" s="291"/>
      <c r="MVJ1265" s="291"/>
      <c r="MVK1265" s="291"/>
      <c r="MVL1265" s="291"/>
      <c r="MVM1265" s="291"/>
      <c r="MVN1265" s="291"/>
      <c r="MVO1265" s="291"/>
      <c r="MVP1265" s="291"/>
      <c r="MVQ1265" s="291"/>
      <c r="MVR1265" s="291"/>
      <c r="MVS1265" s="291"/>
      <c r="MVT1265" s="291"/>
      <c r="MVU1265" s="291"/>
      <c r="MVV1265" s="291"/>
      <c r="MVW1265" s="291"/>
      <c r="MVX1265" s="291"/>
      <c r="MVY1265" s="291"/>
      <c r="MVZ1265" s="291"/>
      <c r="MWA1265" s="291"/>
      <c r="MWB1265" s="291"/>
      <c r="MWC1265" s="291"/>
      <c r="MWD1265" s="291"/>
      <c r="MWE1265" s="291"/>
      <c r="MWF1265" s="291"/>
      <c r="MWG1265" s="291"/>
      <c r="MWH1265" s="291"/>
      <c r="MWI1265" s="291"/>
      <c r="MWJ1265" s="291"/>
      <c r="MWK1265" s="291"/>
      <c r="MWL1265" s="291"/>
      <c r="MWM1265" s="291"/>
      <c r="MWN1265" s="291"/>
      <c r="MWO1265" s="291"/>
      <c r="MWP1265" s="291"/>
      <c r="MWQ1265" s="291"/>
      <c r="MWR1265" s="291"/>
      <c r="MWS1265" s="291"/>
      <c r="MWT1265" s="291"/>
      <c r="MWU1265" s="291"/>
      <c r="MWV1265" s="291"/>
      <c r="MWW1265" s="291"/>
      <c r="MWX1265" s="291"/>
      <c r="MWY1265" s="291"/>
      <c r="MWZ1265" s="291"/>
      <c r="MXA1265" s="291"/>
      <c r="MXB1265" s="291"/>
      <c r="MXC1265" s="291"/>
      <c r="MXD1265" s="291"/>
      <c r="MXE1265" s="291"/>
      <c r="MXF1265" s="291"/>
      <c r="MXG1265" s="291"/>
      <c r="MXH1265" s="291"/>
      <c r="MXI1265" s="291"/>
      <c r="MXJ1265" s="291"/>
      <c r="MXK1265" s="291"/>
      <c r="MXL1265" s="291"/>
      <c r="MXM1265" s="291"/>
      <c r="MXN1265" s="291"/>
      <c r="MXO1265" s="291"/>
      <c r="MXP1265" s="291"/>
      <c r="MXQ1265" s="291"/>
      <c r="MXR1265" s="291"/>
      <c r="MXS1265" s="291"/>
      <c r="MXT1265" s="291"/>
      <c r="MXU1265" s="291"/>
      <c r="MXV1265" s="291"/>
      <c r="MXW1265" s="291"/>
      <c r="MXX1265" s="291"/>
      <c r="MXY1265" s="291"/>
      <c r="MXZ1265" s="291"/>
      <c r="MYA1265" s="291"/>
      <c r="MYB1265" s="291"/>
      <c r="MYC1265" s="291"/>
      <c r="MYD1265" s="291"/>
      <c r="MYE1265" s="291"/>
      <c r="MYF1265" s="291"/>
      <c r="MYG1265" s="291"/>
      <c r="MYH1265" s="291"/>
      <c r="MYI1265" s="291"/>
      <c r="MYJ1265" s="291"/>
      <c r="MYK1265" s="291"/>
      <c r="MYL1265" s="291"/>
      <c r="MYM1265" s="291"/>
      <c r="MYN1265" s="291"/>
      <c r="MYO1265" s="291"/>
      <c r="MYP1265" s="291"/>
      <c r="MYQ1265" s="291"/>
      <c r="MYR1265" s="291"/>
      <c r="MYS1265" s="291"/>
      <c r="MYT1265" s="291"/>
      <c r="MYU1265" s="291"/>
      <c r="MYV1265" s="291"/>
      <c r="MYW1265" s="291"/>
      <c r="MYX1265" s="291"/>
      <c r="MYY1265" s="291"/>
      <c r="MYZ1265" s="291"/>
      <c r="MZA1265" s="291"/>
      <c r="MZB1265" s="291"/>
      <c r="MZC1265" s="291"/>
      <c r="MZD1265" s="291"/>
      <c r="MZE1265" s="291"/>
      <c r="MZF1265" s="291"/>
      <c r="MZG1265" s="291"/>
      <c r="MZH1265" s="291"/>
      <c r="MZI1265" s="291"/>
      <c r="MZJ1265" s="291"/>
      <c r="MZK1265" s="291"/>
      <c r="MZL1265" s="291"/>
      <c r="MZM1265" s="291"/>
      <c r="MZN1265" s="291"/>
      <c r="MZO1265" s="291"/>
      <c r="MZP1265" s="291"/>
      <c r="MZQ1265" s="291"/>
      <c r="MZR1265" s="291"/>
      <c r="MZS1265" s="291"/>
      <c r="MZT1265" s="291"/>
      <c r="MZU1265" s="291"/>
      <c r="MZV1265" s="291"/>
      <c r="MZW1265" s="291"/>
      <c r="MZX1265" s="291"/>
      <c r="MZY1265" s="291"/>
      <c r="MZZ1265" s="291"/>
      <c r="NAA1265" s="291"/>
      <c r="NAB1265" s="291"/>
      <c r="NAC1265" s="291"/>
      <c r="NAD1265" s="291"/>
      <c r="NAE1265" s="291"/>
      <c r="NAF1265" s="291"/>
      <c r="NAG1265" s="291"/>
      <c r="NAH1265" s="291"/>
      <c r="NAI1265" s="291"/>
      <c r="NAJ1265" s="291"/>
      <c r="NAK1265" s="291"/>
      <c r="NAL1265" s="291"/>
      <c r="NAM1265" s="291"/>
      <c r="NAN1265" s="291"/>
      <c r="NAO1265" s="291"/>
      <c r="NAP1265" s="291"/>
      <c r="NAQ1265" s="291"/>
      <c r="NAR1265" s="291"/>
      <c r="NAS1265" s="291"/>
      <c r="NAT1265" s="291"/>
      <c r="NAU1265" s="291"/>
      <c r="NAV1265" s="291"/>
      <c r="NAW1265" s="291"/>
      <c r="NAX1265" s="291"/>
      <c r="NAY1265" s="291"/>
      <c r="NAZ1265" s="291"/>
      <c r="NBA1265" s="291"/>
      <c r="NBB1265" s="291"/>
      <c r="NBC1265" s="291"/>
      <c r="NBD1265" s="291"/>
      <c r="NBE1265" s="291"/>
      <c r="NBF1265" s="291"/>
      <c r="NBG1265" s="291"/>
      <c r="NBH1265" s="291"/>
      <c r="NBI1265" s="291"/>
      <c r="NBJ1265" s="291"/>
      <c r="NBK1265" s="291"/>
      <c r="NBL1265" s="291"/>
      <c r="NBM1265" s="291"/>
      <c r="NBN1265" s="291"/>
      <c r="NBO1265" s="291"/>
      <c r="NBP1265" s="291"/>
      <c r="NBQ1265" s="291"/>
      <c r="NBR1265" s="291"/>
      <c r="NBS1265" s="291"/>
      <c r="NBT1265" s="291"/>
      <c r="NBU1265" s="291"/>
      <c r="NBV1265" s="291"/>
      <c r="NBW1265" s="291"/>
      <c r="NBX1265" s="291"/>
      <c r="NBY1265" s="291"/>
      <c r="NBZ1265" s="291"/>
      <c r="NCA1265" s="291"/>
      <c r="NCB1265" s="291"/>
      <c r="NCC1265" s="291"/>
      <c r="NCD1265" s="291"/>
      <c r="NCE1265" s="291"/>
      <c r="NCF1265" s="291"/>
      <c r="NCG1265" s="291"/>
      <c r="NCH1265" s="291"/>
      <c r="NCI1265" s="291"/>
      <c r="NCJ1265" s="291"/>
      <c r="NCK1265" s="291"/>
      <c r="NCL1265" s="291"/>
      <c r="NCM1265" s="291"/>
      <c r="NCN1265" s="291"/>
      <c r="NCO1265" s="291"/>
      <c r="NCP1265" s="291"/>
      <c r="NCQ1265" s="291"/>
      <c r="NCR1265" s="291"/>
      <c r="NCS1265" s="291"/>
      <c r="NCT1265" s="291"/>
      <c r="NCU1265" s="291"/>
      <c r="NCV1265" s="291"/>
      <c r="NCW1265" s="291"/>
      <c r="NCX1265" s="291"/>
      <c r="NCY1265" s="291"/>
      <c r="NCZ1265" s="291"/>
      <c r="NDA1265" s="291"/>
      <c r="NDB1265" s="291"/>
      <c r="NDC1265" s="291"/>
      <c r="NDD1265" s="291"/>
      <c r="NDE1265" s="291"/>
      <c r="NDF1265" s="291"/>
      <c r="NDG1265" s="291"/>
      <c r="NDH1265" s="291"/>
      <c r="NDI1265" s="291"/>
      <c r="NDJ1265" s="291"/>
      <c r="NDK1265" s="291"/>
      <c r="NDL1265" s="291"/>
      <c r="NDM1265" s="291"/>
      <c r="NDN1265" s="291"/>
      <c r="NDO1265" s="291"/>
      <c r="NDP1265" s="291"/>
      <c r="NDQ1265" s="291"/>
      <c r="NDR1265" s="291"/>
      <c r="NDS1265" s="291"/>
      <c r="NDT1265" s="291"/>
      <c r="NDU1265" s="291"/>
      <c r="NDV1265" s="291"/>
      <c r="NDW1265" s="291"/>
      <c r="NDX1265" s="291"/>
      <c r="NDY1265" s="291"/>
      <c r="NDZ1265" s="291"/>
      <c r="NEA1265" s="291"/>
      <c r="NEB1265" s="291"/>
      <c r="NEC1265" s="291"/>
      <c r="NED1265" s="291"/>
      <c r="NEE1265" s="291"/>
      <c r="NEF1265" s="291"/>
      <c r="NEG1265" s="291"/>
      <c r="NEH1265" s="291"/>
      <c r="NEI1265" s="291"/>
      <c r="NEJ1265" s="291"/>
      <c r="NEK1265" s="291"/>
      <c r="NEL1265" s="291"/>
      <c r="NEM1265" s="291"/>
      <c r="NEN1265" s="291"/>
      <c r="NEO1265" s="291"/>
      <c r="NEP1265" s="291"/>
      <c r="NEQ1265" s="291"/>
      <c r="NER1265" s="291"/>
      <c r="NES1265" s="291"/>
      <c r="NET1265" s="291"/>
      <c r="NEU1265" s="291"/>
      <c r="NEV1265" s="291"/>
      <c r="NEW1265" s="291"/>
      <c r="NEX1265" s="291"/>
      <c r="NEY1265" s="291"/>
      <c r="NEZ1265" s="291"/>
      <c r="NFA1265" s="291"/>
      <c r="NFB1265" s="291"/>
      <c r="NFC1265" s="291"/>
      <c r="NFD1265" s="291"/>
      <c r="NFE1265" s="291"/>
      <c r="NFF1265" s="291"/>
      <c r="NFG1265" s="291"/>
      <c r="NFH1265" s="291"/>
      <c r="NFI1265" s="291"/>
      <c r="NFJ1265" s="291"/>
      <c r="NFK1265" s="291"/>
      <c r="NFL1265" s="291"/>
      <c r="NFM1265" s="291"/>
      <c r="NFN1265" s="291"/>
      <c r="NFO1265" s="291"/>
      <c r="NFP1265" s="291"/>
      <c r="NFQ1265" s="291"/>
      <c r="NFR1265" s="291"/>
      <c r="NFS1265" s="291"/>
      <c r="NFT1265" s="291"/>
      <c r="NFU1265" s="291"/>
      <c r="NFV1265" s="291"/>
      <c r="NFW1265" s="291"/>
      <c r="NFX1265" s="291"/>
      <c r="NFY1265" s="291"/>
      <c r="NFZ1265" s="291"/>
      <c r="NGA1265" s="291"/>
      <c r="NGB1265" s="291"/>
      <c r="NGC1265" s="291"/>
      <c r="NGD1265" s="291"/>
      <c r="NGE1265" s="291"/>
      <c r="NGF1265" s="291"/>
      <c r="NGG1265" s="291"/>
      <c r="NGH1265" s="291"/>
      <c r="NGI1265" s="291"/>
      <c r="NGJ1265" s="291"/>
      <c r="NGK1265" s="291"/>
      <c r="NGL1265" s="291"/>
      <c r="NGM1265" s="291"/>
      <c r="NGN1265" s="291"/>
      <c r="NGO1265" s="291"/>
      <c r="NGP1265" s="291"/>
      <c r="NGQ1265" s="291"/>
      <c r="NGR1265" s="291"/>
      <c r="NGS1265" s="291"/>
      <c r="NGT1265" s="291"/>
      <c r="NGU1265" s="291"/>
      <c r="NGV1265" s="291"/>
      <c r="NGW1265" s="291"/>
      <c r="NGX1265" s="291"/>
      <c r="NGY1265" s="291"/>
      <c r="NGZ1265" s="291"/>
      <c r="NHA1265" s="291"/>
      <c r="NHB1265" s="291"/>
      <c r="NHC1265" s="291"/>
      <c r="NHD1265" s="291"/>
      <c r="NHE1265" s="291"/>
      <c r="NHF1265" s="291"/>
      <c r="NHG1265" s="291"/>
      <c r="NHH1265" s="291"/>
      <c r="NHI1265" s="291"/>
      <c r="NHJ1265" s="291"/>
      <c r="NHK1265" s="291"/>
      <c r="NHL1265" s="291"/>
      <c r="NHM1265" s="291"/>
      <c r="NHN1265" s="291"/>
      <c r="NHO1265" s="291"/>
      <c r="NHP1265" s="291"/>
      <c r="NHQ1265" s="291"/>
      <c r="NHR1265" s="291"/>
      <c r="NHS1265" s="291"/>
      <c r="NHT1265" s="291"/>
      <c r="NHU1265" s="291"/>
      <c r="NHV1265" s="291"/>
      <c r="NHW1265" s="291"/>
      <c r="NHX1265" s="291"/>
      <c r="NHY1265" s="291"/>
      <c r="NHZ1265" s="291"/>
      <c r="NIA1265" s="291"/>
      <c r="NIB1265" s="291"/>
      <c r="NIC1265" s="291"/>
      <c r="NID1265" s="291"/>
      <c r="NIE1265" s="291"/>
      <c r="NIF1265" s="291"/>
      <c r="NIG1265" s="291"/>
      <c r="NIH1265" s="291"/>
      <c r="NII1265" s="291"/>
      <c r="NIJ1265" s="291"/>
      <c r="NIK1265" s="291"/>
      <c r="NIL1265" s="291"/>
      <c r="NIM1265" s="291"/>
      <c r="NIN1265" s="291"/>
      <c r="NIO1265" s="291"/>
      <c r="NIP1265" s="291"/>
      <c r="NIQ1265" s="291"/>
      <c r="NIR1265" s="291"/>
      <c r="NIS1265" s="291"/>
      <c r="NIT1265" s="291"/>
      <c r="NIU1265" s="291"/>
      <c r="NIV1265" s="291"/>
      <c r="NIW1265" s="291"/>
      <c r="NIX1265" s="291"/>
      <c r="NIY1265" s="291"/>
      <c r="NIZ1265" s="291"/>
      <c r="NJA1265" s="291"/>
      <c r="NJB1265" s="291"/>
      <c r="NJC1265" s="291"/>
      <c r="NJD1265" s="291"/>
      <c r="NJE1265" s="291"/>
      <c r="NJF1265" s="291"/>
      <c r="NJG1265" s="291"/>
      <c r="NJH1265" s="291"/>
      <c r="NJI1265" s="291"/>
      <c r="NJJ1265" s="291"/>
      <c r="NJK1265" s="291"/>
      <c r="NJL1265" s="291"/>
      <c r="NJM1265" s="291"/>
      <c r="NJN1265" s="291"/>
      <c r="NJO1265" s="291"/>
      <c r="NJP1265" s="291"/>
      <c r="NJQ1265" s="291"/>
      <c r="NJR1265" s="291"/>
      <c r="NJS1265" s="291"/>
      <c r="NJT1265" s="291"/>
      <c r="NJU1265" s="291"/>
      <c r="NJV1265" s="291"/>
      <c r="NJW1265" s="291"/>
      <c r="NJX1265" s="291"/>
      <c r="NJY1265" s="291"/>
      <c r="NJZ1265" s="291"/>
      <c r="NKA1265" s="291"/>
      <c r="NKB1265" s="291"/>
      <c r="NKC1265" s="291"/>
      <c r="NKD1265" s="291"/>
      <c r="NKE1265" s="291"/>
      <c r="NKF1265" s="291"/>
      <c r="NKG1265" s="291"/>
      <c r="NKH1265" s="291"/>
      <c r="NKI1265" s="291"/>
      <c r="NKJ1265" s="291"/>
      <c r="NKK1265" s="291"/>
      <c r="NKL1265" s="291"/>
      <c r="NKM1265" s="291"/>
      <c r="NKN1265" s="291"/>
      <c r="NKO1265" s="291"/>
      <c r="NKP1265" s="291"/>
      <c r="NKQ1265" s="291"/>
      <c r="NKR1265" s="291"/>
      <c r="NKS1265" s="291"/>
      <c r="NKT1265" s="291"/>
      <c r="NKU1265" s="291"/>
      <c r="NKV1265" s="291"/>
      <c r="NKW1265" s="291"/>
      <c r="NKX1265" s="291"/>
      <c r="NKY1265" s="291"/>
      <c r="NKZ1265" s="291"/>
      <c r="NLA1265" s="291"/>
      <c r="NLB1265" s="291"/>
      <c r="NLC1265" s="291"/>
      <c r="NLD1265" s="291"/>
      <c r="NLE1265" s="291"/>
      <c r="NLF1265" s="291"/>
      <c r="NLG1265" s="291"/>
      <c r="NLH1265" s="291"/>
      <c r="NLI1265" s="291"/>
      <c r="NLJ1265" s="291"/>
      <c r="NLK1265" s="291"/>
      <c r="NLL1265" s="291"/>
      <c r="NLM1265" s="291"/>
      <c r="NLN1265" s="291"/>
      <c r="NLO1265" s="291"/>
      <c r="NLP1265" s="291"/>
      <c r="NLQ1265" s="291"/>
      <c r="NLR1265" s="291"/>
      <c r="NLS1265" s="291"/>
      <c r="NLT1265" s="291"/>
      <c r="NLU1265" s="291"/>
      <c r="NLV1265" s="291"/>
      <c r="NLW1265" s="291"/>
      <c r="NLX1265" s="291"/>
      <c r="NLY1265" s="291"/>
      <c r="NLZ1265" s="291"/>
      <c r="NMA1265" s="291"/>
      <c r="NMB1265" s="291"/>
      <c r="NMC1265" s="291"/>
      <c r="NMD1265" s="291"/>
      <c r="NME1265" s="291"/>
      <c r="NMF1265" s="291"/>
      <c r="NMG1265" s="291"/>
      <c r="NMH1265" s="291"/>
      <c r="NMI1265" s="291"/>
      <c r="NMJ1265" s="291"/>
      <c r="NMK1265" s="291"/>
      <c r="NML1265" s="291"/>
      <c r="NMM1265" s="291"/>
      <c r="NMN1265" s="291"/>
      <c r="NMO1265" s="291"/>
      <c r="NMP1265" s="291"/>
      <c r="NMQ1265" s="291"/>
      <c r="NMR1265" s="291"/>
      <c r="NMS1265" s="291"/>
      <c r="NMT1265" s="291"/>
      <c r="NMU1265" s="291"/>
      <c r="NMV1265" s="291"/>
      <c r="NMW1265" s="291"/>
      <c r="NMX1265" s="291"/>
      <c r="NMY1265" s="291"/>
      <c r="NMZ1265" s="291"/>
      <c r="NNA1265" s="291"/>
      <c r="NNB1265" s="291"/>
      <c r="NNC1265" s="291"/>
      <c r="NND1265" s="291"/>
      <c r="NNE1265" s="291"/>
      <c r="NNF1265" s="291"/>
      <c r="NNG1265" s="291"/>
      <c r="NNH1265" s="291"/>
      <c r="NNI1265" s="291"/>
      <c r="NNJ1265" s="291"/>
      <c r="NNK1265" s="291"/>
      <c r="NNL1265" s="291"/>
      <c r="NNM1265" s="291"/>
      <c r="NNN1265" s="291"/>
      <c r="NNO1265" s="291"/>
      <c r="NNP1265" s="291"/>
      <c r="NNQ1265" s="291"/>
      <c r="NNR1265" s="291"/>
      <c r="NNS1265" s="291"/>
      <c r="NNT1265" s="291"/>
      <c r="NNU1265" s="291"/>
      <c r="NNV1265" s="291"/>
      <c r="NNW1265" s="291"/>
      <c r="NNX1265" s="291"/>
      <c r="NNY1265" s="291"/>
      <c r="NNZ1265" s="291"/>
      <c r="NOA1265" s="291"/>
      <c r="NOB1265" s="291"/>
      <c r="NOC1265" s="291"/>
      <c r="NOD1265" s="291"/>
      <c r="NOE1265" s="291"/>
      <c r="NOF1265" s="291"/>
      <c r="NOG1265" s="291"/>
      <c r="NOH1265" s="291"/>
      <c r="NOI1265" s="291"/>
      <c r="NOJ1265" s="291"/>
      <c r="NOK1265" s="291"/>
      <c r="NOL1265" s="291"/>
      <c r="NOM1265" s="291"/>
      <c r="NON1265" s="291"/>
      <c r="NOO1265" s="291"/>
      <c r="NOP1265" s="291"/>
      <c r="NOQ1265" s="291"/>
      <c r="NOR1265" s="291"/>
      <c r="NOS1265" s="291"/>
      <c r="NOT1265" s="291"/>
      <c r="NOU1265" s="291"/>
      <c r="NOV1265" s="291"/>
      <c r="NOW1265" s="291"/>
      <c r="NOX1265" s="291"/>
      <c r="NOY1265" s="291"/>
      <c r="NOZ1265" s="291"/>
      <c r="NPA1265" s="291"/>
      <c r="NPB1265" s="291"/>
      <c r="NPC1265" s="291"/>
      <c r="NPD1265" s="291"/>
      <c r="NPE1265" s="291"/>
      <c r="NPF1265" s="291"/>
      <c r="NPG1265" s="291"/>
      <c r="NPH1265" s="291"/>
      <c r="NPI1265" s="291"/>
      <c r="NPJ1265" s="291"/>
      <c r="NPK1265" s="291"/>
      <c r="NPL1265" s="291"/>
      <c r="NPM1265" s="291"/>
      <c r="NPN1265" s="291"/>
      <c r="NPO1265" s="291"/>
      <c r="NPP1265" s="291"/>
      <c r="NPQ1265" s="291"/>
      <c r="NPR1265" s="291"/>
      <c r="NPS1265" s="291"/>
      <c r="NPT1265" s="291"/>
      <c r="NPU1265" s="291"/>
      <c r="NPV1265" s="291"/>
      <c r="NPW1265" s="291"/>
      <c r="NPX1265" s="291"/>
      <c r="NPY1265" s="291"/>
      <c r="NPZ1265" s="291"/>
      <c r="NQA1265" s="291"/>
      <c r="NQB1265" s="291"/>
      <c r="NQC1265" s="291"/>
      <c r="NQD1265" s="291"/>
      <c r="NQE1265" s="291"/>
      <c r="NQF1265" s="291"/>
      <c r="NQG1265" s="291"/>
      <c r="NQH1265" s="291"/>
      <c r="NQI1265" s="291"/>
      <c r="NQJ1265" s="291"/>
      <c r="NQK1265" s="291"/>
      <c r="NQL1265" s="291"/>
      <c r="NQM1265" s="291"/>
      <c r="NQN1265" s="291"/>
      <c r="NQO1265" s="291"/>
      <c r="NQP1265" s="291"/>
      <c r="NQQ1265" s="291"/>
      <c r="NQR1265" s="291"/>
      <c r="NQS1265" s="291"/>
      <c r="NQT1265" s="291"/>
      <c r="NQU1265" s="291"/>
      <c r="NQV1265" s="291"/>
      <c r="NQW1265" s="291"/>
      <c r="NQX1265" s="291"/>
      <c r="NQY1265" s="291"/>
      <c r="NQZ1265" s="291"/>
      <c r="NRA1265" s="291"/>
      <c r="NRB1265" s="291"/>
      <c r="NRC1265" s="291"/>
      <c r="NRD1265" s="291"/>
      <c r="NRE1265" s="291"/>
      <c r="NRF1265" s="291"/>
      <c r="NRG1265" s="291"/>
      <c r="NRH1265" s="291"/>
      <c r="NRI1265" s="291"/>
      <c r="NRJ1265" s="291"/>
      <c r="NRK1265" s="291"/>
      <c r="NRL1265" s="291"/>
      <c r="NRM1265" s="291"/>
      <c r="NRN1265" s="291"/>
      <c r="NRO1265" s="291"/>
      <c r="NRP1265" s="291"/>
      <c r="NRQ1265" s="291"/>
      <c r="NRR1265" s="291"/>
      <c r="NRS1265" s="291"/>
      <c r="NRT1265" s="291"/>
      <c r="NRU1265" s="291"/>
      <c r="NRV1265" s="291"/>
      <c r="NRW1265" s="291"/>
      <c r="NRX1265" s="291"/>
      <c r="NRY1265" s="291"/>
      <c r="NRZ1265" s="291"/>
      <c r="NSA1265" s="291"/>
      <c r="NSB1265" s="291"/>
      <c r="NSC1265" s="291"/>
      <c r="NSD1265" s="291"/>
      <c r="NSE1265" s="291"/>
      <c r="NSF1265" s="291"/>
      <c r="NSG1265" s="291"/>
      <c r="NSH1265" s="291"/>
      <c r="NSI1265" s="291"/>
      <c r="NSJ1265" s="291"/>
      <c r="NSK1265" s="291"/>
      <c r="NSL1265" s="291"/>
      <c r="NSM1265" s="291"/>
      <c r="NSN1265" s="291"/>
      <c r="NSO1265" s="291"/>
      <c r="NSP1265" s="291"/>
      <c r="NSQ1265" s="291"/>
      <c r="NSR1265" s="291"/>
      <c r="NSS1265" s="291"/>
      <c r="NST1265" s="291"/>
      <c r="NSU1265" s="291"/>
      <c r="NSV1265" s="291"/>
      <c r="NSW1265" s="291"/>
      <c r="NSX1265" s="291"/>
      <c r="NSY1265" s="291"/>
      <c r="NSZ1265" s="291"/>
      <c r="NTA1265" s="291"/>
      <c r="NTB1265" s="291"/>
      <c r="NTC1265" s="291"/>
      <c r="NTD1265" s="291"/>
      <c r="NTE1265" s="291"/>
      <c r="NTF1265" s="291"/>
      <c r="NTG1265" s="291"/>
      <c r="NTH1265" s="291"/>
      <c r="NTI1265" s="291"/>
      <c r="NTJ1265" s="291"/>
      <c r="NTK1265" s="291"/>
      <c r="NTL1265" s="291"/>
      <c r="NTM1265" s="291"/>
      <c r="NTN1265" s="291"/>
      <c r="NTO1265" s="291"/>
      <c r="NTP1265" s="291"/>
      <c r="NTQ1265" s="291"/>
      <c r="NTR1265" s="291"/>
      <c r="NTS1265" s="291"/>
      <c r="NTT1265" s="291"/>
      <c r="NTU1265" s="291"/>
      <c r="NTV1265" s="291"/>
      <c r="NTW1265" s="291"/>
      <c r="NTX1265" s="291"/>
      <c r="NTY1265" s="291"/>
      <c r="NTZ1265" s="291"/>
      <c r="NUA1265" s="291"/>
      <c r="NUB1265" s="291"/>
      <c r="NUC1265" s="291"/>
      <c r="NUD1265" s="291"/>
      <c r="NUE1265" s="291"/>
      <c r="NUF1265" s="291"/>
      <c r="NUG1265" s="291"/>
      <c r="NUH1265" s="291"/>
      <c r="NUI1265" s="291"/>
      <c r="NUJ1265" s="291"/>
      <c r="NUK1265" s="291"/>
      <c r="NUL1265" s="291"/>
      <c r="NUM1265" s="291"/>
      <c r="NUN1265" s="291"/>
      <c r="NUO1265" s="291"/>
      <c r="NUP1265" s="291"/>
      <c r="NUQ1265" s="291"/>
      <c r="NUR1265" s="291"/>
      <c r="NUS1265" s="291"/>
      <c r="NUT1265" s="291"/>
      <c r="NUU1265" s="291"/>
      <c r="NUV1265" s="291"/>
      <c r="NUW1265" s="291"/>
      <c r="NUX1265" s="291"/>
      <c r="NUY1265" s="291"/>
      <c r="NUZ1265" s="291"/>
      <c r="NVA1265" s="291"/>
      <c r="NVB1265" s="291"/>
      <c r="NVC1265" s="291"/>
      <c r="NVD1265" s="291"/>
      <c r="NVE1265" s="291"/>
      <c r="NVF1265" s="291"/>
      <c r="NVG1265" s="291"/>
      <c r="NVH1265" s="291"/>
      <c r="NVI1265" s="291"/>
      <c r="NVJ1265" s="291"/>
      <c r="NVK1265" s="291"/>
      <c r="NVL1265" s="291"/>
      <c r="NVM1265" s="291"/>
      <c r="NVN1265" s="291"/>
      <c r="NVO1265" s="291"/>
      <c r="NVP1265" s="291"/>
      <c r="NVQ1265" s="291"/>
      <c r="NVR1265" s="291"/>
      <c r="NVS1265" s="291"/>
      <c r="NVT1265" s="291"/>
      <c r="NVU1265" s="291"/>
      <c r="NVV1265" s="291"/>
      <c r="NVW1265" s="291"/>
      <c r="NVX1265" s="291"/>
      <c r="NVY1265" s="291"/>
      <c r="NVZ1265" s="291"/>
      <c r="NWA1265" s="291"/>
      <c r="NWB1265" s="291"/>
      <c r="NWC1265" s="291"/>
      <c r="NWD1265" s="291"/>
      <c r="NWE1265" s="291"/>
      <c r="NWF1265" s="291"/>
      <c r="NWG1265" s="291"/>
      <c r="NWH1265" s="291"/>
      <c r="NWI1265" s="291"/>
      <c r="NWJ1265" s="291"/>
      <c r="NWK1265" s="291"/>
      <c r="NWL1265" s="291"/>
      <c r="NWM1265" s="291"/>
      <c r="NWN1265" s="291"/>
      <c r="NWO1265" s="291"/>
      <c r="NWP1265" s="291"/>
      <c r="NWQ1265" s="291"/>
      <c r="NWR1265" s="291"/>
      <c r="NWS1265" s="291"/>
      <c r="NWT1265" s="291"/>
      <c r="NWU1265" s="291"/>
      <c r="NWV1265" s="291"/>
      <c r="NWW1265" s="291"/>
      <c r="NWX1265" s="291"/>
      <c r="NWY1265" s="291"/>
      <c r="NWZ1265" s="291"/>
      <c r="NXA1265" s="291"/>
      <c r="NXB1265" s="291"/>
      <c r="NXC1265" s="291"/>
      <c r="NXD1265" s="291"/>
      <c r="NXE1265" s="291"/>
      <c r="NXF1265" s="291"/>
      <c r="NXG1265" s="291"/>
      <c r="NXH1265" s="291"/>
      <c r="NXI1265" s="291"/>
      <c r="NXJ1265" s="291"/>
      <c r="NXK1265" s="291"/>
      <c r="NXL1265" s="291"/>
      <c r="NXM1265" s="291"/>
      <c r="NXN1265" s="291"/>
      <c r="NXO1265" s="291"/>
      <c r="NXP1265" s="291"/>
      <c r="NXQ1265" s="291"/>
      <c r="NXR1265" s="291"/>
      <c r="NXS1265" s="291"/>
      <c r="NXT1265" s="291"/>
      <c r="NXU1265" s="291"/>
      <c r="NXV1265" s="291"/>
      <c r="NXW1265" s="291"/>
      <c r="NXX1265" s="291"/>
      <c r="NXY1265" s="291"/>
      <c r="NXZ1265" s="291"/>
      <c r="NYA1265" s="291"/>
      <c r="NYB1265" s="291"/>
      <c r="NYC1265" s="291"/>
      <c r="NYD1265" s="291"/>
      <c r="NYE1265" s="291"/>
      <c r="NYF1265" s="291"/>
      <c r="NYG1265" s="291"/>
      <c r="NYH1265" s="291"/>
      <c r="NYI1265" s="291"/>
      <c r="NYJ1265" s="291"/>
      <c r="NYK1265" s="291"/>
      <c r="NYL1265" s="291"/>
      <c r="NYM1265" s="291"/>
      <c r="NYN1265" s="291"/>
      <c r="NYO1265" s="291"/>
      <c r="NYP1265" s="291"/>
      <c r="NYQ1265" s="291"/>
      <c r="NYR1265" s="291"/>
      <c r="NYS1265" s="291"/>
      <c r="NYT1265" s="291"/>
      <c r="NYU1265" s="291"/>
      <c r="NYV1265" s="291"/>
      <c r="NYW1265" s="291"/>
      <c r="NYX1265" s="291"/>
      <c r="NYY1265" s="291"/>
      <c r="NYZ1265" s="291"/>
      <c r="NZA1265" s="291"/>
      <c r="NZB1265" s="291"/>
      <c r="NZC1265" s="291"/>
      <c r="NZD1265" s="291"/>
      <c r="NZE1265" s="291"/>
      <c r="NZF1265" s="291"/>
      <c r="NZG1265" s="291"/>
      <c r="NZH1265" s="291"/>
      <c r="NZI1265" s="291"/>
      <c r="NZJ1265" s="291"/>
      <c r="NZK1265" s="291"/>
      <c r="NZL1265" s="291"/>
      <c r="NZM1265" s="291"/>
      <c r="NZN1265" s="291"/>
      <c r="NZO1265" s="291"/>
      <c r="NZP1265" s="291"/>
      <c r="NZQ1265" s="291"/>
      <c r="NZR1265" s="291"/>
      <c r="NZS1265" s="291"/>
      <c r="NZT1265" s="291"/>
      <c r="NZU1265" s="291"/>
      <c r="NZV1265" s="291"/>
      <c r="NZW1265" s="291"/>
      <c r="NZX1265" s="291"/>
      <c r="NZY1265" s="291"/>
      <c r="NZZ1265" s="291"/>
      <c r="OAA1265" s="291"/>
      <c r="OAB1265" s="291"/>
      <c r="OAC1265" s="291"/>
      <c r="OAD1265" s="291"/>
      <c r="OAE1265" s="291"/>
      <c r="OAF1265" s="291"/>
      <c r="OAG1265" s="291"/>
      <c r="OAH1265" s="291"/>
      <c r="OAI1265" s="291"/>
      <c r="OAJ1265" s="291"/>
      <c r="OAK1265" s="291"/>
      <c r="OAL1265" s="291"/>
      <c r="OAM1265" s="291"/>
      <c r="OAN1265" s="291"/>
      <c r="OAO1265" s="291"/>
      <c r="OAP1265" s="291"/>
      <c r="OAQ1265" s="291"/>
      <c r="OAR1265" s="291"/>
      <c r="OAS1265" s="291"/>
      <c r="OAT1265" s="291"/>
      <c r="OAU1265" s="291"/>
      <c r="OAV1265" s="291"/>
      <c r="OAW1265" s="291"/>
      <c r="OAX1265" s="291"/>
      <c r="OAY1265" s="291"/>
      <c r="OAZ1265" s="291"/>
      <c r="OBA1265" s="291"/>
      <c r="OBB1265" s="291"/>
      <c r="OBC1265" s="291"/>
      <c r="OBD1265" s="291"/>
      <c r="OBE1265" s="291"/>
      <c r="OBF1265" s="291"/>
      <c r="OBG1265" s="291"/>
      <c r="OBH1265" s="291"/>
      <c r="OBI1265" s="291"/>
      <c r="OBJ1265" s="291"/>
      <c r="OBK1265" s="291"/>
      <c r="OBL1265" s="291"/>
      <c r="OBM1265" s="291"/>
      <c r="OBN1265" s="291"/>
      <c r="OBO1265" s="291"/>
      <c r="OBP1265" s="291"/>
      <c r="OBQ1265" s="291"/>
      <c r="OBR1265" s="291"/>
      <c r="OBS1265" s="291"/>
      <c r="OBT1265" s="291"/>
      <c r="OBU1265" s="291"/>
      <c r="OBV1265" s="291"/>
      <c r="OBW1265" s="291"/>
      <c r="OBX1265" s="291"/>
      <c r="OBY1265" s="291"/>
      <c r="OBZ1265" s="291"/>
      <c r="OCA1265" s="291"/>
      <c r="OCB1265" s="291"/>
      <c r="OCC1265" s="291"/>
      <c r="OCD1265" s="291"/>
      <c r="OCE1265" s="291"/>
      <c r="OCF1265" s="291"/>
      <c r="OCG1265" s="291"/>
      <c r="OCH1265" s="291"/>
      <c r="OCI1265" s="291"/>
      <c r="OCJ1265" s="291"/>
      <c r="OCK1265" s="291"/>
      <c r="OCL1265" s="291"/>
      <c r="OCM1265" s="291"/>
      <c r="OCN1265" s="291"/>
      <c r="OCO1265" s="291"/>
      <c r="OCP1265" s="291"/>
      <c r="OCQ1265" s="291"/>
      <c r="OCR1265" s="291"/>
      <c r="OCS1265" s="291"/>
      <c r="OCT1265" s="291"/>
      <c r="OCU1265" s="291"/>
      <c r="OCV1265" s="291"/>
      <c r="OCW1265" s="291"/>
      <c r="OCX1265" s="291"/>
      <c r="OCY1265" s="291"/>
      <c r="OCZ1265" s="291"/>
      <c r="ODA1265" s="291"/>
      <c r="ODB1265" s="291"/>
      <c r="ODC1265" s="291"/>
      <c r="ODD1265" s="291"/>
      <c r="ODE1265" s="291"/>
      <c r="ODF1265" s="291"/>
      <c r="ODG1265" s="291"/>
      <c r="ODH1265" s="291"/>
      <c r="ODI1265" s="291"/>
      <c r="ODJ1265" s="291"/>
      <c r="ODK1265" s="291"/>
      <c r="ODL1265" s="291"/>
      <c r="ODM1265" s="291"/>
      <c r="ODN1265" s="291"/>
      <c r="ODO1265" s="291"/>
      <c r="ODP1265" s="291"/>
      <c r="ODQ1265" s="291"/>
      <c r="ODR1265" s="291"/>
      <c r="ODS1265" s="291"/>
      <c r="ODT1265" s="291"/>
      <c r="ODU1265" s="291"/>
      <c r="ODV1265" s="291"/>
      <c r="ODW1265" s="291"/>
      <c r="ODX1265" s="291"/>
      <c r="ODY1265" s="291"/>
      <c r="ODZ1265" s="291"/>
      <c r="OEA1265" s="291"/>
      <c r="OEB1265" s="291"/>
      <c r="OEC1265" s="291"/>
      <c r="OED1265" s="291"/>
      <c r="OEE1265" s="291"/>
      <c r="OEF1265" s="291"/>
      <c r="OEG1265" s="291"/>
      <c r="OEH1265" s="291"/>
      <c r="OEI1265" s="291"/>
      <c r="OEJ1265" s="291"/>
      <c r="OEK1265" s="291"/>
      <c r="OEL1265" s="291"/>
      <c r="OEM1265" s="291"/>
      <c r="OEN1265" s="291"/>
      <c r="OEO1265" s="291"/>
      <c r="OEP1265" s="291"/>
      <c r="OEQ1265" s="291"/>
      <c r="OER1265" s="291"/>
      <c r="OES1265" s="291"/>
      <c r="OET1265" s="291"/>
      <c r="OEU1265" s="291"/>
      <c r="OEV1265" s="291"/>
      <c r="OEW1265" s="291"/>
      <c r="OEX1265" s="291"/>
      <c r="OEY1265" s="291"/>
      <c r="OEZ1265" s="291"/>
      <c r="OFA1265" s="291"/>
      <c r="OFB1265" s="291"/>
      <c r="OFC1265" s="291"/>
      <c r="OFD1265" s="291"/>
      <c r="OFE1265" s="291"/>
      <c r="OFF1265" s="291"/>
      <c r="OFG1265" s="291"/>
      <c r="OFH1265" s="291"/>
      <c r="OFI1265" s="291"/>
      <c r="OFJ1265" s="291"/>
      <c r="OFK1265" s="291"/>
      <c r="OFL1265" s="291"/>
      <c r="OFM1265" s="291"/>
      <c r="OFN1265" s="291"/>
      <c r="OFO1265" s="291"/>
      <c r="OFP1265" s="291"/>
      <c r="OFQ1265" s="291"/>
      <c r="OFR1265" s="291"/>
      <c r="OFS1265" s="291"/>
      <c r="OFT1265" s="291"/>
      <c r="OFU1265" s="291"/>
      <c r="OFV1265" s="291"/>
      <c r="OFW1265" s="291"/>
      <c r="OFX1265" s="291"/>
      <c r="OFY1265" s="291"/>
      <c r="OFZ1265" s="291"/>
      <c r="OGA1265" s="291"/>
      <c r="OGB1265" s="291"/>
      <c r="OGC1265" s="291"/>
      <c r="OGD1265" s="291"/>
      <c r="OGE1265" s="291"/>
      <c r="OGF1265" s="291"/>
      <c r="OGG1265" s="291"/>
      <c r="OGH1265" s="291"/>
      <c r="OGI1265" s="291"/>
      <c r="OGJ1265" s="291"/>
      <c r="OGK1265" s="291"/>
      <c r="OGL1265" s="291"/>
      <c r="OGM1265" s="291"/>
      <c r="OGN1265" s="291"/>
      <c r="OGO1265" s="291"/>
      <c r="OGP1265" s="291"/>
      <c r="OGQ1265" s="291"/>
      <c r="OGR1265" s="291"/>
      <c r="OGS1265" s="291"/>
      <c r="OGT1265" s="291"/>
      <c r="OGU1265" s="291"/>
      <c r="OGV1265" s="291"/>
      <c r="OGW1265" s="291"/>
      <c r="OGX1265" s="291"/>
      <c r="OGY1265" s="291"/>
      <c r="OGZ1265" s="291"/>
      <c r="OHA1265" s="291"/>
      <c r="OHB1265" s="291"/>
      <c r="OHC1265" s="291"/>
      <c r="OHD1265" s="291"/>
      <c r="OHE1265" s="291"/>
      <c r="OHF1265" s="291"/>
      <c r="OHG1265" s="291"/>
      <c r="OHH1265" s="291"/>
      <c r="OHI1265" s="291"/>
      <c r="OHJ1265" s="291"/>
      <c r="OHK1265" s="291"/>
      <c r="OHL1265" s="291"/>
      <c r="OHM1265" s="291"/>
      <c r="OHN1265" s="291"/>
      <c r="OHO1265" s="291"/>
      <c r="OHP1265" s="291"/>
      <c r="OHQ1265" s="291"/>
      <c r="OHR1265" s="291"/>
      <c r="OHS1265" s="291"/>
      <c r="OHT1265" s="291"/>
      <c r="OHU1265" s="291"/>
      <c r="OHV1265" s="291"/>
      <c r="OHW1265" s="291"/>
      <c r="OHX1265" s="291"/>
      <c r="OHY1265" s="291"/>
      <c r="OHZ1265" s="291"/>
      <c r="OIA1265" s="291"/>
      <c r="OIB1265" s="291"/>
      <c r="OIC1265" s="291"/>
      <c r="OID1265" s="291"/>
      <c r="OIE1265" s="291"/>
      <c r="OIF1265" s="291"/>
      <c r="OIG1265" s="291"/>
      <c r="OIH1265" s="291"/>
      <c r="OII1265" s="291"/>
      <c r="OIJ1265" s="291"/>
      <c r="OIK1265" s="291"/>
      <c r="OIL1265" s="291"/>
      <c r="OIM1265" s="291"/>
      <c r="OIN1265" s="291"/>
      <c r="OIO1265" s="291"/>
      <c r="OIP1265" s="291"/>
      <c r="OIQ1265" s="291"/>
      <c r="OIR1265" s="291"/>
      <c r="OIS1265" s="291"/>
      <c r="OIT1265" s="291"/>
      <c r="OIU1265" s="291"/>
      <c r="OIV1265" s="291"/>
      <c r="OIW1265" s="291"/>
      <c r="OIX1265" s="291"/>
      <c r="OIY1265" s="291"/>
      <c r="OIZ1265" s="291"/>
      <c r="OJA1265" s="291"/>
      <c r="OJB1265" s="291"/>
      <c r="OJC1265" s="291"/>
      <c r="OJD1265" s="291"/>
      <c r="OJE1265" s="291"/>
      <c r="OJF1265" s="291"/>
      <c r="OJG1265" s="291"/>
      <c r="OJH1265" s="291"/>
      <c r="OJI1265" s="291"/>
      <c r="OJJ1265" s="291"/>
      <c r="OJK1265" s="291"/>
      <c r="OJL1265" s="291"/>
      <c r="OJM1265" s="291"/>
      <c r="OJN1265" s="291"/>
      <c r="OJO1265" s="291"/>
      <c r="OJP1265" s="291"/>
      <c r="OJQ1265" s="291"/>
      <c r="OJR1265" s="291"/>
      <c r="OJS1265" s="291"/>
      <c r="OJT1265" s="291"/>
      <c r="OJU1265" s="291"/>
      <c r="OJV1265" s="291"/>
      <c r="OJW1265" s="291"/>
      <c r="OJX1265" s="291"/>
      <c r="OJY1265" s="291"/>
      <c r="OJZ1265" s="291"/>
      <c r="OKA1265" s="291"/>
      <c r="OKB1265" s="291"/>
      <c r="OKC1265" s="291"/>
      <c r="OKD1265" s="291"/>
      <c r="OKE1265" s="291"/>
      <c r="OKF1265" s="291"/>
      <c r="OKG1265" s="291"/>
      <c r="OKH1265" s="291"/>
      <c r="OKI1265" s="291"/>
      <c r="OKJ1265" s="291"/>
      <c r="OKK1265" s="291"/>
      <c r="OKL1265" s="291"/>
      <c r="OKM1265" s="291"/>
      <c r="OKN1265" s="291"/>
      <c r="OKO1265" s="291"/>
      <c r="OKP1265" s="291"/>
      <c r="OKQ1265" s="291"/>
      <c r="OKR1265" s="291"/>
      <c r="OKS1265" s="291"/>
      <c r="OKT1265" s="291"/>
      <c r="OKU1265" s="291"/>
      <c r="OKV1265" s="291"/>
      <c r="OKW1265" s="291"/>
      <c r="OKX1265" s="291"/>
      <c r="OKY1265" s="291"/>
      <c r="OKZ1265" s="291"/>
      <c r="OLA1265" s="291"/>
      <c r="OLB1265" s="291"/>
      <c r="OLC1265" s="291"/>
      <c r="OLD1265" s="291"/>
      <c r="OLE1265" s="291"/>
      <c r="OLF1265" s="291"/>
      <c r="OLG1265" s="291"/>
      <c r="OLH1265" s="291"/>
      <c r="OLI1265" s="291"/>
      <c r="OLJ1265" s="291"/>
      <c r="OLK1265" s="291"/>
      <c r="OLL1265" s="291"/>
      <c r="OLM1265" s="291"/>
      <c r="OLN1265" s="291"/>
      <c r="OLO1265" s="291"/>
      <c r="OLP1265" s="291"/>
      <c r="OLQ1265" s="291"/>
      <c r="OLR1265" s="291"/>
      <c r="OLS1265" s="291"/>
      <c r="OLT1265" s="291"/>
      <c r="OLU1265" s="291"/>
      <c r="OLV1265" s="291"/>
      <c r="OLW1265" s="291"/>
      <c r="OLX1265" s="291"/>
      <c r="OLY1265" s="291"/>
      <c r="OLZ1265" s="291"/>
      <c r="OMA1265" s="291"/>
      <c r="OMB1265" s="291"/>
      <c r="OMC1265" s="291"/>
      <c r="OMD1265" s="291"/>
      <c r="OME1265" s="291"/>
      <c r="OMF1265" s="291"/>
      <c r="OMG1265" s="291"/>
      <c r="OMH1265" s="291"/>
      <c r="OMI1265" s="291"/>
      <c r="OMJ1265" s="291"/>
      <c r="OMK1265" s="291"/>
      <c r="OML1265" s="291"/>
      <c r="OMM1265" s="291"/>
      <c r="OMN1265" s="291"/>
      <c r="OMO1265" s="291"/>
      <c r="OMP1265" s="291"/>
      <c r="OMQ1265" s="291"/>
      <c r="OMR1265" s="291"/>
      <c r="OMS1265" s="291"/>
      <c r="OMT1265" s="291"/>
      <c r="OMU1265" s="291"/>
      <c r="OMV1265" s="291"/>
      <c r="OMW1265" s="291"/>
      <c r="OMX1265" s="291"/>
      <c r="OMY1265" s="291"/>
      <c r="OMZ1265" s="291"/>
      <c r="ONA1265" s="291"/>
      <c r="ONB1265" s="291"/>
      <c r="ONC1265" s="291"/>
      <c r="OND1265" s="291"/>
      <c r="ONE1265" s="291"/>
      <c r="ONF1265" s="291"/>
      <c r="ONG1265" s="291"/>
      <c r="ONH1265" s="291"/>
      <c r="ONI1265" s="291"/>
      <c r="ONJ1265" s="291"/>
      <c r="ONK1265" s="291"/>
      <c r="ONL1265" s="291"/>
      <c r="ONM1265" s="291"/>
      <c r="ONN1265" s="291"/>
      <c r="ONO1265" s="291"/>
      <c r="ONP1265" s="291"/>
      <c r="ONQ1265" s="291"/>
      <c r="ONR1265" s="291"/>
      <c r="ONS1265" s="291"/>
      <c r="ONT1265" s="291"/>
      <c r="ONU1265" s="291"/>
      <c r="ONV1265" s="291"/>
      <c r="ONW1265" s="291"/>
      <c r="ONX1265" s="291"/>
      <c r="ONY1265" s="291"/>
      <c r="ONZ1265" s="291"/>
      <c r="OOA1265" s="291"/>
      <c r="OOB1265" s="291"/>
      <c r="OOC1265" s="291"/>
      <c r="OOD1265" s="291"/>
      <c r="OOE1265" s="291"/>
      <c r="OOF1265" s="291"/>
      <c r="OOG1265" s="291"/>
      <c r="OOH1265" s="291"/>
      <c r="OOI1265" s="291"/>
      <c r="OOJ1265" s="291"/>
      <c r="OOK1265" s="291"/>
      <c r="OOL1265" s="291"/>
      <c r="OOM1265" s="291"/>
      <c r="OON1265" s="291"/>
      <c r="OOO1265" s="291"/>
      <c r="OOP1265" s="291"/>
      <c r="OOQ1265" s="291"/>
      <c r="OOR1265" s="291"/>
      <c r="OOS1265" s="291"/>
      <c r="OOT1265" s="291"/>
      <c r="OOU1265" s="291"/>
      <c r="OOV1265" s="291"/>
      <c r="OOW1265" s="291"/>
      <c r="OOX1265" s="291"/>
      <c r="OOY1265" s="291"/>
      <c r="OOZ1265" s="291"/>
      <c r="OPA1265" s="291"/>
      <c r="OPB1265" s="291"/>
      <c r="OPC1265" s="291"/>
      <c r="OPD1265" s="291"/>
      <c r="OPE1265" s="291"/>
      <c r="OPF1265" s="291"/>
      <c r="OPG1265" s="291"/>
      <c r="OPH1265" s="291"/>
      <c r="OPI1265" s="291"/>
      <c r="OPJ1265" s="291"/>
      <c r="OPK1265" s="291"/>
      <c r="OPL1265" s="291"/>
      <c r="OPM1265" s="291"/>
      <c r="OPN1265" s="291"/>
      <c r="OPO1265" s="291"/>
      <c r="OPP1265" s="291"/>
      <c r="OPQ1265" s="291"/>
      <c r="OPR1265" s="291"/>
      <c r="OPS1265" s="291"/>
      <c r="OPT1265" s="291"/>
      <c r="OPU1265" s="291"/>
      <c r="OPV1265" s="291"/>
      <c r="OPW1265" s="291"/>
      <c r="OPX1265" s="291"/>
      <c r="OPY1265" s="291"/>
      <c r="OPZ1265" s="291"/>
      <c r="OQA1265" s="291"/>
      <c r="OQB1265" s="291"/>
      <c r="OQC1265" s="291"/>
      <c r="OQD1265" s="291"/>
      <c r="OQE1265" s="291"/>
      <c r="OQF1265" s="291"/>
      <c r="OQG1265" s="291"/>
      <c r="OQH1265" s="291"/>
      <c r="OQI1265" s="291"/>
      <c r="OQJ1265" s="291"/>
      <c r="OQK1265" s="291"/>
      <c r="OQL1265" s="291"/>
      <c r="OQM1265" s="291"/>
      <c r="OQN1265" s="291"/>
      <c r="OQO1265" s="291"/>
      <c r="OQP1265" s="291"/>
      <c r="OQQ1265" s="291"/>
      <c r="OQR1265" s="291"/>
      <c r="OQS1265" s="291"/>
      <c r="OQT1265" s="291"/>
      <c r="OQU1265" s="291"/>
      <c r="OQV1265" s="291"/>
      <c r="OQW1265" s="291"/>
      <c r="OQX1265" s="291"/>
      <c r="OQY1265" s="291"/>
      <c r="OQZ1265" s="291"/>
      <c r="ORA1265" s="291"/>
      <c r="ORB1265" s="291"/>
      <c r="ORC1265" s="291"/>
      <c r="ORD1265" s="291"/>
      <c r="ORE1265" s="291"/>
      <c r="ORF1265" s="291"/>
      <c r="ORG1265" s="291"/>
      <c r="ORH1265" s="291"/>
      <c r="ORI1265" s="291"/>
      <c r="ORJ1265" s="291"/>
      <c r="ORK1265" s="291"/>
      <c r="ORL1265" s="291"/>
      <c r="ORM1265" s="291"/>
      <c r="ORN1265" s="291"/>
      <c r="ORO1265" s="291"/>
      <c r="ORP1265" s="291"/>
      <c r="ORQ1265" s="291"/>
      <c r="ORR1265" s="291"/>
      <c r="ORS1265" s="291"/>
      <c r="ORT1265" s="291"/>
      <c r="ORU1265" s="291"/>
      <c r="ORV1265" s="291"/>
      <c r="ORW1265" s="291"/>
      <c r="ORX1265" s="291"/>
      <c r="ORY1265" s="291"/>
      <c r="ORZ1265" s="291"/>
      <c r="OSA1265" s="291"/>
      <c r="OSB1265" s="291"/>
      <c r="OSC1265" s="291"/>
      <c r="OSD1265" s="291"/>
      <c r="OSE1265" s="291"/>
      <c r="OSF1265" s="291"/>
      <c r="OSG1265" s="291"/>
      <c r="OSH1265" s="291"/>
      <c r="OSI1265" s="291"/>
      <c r="OSJ1265" s="291"/>
      <c r="OSK1265" s="291"/>
      <c r="OSL1265" s="291"/>
      <c r="OSM1265" s="291"/>
      <c r="OSN1265" s="291"/>
      <c r="OSO1265" s="291"/>
      <c r="OSP1265" s="291"/>
      <c r="OSQ1265" s="291"/>
      <c r="OSR1265" s="291"/>
      <c r="OSS1265" s="291"/>
      <c r="OST1265" s="291"/>
      <c r="OSU1265" s="291"/>
      <c r="OSV1265" s="291"/>
      <c r="OSW1265" s="291"/>
      <c r="OSX1265" s="291"/>
      <c r="OSY1265" s="291"/>
      <c r="OSZ1265" s="291"/>
      <c r="OTA1265" s="291"/>
      <c r="OTB1265" s="291"/>
      <c r="OTC1265" s="291"/>
      <c r="OTD1265" s="291"/>
      <c r="OTE1265" s="291"/>
      <c r="OTF1265" s="291"/>
      <c r="OTG1265" s="291"/>
      <c r="OTH1265" s="291"/>
      <c r="OTI1265" s="291"/>
      <c r="OTJ1265" s="291"/>
      <c r="OTK1265" s="291"/>
      <c r="OTL1265" s="291"/>
      <c r="OTM1265" s="291"/>
      <c r="OTN1265" s="291"/>
      <c r="OTO1265" s="291"/>
      <c r="OTP1265" s="291"/>
      <c r="OTQ1265" s="291"/>
      <c r="OTR1265" s="291"/>
      <c r="OTS1265" s="291"/>
      <c r="OTT1265" s="291"/>
      <c r="OTU1265" s="291"/>
      <c r="OTV1265" s="291"/>
      <c r="OTW1265" s="291"/>
      <c r="OTX1265" s="291"/>
      <c r="OTY1265" s="291"/>
      <c r="OTZ1265" s="291"/>
      <c r="OUA1265" s="291"/>
      <c r="OUB1265" s="291"/>
      <c r="OUC1265" s="291"/>
      <c r="OUD1265" s="291"/>
      <c r="OUE1265" s="291"/>
      <c r="OUF1265" s="291"/>
      <c r="OUG1265" s="291"/>
      <c r="OUH1265" s="291"/>
      <c r="OUI1265" s="291"/>
      <c r="OUJ1265" s="291"/>
      <c r="OUK1265" s="291"/>
      <c r="OUL1265" s="291"/>
      <c r="OUM1265" s="291"/>
      <c r="OUN1265" s="291"/>
      <c r="OUO1265" s="291"/>
      <c r="OUP1265" s="291"/>
      <c r="OUQ1265" s="291"/>
      <c r="OUR1265" s="291"/>
      <c r="OUS1265" s="291"/>
      <c r="OUT1265" s="291"/>
      <c r="OUU1265" s="291"/>
      <c r="OUV1265" s="291"/>
      <c r="OUW1265" s="291"/>
      <c r="OUX1265" s="291"/>
      <c r="OUY1265" s="291"/>
      <c r="OUZ1265" s="291"/>
      <c r="OVA1265" s="291"/>
      <c r="OVB1265" s="291"/>
      <c r="OVC1265" s="291"/>
      <c r="OVD1265" s="291"/>
      <c r="OVE1265" s="291"/>
      <c r="OVF1265" s="291"/>
      <c r="OVG1265" s="291"/>
      <c r="OVH1265" s="291"/>
      <c r="OVI1265" s="291"/>
      <c r="OVJ1265" s="291"/>
      <c r="OVK1265" s="291"/>
      <c r="OVL1265" s="291"/>
      <c r="OVM1265" s="291"/>
      <c r="OVN1265" s="291"/>
      <c r="OVO1265" s="291"/>
      <c r="OVP1265" s="291"/>
      <c r="OVQ1265" s="291"/>
      <c r="OVR1265" s="291"/>
      <c r="OVS1265" s="291"/>
      <c r="OVT1265" s="291"/>
      <c r="OVU1265" s="291"/>
      <c r="OVV1265" s="291"/>
      <c r="OVW1265" s="291"/>
      <c r="OVX1265" s="291"/>
      <c r="OVY1265" s="291"/>
      <c r="OVZ1265" s="291"/>
      <c r="OWA1265" s="291"/>
      <c r="OWB1265" s="291"/>
      <c r="OWC1265" s="291"/>
      <c r="OWD1265" s="291"/>
      <c r="OWE1265" s="291"/>
      <c r="OWF1265" s="291"/>
      <c r="OWG1265" s="291"/>
      <c r="OWH1265" s="291"/>
      <c r="OWI1265" s="291"/>
      <c r="OWJ1265" s="291"/>
      <c r="OWK1265" s="291"/>
      <c r="OWL1265" s="291"/>
      <c r="OWM1265" s="291"/>
      <c r="OWN1265" s="291"/>
      <c r="OWO1265" s="291"/>
      <c r="OWP1265" s="291"/>
      <c r="OWQ1265" s="291"/>
      <c r="OWR1265" s="291"/>
      <c r="OWS1265" s="291"/>
      <c r="OWT1265" s="291"/>
      <c r="OWU1265" s="291"/>
      <c r="OWV1265" s="291"/>
      <c r="OWW1265" s="291"/>
      <c r="OWX1265" s="291"/>
      <c r="OWY1265" s="291"/>
      <c r="OWZ1265" s="291"/>
      <c r="OXA1265" s="291"/>
      <c r="OXB1265" s="291"/>
      <c r="OXC1265" s="291"/>
      <c r="OXD1265" s="291"/>
      <c r="OXE1265" s="291"/>
      <c r="OXF1265" s="291"/>
      <c r="OXG1265" s="291"/>
      <c r="OXH1265" s="291"/>
      <c r="OXI1265" s="291"/>
      <c r="OXJ1265" s="291"/>
      <c r="OXK1265" s="291"/>
      <c r="OXL1265" s="291"/>
      <c r="OXM1265" s="291"/>
      <c r="OXN1265" s="291"/>
      <c r="OXO1265" s="291"/>
      <c r="OXP1265" s="291"/>
      <c r="OXQ1265" s="291"/>
      <c r="OXR1265" s="291"/>
      <c r="OXS1265" s="291"/>
      <c r="OXT1265" s="291"/>
      <c r="OXU1265" s="291"/>
      <c r="OXV1265" s="291"/>
      <c r="OXW1265" s="291"/>
      <c r="OXX1265" s="291"/>
      <c r="OXY1265" s="291"/>
      <c r="OXZ1265" s="291"/>
      <c r="OYA1265" s="291"/>
      <c r="OYB1265" s="291"/>
      <c r="OYC1265" s="291"/>
      <c r="OYD1265" s="291"/>
      <c r="OYE1265" s="291"/>
      <c r="OYF1265" s="291"/>
      <c r="OYG1265" s="291"/>
      <c r="OYH1265" s="291"/>
      <c r="OYI1265" s="291"/>
      <c r="OYJ1265" s="291"/>
      <c r="OYK1265" s="291"/>
      <c r="OYL1265" s="291"/>
      <c r="OYM1265" s="291"/>
      <c r="OYN1265" s="291"/>
      <c r="OYO1265" s="291"/>
      <c r="OYP1265" s="291"/>
      <c r="OYQ1265" s="291"/>
      <c r="OYR1265" s="291"/>
      <c r="OYS1265" s="291"/>
      <c r="OYT1265" s="291"/>
      <c r="OYU1265" s="291"/>
      <c r="OYV1265" s="291"/>
      <c r="OYW1265" s="291"/>
      <c r="OYX1265" s="291"/>
      <c r="OYY1265" s="291"/>
      <c r="OYZ1265" s="291"/>
      <c r="OZA1265" s="291"/>
      <c r="OZB1265" s="291"/>
      <c r="OZC1265" s="291"/>
      <c r="OZD1265" s="291"/>
      <c r="OZE1265" s="291"/>
      <c r="OZF1265" s="291"/>
      <c r="OZG1265" s="291"/>
      <c r="OZH1265" s="291"/>
      <c r="OZI1265" s="291"/>
      <c r="OZJ1265" s="291"/>
      <c r="OZK1265" s="291"/>
      <c r="OZL1265" s="291"/>
      <c r="OZM1265" s="291"/>
      <c r="OZN1265" s="291"/>
      <c r="OZO1265" s="291"/>
      <c r="OZP1265" s="291"/>
      <c r="OZQ1265" s="291"/>
      <c r="OZR1265" s="291"/>
      <c r="OZS1265" s="291"/>
      <c r="OZT1265" s="291"/>
      <c r="OZU1265" s="291"/>
      <c r="OZV1265" s="291"/>
      <c r="OZW1265" s="291"/>
      <c r="OZX1265" s="291"/>
      <c r="OZY1265" s="291"/>
      <c r="OZZ1265" s="291"/>
      <c r="PAA1265" s="291"/>
      <c r="PAB1265" s="291"/>
      <c r="PAC1265" s="291"/>
      <c r="PAD1265" s="291"/>
      <c r="PAE1265" s="291"/>
      <c r="PAF1265" s="291"/>
      <c r="PAG1265" s="291"/>
      <c r="PAH1265" s="291"/>
      <c r="PAI1265" s="291"/>
      <c r="PAJ1265" s="291"/>
      <c r="PAK1265" s="291"/>
      <c r="PAL1265" s="291"/>
      <c r="PAM1265" s="291"/>
      <c r="PAN1265" s="291"/>
      <c r="PAO1265" s="291"/>
      <c r="PAP1265" s="291"/>
      <c r="PAQ1265" s="291"/>
      <c r="PAR1265" s="291"/>
      <c r="PAS1265" s="291"/>
      <c r="PAT1265" s="291"/>
      <c r="PAU1265" s="291"/>
      <c r="PAV1265" s="291"/>
      <c r="PAW1265" s="291"/>
      <c r="PAX1265" s="291"/>
      <c r="PAY1265" s="291"/>
      <c r="PAZ1265" s="291"/>
      <c r="PBA1265" s="291"/>
      <c r="PBB1265" s="291"/>
      <c r="PBC1265" s="291"/>
      <c r="PBD1265" s="291"/>
      <c r="PBE1265" s="291"/>
      <c r="PBF1265" s="291"/>
      <c r="PBG1265" s="291"/>
      <c r="PBH1265" s="291"/>
      <c r="PBI1265" s="291"/>
      <c r="PBJ1265" s="291"/>
      <c r="PBK1265" s="291"/>
      <c r="PBL1265" s="291"/>
      <c r="PBM1265" s="291"/>
      <c r="PBN1265" s="291"/>
      <c r="PBO1265" s="291"/>
      <c r="PBP1265" s="291"/>
      <c r="PBQ1265" s="291"/>
      <c r="PBR1265" s="291"/>
      <c r="PBS1265" s="291"/>
      <c r="PBT1265" s="291"/>
      <c r="PBU1265" s="291"/>
      <c r="PBV1265" s="291"/>
      <c r="PBW1265" s="291"/>
      <c r="PBX1265" s="291"/>
      <c r="PBY1265" s="291"/>
      <c r="PBZ1265" s="291"/>
      <c r="PCA1265" s="291"/>
      <c r="PCB1265" s="291"/>
      <c r="PCC1265" s="291"/>
      <c r="PCD1265" s="291"/>
      <c r="PCE1265" s="291"/>
      <c r="PCF1265" s="291"/>
      <c r="PCG1265" s="291"/>
      <c r="PCH1265" s="291"/>
      <c r="PCI1265" s="291"/>
      <c r="PCJ1265" s="291"/>
      <c r="PCK1265" s="291"/>
      <c r="PCL1265" s="291"/>
      <c r="PCM1265" s="291"/>
      <c r="PCN1265" s="291"/>
      <c r="PCO1265" s="291"/>
      <c r="PCP1265" s="291"/>
      <c r="PCQ1265" s="291"/>
      <c r="PCR1265" s="291"/>
      <c r="PCS1265" s="291"/>
      <c r="PCT1265" s="291"/>
      <c r="PCU1265" s="291"/>
      <c r="PCV1265" s="291"/>
      <c r="PCW1265" s="291"/>
      <c r="PCX1265" s="291"/>
      <c r="PCY1265" s="291"/>
      <c r="PCZ1265" s="291"/>
      <c r="PDA1265" s="291"/>
      <c r="PDB1265" s="291"/>
      <c r="PDC1265" s="291"/>
      <c r="PDD1265" s="291"/>
      <c r="PDE1265" s="291"/>
      <c r="PDF1265" s="291"/>
      <c r="PDG1265" s="291"/>
      <c r="PDH1265" s="291"/>
      <c r="PDI1265" s="291"/>
      <c r="PDJ1265" s="291"/>
      <c r="PDK1265" s="291"/>
      <c r="PDL1265" s="291"/>
      <c r="PDM1265" s="291"/>
      <c r="PDN1265" s="291"/>
      <c r="PDO1265" s="291"/>
      <c r="PDP1265" s="291"/>
      <c r="PDQ1265" s="291"/>
      <c r="PDR1265" s="291"/>
      <c r="PDS1265" s="291"/>
      <c r="PDT1265" s="291"/>
      <c r="PDU1265" s="291"/>
      <c r="PDV1265" s="291"/>
      <c r="PDW1265" s="291"/>
      <c r="PDX1265" s="291"/>
      <c r="PDY1265" s="291"/>
      <c r="PDZ1265" s="291"/>
      <c r="PEA1265" s="291"/>
      <c r="PEB1265" s="291"/>
      <c r="PEC1265" s="291"/>
      <c r="PED1265" s="291"/>
      <c r="PEE1265" s="291"/>
      <c r="PEF1265" s="291"/>
      <c r="PEG1265" s="291"/>
      <c r="PEH1265" s="291"/>
      <c r="PEI1265" s="291"/>
      <c r="PEJ1265" s="291"/>
      <c r="PEK1265" s="291"/>
      <c r="PEL1265" s="291"/>
      <c r="PEM1265" s="291"/>
      <c r="PEN1265" s="291"/>
      <c r="PEO1265" s="291"/>
      <c r="PEP1265" s="291"/>
      <c r="PEQ1265" s="291"/>
      <c r="PER1265" s="291"/>
      <c r="PES1265" s="291"/>
      <c r="PET1265" s="291"/>
      <c r="PEU1265" s="291"/>
      <c r="PEV1265" s="291"/>
      <c r="PEW1265" s="291"/>
      <c r="PEX1265" s="291"/>
      <c r="PEY1265" s="291"/>
      <c r="PEZ1265" s="291"/>
      <c r="PFA1265" s="291"/>
      <c r="PFB1265" s="291"/>
      <c r="PFC1265" s="291"/>
      <c r="PFD1265" s="291"/>
      <c r="PFE1265" s="291"/>
      <c r="PFF1265" s="291"/>
      <c r="PFG1265" s="291"/>
      <c r="PFH1265" s="291"/>
      <c r="PFI1265" s="291"/>
      <c r="PFJ1265" s="291"/>
      <c r="PFK1265" s="291"/>
      <c r="PFL1265" s="291"/>
      <c r="PFM1265" s="291"/>
      <c r="PFN1265" s="291"/>
      <c r="PFO1265" s="291"/>
      <c r="PFP1265" s="291"/>
      <c r="PFQ1265" s="291"/>
      <c r="PFR1265" s="291"/>
      <c r="PFS1265" s="291"/>
      <c r="PFT1265" s="291"/>
      <c r="PFU1265" s="291"/>
      <c r="PFV1265" s="291"/>
      <c r="PFW1265" s="291"/>
      <c r="PFX1265" s="291"/>
      <c r="PFY1265" s="291"/>
      <c r="PFZ1265" s="291"/>
      <c r="PGA1265" s="291"/>
      <c r="PGB1265" s="291"/>
      <c r="PGC1265" s="291"/>
      <c r="PGD1265" s="291"/>
      <c r="PGE1265" s="291"/>
      <c r="PGF1265" s="291"/>
      <c r="PGG1265" s="291"/>
      <c r="PGH1265" s="291"/>
      <c r="PGI1265" s="291"/>
      <c r="PGJ1265" s="291"/>
      <c r="PGK1265" s="291"/>
      <c r="PGL1265" s="291"/>
      <c r="PGM1265" s="291"/>
      <c r="PGN1265" s="291"/>
      <c r="PGO1265" s="291"/>
      <c r="PGP1265" s="291"/>
      <c r="PGQ1265" s="291"/>
      <c r="PGR1265" s="291"/>
      <c r="PGS1265" s="291"/>
      <c r="PGT1265" s="291"/>
      <c r="PGU1265" s="291"/>
      <c r="PGV1265" s="291"/>
      <c r="PGW1265" s="291"/>
      <c r="PGX1265" s="291"/>
      <c r="PGY1265" s="291"/>
      <c r="PGZ1265" s="291"/>
      <c r="PHA1265" s="291"/>
      <c r="PHB1265" s="291"/>
      <c r="PHC1265" s="291"/>
      <c r="PHD1265" s="291"/>
      <c r="PHE1265" s="291"/>
      <c r="PHF1265" s="291"/>
      <c r="PHG1265" s="291"/>
      <c r="PHH1265" s="291"/>
      <c r="PHI1265" s="291"/>
      <c r="PHJ1265" s="291"/>
      <c r="PHK1265" s="291"/>
      <c r="PHL1265" s="291"/>
      <c r="PHM1265" s="291"/>
      <c r="PHN1265" s="291"/>
      <c r="PHO1265" s="291"/>
      <c r="PHP1265" s="291"/>
      <c r="PHQ1265" s="291"/>
      <c r="PHR1265" s="291"/>
      <c r="PHS1265" s="291"/>
      <c r="PHT1265" s="291"/>
      <c r="PHU1265" s="291"/>
      <c r="PHV1265" s="291"/>
      <c r="PHW1265" s="291"/>
      <c r="PHX1265" s="291"/>
      <c r="PHY1265" s="291"/>
      <c r="PHZ1265" s="291"/>
      <c r="PIA1265" s="291"/>
      <c r="PIB1265" s="291"/>
      <c r="PIC1265" s="291"/>
      <c r="PID1265" s="291"/>
      <c r="PIE1265" s="291"/>
      <c r="PIF1265" s="291"/>
      <c r="PIG1265" s="291"/>
      <c r="PIH1265" s="291"/>
      <c r="PII1265" s="291"/>
      <c r="PIJ1265" s="291"/>
      <c r="PIK1265" s="291"/>
      <c r="PIL1265" s="291"/>
      <c r="PIM1265" s="291"/>
      <c r="PIN1265" s="291"/>
      <c r="PIO1265" s="291"/>
      <c r="PIP1265" s="291"/>
      <c r="PIQ1265" s="291"/>
      <c r="PIR1265" s="291"/>
      <c r="PIS1265" s="291"/>
      <c r="PIT1265" s="291"/>
      <c r="PIU1265" s="291"/>
      <c r="PIV1265" s="291"/>
      <c r="PIW1265" s="291"/>
      <c r="PIX1265" s="291"/>
      <c r="PIY1265" s="291"/>
      <c r="PIZ1265" s="291"/>
      <c r="PJA1265" s="291"/>
      <c r="PJB1265" s="291"/>
      <c r="PJC1265" s="291"/>
      <c r="PJD1265" s="291"/>
      <c r="PJE1265" s="291"/>
      <c r="PJF1265" s="291"/>
      <c r="PJG1265" s="291"/>
      <c r="PJH1265" s="291"/>
      <c r="PJI1265" s="291"/>
      <c r="PJJ1265" s="291"/>
      <c r="PJK1265" s="291"/>
      <c r="PJL1265" s="291"/>
      <c r="PJM1265" s="291"/>
      <c r="PJN1265" s="291"/>
      <c r="PJO1265" s="291"/>
      <c r="PJP1265" s="291"/>
      <c r="PJQ1265" s="291"/>
      <c r="PJR1265" s="291"/>
      <c r="PJS1265" s="291"/>
      <c r="PJT1265" s="291"/>
      <c r="PJU1265" s="291"/>
      <c r="PJV1265" s="291"/>
      <c r="PJW1265" s="291"/>
      <c r="PJX1265" s="291"/>
      <c r="PJY1265" s="291"/>
      <c r="PJZ1265" s="291"/>
      <c r="PKA1265" s="291"/>
      <c r="PKB1265" s="291"/>
      <c r="PKC1265" s="291"/>
      <c r="PKD1265" s="291"/>
      <c r="PKE1265" s="291"/>
      <c r="PKF1265" s="291"/>
      <c r="PKG1265" s="291"/>
      <c r="PKH1265" s="291"/>
      <c r="PKI1265" s="291"/>
      <c r="PKJ1265" s="291"/>
      <c r="PKK1265" s="291"/>
      <c r="PKL1265" s="291"/>
      <c r="PKM1265" s="291"/>
      <c r="PKN1265" s="291"/>
      <c r="PKO1265" s="291"/>
      <c r="PKP1265" s="291"/>
      <c r="PKQ1265" s="291"/>
      <c r="PKR1265" s="291"/>
      <c r="PKS1265" s="291"/>
      <c r="PKT1265" s="291"/>
      <c r="PKU1265" s="291"/>
      <c r="PKV1265" s="291"/>
      <c r="PKW1265" s="291"/>
      <c r="PKX1265" s="291"/>
      <c r="PKY1265" s="291"/>
      <c r="PKZ1265" s="291"/>
      <c r="PLA1265" s="291"/>
      <c r="PLB1265" s="291"/>
      <c r="PLC1265" s="291"/>
      <c r="PLD1265" s="291"/>
      <c r="PLE1265" s="291"/>
      <c r="PLF1265" s="291"/>
      <c r="PLG1265" s="291"/>
      <c r="PLH1265" s="291"/>
      <c r="PLI1265" s="291"/>
      <c r="PLJ1265" s="291"/>
      <c r="PLK1265" s="291"/>
      <c r="PLL1265" s="291"/>
      <c r="PLM1265" s="291"/>
      <c r="PLN1265" s="291"/>
      <c r="PLO1265" s="291"/>
      <c r="PLP1265" s="291"/>
      <c r="PLQ1265" s="291"/>
      <c r="PLR1265" s="291"/>
      <c r="PLS1265" s="291"/>
      <c r="PLT1265" s="291"/>
      <c r="PLU1265" s="291"/>
      <c r="PLV1265" s="291"/>
      <c r="PLW1265" s="291"/>
      <c r="PLX1265" s="291"/>
      <c r="PLY1265" s="291"/>
      <c r="PLZ1265" s="291"/>
      <c r="PMA1265" s="291"/>
      <c r="PMB1265" s="291"/>
      <c r="PMC1265" s="291"/>
      <c r="PMD1265" s="291"/>
      <c r="PME1265" s="291"/>
      <c r="PMF1265" s="291"/>
      <c r="PMG1265" s="291"/>
      <c r="PMH1265" s="291"/>
      <c r="PMI1265" s="291"/>
      <c r="PMJ1265" s="291"/>
      <c r="PMK1265" s="291"/>
      <c r="PML1265" s="291"/>
      <c r="PMM1265" s="291"/>
      <c r="PMN1265" s="291"/>
      <c r="PMO1265" s="291"/>
      <c r="PMP1265" s="291"/>
      <c r="PMQ1265" s="291"/>
      <c r="PMR1265" s="291"/>
      <c r="PMS1265" s="291"/>
      <c r="PMT1265" s="291"/>
      <c r="PMU1265" s="291"/>
      <c r="PMV1265" s="291"/>
      <c r="PMW1265" s="291"/>
      <c r="PMX1265" s="291"/>
      <c r="PMY1265" s="291"/>
      <c r="PMZ1265" s="291"/>
      <c r="PNA1265" s="291"/>
      <c r="PNB1265" s="291"/>
      <c r="PNC1265" s="291"/>
      <c r="PND1265" s="291"/>
      <c r="PNE1265" s="291"/>
      <c r="PNF1265" s="291"/>
      <c r="PNG1265" s="291"/>
      <c r="PNH1265" s="291"/>
      <c r="PNI1265" s="291"/>
      <c r="PNJ1265" s="291"/>
      <c r="PNK1265" s="291"/>
      <c r="PNL1265" s="291"/>
      <c r="PNM1265" s="291"/>
      <c r="PNN1265" s="291"/>
      <c r="PNO1265" s="291"/>
      <c r="PNP1265" s="291"/>
      <c r="PNQ1265" s="291"/>
      <c r="PNR1265" s="291"/>
      <c r="PNS1265" s="291"/>
      <c r="PNT1265" s="291"/>
      <c r="PNU1265" s="291"/>
      <c r="PNV1265" s="291"/>
      <c r="PNW1265" s="291"/>
      <c r="PNX1265" s="291"/>
      <c r="PNY1265" s="291"/>
      <c r="PNZ1265" s="291"/>
      <c r="POA1265" s="291"/>
      <c r="POB1265" s="291"/>
      <c r="POC1265" s="291"/>
      <c r="POD1265" s="291"/>
      <c r="POE1265" s="291"/>
      <c r="POF1265" s="291"/>
      <c r="POG1265" s="291"/>
      <c r="POH1265" s="291"/>
      <c r="POI1265" s="291"/>
      <c r="POJ1265" s="291"/>
      <c r="POK1265" s="291"/>
      <c r="POL1265" s="291"/>
      <c r="POM1265" s="291"/>
      <c r="PON1265" s="291"/>
      <c r="POO1265" s="291"/>
      <c r="POP1265" s="291"/>
      <c r="POQ1265" s="291"/>
      <c r="POR1265" s="291"/>
      <c r="POS1265" s="291"/>
      <c r="POT1265" s="291"/>
      <c r="POU1265" s="291"/>
      <c r="POV1265" s="291"/>
      <c r="POW1265" s="291"/>
      <c r="POX1265" s="291"/>
      <c r="POY1265" s="291"/>
      <c r="POZ1265" s="291"/>
      <c r="PPA1265" s="291"/>
      <c r="PPB1265" s="291"/>
      <c r="PPC1265" s="291"/>
      <c r="PPD1265" s="291"/>
      <c r="PPE1265" s="291"/>
      <c r="PPF1265" s="291"/>
      <c r="PPG1265" s="291"/>
      <c r="PPH1265" s="291"/>
      <c r="PPI1265" s="291"/>
      <c r="PPJ1265" s="291"/>
      <c r="PPK1265" s="291"/>
      <c r="PPL1265" s="291"/>
      <c r="PPM1265" s="291"/>
      <c r="PPN1265" s="291"/>
      <c r="PPO1265" s="291"/>
      <c r="PPP1265" s="291"/>
      <c r="PPQ1265" s="291"/>
      <c r="PPR1265" s="291"/>
      <c r="PPS1265" s="291"/>
      <c r="PPT1265" s="291"/>
      <c r="PPU1265" s="291"/>
      <c r="PPV1265" s="291"/>
      <c r="PPW1265" s="291"/>
      <c r="PPX1265" s="291"/>
      <c r="PPY1265" s="291"/>
      <c r="PPZ1265" s="291"/>
      <c r="PQA1265" s="291"/>
      <c r="PQB1265" s="291"/>
      <c r="PQC1265" s="291"/>
      <c r="PQD1265" s="291"/>
      <c r="PQE1265" s="291"/>
      <c r="PQF1265" s="291"/>
      <c r="PQG1265" s="291"/>
      <c r="PQH1265" s="291"/>
      <c r="PQI1265" s="291"/>
      <c r="PQJ1265" s="291"/>
      <c r="PQK1265" s="291"/>
      <c r="PQL1265" s="291"/>
      <c r="PQM1265" s="291"/>
      <c r="PQN1265" s="291"/>
      <c r="PQO1265" s="291"/>
      <c r="PQP1265" s="291"/>
      <c r="PQQ1265" s="291"/>
      <c r="PQR1265" s="291"/>
      <c r="PQS1265" s="291"/>
      <c r="PQT1265" s="291"/>
      <c r="PQU1265" s="291"/>
      <c r="PQV1265" s="291"/>
      <c r="PQW1265" s="291"/>
      <c r="PQX1265" s="291"/>
      <c r="PQY1265" s="291"/>
      <c r="PQZ1265" s="291"/>
      <c r="PRA1265" s="291"/>
      <c r="PRB1265" s="291"/>
      <c r="PRC1265" s="291"/>
      <c r="PRD1265" s="291"/>
      <c r="PRE1265" s="291"/>
      <c r="PRF1265" s="291"/>
      <c r="PRG1265" s="291"/>
      <c r="PRH1265" s="291"/>
      <c r="PRI1265" s="291"/>
      <c r="PRJ1265" s="291"/>
      <c r="PRK1265" s="291"/>
      <c r="PRL1265" s="291"/>
      <c r="PRM1265" s="291"/>
      <c r="PRN1265" s="291"/>
      <c r="PRO1265" s="291"/>
      <c r="PRP1265" s="291"/>
      <c r="PRQ1265" s="291"/>
      <c r="PRR1265" s="291"/>
      <c r="PRS1265" s="291"/>
      <c r="PRT1265" s="291"/>
      <c r="PRU1265" s="291"/>
      <c r="PRV1265" s="291"/>
      <c r="PRW1265" s="291"/>
      <c r="PRX1265" s="291"/>
      <c r="PRY1265" s="291"/>
      <c r="PRZ1265" s="291"/>
      <c r="PSA1265" s="291"/>
      <c r="PSB1265" s="291"/>
      <c r="PSC1265" s="291"/>
      <c r="PSD1265" s="291"/>
      <c r="PSE1265" s="291"/>
      <c r="PSF1265" s="291"/>
      <c r="PSG1265" s="291"/>
      <c r="PSH1265" s="291"/>
      <c r="PSI1265" s="291"/>
      <c r="PSJ1265" s="291"/>
      <c r="PSK1265" s="291"/>
      <c r="PSL1265" s="291"/>
      <c r="PSM1265" s="291"/>
      <c r="PSN1265" s="291"/>
      <c r="PSO1265" s="291"/>
      <c r="PSP1265" s="291"/>
      <c r="PSQ1265" s="291"/>
      <c r="PSR1265" s="291"/>
      <c r="PSS1265" s="291"/>
      <c r="PST1265" s="291"/>
      <c r="PSU1265" s="291"/>
      <c r="PSV1265" s="291"/>
      <c r="PSW1265" s="291"/>
      <c r="PSX1265" s="291"/>
      <c r="PSY1265" s="291"/>
      <c r="PSZ1265" s="291"/>
      <c r="PTA1265" s="291"/>
      <c r="PTB1265" s="291"/>
      <c r="PTC1265" s="291"/>
      <c r="PTD1265" s="291"/>
      <c r="PTE1265" s="291"/>
      <c r="PTF1265" s="291"/>
      <c r="PTG1265" s="291"/>
      <c r="PTH1265" s="291"/>
      <c r="PTI1265" s="291"/>
      <c r="PTJ1265" s="291"/>
      <c r="PTK1265" s="291"/>
      <c r="PTL1265" s="291"/>
      <c r="PTM1265" s="291"/>
      <c r="PTN1265" s="291"/>
      <c r="PTO1265" s="291"/>
      <c r="PTP1265" s="291"/>
      <c r="PTQ1265" s="291"/>
      <c r="PTR1265" s="291"/>
      <c r="PTS1265" s="291"/>
      <c r="PTT1265" s="291"/>
      <c r="PTU1265" s="291"/>
      <c r="PTV1265" s="291"/>
      <c r="PTW1265" s="291"/>
      <c r="PTX1265" s="291"/>
      <c r="PTY1265" s="291"/>
      <c r="PTZ1265" s="291"/>
      <c r="PUA1265" s="291"/>
      <c r="PUB1265" s="291"/>
      <c r="PUC1265" s="291"/>
      <c r="PUD1265" s="291"/>
      <c r="PUE1265" s="291"/>
      <c r="PUF1265" s="291"/>
      <c r="PUG1265" s="291"/>
      <c r="PUH1265" s="291"/>
      <c r="PUI1265" s="291"/>
      <c r="PUJ1265" s="291"/>
      <c r="PUK1265" s="291"/>
      <c r="PUL1265" s="291"/>
      <c r="PUM1265" s="291"/>
      <c r="PUN1265" s="291"/>
      <c r="PUO1265" s="291"/>
      <c r="PUP1265" s="291"/>
      <c r="PUQ1265" s="291"/>
      <c r="PUR1265" s="291"/>
      <c r="PUS1265" s="291"/>
      <c r="PUT1265" s="291"/>
      <c r="PUU1265" s="291"/>
      <c r="PUV1265" s="291"/>
      <c r="PUW1265" s="291"/>
      <c r="PUX1265" s="291"/>
      <c r="PUY1265" s="291"/>
      <c r="PUZ1265" s="291"/>
      <c r="PVA1265" s="291"/>
      <c r="PVB1265" s="291"/>
      <c r="PVC1265" s="291"/>
      <c r="PVD1265" s="291"/>
      <c r="PVE1265" s="291"/>
      <c r="PVF1265" s="291"/>
      <c r="PVG1265" s="291"/>
      <c r="PVH1265" s="291"/>
      <c r="PVI1265" s="291"/>
      <c r="PVJ1265" s="291"/>
      <c r="PVK1265" s="291"/>
      <c r="PVL1265" s="291"/>
      <c r="PVM1265" s="291"/>
      <c r="PVN1265" s="291"/>
      <c r="PVO1265" s="291"/>
      <c r="PVP1265" s="291"/>
      <c r="PVQ1265" s="291"/>
      <c r="PVR1265" s="291"/>
      <c r="PVS1265" s="291"/>
      <c r="PVT1265" s="291"/>
      <c r="PVU1265" s="291"/>
      <c r="PVV1265" s="291"/>
      <c r="PVW1265" s="291"/>
      <c r="PVX1265" s="291"/>
      <c r="PVY1265" s="291"/>
      <c r="PVZ1265" s="291"/>
      <c r="PWA1265" s="291"/>
      <c r="PWB1265" s="291"/>
      <c r="PWC1265" s="291"/>
      <c r="PWD1265" s="291"/>
      <c r="PWE1265" s="291"/>
      <c r="PWF1265" s="291"/>
      <c r="PWG1265" s="291"/>
      <c r="PWH1265" s="291"/>
      <c r="PWI1265" s="291"/>
      <c r="PWJ1265" s="291"/>
      <c r="PWK1265" s="291"/>
      <c r="PWL1265" s="291"/>
      <c r="PWM1265" s="291"/>
      <c r="PWN1265" s="291"/>
      <c r="PWO1265" s="291"/>
      <c r="PWP1265" s="291"/>
      <c r="PWQ1265" s="291"/>
      <c r="PWR1265" s="291"/>
      <c r="PWS1265" s="291"/>
      <c r="PWT1265" s="291"/>
      <c r="PWU1265" s="291"/>
      <c r="PWV1265" s="291"/>
      <c r="PWW1265" s="291"/>
      <c r="PWX1265" s="291"/>
      <c r="PWY1265" s="291"/>
      <c r="PWZ1265" s="291"/>
      <c r="PXA1265" s="291"/>
      <c r="PXB1265" s="291"/>
      <c r="PXC1265" s="291"/>
      <c r="PXD1265" s="291"/>
      <c r="PXE1265" s="291"/>
      <c r="PXF1265" s="291"/>
      <c r="PXG1265" s="291"/>
      <c r="PXH1265" s="291"/>
      <c r="PXI1265" s="291"/>
      <c r="PXJ1265" s="291"/>
      <c r="PXK1265" s="291"/>
      <c r="PXL1265" s="291"/>
      <c r="PXM1265" s="291"/>
      <c r="PXN1265" s="291"/>
      <c r="PXO1265" s="291"/>
      <c r="PXP1265" s="291"/>
      <c r="PXQ1265" s="291"/>
      <c r="PXR1265" s="291"/>
      <c r="PXS1265" s="291"/>
      <c r="PXT1265" s="291"/>
      <c r="PXU1265" s="291"/>
      <c r="PXV1265" s="291"/>
      <c r="PXW1265" s="291"/>
      <c r="PXX1265" s="291"/>
      <c r="PXY1265" s="291"/>
      <c r="PXZ1265" s="291"/>
      <c r="PYA1265" s="291"/>
      <c r="PYB1265" s="291"/>
      <c r="PYC1265" s="291"/>
      <c r="PYD1265" s="291"/>
      <c r="PYE1265" s="291"/>
      <c r="PYF1265" s="291"/>
      <c r="PYG1265" s="291"/>
      <c r="PYH1265" s="291"/>
      <c r="PYI1265" s="291"/>
      <c r="PYJ1265" s="291"/>
      <c r="PYK1265" s="291"/>
      <c r="PYL1265" s="291"/>
      <c r="PYM1265" s="291"/>
      <c r="PYN1265" s="291"/>
      <c r="PYO1265" s="291"/>
      <c r="PYP1265" s="291"/>
      <c r="PYQ1265" s="291"/>
      <c r="PYR1265" s="291"/>
      <c r="PYS1265" s="291"/>
      <c r="PYT1265" s="291"/>
      <c r="PYU1265" s="291"/>
      <c r="PYV1265" s="291"/>
      <c r="PYW1265" s="291"/>
      <c r="PYX1265" s="291"/>
      <c r="PYY1265" s="291"/>
      <c r="PYZ1265" s="291"/>
      <c r="PZA1265" s="291"/>
      <c r="PZB1265" s="291"/>
      <c r="PZC1265" s="291"/>
      <c r="PZD1265" s="291"/>
      <c r="PZE1265" s="291"/>
      <c r="PZF1265" s="291"/>
      <c r="PZG1265" s="291"/>
      <c r="PZH1265" s="291"/>
      <c r="PZI1265" s="291"/>
      <c r="PZJ1265" s="291"/>
      <c r="PZK1265" s="291"/>
      <c r="PZL1265" s="291"/>
      <c r="PZM1265" s="291"/>
      <c r="PZN1265" s="291"/>
      <c r="PZO1265" s="291"/>
      <c r="PZP1265" s="291"/>
      <c r="PZQ1265" s="291"/>
      <c r="PZR1265" s="291"/>
      <c r="PZS1265" s="291"/>
      <c r="PZT1265" s="291"/>
      <c r="PZU1265" s="291"/>
      <c r="PZV1265" s="291"/>
      <c r="PZW1265" s="291"/>
      <c r="PZX1265" s="291"/>
      <c r="PZY1265" s="291"/>
      <c r="PZZ1265" s="291"/>
      <c r="QAA1265" s="291"/>
      <c r="QAB1265" s="291"/>
      <c r="QAC1265" s="291"/>
      <c r="QAD1265" s="291"/>
      <c r="QAE1265" s="291"/>
      <c r="QAF1265" s="291"/>
      <c r="QAG1265" s="291"/>
      <c r="QAH1265" s="291"/>
      <c r="QAI1265" s="291"/>
      <c r="QAJ1265" s="291"/>
      <c r="QAK1265" s="291"/>
      <c r="QAL1265" s="291"/>
      <c r="QAM1265" s="291"/>
      <c r="QAN1265" s="291"/>
      <c r="QAO1265" s="291"/>
      <c r="QAP1265" s="291"/>
      <c r="QAQ1265" s="291"/>
      <c r="QAR1265" s="291"/>
      <c r="QAS1265" s="291"/>
      <c r="QAT1265" s="291"/>
      <c r="QAU1265" s="291"/>
      <c r="QAV1265" s="291"/>
      <c r="QAW1265" s="291"/>
      <c r="QAX1265" s="291"/>
      <c r="QAY1265" s="291"/>
      <c r="QAZ1265" s="291"/>
      <c r="QBA1265" s="291"/>
      <c r="QBB1265" s="291"/>
      <c r="QBC1265" s="291"/>
      <c r="QBD1265" s="291"/>
      <c r="QBE1265" s="291"/>
      <c r="QBF1265" s="291"/>
      <c r="QBG1265" s="291"/>
      <c r="QBH1265" s="291"/>
      <c r="QBI1265" s="291"/>
      <c r="QBJ1265" s="291"/>
      <c r="QBK1265" s="291"/>
      <c r="QBL1265" s="291"/>
      <c r="QBM1265" s="291"/>
      <c r="QBN1265" s="291"/>
      <c r="QBO1265" s="291"/>
      <c r="QBP1265" s="291"/>
      <c r="QBQ1265" s="291"/>
      <c r="QBR1265" s="291"/>
      <c r="QBS1265" s="291"/>
      <c r="QBT1265" s="291"/>
      <c r="QBU1265" s="291"/>
      <c r="QBV1265" s="291"/>
      <c r="QBW1265" s="291"/>
      <c r="QBX1265" s="291"/>
      <c r="QBY1265" s="291"/>
      <c r="QBZ1265" s="291"/>
      <c r="QCA1265" s="291"/>
      <c r="QCB1265" s="291"/>
      <c r="QCC1265" s="291"/>
      <c r="QCD1265" s="291"/>
      <c r="QCE1265" s="291"/>
      <c r="QCF1265" s="291"/>
      <c r="QCG1265" s="291"/>
      <c r="QCH1265" s="291"/>
      <c r="QCI1265" s="291"/>
      <c r="QCJ1265" s="291"/>
      <c r="QCK1265" s="291"/>
      <c r="QCL1265" s="291"/>
      <c r="QCM1265" s="291"/>
      <c r="QCN1265" s="291"/>
      <c r="QCO1265" s="291"/>
      <c r="QCP1265" s="291"/>
      <c r="QCQ1265" s="291"/>
      <c r="QCR1265" s="291"/>
      <c r="QCS1265" s="291"/>
      <c r="QCT1265" s="291"/>
      <c r="QCU1265" s="291"/>
      <c r="QCV1265" s="291"/>
      <c r="QCW1265" s="291"/>
      <c r="QCX1265" s="291"/>
      <c r="QCY1265" s="291"/>
      <c r="QCZ1265" s="291"/>
      <c r="QDA1265" s="291"/>
      <c r="QDB1265" s="291"/>
      <c r="QDC1265" s="291"/>
      <c r="QDD1265" s="291"/>
      <c r="QDE1265" s="291"/>
      <c r="QDF1265" s="291"/>
      <c r="QDG1265" s="291"/>
      <c r="QDH1265" s="291"/>
      <c r="QDI1265" s="291"/>
      <c r="QDJ1265" s="291"/>
      <c r="QDK1265" s="291"/>
      <c r="QDL1265" s="291"/>
      <c r="QDM1265" s="291"/>
      <c r="QDN1265" s="291"/>
      <c r="QDO1265" s="291"/>
      <c r="QDP1265" s="291"/>
      <c r="QDQ1265" s="291"/>
      <c r="QDR1265" s="291"/>
      <c r="QDS1265" s="291"/>
      <c r="QDT1265" s="291"/>
      <c r="QDU1265" s="291"/>
      <c r="QDV1265" s="291"/>
      <c r="QDW1265" s="291"/>
      <c r="QDX1265" s="291"/>
      <c r="QDY1265" s="291"/>
      <c r="QDZ1265" s="291"/>
      <c r="QEA1265" s="291"/>
      <c r="QEB1265" s="291"/>
      <c r="QEC1265" s="291"/>
      <c r="QED1265" s="291"/>
      <c r="QEE1265" s="291"/>
      <c r="QEF1265" s="291"/>
      <c r="QEG1265" s="291"/>
      <c r="QEH1265" s="291"/>
      <c r="QEI1265" s="291"/>
      <c r="QEJ1265" s="291"/>
      <c r="QEK1265" s="291"/>
      <c r="QEL1265" s="291"/>
      <c r="QEM1265" s="291"/>
      <c r="QEN1265" s="291"/>
      <c r="QEO1265" s="291"/>
      <c r="QEP1265" s="291"/>
      <c r="QEQ1265" s="291"/>
      <c r="QER1265" s="291"/>
      <c r="QES1265" s="291"/>
      <c r="QET1265" s="291"/>
      <c r="QEU1265" s="291"/>
      <c r="QEV1265" s="291"/>
      <c r="QEW1265" s="291"/>
      <c r="QEX1265" s="291"/>
      <c r="QEY1265" s="291"/>
      <c r="QEZ1265" s="291"/>
      <c r="QFA1265" s="291"/>
      <c r="QFB1265" s="291"/>
      <c r="QFC1265" s="291"/>
      <c r="QFD1265" s="291"/>
      <c r="QFE1265" s="291"/>
      <c r="QFF1265" s="291"/>
      <c r="QFG1265" s="291"/>
      <c r="QFH1265" s="291"/>
      <c r="QFI1265" s="291"/>
      <c r="QFJ1265" s="291"/>
      <c r="QFK1265" s="291"/>
      <c r="QFL1265" s="291"/>
      <c r="QFM1265" s="291"/>
      <c r="QFN1265" s="291"/>
      <c r="QFO1265" s="291"/>
      <c r="QFP1265" s="291"/>
      <c r="QFQ1265" s="291"/>
      <c r="QFR1265" s="291"/>
      <c r="QFS1265" s="291"/>
      <c r="QFT1265" s="291"/>
      <c r="QFU1265" s="291"/>
      <c r="QFV1265" s="291"/>
      <c r="QFW1265" s="291"/>
      <c r="QFX1265" s="291"/>
      <c r="QFY1265" s="291"/>
      <c r="QFZ1265" s="291"/>
      <c r="QGA1265" s="291"/>
      <c r="QGB1265" s="291"/>
      <c r="QGC1265" s="291"/>
      <c r="QGD1265" s="291"/>
      <c r="QGE1265" s="291"/>
      <c r="QGF1265" s="291"/>
      <c r="QGG1265" s="291"/>
      <c r="QGH1265" s="291"/>
      <c r="QGI1265" s="291"/>
      <c r="QGJ1265" s="291"/>
      <c r="QGK1265" s="291"/>
      <c r="QGL1265" s="291"/>
      <c r="QGM1265" s="291"/>
      <c r="QGN1265" s="291"/>
      <c r="QGO1265" s="291"/>
      <c r="QGP1265" s="291"/>
      <c r="QGQ1265" s="291"/>
      <c r="QGR1265" s="291"/>
      <c r="QGS1265" s="291"/>
      <c r="QGT1265" s="291"/>
      <c r="QGU1265" s="291"/>
      <c r="QGV1265" s="291"/>
      <c r="QGW1265" s="291"/>
      <c r="QGX1265" s="291"/>
      <c r="QGY1265" s="291"/>
      <c r="QGZ1265" s="291"/>
      <c r="QHA1265" s="291"/>
      <c r="QHB1265" s="291"/>
      <c r="QHC1265" s="291"/>
      <c r="QHD1265" s="291"/>
      <c r="QHE1265" s="291"/>
      <c r="QHF1265" s="291"/>
      <c r="QHG1265" s="291"/>
      <c r="QHH1265" s="291"/>
      <c r="QHI1265" s="291"/>
      <c r="QHJ1265" s="291"/>
      <c r="QHK1265" s="291"/>
      <c r="QHL1265" s="291"/>
      <c r="QHM1265" s="291"/>
      <c r="QHN1265" s="291"/>
      <c r="QHO1265" s="291"/>
      <c r="QHP1265" s="291"/>
      <c r="QHQ1265" s="291"/>
      <c r="QHR1265" s="291"/>
      <c r="QHS1265" s="291"/>
      <c r="QHT1265" s="291"/>
      <c r="QHU1265" s="291"/>
      <c r="QHV1265" s="291"/>
      <c r="QHW1265" s="291"/>
      <c r="QHX1265" s="291"/>
      <c r="QHY1265" s="291"/>
      <c r="QHZ1265" s="291"/>
      <c r="QIA1265" s="291"/>
      <c r="QIB1265" s="291"/>
      <c r="QIC1265" s="291"/>
      <c r="QID1265" s="291"/>
      <c r="QIE1265" s="291"/>
      <c r="QIF1265" s="291"/>
      <c r="QIG1265" s="291"/>
      <c r="QIH1265" s="291"/>
      <c r="QII1265" s="291"/>
      <c r="QIJ1265" s="291"/>
      <c r="QIK1265" s="291"/>
      <c r="QIL1265" s="291"/>
      <c r="QIM1265" s="291"/>
      <c r="QIN1265" s="291"/>
      <c r="QIO1265" s="291"/>
      <c r="QIP1265" s="291"/>
      <c r="QIQ1265" s="291"/>
      <c r="QIR1265" s="291"/>
      <c r="QIS1265" s="291"/>
      <c r="QIT1265" s="291"/>
      <c r="QIU1265" s="291"/>
      <c r="QIV1265" s="291"/>
      <c r="QIW1265" s="291"/>
      <c r="QIX1265" s="291"/>
      <c r="QIY1265" s="291"/>
      <c r="QIZ1265" s="291"/>
      <c r="QJA1265" s="291"/>
      <c r="QJB1265" s="291"/>
      <c r="QJC1265" s="291"/>
      <c r="QJD1265" s="291"/>
      <c r="QJE1265" s="291"/>
      <c r="QJF1265" s="291"/>
      <c r="QJG1265" s="291"/>
      <c r="QJH1265" s="291"/>
      <c r="QJI1265" s="291"/>
      <c r="QJJ1265" s="291"/>
      <c r="QJK1265" s="291"/>
      <c r="QJL1265" s="291"/>
      <c r="QJM1265" s="291"/>
      <c r="QJN1265" s="291"/>
      <c r="QJO1265" s="291"/>
      <c r="QJP1265" s="291"/>
      <c r="QJQ1265" s="291"/>
      <c r="QJR1265" s="291"/>
      <c r="QJS1265" s="291"/>
      <c r="QJT1265" s="291"/>
      <c r="QJU1265" s="291"/>
      <c r="QJV1265" s="291"/>
      <c r="QJW1265" s="291"/>
      <c r="QJX1265" s="291"/>
      <c r="QJY1265" s="291"/>
      <c r="QJZ1265" s="291"/>
      <c r="QKA1265" s="291"/>
      <c r="QKB1265" s="291"/>
      <c r="QKC1265" s="291"/>
      <c r="QKD1265" s="291"/>
      <c r="QKE1265" s="291"/>
      <c r="QKF1265" s="291"/>
      <c r="QKG1265" s="291"/>
      <c r="QKH1265" s="291"/>
      <c r="QKI1265" s="291"/>
      <c r="QKJ1265" s="291"/>
      <c r="QKK1265" s="291"/>
      <c r="QKL1265" s="291"/>
      <c r="QKM1265" s="291"/>
      <c r="QKN1265" s="291"/>
      <c r="QKO1265" s="291"/>
      <c r="QKP1265" s="291"/>
      <c r="QKQ1265" s="291"/>
      <c r="QKR1265" s="291"/>
      <c r="QKS1265" s="291"/>
      <c r="QKT1265" s="291"/>
      <c r="QKU1265" s="291"/>
      <c r="QKV1265" s="291"/>
      <c r="QKW1265" s="291"/>
      <c r="QKX1265" s="291"/>
      <c r="QKY1265" s="291"/>
      <c r="QKZ1265" s="291"/>
      <c r="QLA1265" s="291"/>
      <c r="QLB1265" s="291"/>
      <c r="QLC1265" s="291"/>
      <c r="QLD1265" s="291"/>
      <c r="QLE1265" s="291"/>
      <c r="QLF1265" s="291"/>
      <c r="QLG1265" s="291"/>
      <c r="QLH1265" s="291"/>
      <c r="QLI1265" s="291"/>
      <c r="QLJ1265" s="291"/>
      <c r="QLK1265" s="291"/>
      <c r="QLL1265" s="291"/>
      <c r="QLM1265" s="291"/>
      <c r="QLN1265" s="291"/>
      <c r="QLO1265" s="291"/>
      <c r="QLP1265" s="291"/>
      <c r="QLQ1265" s="291"/>
      <c r="QLR1265" s="291"/>
      <c r="QLS1265" s="291"/>
      <c r="QLT1265" s="291"/>
      <c r="QLU1265" s="291"/>
      <c r="QLV1265" s="291"/>
      <c r="QLW1265" s="291"/>
      <c r="QLX1265" s="291"/>
      <c r="QLY1265" s="291"/>
      <c r="QLZ1265" s="291"/>
      <c r="QMA1265" s="291"/>
      <c r="QMB1265" s="291"/>
      <c r="QMC1265" s="291"/>
      <c r="QMD1265" s="291"/>
      <c r="QME1265" s="291"/>
      <c r="QMF1265" s="291"/>
      <c r="QMG1265" s="291"/>
      <c r="QMH1265" s="291"/>
      <c r="QMI1265" s="291"/>
      <c r="QMJ1265" s="291"/>
      <c r="QMK1265" s="291"/>
      <c r="QML1265" s="291"/>
      <c r="QMM1265" s="291"/>
      <c r="QMN1265" s="291"/>
      <c r="QMO1265" s="291"/>
      <c r="QMP1265" s="291"/>
      <c r="QMQ1265" s="291"/>
      <c r="QMR1265" s="291"/>
      <c r="QMS1265" s="291"/>
      <c r="QMT1265" s="291"/>
      <c r="QMU1265" s="291"/>
      <c r="QMV1265" s="291"/>
      <c r="QMW1265" s="291"/>
      <c r="QMX1265" s="291"/>
      <c r="QMY1265" s="291"/>
      <c r="QMZ1265" s="291"/>
      <c r="QNA1265" s="291"/>
      <c r="QNB1265" s="291"/>
      <c r="QNC1265" s="291"/>
      <c r="QND1265" s="291"/>
      <c r="QNE1265" s="291"/>
      <c r="QNF1265" s="291"/>
      <c r="QNG1265" s="291"/>
      <c r="QNH1265" s="291"/>
      <c r="QNI1265" s="291"/>
      <c r="QNJ1265" s="291"/>
      <c r="QNK1265" s="291"/>
      <c r="QNL1265" s="291"/>
      <c r="QNM1265" s="291"/>
      <c r="QNN1265" s="291"/>
      <c r="QNO1265" s="291"/>
      <c r="QNP1265" s="291"/>
      <c r="QNQ1265" s="291"/>
      <c r="QNR1265" s="291"/>
      <c r="QNS1265" s="291"/>
      <c r="QNT1265" s="291"/>
      <c r="QNU1265" s="291"/>
      <c r="QNV1265" s="291"/>
      <c r="QNW1265" s="291"/>
      <c r="QNX1265" s="291"/>
      <c r="QNY1265" s="291"/>
      <c r="QNZ1265" s="291"/>
      <c r="QOA1265" s="291"/>
      <c r="QOB1265" s="291"/>
      <c r="QOC1265" s="291"/>
      <c r="QOD1265" s="291"/>
      <c r="QOE1265" s="291"/>
      <c r="QOF1265" s="291"/>
      <c r="QOG1265" s="291"/>
      <c r="QOH1265" s="291"/>
      <c r="QOI1265" s="291"/>
      <c r="QOJ1265" s="291"/>
      <c r="QOK1265" s="291"/>
      <c r="QOL1265" s="291"/>
      <c r="QOM1265" s="291"/>
      <c r="QON1265" s="291"/>
      <c r="QOO1265" s="291"/>
      <c r="QOP1265" s="291"/>
      <c r="QOQ1265" s="291"/>
      <c r="QOR1265" s="291"/>
      <c r="QOS1265" s="291"/>
      <c r="QOT1265" s="291"/>
      <c r="QOU1265" s="291"/>
      <c r="QOV1265" s="291"/>
      <c r="QOW1265" s="291"/>
      <c r="QOX1265" s="291"/>
      <c r="QOY1265" s="291"/>
      <c r="QOZ1265" s="291"/>
      <c r="QPA1265" s="291"/>
      <c r="QPB1265" s="291"/>
      <c r="QPC1265" s="291"/>
      <c r="QPD1265" s="291"/>
      <c r="QPE1265" s="291"/>
      <c r="QPF1265" s="291"/>
      <c r="QPG1265" s="291"/>
      <c r="QPH1265" s="291"/>
      <c r="QPI1265" s="291"/>
      <c r="QPJ1265" s="291"/>
      <c r="QPK1265" s="291"/>
      <c r="QPL1265" s="291"/>
      <c r="QPM1265" s="291"/>
      <c r="QPN1265" s="291"/>
      <c r="QPO1265" s="291"/>
      <c r="QPP1265" s="291"/>
      <c r="QPQ1265" s="291"/>
      <c r="QPR1265" s="291"/>
      <c r="QPS1265" s="291"/>
      <c r="QPT1265" s="291"/>
      <c r="QPU1265" s="291"/>
      <c r="QPV1265" s="291"/>
      <c r="QPW1265" s="291"/>
      <c r="QPX1265" s="291"/>
      <c r="QPY1265" s="291"/>
      <c r="QPZ1265" s="291"/>
      <c r="QQA1265" s="291"/>
      <c r="QQB1265" s="291"/>
      <c r="QQC1265" s="291"/>
      <c r="QQD1265" s="291"/>
      <c r="QQE1265" s="291"/>
      <c r="QQF1265" s="291"/>
      <c r="QQG1265" s="291"/>
      <c r="QQH1265" s="291"/>
      <c r="QQI1265" s="291"/>
      <c r="QQJ1265" s="291"/>
      <c r="QQK1265" s="291"/>
      <c r="QQL1265" s="291"/>
      <c r="QQM1265" s="291"/>
      <c r="QQN1265" s="291"/>
      <c r="QQO1265" s="291"/>
      <c r="QQP1265" s="291"/>
      <c r="QQQ1265" s="291"/>
      <c r="QQR1265" s="291"/>
      <c r="QQS1265" s="291"/>
      <c r="QQT1265" s="291"/>
      <c r="QQU1265" s="291"/>
      <c r="QQV1265" s="291"/>
      <c r="QQW1265" s="291"/>
      <c r="QQX1265" s="291"/>
      <c r="QQY1265" s="291"/>
      <c r="QQZ1265" s="291"/>
      <c r="QRA1265" s="291"/>
      <c r="QRB1265" s="291"/>
      <c r="QRC1265" s="291"/>
      <c r="QRD1265" s="291"/>
      <c r="QRE1265" s="291"/>
      <c r="QRF1265" s="291"/>
      <c r="QRG1265" s="291"/>
      <c r="QRH1265" s="291"/>
      <c r="QRI1265" s="291"/>
      <c r="QRJ1265" s="291"/>
      <c r="QRK1265" s="291"/>
      <c r="QRL1265" s="291"/>
      <c r="QRM1265" s="291"/>
      <c r="QRN1265" s="291"/>
      <c r="QRO1265" s="291"/>
      <c r="QRP1265" s="291"/>
      <c r="QRQ1265" s="291"/>
      <c r="QRR1265" s="291"/>
      <c r="QRS1265" s="291"/>
      <c r="QRT1265" s="291"/>
      <c r="QRU1265" s="291"/>
      <c r="QRV1265" s="291"/>
      <c r="QRW1265" s="291"/>
      <c r="QRX1265" s="291"/>
      <c r="QRY1265" s="291"/>
      <c r="QRZ1265" s="291"/>
      <c r="QSA1265" s="291"/>
      <c r="QSB1265" s="291"/>
      <c r="QSC1265" s="291"/>
      <c r="QSD1265" s="291"/>
      <c r="QSE1265" s="291"/>
      <c r="QSF1265" s="291"/>
      <c r="QSG1265" s="291"/>
      <c r="QSH1265" s="291"/>
      <c r="QSI1265" s="291"/>
      <c r="QSJ1265" s="291"/>
      <c r="QSK1265" s="291"/>
      <c r="QSL1265" s="291"/>
      <c r="QSM1265" s="291"/>
      <c r="QSN1265" s="291"/>
      <c r="QSO1265" s="291"/>
      <c r="QSP1265" s="291"/>
      <c r="QSQ1265" s="291"/>
      <c r="QSR1265" s="291"/>
      <c r="QSS1265" s="291"/>
      <c r="QST1265" s="291"/>
      <c r="QSU1265" s="291"/>
      <c r="QSV1265" s="291"/>
      <c r="QSW1265" s="291"/>
      <c r="QSX1265" s="291"/>
      <c r="QSY1265" s="291"/>
      <c r="QSZ1265" s="291"/>
      <c r="QTA1265" s="291"/>
      <c r="QTB1265" s="291"/>
      <c r="QTC1265" s="291"/>
      <c r="QTD1265" s="291"/>
      <c r="QTE1265" s="291"/>
      <c r="QTF1265" s="291"/>
      <c r="QTG1265" s="291"/>
      <c r="QTH1265" s="291"/>
      <c r="QTI1265" s="291"/>
      <c r="QTJ1265" s="291"/>
      <c r="QTK1265" s="291"/>
      <c r="QTL1265" s="291"/>
      <c r="QTM1265" s="291"/>
      <c r="QTN1265" s="291"/>
      <c r="QTO1265" s="291"/>
      <c r="QTP1265" s="291"/>
      <c r="QTQ1265" s="291"/>
      <c r="QTR1265" s="291"/>
      <c r="QTS1265" s="291"/>
      <c r="QTT1265" s="291"/>
      <c r="QTU1265" s="291"/>
      <c r="QTV1265" s="291"/>
      <c r="QTW1265" s="291"/>
      <c r="QTX1265" s="291"/>
      <c r="QTY1265" s="291"/>
      <c r="QTZ1265" s="291"/>
      <c r="QUA1265" s="291"/>
      <c r="QUB1265" s="291"/>
      <c r="QUC1265" s="291"/>
      <c r="QUD1265" s="291"/>
      <c r="QUE1265" s="291"/>
      <c r="QUF1265" s="291"/>
      <c r="QUG1265" s="291"/>
      <c r="QUH1265" s="291"/>
      <c r="QUI1265" s="291"/>
      <c r="QUJ1265" s="291"/>
      <c r="QUK1265" s="291"/>
      <c r="QUL1265" s="291"/>
      <c r="QUM1265" s="291"/>
      <c r="QUN1265" s="291"/>
      <c r="QUO1265" s="291"/>
      <c r="QUP1265" s="291"/>
      <c r="QUQ1265" s="291"/>
      <c r="QUR1265" s="291"/>
      <c r="QUS1265" s="291"/>
      <c r="QUT1265" s="291"/>
      <c r="QUU1265" s="291"/>
      <c r="QUV1265" s="291"/>
      <c r="QUW1265" s="291"/>
      <c r="QUX1265" s="291"/>
      <c r="QUY1265" s="291"/>
      <c r="QUZ1265" s="291"/>
      <c r="QVA1265" s="291"/>
      <c r="QVB1265" s="291"/>
      <c r="QVC1265" s="291"/>
      <c r="QVD1265" s="291"/>
      <c r="QVE1265" s="291"/>
      <c r="QVF1265" s="291"/>
      <c r="QVG1265" s="291"/>
      <c r="QVH1265" s="291"/>
      <c r="QVI1265" s="291"/>
      <c r="QVJ1265" s="291"/>
      <c r="QVK1265" s="291"/>
      <c r="QVL1265" s="291"/>
      <c r="QVM1265" s="291"/>
      <c r="QVN1265" s="291"/>
      <c r="QVO1265" s="291"/>
      <c r="QVP1265" s="291"/>
      <c r="QVQ1265" s="291"/>
      <c r="QVR1265" s="291"/>
      <c r="QVS1265" s="291"/>
      <c r="QVT1265" s="291"/>
      <c r="QVU1265" s="291"/>
      <c r="QVV1265" s="291"/>
      <c r="QVW1265" s="291"/>
      <c r="QVX1265" s="291"/>
      <c r="QVY1265" s="291"/>
      <c r="QVZ1265" s="291"/>
      <c r="QWA1265" s="291"/>
      <c r="QWB1265" s="291"/>
      <c r="QWC1265" s="291"/>
      <c r="QWD1265" s="291"/>
      <c r="QWE1265" s="291"/>
      <c r="QWF1265" s="291"/>
      <c r="QWG1265" s="291"/>
      <c r="QWH1265" s="291"/>
      <c r="QWI1265" s="291"/>
      <c r="QWJ1265" s="291"/>
      <c r="QWK1265" s="291"/>
      <c r="QWL1265" s="291"/>
      <c r="QWM1265" s="291"/>
      <c r="QWN1265" s="291"/>
      <c r="QWO1265" s="291"/>
      <c r="QWP1265" s="291"/>
      <c r="QWQ1265" s="291"/>
      <c r="QWR1265" s="291"/>
      <c r="QWS1265" s="291"/>
      <c r="QWT1265" s="291"/>
      <c r="QWU1265" s="291"/>
      <c r="QWV1265" s="291"/>
      <c r="QWW1265" s="291"/>
      <c r="QWX1265" s="291"/>
      <c r="QWY1265" s="291"/>
      <c r="QWZ1265" s="291"/>
      <c r="QXA1265" s="291"/>
      <c r="QXB1265" s="291"/>
      <c r="QXC1265" s="291"/>
      <c r="QXD1265" s="291"/>
      <c r="QXE1265" s="291"/>
      <c r="QXF1265" s="291"/>
      <c r="QXG1265" s="291"/>
      <c r="QXH1265" s="291"/>
      <c r="QXI1265" s="291"/>
      <c r="QXJ1265" s="291"/>
      <c r="QXK1265" s="291"/>
      <c r="QXL1265" s="291"/>
      <c r="QXM1265" s="291"/>
      <c r="QXN1265" s="291"/>
      <c r="QXO1265" s="291"/>
      <c r="QXP1265" s="291"/>
      <c r="QXQ1265" s="291"/>
      <c r="QXR1265" s="291"/>
      <c r="QXS1265" s="291"/>
      <c r="QXT1265" s="291"/>
      <c r="QXU1265" s="291"/>
      <c r="QXV1265" s="291"/>
      <c r="QXW1265" s="291"/>
      <c r="QXX1265" s="291"/>
      <c r="QXY1265" s="291"/>
      <c r="QXZ1265" s="291"/>
      <c r="QYA1265" s="291"/>
      <c r="QYB1265" s="291"/>
      <c r="QYC1265" s="291"/>
      <c r="QYD1265" s="291"/>
      <c r="QYE1265" s="291"/>
      <c r="QYF1265" s="291"/>
      <c r="QYG1265" s="291"/>
      <c r="QYH1265" s="291"/>
      <c r="QYI1265" s="291"/>
      <c r="QYJ1265" s="291"/>
      <c r="QYK1265" s="291"/>
      <c r="QYL1265" s="291"/>
      <c r="QYM1265" s="291"/>
      <c r="QYN1265" s="291"/>
      <c r="QYO1265" s="291"/>
      <c r="QYP1265" s="291"/>
      <c r="QYQ1265" s="291"/>
      <c r="QYR1265" s="291"/>
      <c r="QYS1265" s="291"/>
      <c r="QYT1265" s="291"/>
      <c r="QYU1265" s="291"/>
      <c r="QYV1265" s="291"/>
      <c r="QYW1265" s="291"/>
      <c r="QYX1265" s="291"/>
      <c r="QYY1265" s="291"/>
      <c r="QYZ1265" s="291"/>
      <c r="QZA1265" s="291"/>
      <c r="QZB1265" s="291"/>
      <c r="QZC1265" s="291"/>
      <c r="QZD1265" s="291"/>
      <c r="QZE1265" s="291"/>
      <c r="QZF1265" s="291"/>
      <c r="QZG1265" s="291"/>
      <c r="QZH1265" s="291"/>
      <c r="QZI1265" s="291"/>
      <c r="QZJ1265" s="291"/>
      <c r="QZK1265" s="291"/>
      <c r="QZL1265" s="291"/>
      <c r="QZM1265" s="291"/>
      <c r="QZN1265" s="291"/>
      <c r="QZO1265" s="291"/>
      <c r="QZP1265" s="291"/>
      <c r="QZQ1265" s="291"/>
      <c r="QZR1265" s="291"/>
      <c r="QZS1265" s="291"/>
      <c r="QZT1265" s="291"/>
      <c r="QZU1265" s="291"/>
      <c r="QZV1265" s="291"/>
      <c r="QZW1265" s="291"/>
      <c r="QZX1265" s="291"/>
      <c r="QZY1265" s="291"/>
      <c r="QZZ1265" s="291"/>
      <c r="RAA1265" s="291"/>
      <c r="RAB1265" s="291"/>
      <c r="RAC1265" s="291"/>
      <c r="RAD1265" s="291"/>
      <c r="RAE1265" s="291"/>
      <c r="RAF1265" s="291"/>
      <c r="RAG1265" s="291"/>
      <c r="RAH1265" s="291"/>
      <c r="RAI1265" s="291"/>
      <c r="RAJ1265" s="291"/>
      <c r="RAK1265" s="291"/>
      <c r="RAL1265" s="291"/>
      <c r="RAM1265" s="291"/>
      <c r="RAN1265" s="291"/>
      <c r="RAO1265" s="291"/>
      <c r="RAP1265" s="291"/>
      <c r="RAQ1265" s="291"/>
      <c r="RAR1265" s="291"/>
      <c r="RAS1265" s="291"/>
      <c r="RAT1265" s="291"/>
      <c r="RAU1265" s="291"/>
      <c r="RAV1265" s="291"/>
      <c r="RAW1265" s="291"/>
      <c r="RAX1265" s="291"/>
      <c r="RAY1265" s="291"/>
      <c r="RAZ1265" s="291"/>
      <c r="RBA1265" s="291"/>
      <c r="RBB1265" s="291"/>
      <c r="RBC1265" s="291"/>
      <c r="RBD1265" s="291"/>
      <c r="RBE1265" s="291"/>
      <c r="RBF1265" s="291"/>
      <c r="RBG1265" s="291"/>
      <c r="RBH1265" s="291"/>
      <c r="RBI1265" s="291"/>
      <c r="RBJ1265" s="291"/>
      <c r="RBK1265" s="291"/>
      <c r="RBL1265" s="291"/>
      <c r="RBM1265" s="291"/>
      <c r="RBN1265" s="291"/>
      <c r="RBO1265" s="291"/>
      <c r="RBP1265" s="291"/>
      <c r="RBQ1265" s="291"/>
      <c r="RBR1265" s="291"/>
      <c r="RBS1265" s="291"/>
      <c r="RBT1265" s="291"/>
      <c r="RBU1265" s="291"/>
      <c r="RBV1265" s="291"/>
      <c r="RBW1265" s="291"/>
      <c r="RBX1265" s="291"/>
      <c r="RBY1265" s="291"/>
      <c r="RBZ1265" s="291"/>
      <c r="RCA1265" s="291"/>
      <c r="RCB1265" s="291"/>
      <c r="RCC1265" s="291"/>
      <c r="RCD1265" s="291"/>
      <c r="RCE1265" s="291"/>
      <c r="RCF1265" s="291"/>
      <c r="RCG1265" s="291"/>
      <c r="RCH1265" s="291"/>
      <c r="RCI1265" s="291"/>
      <c r="RCJ1265" s="291"/>
      <c r="RCK1265" s="291"/>
      <c r="RCL1265" s="291"/>
      <c r="RCM1265" s="291"/>
      <c r="RCN1265" s="291"/>
      <c r="RCO1265" s="291"/>
      <c r="RCP1265" s="291"/>
      <c r="RCQ1265" s="291"/>
      <c r="RCR1265" s="291"/>
      <c r="RCS1265" s="291"/>
      <c r="RCT1265" s="291"/>
      <c r="RCU1265" s="291"/>
      <c r="RCV1265" s="291"/>
      <c r="RCW1265" s="291"/>
      <c r="RCX1265" s="291"/>
      <c r="RCY1265" s="291"/>
      <c r="RCZ1265" s="291"/>
      <c r="RDA1265" s="291"/>
      <c r="RDB1265" s="291"/>
      <c r="RDC1265" s="291"/>
      <c r="RDD1265" s="291"/>
      <c r="RDE1265" s="291"/>
      <c r="RDF1265" s="291"/>
      <c r="RDG1265" s="291"/>
      <c r="RDH1265" s="291"/>
      <c r="RDI1265" s="291"/>
      <c r="RDJ1265" s="291"/>
      <c r="RDK1265" s="291"/>
      <c r="RDL1265" s="291"/>
      <c r="RDM1265" s="291"/>
      <c r="RDN1265" s="291"/>
      <c r="RDO1265" s="291"/>
      <c r="RDP1265" s="291"/>
      <c r="RDQ1265" s="291"/>
      <c r="RDR1265" s="291"/>
      <c r="RDS1265" s="291"/>
      <c r="RDT1265" s="291"/>
      <c r="RDU1265" s="291"/>
      <c r="RDV1265" s="291"/>
      <c r="RDW1265" s="291"/>
      <c r="RDX1265" s="291"/>
      <c r="RDY1265" s="291"/>
      <c r="RDZ1265" s="291"/>
      <c r="REA1265" s="291"/>
      <c r="REB1265" s="291"/>
      <c r="REC1265" s="291"/>
      <c r="RED1265" s="291"/>
      <c r="REE1265" s="291"/>
      <c r="REF1265" s="291"/>
      <c r="REG1265" s="291"/>
      <c r="REH1265" s="291"/>
      <c r="REI1265" s="291"/>
      <c r="REJ1265" s="291"/>
      <c r="REK1265" s="291"/>
      <c r="REL1265" s="291"/>
      <c r="REM1265" s="291"/>
      <c r="REN1265" s="291"/>
      <c r="REO1265" s="291"/>
      <c r="REP1265" s="291"/>
      <c r="REQ1265" s="291"/>
      <c r="RER1265" s="291"/>
      <c r="RES1265" s="291"/>
      <c r="RET1265" s="291"/>
      <c r="REU1265" s="291"/>
      <c r="REV1265" s="291"/>
      <c r="REW1265" s="291"/>
      <c r="REX1265" s="291"/>
      <c r="REY1265" s="291"/>
      <c r="REZ1265" s="291"/>
      <c r="RFA1265" s="291"/>
      <c r="RFB1265" s="291"/>
      <c r="RFC1265" s="291"/>
      <c r="RFD1265" s="291"/>
      <c r="RFE1265" s="291"/>
      <c r="RFF1265" s="291"/>
      <c r="RFG1265" s="291"/>
      <c r="RFH1265" s="291"/>
      <c r="RFI1265" s="291"/>
      <c r="RFJ1265" s="291"/>
      <c r="RFK1265" s="291"/>
      <c r="RFL1265" s="291"/>
      <c r="RFM1265" s="291"/>
      <c r="RFN1265" s="291"/>
      <c r="RFO1265" s="291"/>
      <c r="RFP1265" s="291"/>
      <c r="RFQ1265" s="291"/>
      <c r="RFR1265" s="291"/>
      <c r="RFS1265" s="291"/>
      <c r="RFT1265" s="291"/>
      <c r="RFU1265" s="291"/>
      <c r="RFV1265" s="291"/>
      <c r="RFW1265" s="291"/>
      <c r="RFX1265" s="291"/>
      <c r="RFY1265" s="291"/>
      <c r="RFZ1265" s="291"/>
      <c r="RGA1265" s="291"/>
      <c r="RGB1265" s="291"/>
      <c r="RGC1265" s="291"/>
      <c r="RGD1265" s="291"/>
      <c r="RGE1265" s="291"/>
      <c r="RGF1265" s="291"/>
      <c r="RGG1265" s="291"/>
      <c r="RGH1265" s="291"/>
      <c r="RGI1265" s="291"/>
      <c r="RGJ1265" s="291"/>
      <c r="RGK1265" s="291"/>
      <c r="RGL1265" s="291"/>
      <c r="RGM1265" s="291"/>
      <c r="RGN1265" s="291"/>
      <c r="RGO1265" s="291"/>
      <c r="RGP1265" s="291"/>
      <c r="RGQ1265" s="291"/>
      <c r="RGR1265" s="291"/>
      <c r="RGS1265" s="291"/>
      <c r="RGT1265" s="291"/>
      <c r="RGU1265" s="291"/>
      <c r="RGV1265" s="291"/>
      <c r="RGW1265" s="291"/>
      <c r="RGX1265" s="291"/>
      <c r="RGY1265" s="291"/>
      <c r="RGZ1265" s="291"/>
      <c r="RHA1265" s="291"/>
      <c r="RHB1265" s="291"/>
      <c r="RHC1265" s="291"/>
      <c r="RHD1265" s="291"/>
      <c r="RHE1265" s="291"/>
      <c r="RHF1265" s="291"/>
      <c r="RHG1265" s="291"/>
      <c r="RHH1265" s="291"/>
      <c r="RHI1265" s="291"/>
      <c r="RHJ1265" s="291"/>
      <c r="RHK1265" s="291"/>
      <c r="RHL1265" s="291"/>
      <c r="RHM1265" s="291"/>
      <c r="RHN1265" s="291"/>
      <c r="RHO1265" s="291"/>
      <c r="RHP1265" s="291"/>
      <c r="RHQ1265" s="291"/>
      <c r="RHR1265" s="291"/>
      <c r="RHS1265" s="291"/>
      <c r="RHT1265" s="291"/>
      <c r="RHU1265" s="291"/>
      <c r="RHV1265" s="291"/>
      <c r="RHW1265" s="291"/>
      <c r="RHX1265" s="291"/>
      <c r="RHY1265" s="291"/>
      <c r="RHZ1265" s="291"/>
      <c r="RIA1265" s="291"/>
      <c r="RIB1265" s="291"/>
      <c r="RIC1265" s="291"/>
      <c r="RID1265" s="291"/>
      <c r="RIE1265" s="291"/>
      <c r="RIF1265" s="291"/>
      <c r="RIG1265" s="291"/>
      <c r="RIH1265" s="291"/>
      <c r="RII1265" s="291"/>
      <c r="RIJ1265" s="291"/>
      <c r="RIK1265" s="291"/>
      <c r="RIL1265" s="291"/>
      <c r="RIM1265" s="291"/>
      <c r="RIN1265" s="291"/>
      <c r="RIO1265" s="291"/>
      <c r="RIP1265" s="291"/>
      <c r="RIQ1265" s="291"/>
      <c r="RIR1265" s="291"/>
      <c r="RIS1265" s="291"/>
      <c r="RIT1265" s="291"/>
      <c r="RIU1265" s="291"/>
      <c r="RIV1265" s="291"/>
      <c r="RIW1265" s="291"/>
      <c r="RIX1265" s="291"/>
      <c r="RIY1265" s="291"/>
      <c r="RIZ1265" s="291"/>
      <c r="RJA1265" s="291"/>
      <c r="RJB1265" s="291"/>
      <c r="RJC1265" s="291"/>
      <c r="RJD1265" s="291"/>
      <c r="RJE1265" s="291"/>
      <c r="RJF1265" s="291"/>
      <c r="RJG1265" s="291"/>
      <c r="RJH1265" s="291"/>
      <c r="RJI1265" s="291"/>
      <c r="RJJ1265" s="291"/>
      <c r="RJK1265" s="291"/>
      <c r="RJL1265" s="291"/>
      <c r="RJM1265" s="291"/>
      <c r="RJN1265" s="291"/>
      <c r="RJO1265" s="291"/>
      <c r="RJP1265" s="291"/>
      <c r="RJQ1265" s="291"/>
      <c r="RJR1265" s="291"/>
      <c r="RJS1265" s="291"/>
      <c r="RJT1265" s="291"/>
      <c r="RJU1265" s="291"/>
      <c r="RJV1265" s="291"/>
      <c r="RJW1265" s="291"/>
      <c r="RJX1265" s="291"/>
      <c r="RJY1265" s="291"/>
      <c r="RJZ1265" s="291"/>
      <c r="RKA1265" s="291"/>
      <c r="RKB1265" s="291"/>
      <c r="RKC1265" s="291"/>
      <c r="RKD1265" s="291"/>
      <c r="RKE1265" s="291"/>
      <c r="RKF1265" s="291"/>
      <c r="RKG1265" s="291"/>
      <c r="RKH1265" s="291"/>
      <c r="RKI1265" s="291"/>
      <c r="RKJ1265" s="291"/>
      <c r="RKK1265" s="291"/>
      <c r="RKL1265" s="291"/>
      <c r="RKM1265" s="291"/>
      <c r="RKN1265" s="291"/>
      <c r="RKO1265" s="291"/>
      <c r="RKP1265" s="291"/>
      <c r="RKQ1265" s="291"/>
      <c r="RKR1265" s="291"/>
      <c r="RKS1265" s="291"/>
      <c r="RKT1265" s="291"/>
      <c r="RKU1265" s="291"/>
      <c r="RKV1265" s="291"/>
      <c r="RKW1265" s="291"/>
      <c r="RKX1265" s="291"/>
      <c r="RKY1265" s="291"/>
      <c r="RKZ1265" s="291"/>
      <c r="RLA1265" s="291"/>
      <c r="RLB1265" s="291"/>
      <c r="RLC1265" s="291"/>
      <c r="RLD1265" s="291"/>
      <c r="RLE1265" s="291"/>
      <c r="RLF1265" s="291"/>
      <c r="RLG1265" s="291"/>
      <c r="RLH1265" s="291"/>
      <c r="RLI1265" s="291"/>
      <c r="RLJ1265" s="291"/>
      <c r="RLK1265" s="291"/>
      <c r="RLL1265" s="291"/>
      <c r="RLM1265" s="291"/>
      <c r="RLN1265" s="291"/>
      <c r="RLO1265" s="291"/>
      <c r="RLP1265" s="291"/>
      <c r="RLQ1265" s="291"/>
      <c r="RLR1265" s="291"/>
      <c r="RLS1265" s="291"/>
      <c r="RLT1265" s="291"/>
      <c r="RLU1265" s="291"/>
      <c r="RLV1265" s="291"/>
      <c r="RLW1265" s="291"/>
      <c r="RLX1265" s="291"/>
      <c r="RLY1265" s="291"/>
      <c r="RLZ1265" s="291"/>
      <c r="RMA1265" s="291"/>
      <c r="RMB1265" s="291"/>
      <c r="RMC1265" s="291"/>
      <c r="RMD1265" s="291"/>
      <c r="RME1265" s="291"/>
      <c r="RMF1265" s="291"/>
      <c r="RMG1265" s="291"/>
      <c r="RMH1265" s="291"/>
      <c r="RMI1265" s="291"/>
      <c r="RMJ1265" s="291"/>
      <c r="RMK1265" s="291"/>
      <c r="RML1265" s="291"/>
      <c r="RMM1265" s="291"/>
      <c r="RMN1265" s="291"/>
      <c r="RMO1265" s="291"/>
      <c r="RMP1265" s="291"/>
      <c r="RMQ1265" s="291"/>
      <c r="RMR1265" s="291"/>
      <c r="RMS1265" s="291"/>
      <c r="RMT1265" s="291"/>
      <c r="RMU1265" s="291"/>
      <c r="RMV1265" s="291"/>
      <c r="RMW1265" s="291"/>
      <c r="RMX1265" s="291"/>
      <c r="RMY1265" s="291"/>
      <c r="RMZ1265" s="291"/>
      <c r="RNA1265" s="291"/>
      <c r="RNB1265" s="291"/>
      <c r="RNC1265" s="291"/>
      <c r="RND1265" s="291"/>
      <c r="RNE1265" s="291"/>
      <c r="RNF1265" s="291"/>
      <c r="RNG1265" s="291"/>
      <c r="RNH1265" s="291"/>
      <c r="RNI1265" s="291"/>
      <c r="RNJ1265" s="291"/>
      <c r="RNK1265" s="291"/>
      <c r="RNL1265" s="291"/>
      <c r="RNM1265" s="291"/>
      <c r="RNN1265" s="291"/>
      <c r="RNO1265" s="291"/>
      <c r="RNP1265" s="291"/>
      <c r="RNQ1265" s="291"/>
      <c r="RNR1265" s="291"/>
      <c r="RNS1265" s="291"/>
      <c r="RNT1265" s="291"/>
      <c r="RNU1265" s="291"/>
      <c r="RNV1265" s="291"/>
      <c r="RNW1265" s="291"/>
      <c r="RNX1265" s="291"/>
      <c r="RNY1265" s="291"/>
      <c r="RNZ1265" s="291"/>
      <c r="ROA1265" s="291"/>
      <c r="ROB1265" s="291"/>
      <c r="ROC1265" s="291"/>
      <c r="ROD1265" s="291"/>
      <c r="ROE1265" s="291"/>
      <c r="ROF1265" s="291"/>
      <c r="ROG1265" s="291"/>
      <c r="ROH1265" s="291"/>
      <c r="ROI1265" s="291"/>
      <c r="ROJ1265" s="291"/>
      <c r="ROK1265" s="291"/>
      <c r="ROL1265" s="291"/>
      <c r="ROM1265" s="291"/>
      <c r="RON1265" s="291"/>
      <c r="ROO1265" s="291"/>
      <c r="ROP1265" s="291"/>
      <c r="ROQ1265" s="291"/>
      <c r="ROR1265" s="291"/>
      <c r="ROS1265" s="291"/>
      <c r="ROT1265" s="291"/>
      <c r="ROU1265" s="291"/>
      <c r="ROV1265" s="291"/>
      <c r="ROW1265" s="291"/>
      <c r="ROX1265" s="291"/>
      <c r="ROY1265" s="291"/>
      <c r="ROZ1265" s="291"/>
      <c r="RPA1265" s="291"/>
      <c r="RPB1265" s="291"/>
      <c r="RPC1265" s="291"/>
      <c r="RPD1265" s="291"/>
      <c r="RPE1265" s="291"/>
      <c r="RPF1265" s="291"/>
      <c r="RPG1265" s="291"/>
      <c r="RPH1265" s="291"/>
      <c r="RPI1265" s="291"/>
      <c r="RPJ1265" s="291"/>
      <c r="RPK1265" s="291"/>
      <c r="RPL1265" s="291"/>
      <c r="RPM1265" s="291"/>
      <c r="RPN1265" s="291"/>
      <c r="RPO1265" s="291"/>
      <c r="RPP1265" s="291"/>
      <c r="RPQ1265" s="291"/>
      <c r="RPR1265" s="291"/>
      <c r="RPS1265" s="291"/>
      <c r="RPT1265" s="291"/>
      <c r="RPU1265" s="291"/>
      <c r="RPV1265" s="291"/>
      <c r="RPW1265" s="291"/>
      <c r="RPX1265" s="291"/>
      <c r="RPY1265" s="291"/>
      <c r="RPZ1265" s="291"/>
      <c r="RQA1265" s="291"/>
      <c r="RQB1265" s="291"/>
      <c r="RQC1265" s="291"/>
      <c r="RQD1265" s="291"/>
      <c r="RQE1265" s="291"/>
      <c r="RQF1265" s="291"/>
      <c r="RQG1265" s="291"/>
      <c r="RQH1265" s="291"/>
      <c r="RQI1265" s="291"/>
      <c r="RQJ1265" s="291"/>
      <c r="RQK1265" s="291"/>
      <c r="RQL1265" s="291"/>
      <c r="RQM1265" s="291"/>
      <c r="RQN1265" s="291"/>
      <c r="RQO1265" s="291"/>
      <c r="RQP1265" s="291"/>
      <c r="RQQ1265" s="291"/>
      <c r="RQR1265" s="291"/>
      <c r="RQS1265" s="291"/>
      <c r="RQT1265" s="291"/>
      <c r="RQU1265" s="291"/>
      <c r="RQV1265" s="291"/>
      <c r="RQW1265" s="291"/>
      <c r="RQX1265" s="291"/>
      <c r="RQY1265" s="291"/>
      <c r="RQZ1265" s="291"/>
      <c r="RRA1265" s="291"/>
      <c r="RRB1265" s="291"/>
      <c r="RRC1265" s="291"/>
      <c r="RRD1265" s="291"/>
      <c r="RRE1265" s="291"/>
      <c r="RRF1265" s="291"/>
      <c r="RRG1265" s="291"/>
      <c r="RRH1265" s="291"/>
      <c r="RRI1265" s="291"/>
      <c r="RRJ1265" s="291"/>
      <c r="RRK1265" s="291"/>
      <c r="RRL1265" s="291"/>
      <c r="RRM1265" s="291"/>
      <c r="RRN1265" s="291"/>
      <c r="RRO1265" s="291"/>
      <c r="RRP1265" s="291"/>
      <c r="RRQ1265" s="291"/>
      <c r="RRR1265" s="291"/>
      <c r="RRS1265" s="291"/>
      <c r="RRT1265" s="291"/>
      <c r="RRU1265" s="291"/>
      <c r="RRV1265" s="291"/>
      <c r="RRW1265" s="291"/>
      <c r="RRX1265" s="291"/>
      <c r="RRY1265" s="291"/>
      <c r="RRZ1265" s="291"/>
      <c r="RSA1265" s="291"/>
      <c r="RSB1265" s="291"/>
      <c r="RSC1265" s="291"/>
      <c r="RSD1265" s="291"/>
      <c r="RSE1265" s="291"/>
      <c r="RSF1265" s="291"/>
      <c r="RSG1265" s="291"/>
      <c r="RSH1265" s="291"/>
      <c r="RSI1265" s="291"/>
      <c r="RSJ1265" s="291"/>
      <c r="RSK1265" s="291"/>
      <c r="RSL1265" s="291"/>
      <c r="RSM1265" s="291"/>
      <c r="RSN1265" s="291"/>
      <c r="RSO1265" s="291"/>
      <c r="RSP1265" s="291"/>
      <c r="RSQ1265" s="291"/>
      <c r="RSR1265" s="291"/>
      <c r="RSS1265" s="291"/>
      <c r="RST1265" s="291"/>
      <c r="RSU1265" s="291"/>
      <c r="RSV1265" s="291"/>
      <c r="RSW1265" s="291"/>
      <c r="RSX1265" s="291"/>
      <c r="RSY1265" s="291"/>
      <c r="RSZ1265" s="291"/>
      <c r="RTA1265" s="291"/>
      <c r="RTB1265" s="291"/>
      <c r="RTC1265" s="291"/>
      <c r="RTD1265" s="291"/>
      <c r="RTE1265" s="291"/>
      <c r="RTF1265" s="291"/>
      <c r="RTG1265" s="291"/>
      <c r="RTH1265" s="291"/>
      <c r="RTI1265" s="291"/>
      <c r="RTJ1265" s="291"/>
      <c r="RTK1265" s="291"/>
      <c r="RTL1265" s="291"/>
      <c r="RTM1265" s="291"/>
      <c r="RTN1265" s="291"/>
      <c r="RTO1265" s="291"/>
      <c r="RTP1265" s="291"/>
      <c r="RTQ1265" s="291"/>
      <c r="RTR1265" s="291"/>
      <c r="RTS1265" s="291"/>
      <c r="RTT1265" s="291"/>
      <c r="RTU1265" s="291"/>
      <c r="RTV1265" s="291"/>
      <c r="RTW1265" s="291"/>
      <c r="RTX1265" s="291"/>
      <c r="RTY1265" s="291"/>
      <c r="RTZ1265" s="291"/>
      <c r="RUA1265" s="291"/>
      <c r="RUB1265" s="291"/>
      <c r="RUC1265" s="291"/>
      <c r="RUD1265" s="291"/>
      <c r="RUE1265" s="291"/>
      <c r="RUF1265" s="291"/>
      <c r="RUG1265" s="291"/>
      <c r="RUH1265" s="291"/>
      <c r="RUI1265" s="291"/>
      <c r="RUJ1265" s="291"/>
      <c r="RUK1265" s="291"/>
      <c r="RUL1265" s="291"/>
      <c r="RUM1265" s="291"/>
      <c r="RUN1265" s="291"/>
      <c r="RUO1265" s="291"/>
      <c r="RUP1265" s="291"/>
      <c r="RUQ1265" s="291"/>
      <c r="RUR1265" s="291"/>
      <c r="RUS1265" s="291"/>
      <c r="RUT1265" s="291"/>
      <c r="RUU1265" s="291"/>
      <c r="RUV1265" s="291"/>
      <c r="RUW1265" s="291"/>
      <c r="RUX1265" s="291"/>
      <c r="RUY1265" s="291"/>
      <c r="RUZ1265" s="291"/>
      <c r="RVA1265" s="291"/>
      <c r="RVB1265" s="291"/>
      <c r="RVC1265" s="291"/>
      <c r="RVD1265" s="291"/>
      <c r="RVE1265" s="291"/>
      <c r="RVF1265" s="291"/>
      <c r="RVG1265" s="291"/>
      <c r="RVH1265" s="291"/>
      <c r="RVI1265" s="291"/>
      <c r="RVJ1265" s="291"/>
      <c r="RVK1265" s="291"/>
      <c r="RVL1265" s="291"/>
      <c r="RVM1265" s="291"/>
      <c r="RVN1265" s="291"/>
      <c r="RVO1265" s="291"/>
      <c r="RVP1265" s="291"/>
      <c r="RVQ1265" s="291"/>
      <c r="RVR1265" s="291"/>
      <c r="RVS1265" s="291"/>
      <c r="RVT1265" s="291"/>
      <c r="RVU1265" s="291"/>
      <c r="RVV1265" s="291"/>
      <c r="RVW1265" s="291"/>
      <c r="RVX1265" s="291"/>
      <c r="RVY1265" s="291"/>
      <c r="RVZ1265" s="291"/>
      <c r="RWA1265" s="291"/>
      <c r="RWB1265" s="291"/>
      <c r="RWC1265" s="291"/>
      <c r="RWD1265" s="291"/>
      <c r="RWE1265" s="291"/>
      <c r="RWF1265" s="291"/>
      <c r="RWG1265" s="291"/>
      <c r="RWH1265" s="291"/>
      <c r="RWI1265" s="291"/>
      <c r="RWJ1265" s="291"/>
      <c r="RWK1265" s="291"/>
      <c r="RWL1265" s="291"/>
      <c r="RWM1265" s="291"/>
      <c r="RWN1265" s="291"/>
      <c r="RWO1265" s="291"/>
      <c r="RWP1265" s="291"/>
      <c r="RWQ1265" s="291"/>
      <c r="RWR1265" s="291"/>
      <c r="RWS1265" s="291"/>
      <c r="RWT1265" s="291"/>
      <c r="RWU1265" s="291"/>
      <c r="RWV1265" s="291"/>
      <c r="RWW1265" s="291"/>
      <c r="RWX1265" s="291"/>
      <c r="RWY1265" s="291"/>
      <c r="RWZ1265" s="291"/>
      <c r="RXA1265" s="291"/>
      <c r="RXB1265" s="291"/>
      <c r="RXC1265" s="291"/>
      <c r="RXD1265" s="291"/>
      <c r="RXE1265" s="291"/>
      <c r="RXF1265" s="291"/>
      <c r="RXG1265" s="291"/>
      <c r="RXH1265" s="291"/>
      <c r="RXI1265" s="291"/>
      <c r="RXJ1265" s="291"/>
      <c r="RXK1265" s="291"/>
      <c r="RXL1265" s="291"/>
      <c r="RXM1265" s="291"/>
      <c r="RXN1265" s="291"/>
      <c r="RXO1265" s="291"/>
      <c r="RXP1265" s="291"/>
      <c r="RXQ1265" s="291"/>
      <c r="RXR1265" s="291"/>
      <c r="RXS1265" s="291"/>
      <c r="RXT1265" s="291"/>
      <c r="RXU1265" s="291"/>
      <c r="RXV1265" s="291"/>
      <c r="RXW1265" s="291"/>
      <c r="RXX1265" s="291"/>
      <c r="RXY1265" s="291"/>
      <c r="RXZ1265" s="291"/>
      <c r="RYA1265" s="291"/>
      <c r="RYB1265" s="291"/>
      <c r="RYC1265" s="291"/>
      <c r="RYD1265" s="291"/>
      <c r="RYE1265" s="291"/>
      <c r="RYF1265" s="291"/>
      <c r="RYG1265" s="291"/>
      <c r="RYH1265" s="291"/>
      <c r="RYI1265" s="291"/>
      <c r="RYJ1265" s="291"/>
      <c r="RYK1265" s="291"/>
      <c r="RYL1265" s="291"/>
      <c r="RYM1265" s="291"/>
      <c r="RYN1265" s="291"/>
      <c r="RYO1265" s="291"/>
      <c r="RYP1265" s="291"/>
      <c r="RYQ1265" s="291"/>
      <c r="RYR1265" s="291"/>
      <c r="RYS1265" s="291"/>
      <c r="RYT1265" s="291"/>
      <c r="RYU1265" s="291"/>
      <c r="RYV1265" s="291"/>
      <c r="RYW1265" s="291"/>
      <c r="RYX1265" s="291"/>
      <c r="RYY1265" s="291"/>
      <c r="RYZ1265" s="291"/>
      <c r="RZA1265" s="291"/>
      <c r="RZB1265" s="291"/>
      <c r="RZC1265" s="291"/>
      <c r="RZD1265" s="291"/>
      <c r="RZE1265" s="291"/>
      <c r="RZF1265" s="291"/>
      <c r="RZG1265" s="291"/>
      <c r="RZH1265" s="291"/>
      <c r="RZI1265" s="291"/>
      <c r="RZJ1265" s="291"/>
      <c r="RZK1265" s="291"/>
      <c r="RZL1265" s="291"/>
      <c r="RZM1265" s="291"/>
      <c r="RZN1265" s="291"/>
      <c r="RZO1265" s="291"/>
      <c r="RZP1265" s="291"/>
      <c r="RZQ1265" s="291"/>
      <c r="RZR1265" s="291"/>
      <c r="RZS1265" s="291"/>
      <c r="RZT1265" s="291"/>
      <c r="RZU1265" s="291"/>
      <c r="RZV1265" s="291"/>
      <c r="RZW1265" s="291"/>
      <c r="RZX1265" s="291"/>
      <c r="RZY1265" s="291"/>
      <c r="RZZ1265" s="291"/>
      <c r="SAA1265" s="291"/>
      <c r="SAB1265" s="291"/>
      <c r="SAC1265" s="291"/>
      <c r="SAD1265" s="291"/>
      <c r="SAE1265" s="291"/>
      <c r="SAF1265" s="291"/>
      <c r="SAG1265" s="291"/>
      <c r="SAH1265" s="291"/>
      <c r="SAI1265" s="291"/>
      <c r="SAJ1265" s="291"/>
      <c r="SAK1265" s="291"/>
      <c r="SAL1265" s="291"/>
      <c r="SAM1265" s="291"/>
      <c r="SAN1265" s="291"/>
      <c r="SAO1265" s="291"/>
      <c r="SAP1265" s="291"/>
      <c r="SAQ1265" s="291"/>
      <c r="SAR1265" s="291"/>
      <c r="SAS1265" s="291"/>
      <c r="SAT1265" s="291"/>
      <c r="SAU1265" s="291"/>
      <c r="SAV1265" s="291"/>
      <c r="SAW1265" s="291"/>
      <c r="SAX1265" s="291"/>
      <c r="SAY1265" s="291"/>
      <c r="SAZ1265" s="291"/>
      <c r="SBA1265" s="291"/>
      <c r="SBB1265" s="291"/>
      <c r="SBC1265" s="291"/>
      <c r="SBD1265" s="291"/>
      <c r="SBE1265" s="291"/>
      <c r="SBF1265" s="291"/>
      <c r="SBG1265" s="291"/>
      <c r="SBH1265" s="291"/>
      <c r="SBI1265" s="291"/>
      <c r="SBJ1265" s="291"/>
      <c r="SBK1265" s="291"/>
      <c r="SBL1265" s="291"/>
      <c r="SBM1265" s="291"/>
      <c r="SBN1265" s="291"/>
      <c r="SBO1265" s="291"/>
      <c r="SBP1265" s="291"/>
      <c r="SBQ1265" s="291"/>
      <c r="SBR1265" s="291"/>
      <c r="SBS1265" s="291"/>
      <c r="SBT1265" s="291"/>
      <c r="SBU1265" s="291"/>
      <c r="SBV1265" s="291"/>
      <c r="SBW1265" s="291"/>
      <c r="SBX1265" s="291"/>
      <c r="SBY1265" s="291"/>
      <c r="SBZ1265" s="291"/>
      <c r="SCA1265" s="291"/>
      <c r="SCB1265" s="291"/>
      <c r="SCC1265" s="291"/>
      <c r="SCD1265" s="291"/>
      <c r="SCE1265" s="291"/>
      <c r="SCF1265" s="291"/>
      <c r="SCG1265" s="291"/>
      <c r="SCH1265" s="291"/>
      <c r="SCI1265" s="291"/>
      <c r="SCJ1265" s="291"/>
      <c r="SCK1265" s="291"/>
      <c r="SCL1265" s="291"/>
      <c r="SCM1265" s="291"/>
      <c r="SCN1265" s="291"/>
      <c r="SCO1265" s="291"/>
      <c r="SCP1265" s="291"/>
      <c r="SCQ1265" s="291"/>
      <c r="SCR1265" s="291"/>
      <c r="SCS1265" s="291"/>
      <c r="SCT1265" s="291"/>
      <c r="SCU1265" s="291"/>
      <c r="SCV1265" s="291"/>
      <c r="SCW1265" s="291"/>
      <c r="SCX1265" s="291"/>
      <c r="SCY1265" s="291"/>
      <c r="SCZ1265" s="291"/>
      <c r="SDA1265" s="291"/>
      <c r="SDB1265" s="291"/>
      <c r="SDC1265" s="291"/>
      <c r="SDD1265" s="291"/>
      <c r="SDE1265" s="291"/>
      <c r="SDF1265" s="291"/>
      <c r="SDG1265" s="291"/>
      <c r="SDH1265" s="291"/>
      <c r="SDI1265" s="291"/>
      <c r="SDJ1265" s="291"/>
      <c r="SDK1265" s="291"/>
      <c r="SDL1265" s="291"/>
      <c r="SDM1265" s="291"/>
      <c r="SDN1265" s="291"/>
      <c r="SDO1265" s="291"/>
      <c r="SDP1265" s="291"/>
      <c r="SDQ1265" s="291"/>
      <c r="SDR1265" s="291"/>
      <c r="SDS1265" s="291"/>
      <c r="SDT1265" s="291"/>
      <c r="SDU1265" s="291"/>
      <c r="SDV1265" s="291"/>
      <c r="SDW1265" s="291"/>
      <c r="SDX1265" s="291"/>
      <c r="SDY1265" s="291"/>
      <c r="SDZ1265" s="291"/>
      <c r="SEA1265" s="291"/>
      <c r="SEB1265" s="291"/>
      <c r="SEC1265" s="291"/>
      <c r="SED1265" s="291"/>
      <c r="SEE1265" s="291"/>
      <c r="SEF1265" s="291"/>
      <c r="SEG1265" s="291"/>
      <c r="SEH1265" s="291"/>
      <c r="SEI1265" s="291"/>
      <c r="SEJ1265" s="291"/>
      <c r="SEK1265" s="291"/>
      <c r="SEL1265" s="291"/>
      <c r="SEM1265" s="291"/>
      <c r="SEN1265" s="291"/>
      <c r="SEO1265" s="291"/>
      <c r="SEP1265" s="291"/>
      <c r="SEQ1265" s="291"/>
      <c r="SER1265" s="291"/>
      <c r="SES1265" s="291"/>
      <c r="SET1265" s="291"/>
      <c r="SEU1265" s="291"/>
      <c r="SEV1265" s="291"/>
      <c r="SEW1265" s="291"/>
      <c r="SEX1265" s="291"/>
      <c r="SEY1265" s="291"/>
      <c r="SEZ1265" s="291"/>
      <c r="SFA1265" s="291"/>
      <c r="SFB1265" s="291"/>
      <c r="SFC1265" s="291"/>
      <c r="SFD1265" s="291"/>
      <c r="SFE1265" s="291"/>
      <c r="SFF1265" s="291"/>
      <c r="SFG1265" s="291"/>
      <c r="SFH1265" s="291"/>
      <c r="SFI1265" s="291"/>
      <c r="SFJ1265" s="291"/>
      <c r="SFK1265" s="291"/>
      <c r="SFL1265" s="291"/>
      <c r="SFM1265" s="291"/>
      <c r="SFN1265" s="291"/>
      <c r="SFO1265" s="291"/>
      <c r="SFP1265" s="291"/>
      <c r="SFQ1265" s="291"/>
      <c r="SFR1265" s="291"/>
      <c r="SFS1265" s="291"/>
      <c r="SFT1265" s="291"/>
      <c r="SFU1265" s="291"/>
      <c r="SFV1265" s="291"/>
      <c r="SFW1265" s="291"/>
      <c r="SFX1265" s="291"/>
      <c r="SFY1265" s="291"/>
      <c r="SFZ1265" s="291"/>
      <c r="SGA1265" s="291"/>
      <c r="SGB1265" s="291"/>
      <c r="SGC1265" s="291"/>
      <c r="SGD1265" s="291"/>
      <c r="SGE1265" s="291"/>
      <c r="SGF1265" s="291"/>
      <c r="SGG1265" s="291"/>
      <c r="SGH1265" s="291"/>
      <c r="SGI1265" s="291"/>
      <c r="SGJ1265" s="291"/>
      <c r="SGK1265" s="291"/>
      <c r="SGL1265" s="291"/>
      <c r="SGM1265" s="291"/>
      <c r="SGN1265" s="291"/>
      <c r="SGO1265" s="291"/>
      <c r="SGP1265" s="291"/>
      <c r="SGQ1265" s="291"/>
      <c r="SGR1265" s="291"/>
      <c r="SGS1265" s="291"/>
      <c r="SGT1265" s="291"/>
      <c r="SGU1265" s="291"/>
      <c r="SGV1265" s="291"/>
      <c r="SGW1265" s="291"/>
      <c r="SGX1265" s="291"/>
      <c r="SGY1265" s="291"/>
      <c r="SGZ1265" s="291"/>
      <c r="SHA1265" s="291"/>
      <c r="SHB1265" s="291"/>
      <c r="SHC1265" s="291"/>
      <c r="SHD1265" s="291"/>
      <c r="SHE1265" s="291"/>
      <c r="SHF1265" s="291"/>
      <c r="SHG1265" s="291"/>
      <c r="SHH1265" s="291"/>
      <c r="SHI1265" s="291"/>
      <c r="SHJ1265" s="291"/>
      <c r="SHK1265" s="291"/>
      <c r="SHL1265" s="291"/>
      <c r="SHM1265" s="291"/>
      <c r="SHN1265" s="291"/>
      <c r="SHO1265" s="291"/>
      <c r="SHP1265" s="291"/>
      <c r="SHQ1265" s="291"/>
      <c r="SHR1265" s="291"/>
      <c r="SHS1265" s="291"/>
      <c r="SHT1265" s="291"/>
      <c r="SHU1265" s="291"/>
      <c r="SHV1265" s="291"/>
      <c r="SHW1265" s="291"/>
      <c r="SHX1265" s="291"/>
      <c r="SHY1265" s="291"/>
      <c r="SHZ1265" s="291"/>
      <c r="SIA1265" s="291"/>
      <c r="SIB1265" s="291"/>
      <c r="SIC1265" s="291"/>
      <c r="SID1265" s="291"/>
      <c r="SIE1265" s="291"/>
      <c r="SIF1265" s="291"/>
      <c r="SIG1265" s="291"/>
      <c r="SIH1265" s="291"/>
      <c r="SII1265" s="291"/>
      <c r="SIJ1265" s="291"/>
      <c r="SIK1265" s="291"/>
      <c r="SIL1265" s="291"/>
      <c r="SIM1265" s="291"/>
      <c r="SIN1265" s="291"/>
      <c r="SIO1265" s="291"/>
      <c r="SIP1265" s="291"/>
      <c r="SIQ1265" s="291"/>
      <c r="SIR1265" s="291"/>
      <c r="SIS1265" s="291"/>
      <c r="SIT1265" s="291"/>
      <c r="SIU1265" s="291"/>
      <c r="SIV1265" s="291"/>
      <c r="SIW1265" s="291"/>
      <c r="SIX1265" s="291"/>
      <c r="SIY1265" s="291"/>
      <c r="SIZ1265" s="291"/>
      <c r="SJA1265" s="291"/>
      <c r="SJB1265" s="291"/>
      <c r="SJC1265" s="291"/>
      <c r="SJD1265" s="291"/>
      <c r="SJE1265" s="291"/>
      <c r="SJF1265" s="291"/>
      <c r="SJG1265" s="291"/>
      <c r="SJH1265" s="291"/>
      <c r="SJI1265" s="291"/>
      <c r="SJJ1265" s="291"/>
      <c r="SJK1265" s="291"/>
      <c r="SJL1265" s="291"/>
      <c r="SJM1265" s="291"/>
      <c r="SJN1265" s="291"/>
      <c r="SJO1265" s="291"/>
      <c r="SJP1265" s="291"/>
      <c r="SJQ1265" s="291"/>
      <c r="SJR1265" s="291"/>
      <c r="SJS1265" s="291"/>
      <c r="SJT1265" s="291"/>
      <c r="SJU1265" s="291"/>
      <c r="SJV1265" s="291"/>
      <c r="SJW1265" s="291"/>
      <c r="SJX1265" s="291"/>
      <c r="SJY1265" s="291"/>
      <c r="SJZ1265" s="291"/>
      <c r="SKA1265" s="291"/>
      <c r="SKB1265" s="291"/>
      <c r="SKC1265" s="291"/>
      <c r="SKD1265" s="291"/>
      <c r="SKE1265" s="291"/>
      <c r="SKF1265" s="291"/>
      <c r="SKG1265" s="291"/>
      <c r="SKH1265" s="291"/>
      <c r="SKI1265" s="291"/>
      <c r="SKJ1265" s="291"/>
      <c r="SKK1265" s="291"/>
      <c r="SKL1265" s="291"/>
      <c r="SKM1265" s="291"/>
      <c r="SKN1265" s="291"/>
      <c r="SKO1265" s="291"/>
      <c r="SKP1265" s="291"/>
      <c r="SKQ1265" s="291"/>
      <c r="SKR1265" s="291"/>
      <c r="SKS1265" s="291"/>
      <c r="SKT1265" s="291"/>
      <c r="SKU1265" s="291"/>
      <c r="SKV1265" s="291"/>
      <c r="SKW1265" s="291"/>
      <c r="SKX1265" s="291"/>
      <c r="SKY1265" s="291"/>
      <c r="SKZ1265" s="291"/>
      <c r="SLA1265" s="291"/>
      <c r="SLB1265" s="291"/>
      <c r="SLC1265" s="291"/>
      <c r="SLD1265" s="291"/>
      <c r="SLE1265" s="291"/>
      <c r="SLF1265" s="291"/>
      <c r="SLG1265" s="291"/>
      <c r="SLH1265" s="291"/>
      <c r="SLI1265" s="291"/>
      <c r="SLJ1265" s="291"/>
      <c r="SLK1265" s="291"/>
      <c r="SLL1265" s="291"/>
      <c r="SLM1265" s="291"/>
      <c r="SLN1265" s="291"/>
      <c r="SLO1265" s="291"/>
      <c r="SLP1265" s="291"/>
      <c r="SLQ1265" s="291"/>
      <c r="SLR1265" s="291"/>
      <c r="SLS1265" s="291"/>
      <c r="SLT1265" s="291"/>
      <c r="SLU1265" s="291"/>
      <c r="SLV1265" s="291"/>
      <c r="SLW1265" s="291"/>
      <c r="SLX1265" s="291"/>
      <c r="SLY1265" s="291"/>
      <c r="SLZ1265" s="291"/>
      <c r="SMA1265" s="291"/>
      <c r="SMB1265" s="291"/>
      <c r="SMC1265" s="291"/>
      <c r="SMD1265" s="291"/>
      <c r="SME1265" s="291"/>
      <c r="SMF1265" s="291"/>
      <c r="SMG1265" s="291"/>
      <c r="SMH1265" s="291"/>
      <c r="SMI1265" s="291"/>
      <c r="SMJ1265" s="291"/>
      <c r="SMK1265" s="291"/>
      <c r="SML1265" s="291"/>
      <c r="SMM1265" s="291"/>
      <c r="SMN1265" s="291"/>
      <c r="SMO1265" s="291"/>
      <c r="SMP1265" s="291"/>
      <c r="SMQ1265" s="291"/>
      <c r="SMR1265" s="291"/>
      <c r="SMS1265" s="291"/>
      <c r="SMT1265" s="291"/>
      <c r="SMU1265" s="291"/>
      <c r="SMV1265" s="291"/>
      <c r="SMW1265" s="291"/>
      <c r="SMX1265" s="291"/>
      <c r="SMY1265" s="291"/>
      <c r="SMZ1265" s="291"/>
      <c r="SNA1265" s="291"/>
      <c r="SNB1265" s="291"/>
      <c r="SNC1265" s="291"/>
      <c r="SND1265" s="291"/>
      <c r="SNE1265" s="291"/>
      <c r="SNF1265" s="291"/>
      <c r="SNG1265" s="291"/>
      <c r="SNH1265" s="291"/>
      <c r="SNI1265" s="291"/>
      <c r="SNJ1265" s="291"/>
      <c r="SNK1265" s="291"/>
      <c r="SNL1265" s="291"/>
      <c r="SNM1265" s="291"/>
      <c r="SNN1265" s="291"/>
      <c r="SNO1265" s="291"/>
      <c r="SNP1265" s="291"/>
      <c r="SNQ1265" s="291"/>
      <c r="SNR1265" s="291"/>
      <c r="SNS1265" s="291"/>
      <c r="SNT1265" s="291"/>
      <c r="SNU1265" s="291"/>
      <c r="SNV1265" s="291"/>
      <c r="SNW1265" s="291"/>
      <c r="SNX1265" s="291"/>
      <c r="SNY1265" s="291"/>
      <c r="SNZ1265" s="291"/>
      <c r="SOA1265" s="291"/>
      <c r="SOB1265" s="291"/>
      <c r="SOC1265" s="291"/>
      <c r="SOD1265" s="291"/>
      <c r="SOE1265" s="291"/>
      <c r="SOF1265" s="291"/>
      <c r="SOG1265" s="291"/>
      <c r="SOH1265" s="291"/>
      <c r="SOI1265" s="291"/>
      <c r="SOJ1265" s="291"/>
      <c r="SOK1265" s="291"/>
      <c r="SOL1265" s="291"/>
      <c r="SOM1265" s="291"/>
      <c r="SON1265" s="291"/>
      <c r="SOO1265" s="291"/>
      <c r="SOP1265" s="291"/>
      <c r="SOQ1265" s="291"/>
      <c r="SOR1265" s="291"/>
      <c r="SOS1265" s="291"/>
      <c r="SOT1265" s="291"/>
      <c r="SOU1265" s="291"/>
      <c r="SOV1265" s="291"/>
      <c r="SOW1265" s="291"/>
      <c r="SOX1265" s="291"/>
      <c r="SOY1265" s="291"/>
      <c r="SOZ1265" s="291"/>
      <c r="SPA1265" s="291"/>
      <c r="SPB1265" s="291"/>
      <c r="SPC1265" s="291"/>
      <c r="SPD1265" s="291"/>
      <c r="SPE1265" s="291"/>
      <c r="SPF1265" s="291"/>
      <c r="SPG1265" s="291"/>
      <c r="SPH1265" s="291"/>
      <c r="SPI1265" s="291"/>
      <c r="SPJ1265" s="291"/>
      <c r="SPK1265" s="291"/>
      <c r="SPL1265" s="291"/>
      <c r="SPM1265" s="291"/>
      <c r="SPN1265" s="291"/>
      <c r="SPO1265" s="291"/>
      <c r="SPP1265" s="291"/>
      <c r="SPQ1265" s="291"/>
      <c r="SPR1265" s="291"/>
      <c r="SPS1265" s="291"/>
      <c r="SPT1265" s="291"/>
      <c r="SPU1265" s="291"/>
      <c r="SPV1265" s="291"/>
      <c r="SPW1265" s="291"/>
      <c r="SPX1265" s="291"/>
      <c r="SPY1265" s="291"/>
      <c r="SPZ1265" s="291"/>
      <c r="SQA1265" s="291"/>
      <c r="SQB1265" s="291"/>
      <c r="SQC1265" s="291"/>
      <c r="SQD1265" s="291"/>
      <c r="SQE1265" s="291"/>
      <c r="SQF1265" s="291"/>
      <c r="SQG1265" s="291"/>
      <c r="SQH1265" s="291"/>
      <c r="SQI1265" s="291"/>
      <c r="SQJ1265" s="291"/>
      <c r="SQK1265" s="291"/>
      <c r="SQL1265" s="291"/>
      <c r="SQM1265" s="291"/>
      <c r="SQN1265" s="291"/>
      <c r="SQO1265" s="291"/>
      <c r="SQP1265" s="291"/>
      <c r="SQQ1265" s="291"/>
      <c r="SQR1265" s="291"/>
      <c r="SQS1265" s="291"/>
      <c r="SQT1265" s="291"/>
      <c r="SQU1265" s="291"/>
      <c r="SQV1265" s="291"/>
      <c r="SQW1265" s="291"/>
      <c r="SQX1265" s="291"/>
      <c r="SQY1265" s="291"/>
      <c r="SQZ1265" s="291"/>
      <c r="SRA1265" s="291"/>
      <c r="SRB1265" s="291"/>
      <c r="SRC1265" s="291"/>
      <c r="SRD1265" s="291"/>
      <c r="SRE1265" s="291"/>
      <c r="SRF1265" s="291"/>
      <c r="SRG1265" s="291"/>
      <c r="SRH1265" s="291"/>
      <c r="SRI1265" s="291"/>
      <c r="SRJ1265" s="291"/>
      <c r="SRK1265" s="291"/>
      <c r="SRL1265" s="291"/>
      <c r="SRM1265" s="291"/>
      <c r="SRN1265" s="291"/>
      <c r="SRO1265" s="291"/>
      <c r="SRP1265" s="291"/>
      <c r="SRQ1265" s="291"/>
      <c r="SRR1265" s="291"/>
      <c r="SRS1265" s="291"/>
      <c r="SRT1265" s="291"/>
      <c r="SRU1265" s="291"/>
      <c r="SRV1265" s="291"/>
      <c r="SRW1265" s="291"/>
      <c r="SRX1265" s="291"/>
      <c r="SRY1265" s="291"/>
      <c r="SRZ1265" s="291"/>
      <c r="SSA1265" s="291"/>
      <c r="SSB1265" s="291"/>
      <c r="SSC1265" s="291"/>
      <c r="SSD1265" s="291"/>
      <c r="SSE1265" s="291"/>
      <c r="SSF1265" s="291"/>
      <c r="SSG1265" s="291"/>
      <c r="SSH1265" s="291"/>
      <c r="SSI1265" s="291"/>
      <c r="SSJ1265" s="291"/>
      <c r="SSK1265" s="291"/>
      <c r="SSL1265" s="291"/>
      <c r="SSM1265" s="291"/>
      <c r="SSN1265" s="291"/>
      <c r="SSO1265" s="291"/>
      <c r="SSP1265" s="291"/>
      <c r="SSQ1265" s="291"/>
      <c r="SSR1265" s="291"/>
      <c r="SSS1265" s="291"/>
      <c r="SST1265" s="291"/>
      <c r="SSU1265" s="291"/>
      <c r="SSV1265" s="291"/>
      <c r="SSW1265" s="291"/>
      <c r="SSX1265" s="291"/>
      <c r="SSY1265" s="291"/>
      <c r="SSZ1265" s="291"/>
      <c r="STA1265" s="291"/>
      <c r="STB1265" s="291"/>
      <c r="STC1265" s="291"/>
      <c r="STD1265" s="291"/>
      <c r="STE1265" s="291"/>
      <c r="STF1265" s="291"/>
      <c r="STG1265" s="291"/>
      <c r="STH1265" s="291"/>
      <c r="STI1265" s="291"/>
      <c r="STJ1265" s="291"/>
      <c r="STK1265" s="291"/>
      <c r="STL1265" s="291"/>
      <c r="STM1265" s="291"/>
      <c r="STN1265" s="291"/>
      <c r="STO1265" s="291"/>
      <c r="STP1265" s="291"/>
      <c r="STQ1265" s="291"/>
      <c r="STR1265" s="291"/>
      <c r="STS1265" s="291"/>
      <c r="STT1265" s="291"/>
      <c r="STU1265" s="291"/>
      <c r="STV1265" s="291"/>
      <c r="STW1265" s="291"/>
      <c r="STX1265" s="291"/>
      <c r="STY1265" s="291"/>
      <c r="STZ1265" s="291"/>
      <c r="SUA1265" s="291"/>
      <c r="SUB1265" s="291"/>
      <c r="SUC1265" s="291"/>
      <c r="SUD1265" s="291"/>
      <c r="SUE1265" s="291"/>
      <c r="SUF1265" s="291"/>
      <c r="SUG1265" s="291"/>
      <c r="SUH1265" s="291"/>
      <c r="SUI1265" s="291"/>
      <c r="SUJ1265" s="291"/>
      <c r="SUK1265" s="291"/>
      <c r="SUL1265" s="291"/>
      <c r="SUM1265" s="291"/>
      <c r="SUN1265" s="291"/>
      <c r="SUO1265" s="291"/>
      <c r="SUP1265" s="291"/>
      <c r="SUQ1265" s="291"/>
      <c r="SUR1265" s="291"/>
      <c r="SUS1265" s="291"/>
      <c r="SUT1265" s="291"/>
      <c r="SUU1265" s="291"/>
      <c r="SUV1265" s="291"/>
      <c r="SUW1265" s="291"/>
      <c r="SUX1265" s="291"/>
      <c r="SUY1265" s="291"/>
      <c r="SUZ1265" s="291"/>
      <c r="SVA1265" s="291"/>
      <c r="SVB1265" s="291"/>
      <c r="SVC1265" s="291"/>
      <c r="SVD1265" s="291"/>
      <c r="SVE1265" s="291"/>
      <c r="SVF1265" s="291"/>
      <c r="SVG1265" s="291"/>
      <c r="SVH1265" s="291"/>
      <c r="SVI1265" s="291"/>
      <c r="SVJ1265" s="291"/>
      <c r="SVK1265" s="291"/>
      <c r="SVL1265" s="291"/>
      <c r="SVM1265" s="291"/>
      <c r="SVN1265" s="291"/>
      <c r="SVO1265" s="291"/>
      <c r="SVP1265" s="291"/>
      <c r="SVQ1265" s="291"/>
      <c r="SVR1265" s="291"/>
      <c r="SVS1265" s="291"/>
      <c r="SVT1265" s="291"/>
      <c r="SVU1265" s="291"/>
      <c r="SVV1265" s="291"/>
      <c r="SVW1265" s="291"/>
      <c r="SVX1265" s="291"/>
      <c r="SVY1265" s="291"/>
      <c r="SVZ1265" s="291"/>
      <c r="SWA1265" s="291"/>
      <c r="SWB1265" s="291"/>
      <c r="SWC1265" s="291"/>
      <c r="SWD1265" s="291"/>
      <c r="SWE1265" s="291"/>
      <c r="SWF1265" s="291"/>
      <c r="SWG1265" s="291"/>
      <c r="SWH1265" s="291"/>
      <c r="SWI1265" s="291"/>
      <c r="SWJ1265" s="291"/>
      <c r="SWK1265" s="291"/>
      <c r="SWL1265" s="291"/>
      <c r="SWM1265" s="291"/>
      <c r="SWN1265" s="291"/>
      <c r="SWO1265" s="291"/>
      <c r="SWP1265" s="291"/>
      <c r="SWQ1265" s="291"/>
      <c r="SWR1265" s="291"/>
      <c r="SWS1265" s="291"/>
      <c r="SWT1265" s="291"/>
      <c r="SWU1265" s="291"/>
      <c r="SWV1265" s="291"/>
      <c r="SWW1265" s="291"/>
      <c r="SWX1265" s="291"/>
      <c r="SWY1265" s="291"/>
      <c r="SWZ1265" s="291"/>
      <c r="SXA1265" s="291"/>
      <c r="SXB1265" s="291"/>
      <c r="SXC1265" s="291"/>
      <c r="SXD1265" s="291"/>
      <c r="SXE1265" s="291"/>
      <c r="SXF1265" s="291"/>
      <c r="SXG1265" s="291"/>
      <c r="SXH1265" s="291"/>
      <c r="SXI1265" s="291"/>
      <c r="SXJ1265" s="291"/>
      <c r="SXK1265" s="291"/>
      <c r="SXL1265" s="291"/>
      <c r="SXM1265" s="291"/>
      <c r="SXN1265" s="291"/>
      <c r="SXO1265" s="291"/>
      <c r="SXP1265" s="291"/>
      <c r="SXQ1265" s="291"/>
      <c r="SXR1265" s="291"/>
      <c r="SXS1265" s="291"/>
      <c r="SXT1265" s="291"/>
      <c r="SXU1265" s="291"/>
      <c r="SXV1265" s="291"/>
      <c r="SXW1265" s="291"/>
      <c r="SXX1265" s="291"/>
      <c r="SXY1265" s="291"/>
      <c r="SXZ1265" s="291"/>
      <c r="SYA1265" s="291"/>
      <c r="SYB1265" s="291"/>
      <c r="SYC1265" s="291"/>
      <c r="SYD1265" s="291"/>
      <c r="SYE1265" s="291"/>
      <c r="SYF1265" s="291"/>
      <c r="SYG1265" s="291"/>
      <c r="SYH1265" s="291"/>
      <c r="SYI1265" s="291"/>
      <c r="SYJ1265" s="291"/>
      <c r="SYK1265" s="291"/>
      <c r="SYL1265" s="291"/>
      <c r="SYM1265" s="291"/>
      <c r="SYN1265" s="291"/>
      <c r="SYO1265" s="291"/>
      <c r="SYP1265" s="291"/>
      <c r="SYQ1265" s="291"/>
      <c r="SYR1265" s="291"/>
      <c r="SYS1265" s="291"/>
      <c r="SYT1265" s="291"/>
      <c r="SYU1265" s="291"/>
      <c r="SYV1265" s="291"/>
      <c r="SYW1265" s="291"/>
      <c r="SYX1265" s="291"/>
      <c r="SYY1265" s="291"/>
      <c r="SYZ1265" s="291"/>
      <c r="SZA1265" s="291"/>
      <c r="SZB1265" s="291"/>
      <c r="SZC1265" s="291"/>
      <c r="SZD1265" s="291"/>
      <c r="SZE1265" s="291"/>
      <c r="SZF1265" s="291"/>
      <c r="SZG1265" s="291"/>
      <c r="SZH1265" s="291"/>
      <c r="SZI1265" s="291"/>
      <c r="SZJ1265" s="291"/>
      <c r="SZK1265" s="291"/>
      <c r="SZL1265" s="291"/>
      <c r="SZM1265" s="291"/>
      <c r="SZN1265" s="291"/>
      <c r="SZO1265" s="291"/>
      <c r="SZP1265" s="291"/>
      <c r="SZQ1265" s="291"/>
      <c r="SZR1265" s="291"/>
      <c r="SZS1265" s="291"/>
      <c r="SZT1265" s="291"/>
      <c r="SZU1265" s="291"/>
      <c r="SZV1265" s="291"/>
      <c r="SZW1265" s="291"/>
      <c r="SZX1265" s="291"/>
      <c r="SZY1265" s="291"/>
      <c r="SZZ1265" s="291"/>
      <c r="TAA1265" s="291"/>
      <c r="TAB1265" s="291"/>
      <c r="TAC1265" s="291"/>
      <c r="TAD1265" s="291"/>
      <c r="TAE1265" s="291"/>
      <c r="TAF1265" s="291"/>
      <c r="TAG1265" s="291"/>
      <c r="TAH1265" s="291"/>
      <c r="TAI1265" s="291"/>
      <c r="TAJ1265" s="291"/>
      <c r="TAK1265" s="291"/>
      <c r="TAL1265" s="291"/>
      <c r="TAM1265" s="291"/>
      <c r="TAN1265" s="291"/>
      <c r="TAO1265" s="291"/>
      <c r="TAP1265" s="291"/>
      <c r="TAQ1265" s="291"/>
      <c r="TAR1265" s="291"/>
      <c r="TAS1265" s="291"/>
      <c r="TAT1265" s="291"/>
      <c r="TAU1265" s="291"/>
      <c r="TAV1265" s="291"/>
      <c r="TAW1265" s="291"/>
      <c r="TAX1265" s="291"/>
      <c r="TAY1265" s="291"/>
      <c r="TAZ1265" s="291"/>
      <c r="TBA1265" s="291"/>
      <c r="TBB1265" s="291"/>
      <c r="TBC1265" s="291"/>
      <c r="TBD1265" s="291"/>
      <c r="TBE1265" s="291"/>
      <c r="TBF1265" s="291"/>
      <c r="TBG1265" s="291"/>
      <c r="TBH1265" s="291"/>
      <c r="TBI1265" s="291"/>
      <c r="TBJ1265" s="291"/>
      <c r="TBK1265" s="291"/>
      <c r="TBL1265" s="291"/>
      <c r="TBM1265" s="291"/>
      <c r="TBN1265" s="291"/>
      <c r="TBO1265" s="291"/>
      <c r="TBP1265" s="291"/>
      <c r="TBQ1265" s="291"/>
      <c r="TBR1265" s="291"/>
      <c r="TBS1265" s="291"/>
      <c r="TBT1265" s="291"/>
      <c r="TBU1265" s="291"/>
      <c r="TBV1265" s="291"/>
      <c r="TBW1265" s="291"/>
      <c r="TBX1265" s="291"/>
      <c r="TBY1265" s="291"/>
      <c r="TBZ1265" s="291"/>
      <c r="TCA1265" s="291"/>
      <c r="TCB1265" s="291"/>
      <c r="TCC1265" s="291"/>
      <c r="TCD1265" s="291"/>
      <c r="TCE1265" s="291"/>
      <c r="TCF1265" s="291"/>
      <c r="TCG1265" s="291"/>
      <c r="TCH1265" s="291"/>
      <c r="TCI1265" s="291"/>
      <c r="TCJ1265" s="291"/>
      <c r="TCK1265" s="291"/>
      <c r="TCL1265" s="291"/>
      <c r="TCM1265" s="291"/>
      <c r="TCN1265" s="291"/>
      <c r="TCO1265" s="291"/>
      <c r="TCP1265" s="291"/>
      <c r="TCQ1265" s="291"/>
      <c r="TCR1265" s="291"/>
      <c r="TCS1265" s="291"/>
      <c r="TCT1265" s="291"/>
      <c r="TCU1265" s="291"/>
      <c r="TCV1265" s="291"/>
      <c r="TCW1265" s="291"/>
      <c r="TCX1265" s="291"/>
      <c r="TCY1265" s="291"/>
      <c r="TCZ1265" s="291"/>
      <c r="TDA1265" s="291"/>
      <c r="TDB1265" s="291"/>
      <c r="TDC1265" s="291"/>
      <c r="TDD1265" s="291"/>
      <c r="TDE1265" s="291"/>
      <c r="TDF1265" s="291"/>
      <c r="TDG1265" s="291"/>
      <c r="TDH1265" s="291"/>
      <c r="TDI1265" s="291"/>
      <c r="TDJ1265" s="291"/>
      <c r="TDK1265" s="291"/>
      <c r="TDL1265" s="291"/>
      <c r="TDM1265" s="291"/>
      <c r="TDN1265" s="291"/>
      <c r="TDO1265" s="291"/>
      <c r="TDP1265" s="291"/>
      <c r="TDQ1265" s="291"/>
      <c r="TDR1265" s="291"/>
      <c r="TDS1265" s="291"/>
      <c r="TDT1265" s="291"/>
      <c r="TDU1265" s="291"/>
      <c r="TDV1265" s="291"/>
      <c r="TDW1265" s="291"/>
      <c r="TDX1265" s="291"/>
      <c r="TDY1265" s="291"/>
      <c r="TDZ1265" s="291"/>
      <c r="TEA1265" s="291"/>
      <c r="TEB1265" s="291"/>
      <c r="TEC1265" s="291"/>
      <c r="TED1265" s="291"/>
      <c r="TEE1265" s="291"/>
      <c r="TEF1265" s="291"/>
      <c r="TEG1265" s="291"/>
      <c r="TEH1265" s="291"/>
      <c r="TEI1265" s="291"/>
      <c r="TEJ1265" s="291"/>
      <c r="TEK1265" s="291"/>
      <c r="TEL1265" s="291"/>
      <c r="TEM1265" s="291"/>
      <c r="TEN1265" s="291"/>
      <c r="TEO1265" s="291"/>
      <c r="TEP1265" s="291"/>
      <c r="TEQ1265" s="291"/>
      <c r="TER1265" s="291"/>
      <c r="TES1265" s="291"/>
      <c r="TET1265" s="291"/>
      <c r="TEU1265" s="291"/>
      <c r="TEV1265" s="291"/>
      <c r="TEW1265" s="291"/>
      <c r="TEX1265" s="291"/>
      <c r="TEY1265" s="291"/>
      <c r="TEZ1265" s="291"/>
      <c r="TFA1265" s="291"/>
      <c r="TFB1265" s="291"/>
      <c r="TFC1265" s="291"/>
      <c r="TFD1265" s="291"/>
      <c r="TFE1265" s="291"/>
      <c r="TFF1265" s="291"/>
      <c r="TFG1265" s="291"/>
      <c r="TFH1265" s="291"/>
      <c r="TFI1265" s="291"/>
      <c r="TFJ1265" s="291"/>
      <c r="TFK1265" s="291"/>
      <c r="TFL1265" s="291"/>
      <c r="TFM1265" s="291"/>
      <c r="TFN1265" s="291"/>
      <c r="TFO1265" s="291"/>
      <c r="TFP1265" s="291"/>
      <c r="TFQ1265" s="291"/>
      <c r="TFR1265" s="291"/>
      <c r="TFS1265" s="291"/>
      <c r="TFT1265" s="291"/>
      <c r="TFU1265" s="291"/>
      <c r="TFV1265" s="291"/>
      <c r="TFW1265" s="291"/>
      <c r="TFX1265" s="291"/>
      <c r="TFY1265" s="291"/>
      <c r="TFZ1265" s="291"/>
      <c r="TGA1265" s="291"/>
      <c r="TGB1265" s="291"/>
      <c r="TGC1265" s="291"/>
      <c r="TGD1265" s="291"/>
      <c r="TGE1265" s="291"/>
      <c r="TGF1265" s="291"/>
      <c r="TGG1265" s="291"/>
      <c r="TGH1265" s="291"/>
      <c r="TGI1265" s="291"/>
      <c r="TGJ1265" s="291"/>
      <c r="TGK1265" s="291"/>
      <c r="TGL1265" s="291"/>
      <c r="TGM1265" s="291"/>
      <c r="TGN1265" s="291"/>
      <c r="TGO1265" s="291"/>
      <c r="TGP1265" s="291"/>
      <c r="TGQ1265" s="291"/>
      <c r="TGR1265" s="291"/>
      <c r="TGS1265" s="291"/>
      <c r="TGT1265" s="291"/>
      <c r="TGU1265" s="291"/>
      <c r="TGV1265" s="291"/>
      <c r="TGW1265" s="291"/>
      <c r="TGX1265" s="291"/>
      <c r="TGY1265" s="291"/>
      <c r="TGZ1265" s="291"/>
      <c r="THA1265" s="291"/>
      <c r="THB1265" s="291"/>
      <c r="THC1265" s="291"/>
      <c r="THD1265" s="291"/>
      <c r="THE1265" s="291"/>
      <c r="THF1265" s="291"/>
      <c r="THG1265" s="291"/>
      <c r="THH1265" s="291"/>
      <c r="THI1265" s="291"/>
      <c r="THJ1265" s="291"/>
      <c r="THK1265" s="291"/>
      <c r="THL1265" s="291"/>
      <c r="THM1265" s="291"/>
      <c r="THN1265" s="291"/>
      <c r="THO1265" s="291"/>
      <c r="THP1265" s="291"/>
      <c r="THQ1265" s="291"/>
      <c r="THR1265" s="291"/>
      <c r="THS1265" s="291"/>
      <c r="THT1265" s="291"/>
      <c r="THU1265" s="291"/>
      <c r="THV1265" s="291"/>
      <c r="THW1265" s="291"/>
      <c r="THX1265" s="291"/>
      <c r="THY1265" s="291"/>
      <c r="THZ1265" s="291"/>
      <c r="TIA1265" s="291"/>
      <c r="TIB1265" s="291"/>
      <c r="TIC1265" s="291"/>
      <c r="TID1265" s="291"/>
      <c r="TIE1265" s="291"/>
      <c r="TIF1265" s="291"/>
      <c r="TIG1265" s="291"/>
      <c r="TIH1265" s="291"/>
      <c r="TII1265" s="291"/>
      <c r="TIJ1265" s="291"/>
      <c r="TIK1265" s="291"/>
      <c r="TIL1265" s="291"/>
      <c r="TIM1265" s="291"/>
      <c r="TIN1265" s="291"/>
      <c r="TIO1265" s="291"/>
      <c r="TIP1265" s="291"/>
      <c r="TIQ1265" s="291"/>
      <c r="TIR1265" s="291"/>
      <c r="TIS1265" s="291"/>
      <c r="TIT1265" s="291"/>
      <c r="TIU1265" s="291"/>
      <c r="TIV1265" s="291"/>
      <c r="TIW1265" s="291"/>
      <c r="TIX1265" s="291"/>
      <c r="TIY1265" s="291"/>
      <c r="TIZ1265" s="291"/>
      <c r="TJA1265" s="291"/>
      <c r="TJB1265" s="291"/>
      <c r="TJC1265" s="291"/>
      <c r="TJD1265" s="291"/>
      <c r="TJE1265" s="291"/>
      <c r="TJF1265" s="291"/>
      <c r="TJG1265" s="291"/>
      <c r="TJH1265" s="291"/>
      <c r="TJI1265" s="291"/>
      <c r="TJJ1265" s="291"/>
      <c r="TJK1265" s="291"/>
      <c r="TJL1265" s="291"/>
      <c r="TJM1265" s="291"/>
      <c r="TJN1265" s="291"/>
      <c r="TJO1265" s="291"/>
      <c r="TJP1265" s="291"/>
      <c r="TJQ1265" s="291"/>
      <c r="TJR1265" s="291"/>
      <c r="TJS1265" s="291"/>
      <c r="TJT1265" s="291"/>
      <c r="TJU1265" s="291"/>
      <c r="TJV1265" s="291"/>
      <c r="TJW1265" s="291"/>
      <c r="TJX1265" s="291"/>
      <c r="TJY1265" s="291"/>
      <c r="TJZ1265" s="291"/>
      <c r="TKA1265" s="291"/>
      <c r="TKB1265" s="291"/>
      <c r="TKC1265" s="291"/>
      <c r="TKD1265" s="291"/>
      <c r="TKE1265" s="291"/>
      <c r="TKF1265" s="291"/>
      <c r="TKG1265" s="291"/>
      <c r="TKH1265" s="291"/>
      <c r="TKI1265" s="291"/>
      <c r="TKJ1265" s="291"/>
      <c r="TKK1265" s="291"/>
      <c r="TKL1265" s="291"/>
      <c r="TKM1265" s="291"/>
      <c r="TKN1265" s="291"/>
      <c r="TKO1265" s="291"/>
      <c r="TKP1265" s="291"/>
      <c r="TKQ1265" s="291"/>
      <c r="TKR1265" s="291"/>
      <c r="TKS1265" s="291"/>
      <c r="TKT1265" s="291"/>
      <c r="TKU1265" s="291"/>
      <c r="TKV1265" s="291"/>
      <c r="TKW1265" s="291"/>
      <c r="TKX1265" s="291"/>
      <c r="TKY1265" s="291"/>
      <c r="TKZ1265" s="291"/>
      <c r="TLA1265" s="291"/>
      <c r="TLB1265" s="291"/>
      <c r="TLC1265" s="291"/>
      <c r="TLD1265" s="291"/>
      <c r="TLE1265" s="291"/>
      <c r="TLF1265" s="291"/>
      <c r="TLG1265" s="291"/>
      <c r="TLH1265" s="291"/>
      <c r="TLI1265" s="291"/>
      <c r="TLJ1265" s="291"/>
      <c r="TLK1265" s="291"/>
      <c r="TLL1265" s="291"/>
      <c r="TLM1265" s="291"/>
      <c r="TLN1265" s="291"/>
      <c r="TLO1265" s="291"/>
      <c r="TLP1265" s="291"/>
      <c r="TLQ1265" s="291"/>
      <c r="TLR1265" s="291"/>
      <c r="TLS1265" s="291"/>
      <c r="TLT1265" s="291"/>
      <c r="TLU1265" s="291"/>
      <c r="TLV1265" s="291"/>
      <c r="TLW1265" s="291"/>
      <c r="TLX1265" s="291"/>
      <c r="TLY1265" s="291"/>
      <c r="TLZ1265" s="291"/>
      <c r="TMA1265" s="291"/>
      <c r="TMB1265" s="291"/>
      <c r="TMC1265" s="291"/>
      <c r="TMD1265" s="291"/>
      <c r="TME1265" s="291"/>
      <c r="TMF1265" s="291"/>
      <c r="TMG1265" s="291"/>
      <c r="TMH1265" s="291"/>
      <c r="TMI1265" s="291"/>
      <c r="TMJ1265" s="291"/>
      <c r="TMK1265" s="291"/>
      <c r="TML1265" s="291"/>
      <c r="TMM1265" s="291"/>
      <c r="TMN1265" s="291"/>
      <c r="TMO1265" s="291"/>
      <c r="TMP1265" s="291"/>
      <c r="TMQ1265" s="291"/>
      <c r="TMR1265" s="291"/>
      <c r="TMS1265" s="291"/>
      <c r="TMT1265" s="291"/>
      <c r="TMU1265" s="291"/>
      <c r="TMV1265" s="291"/>
      <c r="TMW1265" s="291"/>
      <c r="TMX1265" s="291"/>
      <c r="TMY1265" s="291"/>
      <c r="TMZ1265" s="291"/>
      <c r="TNA1265" s="291"/>
      <c r="TNB1265" s="291"/>
      <c r="TNC1265" s="291"/>
      <c r="TND1265" s="291"/>
      <c r="TNE1265" s="291"/>
      <c r="TNF1265" s="291"/>
      <c r="TNG1265" s="291"/>
      <c r="TNH1265" s="291"/>
      <c r="TNI1265" s="291"/>
      <c r="TNJ1265" s="291"/>
      <c r="TNK1265" s="291"/>
      <c r="TNL1265" s="291"/>
      <c r="TNM1265" s="291"/>
      <c r="TNN1265" s="291"/>
      <c r="TNO1265" s="291"/>
      <c r="TNP1265" s="291"/>
      <c r="TNQ1265" s="291"/>
      <c r="TNR1265" s="291"/>
      <c r="TNS1265" s="291"/>
      <c r="TNT1265" s="291"/>
      <c r="TNU1265" s="291"/>
      <c r="TNV1265" s="291"/>
      <c r="TNW1265" s="291"/>
      <c r="TNX1265" s="291"/>
      <c r="TNY1265" s="291"/>
      <c r="TNZ1265" s="291"/>
      <c r="TOA1265" s="291"/>
      <c r="TOB1265" s="291"/>
      <c r="TOC1265" s="291"/>
      <c r="TOD1265" s="291"/>
      <c r="TOE1265" s="291"/>
      <c r="TOF1265" s="291"/>
      <c r="TOG1265" s="291"/>
      <c r="TOH1265" s="291"/>
      <c r="TOI1265" s="291"/>
      <c r="TOJ1265" s="291"/>
      <c r="TOK1265" s="291"/>
      <c r="TOL1265" s="291"/>
      <c r="TOM1265" s="291"/>
      <c r="TON1265" s="291"/>
      <c r="TOO1265" s="291"/>
      <c r="TOP1265" s="291"/>
      <c r="TOQ1265" s="291"/>
      <c r="TOR1265" s="291"/>
      <c r="TOS1265" s="291"/>
      <c r="TOT1265" s="291"/>
      <c r="TOU1265" s="291"/>
      <c r="TOV1265" s="291"/>
      <c r="TOW1265" s="291"/>
      <c r="TOX1265" s="291"/>
      <c r="TOY1265" s="291"/>
      <c r="TOZ1265" s="291"/>
      <c r="TPA1265" s="291"/>
      <c r="TPB1265" s="291"/>
      <c r="TPC1265" s="291"/>
      <c r="TPD1265" s="291"/>
      <c r="TPE1265" s="291"/>
      <c r="TPF1265" s="291"/>
      <c r="TPG1265" s="291"/>
      <c r="TPH1265" s="291"/>
      <c r="TPI1265" s="291"/>
      <c r="TPJ1265" s="291"/>
      <c r="TPK1265" s="291"/>
      <c r="TPL1265" s="291"/>
      <c r="TPM1265" s="291"/>
      <c r="TPN1265" s="291"/>
      <c r="TPO1265" s="291"/>
      <c r="TPP1265" s="291"/>
      <c r="TPQ1265" s="291"/>
      <c r="TPR1265" s="291"/>
      <c r="TPS1265" s="291"/>
      <c r="TPT1265" s="291"/>
      <c r="TPU1265" s="291"/>
      <c r="TPV1265" s="291"/>
      <c r="TPW1265" s="291"/>
      <c r="TPX1265" s="291"/>
      <c r="TPY1265" s="291"/>
      <c r="TPZ1265" s="291"/>
      <c r="TQA1265" s="291"/>
      <c r="TQB1265" s="291"/>
      <c r="TQC1265" s="291"/>
      <c r="TQD1265" s="291"/>
      <c r="TQE1265" s="291"/>
      <c r="TQF1265" s="291"/>
      <c r="TQG1265" s="291"/>
      <c r="TQH1265" s="291"/>
      <c r="TQI1265" s="291"/>
      <c r="TQJ1265" s="291"/>
      <c r="TQK1265" s="291"/>
      <c r="TQL1265" s="291"/>
      <c r="TQM1265" s="291"/>
      <c r="TQN1265" s="291"/>
      <c r="TQO1265" s="291"/>
      <c r="TQP1265" s="291"/>
      <c r="TQQ1265" s="291"/>
      <c r="TQR1265" s="291"/>
      <c r="TQS1265" s="291"/>
      <c r="TQT1265" s="291"/>
      <c r="TQU1265" s="291"/>
      <c r="TQV1265" s="291"/>
      <c r="TQW1265" s="291"/>
      <c r="TQX1265" s="291"/>
      <c r="TQY1265" s="291"/>
      <c r="TQZ1265" s="291"/>
      <c r="TRA1265" s="291"/>
      <c r="TRB1265" s="291"/>
      <c r="TRC1265" s="291"/>
      <c r="TRD1265" s="291"/>
      <c r="TRE1265" s="291"/>
      <c r="TRF1265" s="291"/>
      <c r="TRG1265" s="291"/>
      <c r="TRH1265" s="291"/>
      <c r="TRI1265" s="291"/>
      <c r="TRJ1265" s="291"/>
      <c r="TRK1265" s="291"/>
      <c r="TRL1265" s="291"/>
      <c r="TRM1265" s="291"/>
      <c r="TRN1265" s="291"/>
      <c r="TRO1265" s="291"/>
      <c r="TRP1265" s="291"/>
      <c r="TRQ1265" s="291"/>
      <c r="TRR1265" s="291"/>
      <c r="TRS1265" s="291"/>
      <c r="TRT1265" s="291"/>
      <c r="TRU1265" s="291"/>
      <c r="TRV1265" s="291"/>
      <c r="TRW1265" s="291"/>
      <c r="TRX1265" s="291"/>
      <c r="TRY1265" s="291"/>
      <c r="TRZ1265" s="291"/>
      <c r="TSA1265" s="291"/>
      <c r="TSB1265" s="291"/>
      <c r="TSC1265" s="291"/>
      <c r="TSD1265" s="291"/>
      <c r="TSE1265" s="291"/>
      <c r="TSF1265" s="291"/>
      <c r="TSG1265" s="291"/>
      <c r="TSH1265" s="291"/>
      <c r="TSI1265" s="291"/>
      <c r="TSJ1265" s="291"/>
      <c r="TSK1265" s="291"/>
      <c r="TSL1265" s="291"/>
      <c r="TSM1265" s="291"/>
      <c r="TSN1265" s="291"/>
      <c r="TSO1265" s="291"/>
      <c r="TSP1265" s="291"/>
      <c r="TSQ1265" s="291"/>
      <c r="TSR1265" s="291"/>
      <c r="TSS1265" s="291"/>
      <c r="TST1265" s="291"/>
      <c r="TSU1265" s="291"/>
      <c r="TSV1265" s="291"/>
      <c r="TSW1265" s="291"/>
      <c r="TSX1265" s="291"/>
      <c r="TSY1265" s="291"/>
      <c r="TSZ1265" s="291"/>
      <c r="TTA1265" s="291"/>
      <c r="TTB1265" s="291"/>
      <c r="TTC1265" s="291"/>
      <c r="TTD1265" s="291"/>
      <c r="TTE1265" s="291"/>
      <c r="TTF1265" s="291"/>
      <c r="TTG1265" s="291"/>
      <c r="TTH1265" s="291"/>
      <c r="TTI1265" s="291"/>
      <c r="TTJ1265" s="291"/>
      <c r="TTK1265" s="291"/>
      <c r="TTL1265" s="291"/>
      <c r="TTM1265" s="291"/>
      <c r="TTN1265" s="291"/>
      <c r="TTO1265" s="291"/>
      <c r="TTP1265" s="291"/>
      <c r="TTQ1265" s="291"/>
      <c r="TTR1265" s="291"/>
      <c r="TTS1265" s="291"/>
      <c r="TTT1265" s="291"/>
      <c r="TTU1265" s="291"/>
      <c r="TTV1265" s="291"/>
      <c r="TTW1265" s="291"/>
      <c r="TTX1265" s="291"/>
      <c r="TTY1265" s="291"/>
      <c r="TTZ1265" s="291"/>
      <c r="TUA1265" s="291"/>
      <c r="TUB1265" s="291"/>
      <c r="TUC1265" s="291"/>
      <c r="TUD1265" s="291"/>
      <c r="TUE1265" s="291"/>
      <c r="TUF1265" s="291"/>
      <c r="TUG1265" s="291"/>
      <c r="TUH1265" s="291"/>
      <c r="TUI1265" s="291"/>
      <c r="TUJ1265" s="291"/>
      <c r="TUK1265" s="291"/>
      <c r="TUL1265" s="291"/>
      <c r="TUM1265" s="291"/>
      <c r="TUN1265" s="291"/>
      <c r="TUO1265" s="291"/>
      <c r="TUP1265" s="291"/>
      <c r="TUQ1265" s="291"/>
      <c r="TUR1265" s="291"/>
      <c r="TUS1265" s="291"/>
      <c r="TUT1265" s="291"/>
      <c r="TUU1265" s="291"/>
      <c r="TUV1265" s="291"/>
      <c r="TUW1265" s="291"/>
      <c r="TUX1265" s="291"/>
      <c r="TUY1265" s="291"/>
      <c r="TUZ1265" s="291"/>
      <c r="TVA1265" s="291"/>
      <c r="TVB1265" s="291"/>
      <c r="TVC1265" s="291"/>
      <c r="TVD1265" s="291"/>
      <c r="TVE1265" s="291"/>
      <c r="TVF1265" s="291"/>
      <c r="TVG1265" s="291"/>
      <c r="TVH1265" s="291"/>
      <c r="TVI1265" s="291"/>
      <c r="TVJ1265" s="291"/>
      <c r="TVK1265" s="291"/>
      <c r="TVL1265" s="291"/>
      <c r="TVM1265" s="291"/>
      <c r="TVN1265" s="291"/>
      <c r="TVO1265" s="291"/>
      <c r="TVP1265" s="291"/>
      <c r="TVQ1265" s="291"/>
      <c r="TVR1265" s="291"/>
      <c r="TVS1265" s="291"/>
      <c r="TVT1265" s="291"/>
      <c r="TVU1265" s="291"/>
      <c r="TVV1265" s="291"/>
      <c r="TVW1265" s="291"/>
      <c r="TVX1265" s="291"/>
      <c r="TVY1265" s="291"/>
      <c r="TVZ1265" s="291"/>
      <c r="TWA1265" s="291"/>
      <c r="TWB1265" s="291"/>
      <c r="TWC1265" s="291"/>
      <c r="TWD1265" s="291"/>
      <c r="TWE1265" s="291"/>
      <c r="TWF1265" s="291"/>
      <c r="TWG1265" s="291"/>
      <c r="TWH1265" s="291"/>
      <c r="TWI1265" s="291"/>
      <c r="TWJ1265" s="291"/>
      <c r="TWK1265" s="291"/>
      <c r="TWL1265" s="291"/>
      <c r="TWM1265" s="291"/>
      <c r="TWN1265" s="291"/>
      <c r="TWO1265" s="291"/>
      <c r="TWP1265" s="291"/>
      <c r="TWQ1265" s="291"/>
      <c r="TWR1265" s="291"/>
      <c r="TWS1265" s="291"/>
      <c r="TWT1265" s="291"/>
      <c r="TWU1265" s="291"/>
      <c r="TWV1265" s="291"/>
      <c r="TWW1265" s="291"/>
      <c r="TWX1265" s="291"/>
      <c r="TWY1265" s="291"/>
      <c r="TWZ1265" s="291"/>
      <c r="TXA1265" s="291"/>
      <c r="TXB1265" s="291"/>
      <c r="TXC1265" s="291"/>
      <c r="TXD1265" s="291"/>
      <c r="TXE1265" s="291"/>
      <c r="TXF1265" s="291"/>
      <c r="TXG1265" s="291"/>
      <c r="TXH1265" s="291"/>
      <c r="TXI1265" s="291"/>
      <c r="TXJ1265" s="291"/>
      <c r="TXK1265" s="291"/>
      <c r="TXL1265" s="291"/>
      <c r="TXM1265" s="291"/>
      <c r="TXN1265" s="291"/>
      <c r="TXO1265" s="291"/>
      <c r="TXP1265" s="291"/>
      <c r="TXQ1265" s="291"/>
      <c r="TXR1265" s="291"/>
      <c r="TXS1265" s="291"/>
      <c r="TXT1265" s="291"/>
      <c r="TXU1265" s="291"/>
      <c r="TXV1265" s="291"/>
      <c r="TXW1265" s="291"/>
      <c r="TXX1265" s="291"/>
      <c r="TXY1265" s="291"/>
      <c r="TXZ1265" s="291"/>
      <c r="TYA1265" s="291"/>
      <c r="TYB1265" s="291"/>
      <c r="TYC1265" s="291"/>
      <c r="TYD1265" s="291"/>
      <c r="TYE1265" s="291"/>
      <c r="TYF1265" s="291"/>
      <c r="TYG1265" s="291"/>
      <c r="TYH1265" s="291"/>
      <c r="TYI1265" s="291"/>
      <c r="TYJ1265" s="291"/>
      <c r="TYK1265" s="291"/>
      <c r="TYL1265" s="291"/>
      <c r="TYM1265" s="291"/>
      <c r="TYN1265" s="291"/>
      <c r="TYO1265" s="291"/>
      <c r="TYP1265" s="291"/>
      <c r="TYQ1265" s="291"/>
      <c r="TYR1265" s="291"/>
      <c r="TYS1265" s="291"/>
      <c r="TYT1265" s="291"/>
      <c r="TYU1265" s="291"/>
      <c r="TYV1265" s="291"/>
      <c r="TYW1265" s="291"/>
      <c r="TYX1265" s="291"/>
      <c r="TYY1265" s="291"/>
      <c r="TYZ1265" s="291"/>
      <c r="TZA1265" s="291"/>
      <c r="TZB1265" s="291"/>
      <c r="TZC1265" s="291"/>
      <c r="TZD1265" s="291"/>
      <c r="TZE1265" s="291"/>
      <c r="TZF1265" s="291"/>
      <c r="TZG1265" s="291"/>
      <c r="TZH1265" s="291"/>
      <c r="TZI1265" s="291"/>
      <c r="TZJ1265" s="291"/>
      <c r="TZK1265" s="291"/>
      <c r="TZL1265" s="291"/>
      <c r="TZM1265" s="291"/>
      <c r="TZN1265" s="291"/>
      <c r="TZO1265" s="291"/>
      <c r="TZP1265" s="291"/>
      <c r="TZQ1265" s="291"/>
      <c r="TZR1265" s="291"/>
      <c r="TZS1265" s="291"/>
      <c r="TZT1265" s="291"/>
      <c r="TZU1265" s="291"/>
      <c r="TZV1265" s="291"/>
      <c r="TZW1265" s="291"/>
      <c r="TZX1265" s="291"/>
      <c r="TZY1265" s="291"/>
      <c r="TZZ1265" s="291"/>
      <c r="UAA1265" s="291"/>
      <c r="UAB1265" s="291"/>
      <c r="UAC1265" s="291"/>
      <c r="UAD1265" s="291"/>
      <c r="UAE1265" s="291"/>
      <c r="UAF1265" s="291"/>
      <c r="UAG1265" s="291"/>
      <c r="UAH1265" s="291"/>
      <c r="UAI1265" s="291"/>
      <c r="UAJ1265" s="291"/>
      <c r="UAK1265" s="291"/>
      <c r="UAL1265" s="291"/>
      <c r="UAM1265" s="291"/>
      <c r="UAN1265" s="291"/>
      <c r="UAO1265" s="291"/>
      <c r="UAP1265" s="291"/>
      <c r="UAQ1265" s="291"/>
      <c r="UAR1265" s="291"/>
      <c r="UAS1265" s="291"/>
      <c r="UAT1265" s="291"/>
      <c r="UAU1265" s="291"/>
      <c r="UAV1265" s="291"/>
      <c r="UAW1265" s="291"/>
      <c r="UAX1265" s="291"/>
      <c r="UAY1265" s="291"/>
      <c r="UAZ1265" s="291"/>
      <c r="UBA1265" s="291"/>
      <c r="UBB1265" s="291"/>
      <c r="UBC1265" s="291"/>
      <c r="UBD1265" s="291"/>
      <c r="UBE1265" s="291"/>
      <c r="UBF1265" s="291"/>
      <c r="UBG1265" s="291"/>
      <c r="UBH1265" s="291"/>
      <c r="UBI1265" s="291"/>
      <c r="UBJ1265" s="291"/>
      <c r="UBK1265" s="291"/>
      <c r="UBL1265" s="291"/>
      <c r="UBM1265" s="291"/>
      <c r="UBN1265" s="291"/>
      <c r="UBO1265" s="291"/>
      <c r="UBP1265" s="291"/>
      <c r="UBQ1265" s="291"/>
      <c r="UBR1265" s="291"/>
      <c r="UBS1265" s="291"/>
      <c r="UBT1265" s="291"/>
      <c r="UBU1265" s="291"/>
      <c r="UBV1265" s="291"/>
      <c r="UBW1265" s="291"/>
      <c r="UBX1265" s="291"/>
      <c r="UBY1265" s="291"/>
      <c r="UBZ1265" s="291"/>
      <c r="UCA1265" s="291"/>
      <c r="UCB1265" s="291"/>
      <c r="UCC1265" s="291"/>
      <c r="UCD1265" s="291"/>
      <c r="UCE1265" s="291"/>
      <c r="UCF1265" s="291"/>
      <c r="UCG1265" s="291"/>
      <c r="UCH1265" s="291"/>
      <c r="UCI1265" s="291"/>
      <c r="UCJ1265" s="291"/>
      <c r="UCK1265" s="291"/>
      <c r="UCL1265" s="291"/>
      <c r="UCM1265" s="291"/>
      <c r="UCN1265" s="291"/>
      <c r="UCO1265" s="291"/>
      <c r="UCP1265" s="291"/>
      <c r="UCQ1265" s="291"/>
      <c r="UCR1265" s="291"/>
      <c r="UCS1265" s="291"/>
      <c r="UCT1265" s="291"/>
      <c r="UCU1265" s="291"/>
      <c r="UCV1265" s="291"/>
      <c r="UCW1265" s="291"/>
      <c r="UCX1265" s="291"/>
      <c r="UCY1265" s="291"/>
      <c r="UCZ1265" s="291"/>
      <c r="UDA1265" s="291"/>
      <c r="UDB1265" s="291"/>
      <c r="UDC1265" s="291"/>
      <c r="UDD1265" s="291"/>
      <c r="UDE1265" s="291"/>
      <c r="UDF1265" s="291"/>
      <c r="UDG1265" s="291"/>
      <c r="UDH1265" s="291"/>
      <c r="UDI1265" s="291"/>
      <c r="UDJ1265" s="291"/>
      <c r="UDK1265" s="291"/>
      <c r="UDL1265" s="291"/>
      <c r="UDM1265" s="291"/>
      <c r="UDN1265" s="291"/>
      <c r="UDO1265" s="291"/>
      <c r="UDP1265" s="291"/>
      <c r="UDQ1265" s="291"/>
      <c r="UDR1265" s="291"/>
      <c r="UDS1265" s="291"/>
      <c r="UDT1265" s="291"/>
      <c r="UDU1265" s="291"/>
      <c r="UDV1265" s="291"/>
      <c r="UDW1265" s="291"/>
      <c r="UDX1265" s="291"/>
      <c r="UDY1265" s="291"/>
      <c r="UDZ1265" s="291"/>
      <c r="UEA1265" s="291"/>
      <c r="UEB1265" s="291"/>
      <c r="UEC1265" s="291"/>
      <c r="UED1265" s="291"/>
      <c r="UEE1265" s="291"/>
      <c r="UEF1265" s="291"/>
      <c r="UEG1265" s="291"/>
      <c r="UEH1265" s="291"/>
      <c r="UEI1265" s="291"/>
      <c r="UEJ1265" s="291"/>
      <c r="UEK1265" s="291"/>
      <c r="UEL1265" s="291"/>
      <c r="UEM1265" s="291"/>
      <c r="UEN1265" s="291"/>
      <c r="UEO1265" s="291"/>
      <c r="UEP1265" s="291"/>
      <c r="UEQ1265" s="291"/>
      <c r="UER1265" s="291"/>
      <c r="UES1265" s="291"/>
      <c r="UET1265" s="291"/>
      <c r="UEU1265" s="291"/>
      <c r="UEV1265" s="291"/>
      <c r="UEW1265" s="291"/>
      <c r="UEX1265" s="291"/>
      <c r="UEY1265" s="291"/>
      <c r="UEZ1265" s="291"/>
      <c r="UFA1265" s="291"/>
      <c r="UFB1265" s="291"/>
      <c r="UFC1265" s="291"/>
      <c r="UFD1265" s="291"/>
      <c r="UFE1265" s="291"/>
      <c r="UFF1265" s="291"/>
      <c r="UFG1265" s="291"/>
      <c r="UFH1265" s="291"/>
      <c r="UFI1265" s="291"/>
      <c r="UFJ1265" s="291"/>
      <c r="UFK1265" s="291"/>
      <c r="UFL1265" s="291"/>
      <c r="UFM1265" s="291"/>
      <c r="UFN1265" s="291"/>
      <c r="UFO1265" s="291"/>
      <c r="UFP1265" s="291"/>
      <c r="UFQ1265" s="291"/>
      <c r="UFR1265" s="291"/>
      <c r="UFS1265" s="291"/>
      <c r="UFT1265" s="291"/>
      <c r="UFU1265" s="291"/>
      <c r="UFV1265" s="291"/>
      <c r="UFW1265" s="291"/>
      <c r="UFX1265" s="291"/>
      <c r="UFY1265" s="291"/>
      <c r="UFZ1265" s="291"/>
      <c r="UGA1265" s="291"/>
      <c r="UGB1265" s="291"/>
      <c r="UGC1265" s="291"/>
      <c r="UGD1265" s="291"/>
      <c r="UGE1265" s="291"/>
      <c r="UGF1265" s="291"/>
      <c r="UGG1265" s="291"/>
      <c r="UGH1265" s="291"/>
      <c r="UGI1265" s="291"/>
      <c r="UGJ1265" s="291"/>
      <c r="UGK1265" s="291"/>
      <c r="UGL1265" s="291"/>
      <c r="UGM1265" s="291"/>
      <c r="UGN1265" s="291"/>
      <c r="UGO1265" s="291"/>
      <c r="UGP1265" s="291"/>
      <c r="UGQ1265" s="291"/>
      <c r="UGR1265" s="291"/>
      <c r="UGS1265" s="291"/>
      <c r="UGT1265" s="291"/>
      <c r="UGU1265" s="291"/>
      <c r="UGV1265" s="291"/>
      <c r="UGW1265" s="291"/>
      <c r="UGX1265" s="291"/>
      <c r="UGY1265" s="291"/>
      <c r="UGZ1265" s="291"/>
      <c r="UHA1265" s="291"/>
      <c r="UHB1265" s="291"/>
      <c r="UHC1265" s="291"/>
      <c r="UHD1265" s="291"/>
      <c r="UHE1265" s="291"/>
      <c r="UHF1265" s="291"/>
      <c r="UHG1265" s="291"/>
      <c r="UHH1265" s="291"/>
      <c r="UHI1265" s="291"/>
      <c r="UHJ1265" s="291"/>
      <c r="UHK1265" s="291"/>
      <c r="UHL1265" s="291"/>
      <c r="UHM1265" s="291"/>
      <c r="UHN1265" s="291"/>
      <c r="UHO1265" s="291"/>
      <c r="UHP1265" s="291"/>
      <c r="UHQ1265" s="291"/>
      <c r="UHR1265" s="291"/>
      <c r="UHS1265" s="291"/>
      <c r="UHT1265" s="291"/>
      <c r="UHU1265" s="291"/>
      <c r="UHV1265" s="291"/>
      <c r="UHW1265" s="291"/>
      <c r="UHX1265" s="291"/>
      <c r="UHY1265" s="291"/>
      <c r="UHZ1265" s="291"/>
      <c r="UIA1265" s="291"/>
      <c r="UIB1265" s="291"/>
      <c r="UIC1265" s="291"/>
      <c r="UID1265" s="291"/>
      <c r="UIE1265" s="291"/>
      <c r="UIF1265" s="291"/>
      <c r="UIG1265" s="291"/>
      <c r="UIH1265" s="291"/>
      <c r="UII1265" s="291"/>
      <c r="UIJ1265" s="291"/>
      <c r="UIK1265" s="291"/>
      <c r="UIL1265" s="291"/>
      <c r="UIM1265" s="291"/>
      <c r="UIN1265" s="291"/>
      <c r="UIO1265" s="291"/>
      <c r="UIP1265" s="291"/>
      <c r="UIQ1265" s="291"/>
      <c r="UIR1265" s="291"/>
      <c r="UIS1265" s="291"/>
      <c r="UIT1265" s="291"/>
      <c r="UIU1265" s="291"/>
      <c r="UIV1265" s="291"/>
      <c r="UIW1265" s="291"/>
      <c r="UIX1265" s="291"/>
      <c r="UIY1265" s="291"/>
      <c r="UIZ1265" s="291"/>
      <c r="UJA1265" s="291"/>
      <c r="UJB1265" s="291"/>
      <c r="UJC1265" s="291"/>
      <c r="UJD1265" s="291"/>
      <c r="UJE1265" s="291"/>
      <c r="UJF1265" s="291"/>
      <c r="UJG1265" s="291"/>
      <c r="UJH1265" s="291"/>
      <c r="UJI1265" s="291"/>
      <c r="UJJ1265" s="291"/>
      <c r="UJK1265" s="291"/>
      <c r="UJL1265" s="291"/>
      <c r="UJM1265" s="291"/>
      <c r="UJN1265" s="291"/>
      <c r="UJO1265" s="291"/>
      <c r="UJP1265" s="291"/>
      <c r="UJQ1265" s="291"/>
      <c r="UJR1265" s="291"/>
      <c r="UJS1265" s="291"/>
      <c r="UJT1265" s="291"/>
      <c r="UJU1265" s="291"/>
      <c r="UJV1265" s="291"/>
      <c r="UJW1265" s="291"/>
      <c r="UJX1265" s="291"/>
      <c r="UJY1265" s="291"/>
      <c r="UJZ1265" s="291"/>
      <c r="UKA1265" s="291"/>
      <c r="UKB1265" s="291"/>
      <c r="UKC1265" s="291"/>
      <c r="UKD1265" s="291"/>
      <c r="UKE1265" s="291"/>
      <c r="UKF1265" s="291"/>
      <c r="UKG1265" s="291"/>
      <c r="UKH1265" s="291"/>
      <c r="UKI1265" s="291"/>
      <c r="UKJ1265" s="291"/>
      <c r="UKK1265" s="291"/>
      <c r="UKL1265" s="291"/>
      <c r="UKM1265" s="291"/>
      <c r="UKN1265" s="291"/>
      <c r="UKO1265" s="291"/>
      <c r="UKP1265" s="291"/>
      <c r="UKQ1265" s="291"/>
      <c r="UKR1265" s="291"/>
      <c r="UKS1265" s="291"/>
      <c r="UKT1265" s="291"/>
      <c r="UKU1265" s="291"/>
      <c r="UKV1265" s="291"/>
      <c r="UKW1265" s="291"/>
      <c r="UKX1265" s="291"/>
      <c r="UKY1265" s="291"/>
      <c r="UKZ1265" s="291"/>
      <c r="ULA1265" s="291"/>
      <c r="ULB1265" s="291"/>
      <c r="ULC1265" s="291"/>
      <c r="ULD1265" s="291"/>
      <c r="ULE1265" s="291"/>
      <c r="ULF1265" s="291"/>
      <c r="ULG1265" s="291"/>
      <c r="ULH1265" s="291"/>
      <c r="ULI1265" s="291"/>
      <c r="ULJ1265" s="291"/>
      <c r="ULK1265" s="291"/>
      <c r="ULL1265" s="291"/>
      <c r="ULM1265" s="291"/>
      <c r="ULN1265" s="291"/>
      <c r="ULO1265" s="291"/>
      <c r="ULP1265" s="291"/>
      <c r="ULQ1265" s="291"/>
      <c r="ULR1265" s="291"/>
      <c r="ULS1265" s="291"/>
      <c r="ULT1265" s="291"/>
      <c r="ULU1265" s="291"/>
      <c r="ULV1265" s="291"/>
      <c r="ULW1265" s="291"/>
      <c r="ULX1265" s="291"/>
      <c r="ULY1265" s="291"/>
      <c r="ULZ1265" s="291"/>
      <c r="UMA1265" s="291"/>
      <c r="UMB1265" s="291"/>
      <c r="UMC1265" s="291"/>
      <c r="UMD1265" s="291"/>
      <c r="UME1265" s="291"/>
      <c r="UMF1265" s="291"/>
      <c r="UMG1265" s="291"/>
      <c r="UMH1265" s="291"/>
      <c r="UMI1265" s="291"/>
      <c r="UMJ1265" s="291"/>
      <c r="UMK1265" s="291"/>
      <c r="UML1265" s="291"/>
      <c r="UMM1265" s="291"/>
      <c r="UMN1265" s="291"/>
      <c r="UMO1265" s="291"/>
      <c r="UMP1265" s="291"/>
      <c r="UMQ1265" s="291"/>
      <c r="UMR1265" s="291"/>
      <c r="UMS1265" s="291"/>
      <c r="UMT1265" s="291"/>
      <c r="UMU1265" s="291"/>
      <c r="UMV1265" s="291"/>
      <c r="UMW1265" s="291"/>
      <c r="UMX1265" s="291"/>
      <c r="UMY1265" s="291"/>
      <c r="UMZ1265" s="291"/>
      <c r="UNA1265" s="291"/>
      <c r="UNB1265" s="291"/>
      <c r="UNC1265" s="291"/>
      <c r="UND1265" s="291"/>
      <c r="UNE1265" s="291"/>
      <c r="UNF1265" s="291"/>
      <c r="UNG1265" s="291"/>
      <c r="UNH1265" s="291"/>
      <c r="UNI1265" s="291"/>
      <c r="UNJ1265" s="291"/>
      <c r="UNK1265" s="291"/>
      <c r="UNL1265" s="291"/>
      <c r="UNM1265" s="291"/>
      <c r="UNN1265" s="291"/>
      <c r="UNO1265" s="291"/>
      <c r="UNP1265" s="291"/>
      <c r="UNQ1265" s="291"/>
      <c r="UNR1265" s="291"/>
      <c r="UNS1265" s="291"/>
      <c r="UNT1265" s="291"/>
      <c r="UNU1265" s="291"/>
      <c r="UNV1265" s="291"/>
      <c r="UNW1265" s="291"/>
      <c r="UNX1265" s="291"/>
      <c r="UNY1265" s="291"/>
      <c r="UNZ1265" s="291"/>
      <c r="UOA1265" s="291"/>
      <c r="UOB1265" s="291"/>
      <c r="UOC1265" s="291"/>
      <c r="UOD1265" s="291"/>
      <c r="UOE1265" s="291"/>
      <c r="UOF1265" s="291"/>
      <c r="UOG1265" s="291"/>
      <c r="UOH1265" s="291"/>
      <c r="UOI1265" s="291"/>
      <c r="UOJ1265" s="291"/>
      <c r="UOK1265" s="291"/>
      <c r="UOL1265" s="291"/>
      <c r="UOM1265" s="291"/>
      <c r="UON1265" s="291"/>
      <c r="UOO1265" s="291"/>
      <c r="UOP1265" s="291"/>
      <c r="UOQ1265" s="291"/>
      <c r="UOR1265" s="291"/>
      <c r="UOS1265" s="291"/>
      <c r="UOT1265" s="291"/>
      <c r="UOU1265" s="291"/>
      <c r="UOV1265" s="291"/>
      <c r="UOW1265" s="291"/>
      <c r="UOX1265" s="291"/>
      <c r="UOY1265" s="291"/>
      <c r="UOZ1265" s="291"/>
      <c r="UPA1265" s="291"/>
      <c r="UPB1265" s="291"/>
      <c r="UPC1265" s="291"/>
      <c r="UPD1265" s="291"/>
      <c r="UPE1265" s="291"/>
      <c r="UPF1265" s="291"/>
      <c r="UPG1265" s="291"/>
      <c r="UPH1265" s="291"/>
      <c r="UPI1265" s="291"/>
      <c r="UPJ1265" s="291"/>
      <c r="UPK1265" s="291"/>
      <c r="UPL1265" s="291"/>
      <c r="UPM1265" s="291"/>
      <c r="UPN1265" s="291"/>
      <c r="UPO1265" s="291"/>
      <c r="UPP1265" s="291"/>
      <c r="UPQ1265" s="291"/>
      <c r="UPR1265" s="291"/>
      <c r="UPS1265" s="291"/>
      <c r="UPT1265" s="291"/>
      <c r="UPU1265" s="291"/>
      <c r="UPV1265" s="291"/>
      <c r="UPW1265" s="291"/>
      <c r="UPX1265" s="291"/>
      <c r="UPY1265" s="291"/>
      <c r="UPZ1265" s="291"/>
      <c r="UQA1265" s="291"/>
      <c r="UQB1265" s="291"/>
      <c r="UQC1265" s="291"/>
      <c r="UQD1265" s="291"/>
      <c r="UQE1265" s="291"/>
      <c r="UQF1265" s="291"/>
      <c r="UQG1265" s="291"/>
      <c r="UQH1265" s="291"/>
      <c r="UQI1265" s="291"/>
      <c r="UQJ1265" s="291"/>
      <c r="UQK1265" s="291"/>
      <c r="UQL1265" s="291"/>
      <c r="UQM1265" s="291"/>
      <c r="UQN1265" s="291"/>
      <c r="UQO1265" s="291"/>
      <c r="UQP1265" s="291"/>
      <c r="UQQ1265" s="291"/>
      <c r="UQR1265" s="291"/>
      <c r="UQS1265" s="291"/>
      <c r="UQT1265" s="291"/>
      <c r="UQU1265" s="291"/>
      <c r="UQV1265" s="291"/>
      <c r="UQW1265" s="291"/>
      <c r="UQX1265" s="291"/>
      <c r="UQY1265" s="291"/>
      <c r="UQZ1265" s="291"/>
      <c r="URA1265" s="291"/>
      <c r="URB1265" s="291"/>
      <c r="URC1265" s="291"/>
      <c r="URD1265" s="291"/>
      <c r="URE1265" s="291"/>
      <c r="URF1265" s="291"/>
      <c r="URG1265" s="291"/>
      <c r="URH1265" s="291"/>
      <c r="URI1265" s="291"/>
      <c r="URJ1265" s="291"/>
      <c r="URK1265" s="291"/>
      <c r="URL1265" s="291"/>
      <c r="URM1265" s="291"/>
      <c r="URN1265" s="291"/>
      <c r="URO1265" s="291"/>
      <c r="URP1265" s="291"/>
      <c r="URQ1265" s="291"/>
      <c r="URR1265" s="291"/>
      <c r="URS1265" s="291"/>
      <c r="URT1265" s="291"/>
      <c r="URU1265" s="291"/>
      <c r="URV1265" s="291"/>
      <c r="URW1265" s="291"/>
      <c r="URX1265" s="291"/>
      <c r="URY1265" s="291"/>
      <c r="URZ1265" s="291"/>
      <c r="USA1265" s="291"/>
      <c r="USB1265" s="291"/>
      <c r="USC1265" s="291"/>
      <c r="USD1265" s="291"/>
      <c r="USE1265" s="291"/>
      <c r="USF1265" s="291"/>
      <c r="USG1265" s="291"/>
      <c r="USH1265" s="291"/>
      <c r="USI1265" s="291"/>
      <c r="USJ1265" s="291"/>
      <c r="USK1265" s="291"/>
      <c r="USL1265" s="291"/>
      <c r="USM1265" s="291"/>
      <c r="USN1265" s="291"/>
      <c r="USO1265" s="291"/>
      <c r="USP1265" s="291"/>
      <c r="USQ1265" s="291"/>
      <c r="USR1265" s="291"/>
      <c r="USS1265" s="291"/>
      <c r="UST1265" s="291"/>
      <c r="USU1265" s="291"/>
      <c r="USV1265" s="291"/>
      <c r="USW1265" s="291"/>
      <c r="USX1265" s="291"/>
      <c r="USY1265" s="291"/>
      <c r="USZ1265" s="291"/>
      <c r="UTA1265" s="291"/>
      <c r="UTB1265" s="291"/>
      <c r="UTC1265" s="291"/>
      <c r="UTD1265" s="291"/>
      <c r="UTE1265" s="291"/>
      <c r="UTF1265" s="291"/>
      <c r="UTG1265" s="291"/>
      <c r="UTH1265" s="291"/>
      <c r="UTI1265" s="291"/>
      <c r="UTJ1265" s="291"/>
      <c r="UTK1265" s="291"/>
      <c r="UTL1265" s="291"/>
      <c r="UTM1265" s="291"/>
      <c r="UTN1265" s="291"/>
      <c r="UTO1265" s="291"/>
      <c r="UTP1265" s="291"/>
      <c r="UTQ1265" s="291"/>
      <c r="UTR1265" s="291"/>
      <c r="UTS1265" s="291"/>
      <c r="UTT1265" s="291"/>
      <c r="UTU1265" s="291"/>
      <c r="UTV1265" s="291"/>
      <c r="UTW1265" s="291"/>
      <c r="UTX1265" s="291"/>
      <c r="UTY1265" s="291"/>
      <c r="UTZ1265" s="291"/>
      <c r="UUA1265" s="291"/>
      <c r="UUB1265" s="291"/>
      <c r="UUC1265" s="291"/>
      <c r="UUD1265" s="291"/>
      <c r="UUE1265" s="291"/>
      <c r="UUF1265" s="291"/>
      <c r="UUG1265" s="291"/>
      <c r="UUH1265" s="291"/>
      <c r="UUI1265" s="291"/>
      <c r="UUJ1265" s="291"/>
      <c r="UUK1265" s="291"/>
      <c r="UUL1265" s="291"/>
      <c r="UUM1265" s="291"/>
      <c r="UUN1265" s="291"/>
      <c r="UUO1265" s="291"/>
      <c r="UUP1265" s="291"/>
      <c r="UUQ1265" s="291"/>
      <c r="UUR1265" s="291"/>
      <c r="UUS1265" s="291"/>
      <c r="UUT1265" s="291"/>
      <c r="UUU1265" s="291"/>
      <c r="UUV1265" s="291"/>
      <c r="UUW1265" s="291"/>
      <c r="UUX1265" s="291"/>
      <c r="UUY1265" s="291"/>
      <c r="UUZ1265" s="291"/>
      <c r="UVA1265" s="291"/>
      <c r="UVB1265" s="291"/>
      <c r="UVC1265" s="291"/>
      <c r="UVD1265" s="291"/>
      <c r="UVE1265" s="291"/>
      <c r="UVF1265" s="291"/>
      <c r="UVG1265" s="291"/>
      <c r="UVH1265" s="291"/>
      <c r="UVI1265" s="291"/>
      <c r="UVJ1265" s="291"/>
      <c r="UVK1265" s="291"/>
      <c r="UVL1265" s="291"/>
      <c r="UVM1265" s="291"/>
      <c r="UVN1265" s="291"/>
      <c r="UVO1265" s="291"/>
      <c r="UVP1265" s="291"/>
      <c r="UVQ1265" s="291"/>
      <c r="UVR1265" s="291"/>
      <c r="UVS1265" s="291"/>
      <c r="UVT1265" s="291"/>
      <c r="UVU1265" s="291"/>
      <c r="UVV1265" s="291"/>
      <c r="UVW1265" s="291"/>
      <c r="UVX1265" s="291"/>
      <c r="UVY1265" s="291"/>
      <c r="UVZ1265" s="291"/>
      <c r="UWA1265" s="291"/>
      <c r="UWB1265" s="291"/>
      <c r="UWC1265" s="291"/>
      <c r="UWD1265" s="291"/>
      <c r="UWE1265" s="291"/>
      <c r="UWF1265" s="291"/>
      <c r="UWG1265" s="291"/>
      <c r="UWH1265" s="291"/>
      <c r="UWI1265" s="291"/>
      <c r="UWJ1265" s="291"/>
      <c r="UWK1265" s="291"/>
      <c r="UWL1265" s="291"/>
      <c r="UWM1265" s="291"/>
      <c r="UWN1265" s="291"/>
      <c r="UWO1265" s="291"/>
      <c r="UWP1265" s="291"/>
      <c r="UWQ1265" s="291"/>
      <c r="UWR1265" s="291"/>
      <c r="UWS1265" s="291"/>
      <c r="UWT1265" s="291"/>
      <c r="UWU1265" s="291"/>
      <c r="UWV1265" s="291"/>
      <c r="UWW1265" s="291"/>
      <c r="UWX1265" s="291"/>
      <c r="UWY1265" s="291"/>
      <c r="UWZ1265" s="291"/>
      <c r="UXA1265" s="291"/>
      <c r="UXB1265" s="291"/>
      <c r="UXC1265" s="291"/>
      <c r="UXD1265" s="291"/>
      <c r="UXE1265" s="291"/>
      <c r="UXF1265" s="291"/>
      <c r="UXG1265" s="291"/>
      <c r="UXH1265" s="291"/>
      <c r="UXI1265" s="291"/>
      <c r="UXJ1265" s="291"/>
      <c r="UXK1265" s="291"/>
      <c r="UXL1265" s="291"/>
      <c r="UXM1265" s="291"/>
      <c r="UXN1265" s="291"/>
      <c r="UXO1265" s="291"/>
      <c r="UXP1265" s="291"/>
      <c r="UXQ1265" s="291"/>
      <c r="UXR1265" s="291"/>
      <c r="UXS1265" s="291"/>
      <c r="UXT1265" s="291"/>
      <c r="UXU1265" s="291"/>
      <c r="UXV1265" s="291"/>
      <c r="UXW1265" s="291"/>
      <c r="UXX1265" s="291"/>
      <c r="UXY1265" s="291"/>
      <c r="UXZ1265" s="291"/>
      <c r="UYA1265" s="291"/>
      <c r="UYB1265" s="291"/>
      <c r="UYC1265" s="291"/>
      <c r="UYD1265" s="291"/>
      <c r="UYE1265" s="291"/>
      <c r="UYF1265" s="291"/>
      <c r="UYG1265" s="291"/>
      <c r="UYH1265" s="291"/>
      <c r="UYI1265" s="291"/>
      <c r="UYJ1265" s="291"/>
      <c r="UYK1265" s="291"/>
      <c r="UYL1265" s="291"/>
      <c r="UYM1265" s="291"/>
      <c r="UYN1265" s="291"/>
      <c r="UYO1265" s="291"/>
      <c r="UYP1265" s="291"/>
      <c r="UYQ1265" s="291"/>
      <c r="UYR1265" s="291"/>
      <c r="UYS1265" s="291"/>
      <c r="UYT1265" s="291"/>
      <c r="UYU1265" s="291"/>
      <c r="UYV1265" s="291"/>
      <c r="UYW1265" s="291"/>
      <c r="UYX1265" s="291"/>
      <c r="UYY1265" s="291"/>
      <c r="UYZ1265" s="291"/>
      <c r="UZA1265" s="291"/>
      <c r="UZB1265" s="291"/>
      <c r="UZC1265" s="291"/>
      <c r="UZD1265" s="291"/>
      <c r="UZE1265" s="291"/>
      <c r="UZF1265" s="291"/>
      <c r="UZG1265" s="291"/>
      <c r="UZH1265" s="291"/>
      <c r="UZI1265" s="291"/>
      <c r="UZJ1265" s="291"/>
      <c r="UZK1265" s="291"/>
      <c r="UZL1265" s="291"/>
      <c r="UZM1265" s="291"/>
      <c r="UZN1265" s="291"/>
      <c r="UZO1265" s="291"/>
      <c r="UZP1265" s="291"/>
      <c r="UZQ1265" s="291"/>
      <c r="UZR1265" s="291"/>
      <c r="UZS1265" s="291"/>
      <c r="UZT1265" s="291"/>
      <c r="UZU1265" s="291"/>
      <c r="UZV1265" s="291"/>
      <c r="UZW1265" s="291"/>
      <c r="UZX1265" s="291"/>
      <c r="UZY1265" s="291"/>
      <c r="UZZ1265" s="291"/>
      <c r="VAA1265" s="291"/>
      <c r="VAB1265" s="291"/>
      <c r="VAC1265" s="291"/>
      <c r="VAD1265" s="291"/>
      <c r="VAE1265" s="291"/>
      <c r="VAF1265" s="291"/>
      <c r="VAG1265" s="291"/>
      <c r="VAH1265" s="291"/>
      <c r="VAI1265" s="291"/>
      <c r="VAJ1265" s="291"/>
      <c r="VAK1265" s="291"/>
      <c r="VAL1265" s="291"/>
      <c r="VAM1265" s="291"/>
      <c r="VAN1265" s="291"/>
      <c r="VAO1265" s="291"/>
      <c r="VAP1265" s="291"/>
      <c r="VAQ1265" s="291"/>
      <c r="VAR1265" s="291"/>
      <c r="VAS1265" s="291"/>
      <c r="VAT1265" s="291"/>
      <c r="VAU1265" s="291"/>
      <c r="VAV1265" s="291"/>
      <c r="VAW1265" s="291"/>
      <c r="VAX1265" s="291"/>
      <c r="VAY1265" s="291"/>
      <c r="VAZ1265" s="291"/>
      <c r="VBA1265" s="291"/>
      <c r="VBB1265" s="291"/>
      <c r="VBC1265" s="291"/>
      <c r="VBD1265" s="291"/>
      <c r="VBE1265" s="291"/>
      <c r="VBF1265" s="291"/>
      <c r="VBG1265" s="291"/>
      <c r="VBH1265" s="291"/>
      <c r="VBI1265" s="291"/>
      <c r="VBJ1265" s="291"/>
      <c r="VBK1265" s="291"/>
      <c r="VBL1265" s="291"/>
      <c r="VBM1265" s="291"/>
      <c r="VBN1265" s="291"/>
      <c r="VBO1265" s="291"/>
      <c r="VBP1265" s="291"/>
      <c r="VBQ1265" s="291"/>
      <c r="VBR1265" s="291"/>
      <c r="VBS1265" s="291"/>
      <c r="VBT1265" s="291"/>
      <c r="VBU1265" s="291"/>
      <c r="VBV1265" s="291"/>
      <c r="VBW1265" s="291"/>
      <c r="VBX1265" s="291"/>
      <c r="VBY1265" s="291"/>
      <c r="VBZ1265" s="291"/>
      <c r="VCA1265" s="291"/>
      <c r="VCB1265" s="291"/>
      <c r="VCC1265" s="291"/>
      <c r="VCD1265" s="291"/>
      <c r="VCE1265" s="291"/>
      <c r="VCF1265" s="291"/>
      <c r="VCG1265" s="291"/>
      <c r="VCH1265" s="291"/>
      <c r="VCI1265" s="291"/>
      <c r="VCJ1265" s="291"/>
      <c r="VCK1265" s="291"/>
      <c r="VCL1265" s="291"/>
      <c r="VCM1265" s="291"/>
      <c r="VCN1265" s="291"/>
      <c r="VCO1265" s="291"/>
      <c r="VCP1265" s="291"/>
      <c r="VCQ1265" s="291"/>
      <c r="VCR1265" s="291"/>
      <c r="VCS1265" s="291"/>
      <c r="VCT1265" s="291"/>
      <c r="VCU1265" s="291"/>
      <c r="VCV1265" s="291"/>
      <c r="VCW1265" s="291"/>
      <c r="VCX1265" s="291"/>
      <c r="VCY1265" s="291"/>
      <c r="VCZ1265" s="291"/>
      <c r="VDA1265" s="291"/>
      <c r="VDB1265" s="291"/>
      <c r="VDC1265" s="291"/>
      <c r="VDD1265" s="291"/>
      <c r="VDE1265" s="291"/>
      <c r="VDF1265" s="291"/>
      <c r="VDG1265" s="291"/>
      <c r="VDH1265" s="291"/>
      <c r="VDI1265" s="291"/>
      <c r="VDJ1265" s="291"/>
      <c r="VDK1265" s="291"/>
      <c r="VDL1265" s="291"/>
      <c r="VDM1265" s="291"/>
      <c r="VDN1265" s="291"/>
      <c r="VDO1265" s="291"/>
      <c r="VDP1265" s="291"/>
      <c r="VDQ1265" s="291"/>
      <c r="VDR1265" s="291"/>
      <c r="VDS1265" s="291"/>
      <c r="VDT1265" s="291"/>
      <c r="VDU1265" s="291"/>
      <c r="VDV1265" s="291"/>
      <c r="VDW1265" s="291"/>
      <c r="VDX1265" s="291"/>
      <c r="VDY1265" s="291"/>
      <c r="VDZ1265" s="291"/>
      <c r="VEA1265" s="291"/>
      <c r="VEB1265" s="291"/>
      <c r="VEC1265" s="291"/>
      <c r="VED1265" s="291"/>
      <c r="VEE1265" s="291"/>
      <c r="VEF1265" s="291"/>
      <c r="VEG1265" s="291"/>
      <c r="VEH1265" s="291"/>
      <c r="VEI1265" s="291"/>
      <c r="VEJ1265" s="291"/>
      <c r="VEK1265" s="291"/>
      <c r="VEL1265" s="291"/>
      <c r="VEM1265" s="291"/>
      <c r="VEN1265" s="291"/>
      <c r="VEO1265" s="291"/>
      <c r="VEP1265" s="291"/>
      <c r="VEQ1265" s="291"/>
      <c r="VER1265" s="291"/>
      <c r="VES1265" s="291"/>
      <c r="VET1265" s="291"/>
      <c r="VEU1265" s="291"/>
      <c r="VEV1265" s="291"/>
      <c r="VEW1265" s="291"/>
      <c r="VEX1265" s="291"/>
      <c r="VEY1265" s="291"/>
      <c r="VEZ1265" s="291"/>
      <c r="VFA1265" s="291"/>
      <c r="VFB1265" s="291"/>
      <c r="VFC1265" s="291"/>
      <c r="VFD1265" s="291"/>
      <c r="VFE1265" s="291"/>
      <c r="VFF1265" s="291"/>
      <c r="VFG1265" s="291"/>
      <c r="VFH1265" s="291"/>
      <c r="VFI1265" s="291"/>
      <c r="VFJ1265" s="291"/>
      <c r="VFK1265" s="291"/>
      <c r="VFL1265" s="291"/>
      <c r="VFM1265" s="291"/>
      <c r="VFN1265" s="291"/>
      <c r="VFO1265" s="291"/>
      <c r="VFP1265" s="291"/>
      <c r="VFQ1265" s="291"/>
      <c r="VFR1265" s="291"/>
      <c r="VFS1265" s="291"/>
      <c r="VFT1265" s="291"/>
      <c r="VFU1265" s="291"/>
      <c r="VFV1265" s="291"/>
      <c r="VFW1265" s="291"/>
      <c r="VFX1265" s="291"/>
      <c r="VFY1265" s="291"/>
      <c r="VFZ1265" s="291"/>
      <c r="VGA1265" s="291"/>
      <c r="VGB1265" s="291"/>
      <c r="VGC1265" s="291"/>
      <c r="VGD1265" s="291"/>
      <c r="VGE1265" s="291"/>
      <c r="VGF1265" s="291"/>
      <c r="VGG1265" s="291"/>
      <c r="VGH1265" s="291"/>
      <c r="VGI1265" s="291"/>
      <c r="VGJ1265" s="291"/>
      <c r="VGK1265" s="291"/>
      <c r="VGL1265" s="291"/>
      <c r="VGM1265" s="291"/>
      <c r="VGN1265" s="291"/>
      <c r="VGO1265" s="291"/>
      <c r="VGP1265" s="291"/>
      <c r="VGQ1265" s="291"/>
      <c r="VGR1265" s="291"/>
      <c r="VGS1265" s="291"/>
      <c r="VGT1265" s="291"/>
      <c r="VGU1265" s="291"/>
      <c r="VGV1265" s="291"/>
      <c r="VGW1265" s="291"/>
      <c r="VGX1265" s="291"/>
      <c r="VGY1265" s="291"/>
      <c r="VGZ1265" s="291"/>
      <c r="VHA1265" s="291"/>
      <c r="VHB1265" s="291"/>
      <c r="VHC1265" s="291"/>
      <c r="VHD1265" s="291"/>
      <c r="VHE1265" s="291"/>
      <c r="VHF1265" s="291"/>
      <c r="VHG1265" s="291"/>
      <c r="VHH1265" s="291"/>
      <c r="VHI1265" s="291"/>
      <c r="VHJ1265" s="291"/>
      <c r="VHK1265" s="291"/>
      <c r="VHL1265" s="291"/>
      <c r="VHM1265" s="291"/>
      <c r="VHN1265" s="291"/>
      <c r="VHO1265" s="291"/>
      <c r="VHP1265" s="291"/>
      <c r="VHQ1265" s="291"/>
      <c r="VHR1265" s="291"/>
      <c r="VHS1265" s="291"/>
      <c r="VHT1265" s="291"/>
      <c r="VHU1265" s="291"/>
      <c r="VHV1265" s="291"/>
      <c r="VHW1265" s="291"/>
      <c r="VHX1265" s="291"/>
      <c r="VHY1265" s="291"/>
      <c r="VHZ1265" s="291"/>
      <c r="VIA1265" s="291"/>
      <c r="VIB1265" s="291"/>
      <c r="VIC1265" s="291"/>
      <c r="VID1265" s="291"/>
      <c r="VIE1265" s="291"/>
      <c r="VIF1265" s="291"/>
      <c r="VIG1265" s="291"/>
      <c r="VIH1265" s="291"/>
      <c r="VII1265" s="291"/>
      <c r="VIJ1265" s="291"/>
      <c r="VIK1265" s="291"/>
      <c r="VIL1265" s="291"/>
      <c r="VIM1265" s="291"/>
      <c r="VIN1265" s="291"/>
      <c r="VIO1265" s="291"/>
      <c r="VIP1265" s="291"/>
      <c r="VIQ1265" s="291"/>
      <c r="VIR1265" s="291"/>
      <c r="VIS1265" s="291"/>
      <c r="VIT1265" s="291"/>
      <c r="VIU1265" s="291"/>
      <c r="VIV1265" s="291"/>
      <c r="VIW1265" s="291"/>
      <c r="VIX1265" s="291"/>
      <c r="VIY1265" s="291"/>
      <c r="VIZ1265" s="291"/>
      <c r="VJA1265" s="291"/>
      <c r="VJB1265" s="291"/>
      <c r="VJC1265" s="291"/>
      <c r="VJD1265" s="291"/>
      <c r="VJE1265" s="291"/>
      <c r="VJF1265" s="291"/>
      <c r="VJG1265" s="291"/>
      <c r="VJH1265" s="291"/>
      <c r="VJI1265" s="291"/>
      <c r="VJJ1265" s="291"/>
      <c r="VJK1265" s="291"/>
      <c r="VJL1265" s="291"/>
      <c r="VJM1265" s="291"/>
      <c r="VJN1265" s="291"/>
      <c r="VJO1265" s="291"/>
      <c r="VJP1265" s="291"/>
      <c r="VJQ1265" s="291"/>
      <c r="VJR1265" s="291"/>
      <c r="VJS1265" s="291"/>
      <c r="VJT1265" s="291"/>
      <c r="VJU1265" s="291"/>
      <c r="VJV1265" s="291"/>
      <c r="VJW1265" s="291"/>
      <c r="VJX1265" s="291"/>
      <c r="VJY1265" s="291"/>
      <c r="VJZ1265" s="291"/>
      <c r="VKA1265" s="291"/>
      <c r="VKB1265" s="291"/>
      <c r="VKC1265" s="291"/>
      <c r="VKD1265" s="291"/>
      <c r="VKE1265" s="291"/>
      <c r="VKF1265" s="291"/>
      <c r="VKG1265" s="291"/>
      <c r="VKH1265" s="291"/>
      <c r="VKI1265" s="291"/>
      <c r="VKJ1265" s="291"/>
      <c r="VKK1265" s="291"/>
      <c r="VKL1265" s="291"/>
      <c r="VKM1265" s="291"/>
      <c r="VKN1265" s="291"/>
      <c r="VKO1265" s="291"/>
      <c r="VKP1265" s="291"/>
      <c r="VKQ1265" s="291"/>
      <c r="VKR1265" s="291"/>
      <c r="VKS1265" s="291"/>
      <c r="VKT1265" s="291"/>
      <c r="VKU1265" s="291"/>
      <c r="VKV1265" s="291"/>
      <c r="VKW1265" s="291"/>
      <c r="VKX1265" s="291"/>
      <c r="VKY1265" s="291"/>
      <c r="VKZ1265" s="291"/>
      <c r="VLA1265" s="291"/>
      <c r="VLB1265" s="291"/>
      <c r="VLC1265" s="291"/>
      <c r="VLD1265" s="291"/>
      <c r="VLE1265" s="291"/>
      <c r="VLF1265" s="291"/>
      <c r="VLG1265" s="291"/>
      <c r="VLH1265" s="291"/>
      <c r="VLI1265" s="291"/>
      <c r="VLJ1265" s="291"/>
      <c r="VLK1265" s="291"/>
      <c r="VLL1265" s="291"/>
      <c r="VLM1265" s="291"/>
      <c r="VLN1265" s="291"/>
      <c r="VLO1265" s="291"/>
      <c r="VLP1265" s="291"/>
      <c r="VLQ1265" s="291"/>
      <c r="VLR1265" s="291"/>
      <c r="VLS1265" s="291"/>
      <c r="VLT1265" s="291"/>
      <c r="VLU1265" s="291"/>
      <c r="VLV1265" s="291"/>
      <c r="VLW1265" s="291"/>
      <c r="VLX1265" s="291"/>
      <c r="VLY1265" s="291"/>
      <c r="VLZ1265" s="291"/>
      <c r="VMA1265" s="291"/>
      <c r="VMB1265" s="291"/>
      <c r="VMC1265" s="291"/>
      <c r="VMD1265" s="291"/>
      <c r="VME1265" s="291"/>
      <c r="VMF1265" s="291"/>
      <c r="VMG1265" s="291"/>
      <c r="VMH1265" s="291"/>
      <c r="VMI1265" s="291"/>
      <c r="VMJ1265" s="291"/>
      <c r="VMK1265" s="291"/>
      <c r="VML1265" s="291"/>
      <c r="VMM1265" s="291"/>
      <c r="VMN1265" s="291"/>
      <c r="VMO1265" s="291"/>
      <c r="VMP1265" s="291"/>
      <c r="VMQ1265" s="291"/>
      <c r="VMR1265" s="291"/>
      <c r="VMS1265" s="291"/>
      <c r="VMT1265" s="291"/>
      <c r="VMU1265" s="291"/>
      <c r="VMV1265" s="291"/>
      <c r="VMW1265" s="291"/>
      <c r="VMX1265" s="291"/>
      <c r="VMY1265" s="291"/>
      <c r="VMZ1265" s="291"/>
      <c r="VNA1265" s="291"/>
      <c r="VNB1265" s="291"/>
      <c r="VNC1265" s="291"/>
      <c r="VND1265" s="291"/>
      <c r="VNE1265" s="291"/>
      <c r="VNF1265" s="291"/>
      <c r="VNG1265" s="291"/>
      <c r="VNH1265" s="291"/>
      <c r="VNI1265" s="291"/>
      <c r="VNJ1265" s="291"/>
      <c r="VNK1265" s="291"/>
      <c r="VNL1265" s="291"/>
      <c r="VNM1265" s="291"/>
      <c r="VNN1265" s="291"/>
      <c r="VNO1265" s="291"/>
      <c r="VNP1265" s="291"/>
      <c r="VNQ1265" s="291"/>
      <c r="VNR1265" s="291"/>
      <c r="VNS1265" s="291"/>
      <c r="VNT1265" s="291"/>
      <c r="VNU1265" s="291"/>
      <c r="VNV1265" s="291"/>
      <c r="VNW1265" s="291"/>
      <c r="VNX1265" s="291"/>
      <c r="VNY1265" s="291"/>
      <c r="VNZ1265" s="291"/>
      <c r="VOA1265" s="291"/>
      <c r="VOB1265" s="291"/>
      <c r="VOC1265" s="291"/>
      <c r="VOD1265" s="291"/>
      <c r="VOE1265" s="291"/>
      <c r="VOF1265" s="291"/>
      <c r="VOG1265" s="291"/>
      <c r="VOH1265" s="291"/>
      <c r="VOI1265" s="291"/>
      <c r="VOJ1265" s="291"/>
      <c r="VOK1265" s="291"/>
      <c r="VOL1265" s="291"/>
      <c r="VOM1265" s="291"/>
      <c r="VON1265" s="291"/>
      <c r="VOO1265" s="291"/>
      <c r="VOP1265" s="291"/>
      <c r="VOQ1265" s="291"/>
      <c r="VOR1265" s="291"/>
      <c r="VOS1265" s="291"/>
      <c r="VOT1265" s="291"/>
      <c r="VOU1265" s="291"/>
      <c r="VOV1265" s="291"/>
      <c r="VOW1265" s="291"/>
      <c r="VOX1265" s="291"/>
      <c r="VOY1265" s="291"/>
      <c r="VOZ1265" s="291"/>
      <c r="VPA1265" s="291"/>
      <c r="VPB1265" s="291"/>
      <c r="VPC1265" s="291"/>
      <c r="VPD1265" s="291"/>
      <c r="VPE1265" s="291"/>
      <c r="VPF1265" s="291"/>
      <c r="VPG1265" s="291"/>
      <c r="VPH1265" s="291"/>
      <c r="VPI1265" s="291"/>
      <c r="VPJ1265" s="291"/>
      <c r="VPK1265" s="291"/>
      <c r="VPL1265" s="291"/>
      <c r="VPM1265" s="291"/>
      <c r="VPN1265" s="291"/>
      <c r="VPO1265" s="291"/>
      <c r="VPP1265" s="291"/>
      <c r="VPQ1265" s="291"/>
      <c r="VPR1265" s="291"/>
      <c r="VPS1265" s="291"/>
      <c r="VPT1265" s="291"/>
      <c r="VPU1265" s="291"/>
      <c r="VPV1265" s="291"/>
      <c r="VPW1265" s="291"/>
      <c r="VPX1265" s="291"/>
      <c r="VPY1265" s="291"/>
      <c r="VPZ1265" s="291"/>
      <c r="VQA1265" s="291"/>
      <c r="VQB1265" s="291"/>
      <c r="VQC1265" s="291"/>
      <c r="VQD1265" s="291"/>
      <c r="VQE1265" s="291"/>
      <c r="VQF1265" s="291"/>
      <c r="VQG1265" s="291"/>
      <c r="VQH1265" s="291"/>
      <c r="VQI1265" s="291"/>
      <c r="VQJ1265" s="291"/>
      <c r="VQK1265" s="291"/>
      <c r="VQL1265" s="291"/>
      <c r="VQM1265" s="291"/>
      <c r="VQN1265" s="291"/>
      <c r="VQO1265" s="291"/>
      <c r="VQP1265" s="291"/>
      <c r="VQQ1265" s="291"/>
      <c r="VQR1265" s="291"/>
      <c r="VQS1265" s="291"/>
      <c r="VQT1265" s="291"/>
      <c r="VQU1265" s="291"/>
      <c r="VQV1265" s="291"/>
      <c r="VQW1265" s="291"/>
      <c r="VQX1265" s="291"/>
      <c r="VQY1265" s="291"/>
      <c r="VQZ1265" s="291"/>
      <c r="VRA1265" s="291"/>
      <c r="VRB1265" s="291"/>
      <c r="VRC1265" s="291"/>
      <c r="VRD1265" s="291"/>
      <c r="VRE1265" s="291"/>
      <c r="VRF1265" s="291"/>
      <c r="VRG1265" s="291"/>
      <c r="VRH1265" s="291"/>
      <c r="VRI1265" s="291"/>
      <c r="VRJ1265" s="291"/>
      <c r="VRK1265" s="291"/>
      <c r="VRL1265" s="291"/>
      <c r="VRM1265" s="291"/>
      <c r="VRN1265" s="291"/>
      <c r="VRO1265" s="291"/>
      <c r="VRP1265" s="291"/>
      <c r="VRQ1265" s="291"/>
      <c r="VRR1265" s="291"/>
      <c r="VRS1265" s="291"/>
      <c r="VRT1265" s="291"/>
      <c r="VRU1265" s="291"/>
      <c r="VRV1265" s="291"/>
      <c r="VRW1265" s="291"/>
      <c r="VRX1265" s="291"/>
      <c r="VRY1265" s="291"/>
      <c r="VRZ1265" s="291"/>
      <c r="VSA1265" s="291"/>
      <c r="VSB1265" s="291"/>
      <c r="VSC1265" s="291"/>
      <c r="VSD1265" s="291"/>
      <c r="VSE1265" s="291"/>
      <c r="VSF1265" s="291"/>
      <c r="VSG1265" s="291"/>
      <c r="VSH1265" s="291"/>
      <c r="VSI1265" s="291"/>
      <c r="VSJ1265" s="291"/>
      <c r="VSK1265" s="291"/>
      <c r="VSL1265" s="291"/>
      <c r="VSM1265" s="291"/>
      <c r="VSN1265" s="291"/>
      <c r="VSO1265" s="291"/>
      <c r="VSP1265" s="291"/>
      <c r="VSQ1265" s="291"/>
      <c r="VSR1265" s="291"/>
      <c r="VSS1265" s="291"/>
      <c r="VST1265" s="291"/>
      <c r="VSU1265" s="291"/>
      <c r="VSV1265" s="291"/>
      <c r="VSW1265" s="291"/>
      <c r="VSX1265" s="291"/>
      <c r="VSY1265" s="291"/>
      <c r="VSZ1265" s="291"/>
      <c r="VTA1265" s="291"/>
      <c r="VTB1265" s="291"/>
      <c r="VTC1265" s="291"/>
      <c r="VTD1265" s="291"/>
      <c r="VTE1265" s="291"/>
      <c r="VTF1265" s="291"/>
      <c r="VTG1265" s="291"/>
      <c r="VTH1265" s="291"/>
      <c r="VTI1265" s="291"/>
      <c r="VTJ1265" s="291"/>
      <c r="VTK1265" s="291"/>
      <c r="VTL1265" s="291"/>
      <c r="VTM1265" s="291"/>
      <c r="VTN1265" s="291"/>
      <c r="VTO1265" s="291"/>
      <c r="VTP1265" s="291"/>
      <c r="VTQ1265" s="291"/>
      <c r="VTR1265" s="291"/>
      <c r="VTS1265" s="291"/>
      <c r="VTT1265" s="291"/>
      <c r="VTU1265" s="291"/>
      <c r="VTV1265" s="291"/>
      <c r="VTW1265" s="291"/>
      <c r="VTX1265" s="291"/>
      <c r="VTY1265" s="291"/>
      <c r="VTZ1265" s="291"/>
      <c r="VUA1265" s="291"/>
      <c r="VUB1265" s="291"/>
      <c r="VUC1265" s="291"/>
      <c r="VUD1265" s="291"/>
      <c r="VUE1265" s="291"/>
      <c r="VUF1265" s="291"/>
      <c r="VUG1265" s="291"/>
      <c r="VUH1265" s="291"/>
      <c r="VUI1265" s="291"/>
      <c r="VUJ1265" s="291"/>
      <c r="VUK1265" s="291"/>
      <c r="VUL1265" s="291"/>
      <c r="VUM1265" s="291"/>
      <c r="VUN1265" s="291"/>
      <c r="VUO1265" s="291"/>
      <c r="VUP1265" s="291"/>
      <c r="VUQ1265" s="291"/>
      <c r="VUR1265" s="291"/>
      <c r="VUS1265" s="291"/>
      <c r="VUT1265" s="291"/>
      <c r="VUU1265" s="291"/>
      <c r="VUV1265" s="291"/>
      <c r="VUW1265" s="291"/>
      <c r="VUX1265" s="291"/>
      <c r="VUY1265" s="291"/>
      <c r="VUZ1265" s="291"/>
      <c r="VVA1265" s="291"/>
      <c r="VVB1265" s="291"/>
      <c r="VVC1265" s="291"/>
      <c r="VVD1265" s="291"/>
      <c r="VVE1265" s="291"/>
      <c r="VVF1265" s="291"/>
      <c r="VVG1265" s="291"/>
      <c r="VVH1265" s="291"/>
      <c r="VVI1265" s="291"/>
      <c r="VVJ1265" s="291"/>
      <c r="VVK1265" s="291"/>
      <c r="VVL1265" s="291"/>
      <c r="VVM1265" s="291"/>
      <c r="VVN1265" s="291"/>
      <c r="VVO1265" s="291"/>
      <c r="VVP1265" s="291"/>
      <c r="VVQ1265" s="291"/>
      <c r="VVR1265" s="291"/>
      <c r="VVS1265" s="291"/>
      <c r="VVT1265" s="291"/>
      <c r="VVU1265" s="291"/>
      <c r="VVV1265" s="291"/>
      <c r="VVW1265" s="291"/>
      <c r="VVX1265" s="291"/>
      <c r="VVY1265" s="291"/>
      <c r="VVZ1265" s="291"/>
      <c r="VWA1265" s="291"/>
      <c r="VWB1265" s="291"/>
      <c r="VWC1265" s="291"/>
      <c r="VWD1265" s="291"/>
      <c r="VWE1265" s="291"/>
      <c r="VWF1265" s="291"/>
      <c r="VWG1265" s="291"/>
      <c r="VWH1265" s="291"/>
      <c r="VWI1265" s="291"/>
      <c r="VWJ1265" s="291"/>
      <c r="VWK1265" s="291"/>
      <c r="VWL1265" s="291"/>
      <c r="VWM1265" s="291"/>
      <c r="VWN1265" s="291"/>
      <c r="VWO1265" s="291"/>
      <c r="VWP1265" s="291"/>
      <c r="VWQ1265" s="291"/>
      <c r="VWR1265" s="291"/>
      <c r="VWS1265" s="291"/>
      <c r="VWT1265" s="291"/>
      <c r="VWU1265" s="291"/>
      <c r="VWV1265" s="291"/>
      <c r="VWW1265" s="291"/>
      <c r="VWX1265" s="291"/>
      <c r="VWY1265" s="291"/>
      <c r="VWZ1265" s="291"/>
      <c r="VXA1265" s="291"/>
      <c r="VXB1265" s="291"/>
      <c r="VXC1265" s="291"/>
      <c r="VXD1265" s="291"/>
      <c r="VXE1265" s="291"/>
      <c r="VXF1265" s="291"/>
      <c r="VXG1265" s="291"/>
      <c r="VXH1265" s="291"/>
      <c r="VXI1265" s="291"/>
      <c r="VXJ1265" s="291"/>
      <c r="VXK1265" s="291"/>
      <c r="VXL1265" s="291"/>
      <c r="VXM1265" s="291"/>
      <c r="VXN1265" s="291"/>
      <c r="VXO1265" s="291"/>
      <c r="VXP1265" s="291"/>
      <c r="VXQ1265" s="291"/>
      <c r="VXR1265" s="291"/>
      <c r="VXS1265" s="291"/>
      <c r="VXT1265" s="291"/>
      <c r="VXU1265" s="291"/>
      <c r="VXV1265" s="291"/>
      <c r="VXW1265" s="291"/>
      <c r="VXX1265" s="291"/>
      <c r="VXY1265" s="291"/>
      <c r="VXZ1265" s="291"/>
      <c r="VYA1265" s="291"/>
      <c r="VYB1265" s="291"/>
      <c r="VYC1265" s="291"/>
      <c r="VYD1265" s="291"/>
      <c r="VYE1265" s="291"/>
      <c r="VYF1265" s="291"/>
      <c r="VYG1265" s="291"/>
      <c r="VYH1265" s="291"/>
      <c r="VYI1265" s="291"/>
      <c r="VYJ1265" s="291"/>
      <c r="VYK1265" s="291"/>
      <c r="VYL1265" s="291"/>
      <c r="VYM1265" s="291"/>
      <c r="VYN1265" s="291"/>
      <c r="VYO1265" s="291"/>
      <c r="VYP1265" s="291"/>
      <c r="VYQ1265" s="291"/>
      <c r="VYR1265" s="291"/>
      <c r="VYS1265" s="291"/>
      <c r="VYT1265" s="291"/>
      <c r="VYU1265" s="291"/>
      <c r="VYV1265" s="291"/>
      <c r="VYW1265" s="291"/>
      <c r="VYX1265" s="291"/>
      <c r="VYY1265" s="291"/>
      <c r="VYZ1265" s="291"/>
      <c r="VZA1265" s="291"/>
      <c r="VZB1265" s="291"/>
      <c r="VZC1265" s="291"/>
      <c r="VZD1265" s="291"/>
      <c r="VZE1265" s="291"/>
      <c r="VZF1265" s="291"/>
      <c r="VZG1265" s="291"/>
      <c r="VZH1265" s="291"/>
      <c r="VZI1265" s="291"/>
      <c r="VZJ1265" s="291"/>
      <c r="VZK1265" s="291"/>
      <c r="VZL1265" s="291"/>
      <c r="VZM1265" s="291"/>
      <c r="VZN1265" s="291"/>
      <c r="VZO1265" s="291"/>
      <c r="VZP1265" s="291"/>
      <c r="VZQ1265" s="291"/>
      <c r="VZR1265" s="291"/>
      <c r="VZS1265" s="291"/>
      <c r="VZT1265" s="291"/>
      <c r="VZU1265" s="291"/>
      <c r="VZV1265" s="291"/>
      <c r="VZW1265" s="291"/>
      <c r="VZX1265" s="291"/>
      <c r="VZY1265" s="291"/>
      <c r="VZZ1265" s="291"/>
      <c r="WAA1265" s="291"/>
      <c r="WAB1265" s="291"/>
      <c r="WAC1265" s="291"/>
      <c r="WAD1265" s="291"/>
      <c r="WAE1265" s="291"/>
      <c r="WAF1265" s="291"/>
      <c r="WAG1265" s="291"/>
      <c r="WAH1265" s="291"/>
      <c r="WAI1265" s="291"/>
      <c r="WAJ1265" s="291"/>
      <c r="WAK1265" s="291"/>
      <c r="WAL1265" s="291"/>
      <c r="WAM1265" s="291"/>
      <c r="WAN1265" s="291"/>
      <c r="WAO1265" s="291"/>
      <c r="WAP1265" s="291"/>
      <c r="WAQ1265" s="291"/>
      <c r="WAR1265" s="291"/>
      <c r="WAS1265" s="291"/>
      <c r="WAT1265" s="291"/>
      <c r="WAU1265" s="291"/>
      <c r="WAV1265" s="291"/>
      <c r="WAW1265" s="291"/>
      <c r="WAX1265" s="291"/>
      <c r="WAY1265" s="291"/>
      <c r="WAZ1265" s="291"/>
      <c r="WBA1265" s="291"/>
      <c r="WBB1265" s="291"/>
      <c r="WBC1265" s="291"/>
      <c r="WBD1265" s="291"/>
      <c r="WBE1265" s="291"/>
      <c r="WBF1265" s="291"/>
      <c r="WBG1265" s="291"/>
      <c r="WBH1265" s="291"/>
      <c r="WBI1265" s="291"/>
      <c r="WBJ1265" s="291"/>
      <c r="WBK1265" s="291"/>
      <c r="WBL1265" s="291"/>
      <c r="WBM1265" s="291"/>
      <c r="WBN1265" s="291"/>
      <c r="WBO1265" s="291"/>
      <c r="WBP1265" s="291"/>
      <c r="WBQ1265" s="291"/>
      <c r="WBR1265" s="291"/>
      <c r="WBS1265" s="291"/>
      <c r="WBT1265" s="291"/>
      <c r="WBU1265" s="291"/>
      <c r="WBV1265" s="291"/>
      <c r="WBW1265" s="291"/>
      <c r="WBX1265" s="291"/>
      <c r="WBY1265" s="291"/>
      <c r="WBZ1265" s="291"/>
      <c r="WCA1265" s="291"/>
      <c r="WCB1265" s="291"/>
      <c r="WCC1265" s="291"/>
      <c r="WCD1265" s="291"/>
      <c r="WCE1265" s="291"/>
      <c r="WCF1265" s="291"/>
      <c r="WCG1265" s="291"/>
      <c r="WCH1265" s="291"/>
      <c r="WCI1265" s="291"/>
      <c r="WCJ1265" s="291"/>
      <c r="WCK1265" s="291"/>
      <c r="WCL1265" s="291"/>
      <c r="WCM1265" s="291"/>
      <c r="WCN1265" s="291"/>
      <c r="WCO1265" s="291"/>
      <c r="WCP1265" s="291"/>
      <c r="WCQ1265" s="291"/>
      <c r="WCR1265" s="291"/>
      <c r="WCS1265" s="291"/>
      <c r="WCT1265" s="291"/>
      <c r="WCU1265" s="291"/>
      <c r="WCV1265" s="291"/>
      <c r="WCW1265" s="291"/>
      <c r="WCX1265" s="291"/>
      <c r="WCY1265" s="291"/>
      <c r="WCZ1265" s="291"/>
      <c r="WDA1265" s="291"/>
      <c r="WDB1265" s="291"/>
      <c r="WDC1265" s="291"/>
      <c r="WDD1265" s="291"/>
      <c r="WDE1265" s="291"/>
      <c r="WDF1265" s="291"/>
      <c r="WDG1265" s="291"/>
      <c r="WDH1265" s="291"/>
      <c r="WDI1265" s="291"/>
      <c r="WDJ1265" s="291"/>
      <c r="WDK1265" s="291"/>
      <c r="WDL1265" s="291"/>
      <c r="WDM1265" s="291"/>
      <c r="WDN1265" s="291"/>
      <c r="WDO1265" s="291"/>
      <c r="WDP1265" s="291"/>
      <c r="WDQ1265" s="291"/>
      <c r="WDR1265" s="291"/>
      <c r="WDS1265" s="291"/>
      <c r="WDT1265" s="291"/>
      <c r="WDU1265" s="291"/>
      <c r="WDV1265" s="291"/>
      <c r="WDW1265" s="291"/>
      <c r="WDX1265" s="291"/>
      <c r="WDY1265" s="291"/>
      <c r="WDZ1265" s="291"/>
      <c r="WEA1265" s="291"/>
      <c r="WEB1265" s="291"/>
      <c r="WEC1265" s="291"/>
      <c r="WED1265" s="291"/>
      <c r="WEE1265" s="291"/>
      <c r="WEF1265" s="291"/>
      <c r="WEG1265" s="291"/>
      <c r="WEH1265" s="291"/>
      <c r="WEI1265" s="291"/>
      <c r="WEJ1265" s="291"/>
      <c r="WEK1265" s="291"/>
      <c r="WEL1265" s="291"/>
      <c r="WEM1265" s="291"/>
      <c r="WEN1265" s="291"/>
      <c r="WEO1265" s="291"/>
      <c r="WEP1265" s="291"/>
      <c r="WEQ1265" s="291"/>
      <c r="WER1265" s="291"/>
      <c r="WES1265" s="291"/>
      <c r="WET1265" s="291"/>
      <c r="WEU1265" s="291"/>
      <c r="WEV1265" s="291"/>
      <c r="WEW1265" s="291"/>
      <c r="WEX1265" s="291"/>
      <c r="WEY1265" s="291"/>
      <c r="WEZ1265" s="291"/>
      <c r="WFA1265" s="291"/>
      <c r="WFB1265" s="291"/>
      <c r="WFC1265" s="291"/>
      <c r="WFD1265" s="291"/>
      <c r="WFE1265" s="291"/>
      <c r="WFF1265" s="291"/>
      <c r="WFG1265" s="291"/>
      <c r="WFH1265" s="291"/>
      <c r="WFI1265" s="291"/>
      <c r="WFJ1265" s="291"/>
      <c r="WFK1265" s="291"/>
      <c r="WFL1265" s="291"/>
      <c r="WFM1265" s="291"/>
      <c r="WFN1265" s="291"/>
      <c r="WFO1265" s="291"/>
      <c r="WFP1265" s="291"/>
      <c r="WFQ1265" s="291"/>
      <c r="WFR1265" s="291"/>
      <c r="WFS1265" s="291"/>
      <c r="WFT1265" s="291"/>
      <c r="WFU1265" s="291"/>
      <c r="WFV1265" s="291"/>
      <c r="WFW1265" s="291"/>
      <c r="WFX1265" s="291"/>
      <c r="WFY1265" s="291"/>
      <c r="WFZ1265" s="291"/>
      <c r="WGA1265" s="291"/>
      <c r="WGB1265" s="291"/>
      <c r="WGC1265" s="291"/>
      <c r="WGD1265" s="291"/>
      <c r="WGE1265" s="291"/>
      <c r="WGF1265" s="291"/>
      <c r="WGG1265" s="291"/>
      <c r="WGH1265" s="291"/>
      <c r="WGI1265" s="291"/>
      <c r="WGJ1265" s="291"/>
      <c r="WGK1265" s="291"/>
      <c r="WGL1265" s="291"/>
      <c r="WGM1265" s="291"/>
      <c r="WGN1265" s="291"/>
      <c r="WGO1265" s="291"/>
      <c r="WGP1265" s="291"/>
      <c r="WGQ1265" s="291"/>
      <c r="WGR1265" s="291"/>
      <c r="WGS1265" s="291"/>
      <c r="WGT1265" s="291"/>
      <c r="WGU1265" s="291"/>
      <c r="WGV1265" s="291"/>
      <c r="WGW1265" s="291"/>
      <c r="WGX1265" s="291"/>
      <c r="WGY1265" s="291"/>
      <c r="WGZ1265" s="291"/>
      <c r="WHA1265" s="291"/>
      <c r="WHB1265" s="291"/>
      <c r="WHC1265" s="291"/>
      <c r="WHD1265" s="291"/>
      <c r="WHE1265" s="291"/>
      <c r="WHF1265" s="291"/>
      <c r="WHG1265" s="291"/>
      <c r="WHH1265" s="291"/>
      <c r="WHI1265" s="291"/>
      <c r="WHJ1265" s="291"/>
      <c r="WHK1265" s="291"/>
      <c r="WHL1265" s="291"/>
      <c r="WHM1265" s="291"/>
      <c r="WHN1265" s="291"/>
      <c r="WHO1265" s="291"/>
      <c r="WHP1265" s="291"/>
      <c r="WHQ1265" s="291"/>
      <c r="WHR1265" s="291"/>
      <c r="WHS1265" s="291"/>
      <c r="WHT1265" s="291"/>
      <c r="WHU1265" s="291"/>
      <c r="WHV1265" s="291"/>
      <c r="WHW1265" s="291"/>
      <c r="WHX1265" s="291"/>
      <c r="WHY1265" s="291"/>
      <c r="WHZ1265" s="291"/>
      <c r="WIA1265" s="291"/>
      <c r="WIB1265" s="291"/>
      <c r="WIC1265" s="291"/>
      <c r="WID1265" s="291"/>
      <c r="WIE1265" s="291"/>
      <c r="WIF1265" s="291"/>
      <c r="WIG1265" s="291"/>
      <c r="WIH1265" s="291"/>
      <c r="WII1265" s="291"/>
      <c r="WIJ1265" s="291"/>
      <c r="WIK1265" s="291"/>
      <c r="WIL1265" s="291"/>
      <c r="WIM1265" s="291"/>
      <c r="WIN1265" s="291"/>
      <c r="WIO1265" s="291"/>
      <c r="WIP1265" s="291"/>
      <c r="WIQ1265" s="291"/>
      <c r="WIR1265" s="291"/>
      <c r="WIS1265" s="291"/>
      <c r="WIT1265" s="291"/>
      <c r="WIU1265" s="291"/>
      <c r="WIV1265" s="291"/>
      <c r="WIW1265" s="291"/>
      <c r="WIX1265" s="291"/>
      <c r="WIY1265" s="291"/>
      <c r="WIZ1265" s="291"/>
      <c r="WJA1265" s="291"/>
      <c r="WJB1265" s="291"/>
      <c r="WJC1265" s="291"/>
      <c r="WJD1265" s="291"/>
      <c r="WJE1265" s="291"/>
      <c r="WJF1265" s="291"/>
      <c r="WJG1265" s="291"/>
      <c r="WJH1265" s="291"/>
      <c r="WJI1265" s="291"/>
      <c r="WJJ1265" s="291"/>
      <c r="WJK1265" s="291"/>
      <c r="WJL1265" s="291"/>
      <c r="WJM1265" s="291"/>
      <c r="WJN1265" s="291"/>
      <c r="WJO1265" s="291"/>
      <c r="WJP1265" s="291"/>
      <c r="WJQ1265" s="291"/>
      <c r="WJR1265" s="291"/>
      <c r="WJS1265" s="291"/>
      <c r="WJT1265" s="291"/>
      <c r="WJU1265" s="291"/>
      <c r="WJV1265" s="291"/>
      <c r="WJW1265" s="291"/>
      <c r="WJX1265" s="291"/>
      <c r="WJY1265" s="291"/>
      <c r="WJZ1265" s="291"/>
      <c r="WKA1265" s="291"/>
      <c r="WKB1265" s="291"/>
      <c r="WKC1265" s="291"/>
      <c r="WKD1265" s="291"/>
      <c r="WKE1265" s="291"/>
      <c r="WKF1265" s="291"/>
      <c r="WKG1265" s="291"/>
      <c r="WKH1265" s="291"/>
      <c r="WKI1265" s="291"/>
      <c r="WKJ1265" s="291"/>
      <c r="WKK1265" s="291"/>
      <c r="WKL1265" s="291"/>
      <c r="WKM1265" s="291"/>
      <c r="WKN1265" s="291"/>
      <c r="WKO1265" s="291"/>
      <c r="WKP1265" s="291"/>
      <c r="WKQ1265" s="291"/>
      <c r="WKR1265" s="291"/>
      <c r="WKS1265" s="291"/>
      <c r="WKT1265" s="291"/>
      <c r="WKU1265" s="291"/>
      <c r="WKV1265" s="291"/>
      <c r="WKW1265" s="291"/>
      <c r="WKX1265" s="291"/>
      <c r="WKY1265" s="291"/>
      <c r="WKZ1265" s="291"/>
      <c r="WLA1265" s="291"/>
      <c r="WLB1265" s="291"/>
      <c r="WLC1265" s="291"/>
      <c r="WLD1265" s="291"/>
      <c r="WLE1265" s="291"/>
      <c r="WLF1265" s="291"/>
      <c r="WLG1265" s="291"/>
      <c r="WLH1265" s="291"/>
      <c r="WLI1265" s="291"/>
      <c r="WLJ1265" s="291"/>
      <c r="WLK1265" s="291"/>
      <c r="WLL1265" s="291"/>
      <c r="WLM1265" s="291"/>
      <c r="WLN1265" s="291"/>
      <c r="WLO1265" s="291"/>
      <c r="WLP1265" s="291"/>
      <c r="WLQ1265" s="291"/>
      <c r="WLR1265" s="291"/>
      <c r="WLS1265" s="291"/>
      <c r="WLT1265" s="291"/>
      <c r="WLU1265" s="291"/>
      <c r="WLV1265" s="291"/>
      <c r="WLW1265" s="291"/>
      <c r="WLX1265" s="291"/>
      <c r="WLY1265" s="291"/>
      <c r="WLZ1265" s="291"/>
      <c r="WMA1265" s="291"/>
      <c r="WMB1265" s="291"/>
      <c r="WMC1265" s="291"/>
      <c r="WMD1265" s="291"/>
      <c r="WME1265" s="291"/>
      <c r="WMF1265" s="291"/>
      <c r="WMG1265" s="291"/>
      <c r="WMH1265" s="291"/>
      <c r="WMI1265" s="291"/>
      <c r="WMJ1265" s="291"/>
      <c r="WMK1265" s="291"/>
      <c r="WML1265" s="291"/>
      <c r="WMM1265" s="291"/>
      <c r="WMN1265" s="291"/>
      <c r="WMO1265" s="291"/>
      <c r="WMP1265" s="291"/>
      <c r="WMQ1265" s="291"/>
      <c r="WMR1265" s="291"/>
      <c r="WMS1265" s="291"/>
      <c r="WMT1265" s="291"/>
      <c r="WMU1265" s="291"/>
      <c r="WMV1265" s="291"/>
      <c r="WMW1265" s="291"/>
      <c r="WMX1265" s="291"/>
      <c r="WMY1265" s="291"/>
      <c r="WMZ1265" s="291"/>
      <c r="WNA1265" s="291"/>
      <c r="WNB1265" s="291"/>
      <c r="WNC1265" s="291"/>
      <c r="WND1265" s="291"/>
      <c r="WNE1265" s="291"/>
      <c r="WNF1265" s="291"/>
      <c r="WNG1265" s="291"/>
      <c r="WNH1265" s="291"/>
      <c r="WNI1265" s="291"/>
      <c r="WNJ1265" s="291"/>
      <c r="WNK1265" s="291"/>
      <c r="WNL1265" s="291"/>
      <c r="WNM1265" s="291"/>
      <c r="WNN1265" s="291"/>
      <c r="WNO1265" s="291"/>
      <c r="WNP1265" s="291"/>
      <c r="WNQ1265" s="291"/>
      <c r="WNR1265" s="291"/>
      <c r="WNS1265" s="291"/>
      <c r="WNT1265" s="291"/>
      <c r="WNU1265" s="291"/>
      <c r="WNV1265" s="291"/>
      <c r="WNW1265" s="291"/>
      <c r="WNX1265" s="291"/>
      <c r="WNY1265" s="291"/>
      <c r="WNZ1265" s="291"/>
      <c r="WOA1265" s="291"/>
      <c r="WOB1265" s="291"/>
      <c r="WOC1265" s="291"/>
      <c r="WOD1265" s="291"/>
      <c r="WOE1265" s="291"/>
      <c r="WOF1265" s="291"/>
      <c r="WOG1265" s="291"/>
      <c r="WOH1265" s="291"/>
      <c r="WOI1265" s="291"/>
      <c r="WOJ1265" s="291"/>
      <c r="WOK1265" s="291"/>
      <c r="WOL1265" s="291"/>
      <c r="WOM1265" s="291"/>
      <c r="WON1265" s="291"/>
      <c r="WOO1265" s="291"/>
      <c r="WOP1265" s="291"/>
      <c r="WOQ1265" s="291"/>
      <c r="WOR1265" s="291"/>
      <c r="WOS1265" s="291"/>
      <c r="WOT1265" s="291"/>
      <c r="WOU1265" s="291"/>
      <c r="WOV1265" s="291"/>
      <c r="WOW1265" s="291"/>
      <c r="WOX1265" s="291"/>
      <c r="WOY1265" s="291"/>
      <c r="WOZ1265" s="291"/>
      <c r="WPA1265" s="291"/>
      <c r="WPB1265" s="291"/>
      <c r="WPC1265" s="291"/>
      <c r="WPD1265" s="291"/>
      <c r="WPE1265" s="291"/>
      <c r="WPF1265" s="291"/>
      <c r="WPG1265" s="291"/>
      <c r="WPH1265" s="291"/>
      <c r="WPI1265" s="291"/>
      <c r="WPJ1265" s="291"/>
      <c r="WPK1265" s="291"/>
      <c r="WPL1265" s="291"/>
      <c r="WPM1265" s="291"/>
      <c r="WPN1265" s="291"/>
      <c r="WPO1265" s="291"/>
      <c r="WPP1265" s="291"/>
      <c r="WPQ1265" s="291"/>
      <c r="WPR1265" s="291"/>
      <c r="WPS1265" s="291"/>
      <c r="WPT1265" s="291"/>
      <c r="WPU1265" s="291"/>
      <c r="WPV1265" s="291"/>
      <c r="WPW1265" s="291"/>
      <c r="WPX1265" s="291"/>
      <c r="WPY1265" s="291"/>
      <c r="WPZ1265" s="291"/>
      <c r="WQA1265" s="291"/>
      <c r="WQB1265" s="291"/>
      <c r="WQC1265" s="291"/>
      <c r="WQD1265" s="291"/>
      <c r="WQE1265" s="291"/>
      <c r="WQF1265" s="291"/>
      <c r="WQG1265" s="291"/>
      <c r="WQH1265" s="291"/>
      <c r="WQI1265" s="291"/>
      <c r="WQJ1265" s="291"/>
      <c r="WQK1265" s="291"/>
      <c r="WQL1265" s="291"/>
      <c r="WQM1265" s="291"/>
      <c r="WQN1265" s="291"/>
      <c r="WQO1265" s="291"/>
      <c r="WQP1265" s="291"/>
      <c r="WQQ1265" s="291"/>
      <c r="WQR1265" s="291"/>
      <c r="WQS1265" s="291"/>
      <c r="WQT1265" s="291"/>
      <c r="WQU1265" s="291"/>
      <c r="WQV1265" s="291"/>
      <c r="WQW1265" s="291"/>
      <c r="WQX1265" s="291"/>
      <c r="WQY1265" s="291"/>
      <c r="WQZ1265" s="291"/>
      <c r="WRA1265" s="291"/>
      <c r="WRB1265" s="291"/>
      <c r="WRC1265" s="291"/>
      <c r="WRD1265" s="291"/>
      <c r="WRE1265" s="291"/>
      <c r="WRF1265" s="291"/>
      <c r="WRG1265" s="291"/>
      <c r="WRH1265" s="291"/>
      <c r="WRI1265" s="291"/>
      <c r="WRJ1265" s="291"/>
      <c r="WRK1265" s="291"/>
      <c r="WRL1265" s="291"/>
      <c r="WRM1265" s="291"/>
      <c r="WRN1265" s="291"/>
      <c r="WRO1265" s="291"/>
      <c r="WRP1265" s="291"/>
      <c r="WRQ1265" s="291"/>
      <c r="WRR1265" s="291"/>
      <c r="WRS1265" s="291"/>
      <c r="WRT1265" s="291"/>
      <c r="WRU1265" s="291"/>
      <c r="WRV1265" s="291"/>
      <c r="WRW1265" s="291"/>
      <c r="WRX1265" s="291"/>
      <c r="WRY1265" s="291"/>
      <c r="WRZ1265" s="291"/>
      <c r="WSA1265" s="291"/>
      <c r="WSB1265" s="291"/>
      <c r="WSC1265" s="291"/>
      <c r="WSD1265" s="291"/>
      <c r="WSE1265" s="291"/>
      <c r="WSF1265" s="291"/>
      <c r="WSG1265" s="291"/>
      <c r="WSH1265" s="291"/>
      <c r="WSI1265" s="291"/>
      <c r="WSJ1265" s="291"/>
      <c r="WSK1265" s="291"/>
      <c r="WSL1265" s="291"/>
      <c r="WSM1265" s="291"/>
      <c r="WSN1265" s="291"/>
      <c r="WSO1265" s="291"/>
      <c r="WSP1265" s="291"/>
      <c r="WSQ1265" s="291"/>
      <c r="WSR1265" s="291"/>
      <c r="WSS1265" s="291"/>
      <c r="WST1265" s="291"/>
      <c r="WSU1265" s="291"/>
      <c r="WSV1265" s="291"/>
      <c r="WSW1265" s="291"/>
      <c r="WSX1265" s="291"/>
      <c r="WSY1265" s="291"/>
      <c r="WSZ1265" s="291"/>
      <c r="WTA1265" s="291"/>
      <c r="WTB1265" s="291"/>
      <c r="WTC1265" s="291"/>
      <c r="WTD1265" s="291"/>
      <c r="WTE1265" s="291"/>
      <c r="WTF1265" s="291"/>
      <c r="WTG1265" s="291"/>
      <c r="WTH1265" s="291"/>
      <c r="WTI1265" s="291"/>
      <c r="WTJ1265" s="291"/>
      <c r="WTK1265" s="291"/>
      <c r="WTL1265" s="291"/>
      <c r="WTM1265" s="291"/>
      <c r="WTN1265" s="291"/>
      <c r="WTO1265" s="291"/>
      <c r="WTP1265" s="291"/>
      <c r="WTQ1265" s="291"/>
      <c r="WTR1265" s="291"/>
      <c r="WTS1265" s="291"/>
      <c r="WTT1265" s="291"/>
      <c r="WTU1265" s="291"/>
      <c r="WTV1265" s="291"/>
      <c r="WTW1265" s="291"/>
      <c r="WTX1265" s="291"/>
      <c r="WTY1265" s="291"/>
      <c r="WTZ1265" s="291"/>
      <c r="WUA1265" s="291"/>
      <c r="WUB1265" s="291"/>
      <c r="WUC1265" s="291"/>
      <c r="WUD1265" s="291"/>
      <c r="WUE1265" s="291"/>
      <c r="WUF1265" s="291"/>
      <c r="WUG1265" s="291"/>
      <c r="WUH1265" s="291"/>
      <c r="WUI1265" s="291"/>
      <c r="WUJ1265" s="291"/>
      <c r="WUK1265" s="291"/>
      <c r="WUL1265" s="291"/>
      <c r="WUM1265" s="291"/>
      <c r="WUN1265" s="291"/>
      <c r="WUO1265" s="291"/>
      <c r="WUP1265" s="291"/>
      <c r="WUQ1265" s="291"/>
      <c r="WUR1265" s="291"/>
      <c r="WUS1265" s="291"/>
      <c r="WUT1265" s="291"/>
      <c r="WUU1265" s="291"/>
      <c r="WUV1265" s="291"/>
      <c r="WUW1265" s="291"/>
      <c r="WUX1265" s="291"/>
      <c r="WUY1265" s="291"/>
      <c r="WUZ1265" s="291"/>
      <c r="WVA1265" s="291"/>
      <c r="WVB1265" s="291"/>
      <c r="WVC1265" s="291"/>
      <c r="WVD1265" s="291"/>
      <c r="WVE1265" s="291"/>
      <c r="WVF1265" s="291"/>
      <c r="WVG1265" s="291"/>
      <c r="WVH1265" s="291"/>
      <c r="WVI1265" s="291"/>
      <c r="WVJ1265" s="291"/>
      <c r="WVK1265" s="291"/>
      <c r="WVL1265" s="291"/>
      <c r="WVM1265" s="291"/>
      <c r="WVN1265" s="291"/>
      <c r="WVO1265" s="291"/>
      <c r="WVP1265" s="291"/>
      <c r="WVQ1265" s="291"/>
      <c r="WVR1265" s="291"/>
      <c r="WVS1265" s="291"/>
      <c r="WVT1265" s="291"/>
      <c r="WVU1265" s="291"/>
      <c r="WVV1265" s="291"/>
      <c r="WVW1265" s="291"/>
      <c r="WVX1265" s="291"/>
      <c r="WVY1265" s="291"/>
      <c r="WVZ1265" s="291"/>
      <c r="WWA1265" s="291"/>
      <c r="WWB1265" s="291"/>
      <c r="WWC1265" s="291"/>
      <c r="WWD1265" s="291"/>
      <c r="WWE1265" s="291"/>
      <c r="WWF1265" s="291"/>
      <c r="WWG1265" s="291"/>
      <c r="WWH1265" s="291"/>
      <c r="WWI1265" s="291"/>
      <c r="WWJ1265" s="291"/>
      <c r="WWK1265" s="291"/>
      <c r="WWL1265" s="291"/>
      <c r="WWM1265" s="291"/>
      <c r="WWN1265" s="291"/>
      <c r="WWO1265" s="291"/>
      <c r="WWP1265" s="291"/>
      <c r="WWQ1265" s="291"/>
      <c r="WWR1265" s="291"/>
      <c r="WWS1265" s="291"/>
      <c r="WWT1265" s="291"/>
      <c r="WWU1265" s="291"/>
      <c r="WWV1265" s="291"/>
      <c r="WWW1265" s="291"/>
      <c r="WWX1265" s="291"/>
      <c r="WWY1265" s="291"/>
      <c r="WWZ1265" s="291"/>
      <c r="WXA1265" s="291"/>
      <c r="WXB1265" s="291"/>
      <c r="WXC1265" s="291"/>
      <c r="WXD1265" s="291"/>
      <c r="WXE1265" s="291"/>
      <c r="WXF1265" s="291"/>
      <c r="WXG1265" s="291"/>
      <c r="WXH1265" s="291"/>
      <c r="WXI1265" s="291"/>
      <c r="WXJ1265" s="291"/>
      <c r="WXK1265" s="291"/>
      <c r="WXL1265" s="291"/>
      <c r="WXM1265" s="291"/>
      <c r="WXN1265" s="291"/>
      <c r="WXO1265" s="291"/>
      <c r="WXP1265" s="291"/>
      <c r="WXQ1265" s="291"/>
      <c r="WXR1265" s="291"/>
      <c r="WXS1265" s="291"/>
      <c r="WXT1265" s="291"/>
      <c r="WXU1265" s="291"/>
      <c r="WXV1265" s="291"/>
      <c r="WXW1265" s="291"/>
      <c r="WXX1265" s="291"/>
      <c r="WXY1265" s="291"/>
      <c r="WXZ1265" s="291"/>
      <c r="WYA1265" s="291"/>
      <c r="WYB1265" s="291"/>
      <c r="WYC1265" s="291"/>
      <c r="WYD1265" s="291"/>
      <c r="WYE1265" s="291"/>
      <c r="WYF1265" s="291"/>
      <c r="WYG1265" s="291"/>
      <c r="WYH1265" s="291"/>
      <c r="WYI1265" s="291"/>
      <c r="WYJ1265" s="291"/>
      <c r="WYK1265" s="291"/>
      <c r="WYL1265" s="291"/>
      <c r="WYM1265" s="291"/>
      <c r="WYN1265" s="291"/>
      <c r="WYO1265" s="291"/>
      <c r="WYP1265" s="291"/>
      <c r="WYQ1265" s="291"/>
      <c r="WYR1265" s="291"/>
      <c r="WYS1265" s="291"/>
      <c r="WYT1265" s="291"/>
      <c r="WYU1265" s="291"/>
      <c r="WYV1265" s="291"/>
      <c r="WYW1265" s="291"/>
      <c r="WYX1265" s="291"/>
      <c r="WYY1265" s="291"/>
      <c r="WYZ1265" s="291"/>
      <c r="WZA1265" s="291"/>
      <c r="WZB1265" s="291"/>
      <c r="WZC1265" s="291"/>
      <c r="WZD1265" s="291"/>
      <c r="WZE1265" s="291"/>
      <c r="WZF1265" s="291"/>
      <c r="WZG1265" s="291"/>
      <c r="WZH1265" s="291"/>
      <c r="WZI1265" s="291"/>
      <c r="WZJ1265" s="291"/>
      <c r="WZK1265" s="291"/>
      <c r="WZL1265" s="291"/>
      <c r="WZM1265" s="291"/>
      <c r="WZN1265" s="291"/>
      <c r="WZO1265" s="291"/>
      <c r="WZP1265" s="291"/>
      <c r="WZQ1265" s="291"/>
      <c r="WZR1265" s="291"/>
      <c r="WZS1265" s="291"/>
      <c r="WZT1265" s="291"/>
      <c r="WZU1265" s="291"/>
      <c r="WZV1265" s="291"/>
      <c r="WZW1265" s="291"/>
      <c r="WZX1265" s="291"/>
      <c r="WZY1265" s="291"/>
      <c r="WZZ1265" s="291"/>
      <c r="XAA1265" s="291"/>
      <c r="XAB1265" s="291"/>
      <c r="XAC1265" s="291"/>
      <c r="XAD1265" s="291"/>
      <c r="XAE1265" s="291"/>
      <c r="XAF1265" s="291"/>
      <c r="XAG1265" s="291"/>
      <c r="XAH1265" s="291"/>
      <c r="XAI1265" s="291"/>
      <c r="XAJ1265" s="291"/>
      <c r="XAK1265" s="291"/>
      <c r="XAL1265" s="291"/>
      <c r="XAM1265" s="291"/>
      <c r="XAN1265" s="291"/>
      <c r="XAO1265" s="291"/>
      <c r="XAP1265" s="291"/>
      <c r="XAQ1265" s="291"/>
      <c r="XAR1265" s="291"/>
      <c r="XAS1265" s="291"/>
      <c r="XAT1265" s="291"/>
      <c r="XAU1265" s="291"/>
      <c r="XAV1265" s="291"/>
      <c r="XAW1265" s="291"/>
      <c r="XAX1265" s="291"/>
      <c r="XAY1265" s="291"/>
      <c r="XAZ1265" s="291"/>
      <c r="XBA1265" s="291"/>
      <c r="XBB1265" s="291"/>
      <c r="XBC1265" s="291"/>
      <c r="XBD1265" s="291"/>
      <c r="XBE1265" s="291"/>
      <c r="XBF1265" s="291"/>
      <c r="XBG1265" s="291"/>
      <c r="XBH1265" s="291"/>
      <c r="XBI1265" s="291"/>
      <c r="XBJ1265" s="291"/>
      <c r="XBK1265" s="291"/>
      <c r="XBL1265" s="291"/>
      <c r="XBM1265" s="291"/>
      <c r="XBN1265" s="291"/>
      <c r="XBO1265" s="291"/>
      <c r="XBP1265" s="291"/>
      <c r="XBQ1265" s="291"/>
      <c r="XBR1265" s="291"/>
      <c r="XBS1265" s="291"/>
      <c r="XBT1265" s="291"/>
      <c r="XBU1265" s="291"/>
      <c r="XBV1265" s="291"/>
      <c r="XBW1265" s="291"/>
      <c r="XBX1265" s="291"/>
      <c r="XBY1265" s="291"/>
      <c r="XBZ1265" s="291"/>
      <c r="XCA1265" s="291"/>
      <c r="XCB1265" s="291"/>
      <c r="XCC1265" s="291"/>
      <c r="XCD1265" s="291"/>
      <c r="XCE1265" s="291"/>
      <c r="XCF1265" s="291"/>
      <c r="XCG1265" s="291"/>
      <c r="XCH1265" s="291"/>
      <c r="XCI1265" s="291"/>
      <c r="XCJ1265" s="291"/>
      <c r="XCK1265" s="291"/>
      <c r="XCL1265" s="291"/>
      <c r="XCM1265" s="291"/>
      <c r="XCN1265" s="291"/>
      <c r="XCO1265" s="291"/>
      <c r="XCP1265" s="291"/>
      <c r="XCQ1265" s="291"/>
      <c r="XCR1265" s="291"/>
      <c r="XCS1265" s="291"/>
      <c r="XCT1265" s="291"/>
      <c r="XCU1265" s="291"/>
      <c r="XCV1265" s="291"/>
      <c r="XCW1265" s="291"/>
      <c r="XCX1265" s="291"/>
      <c r="XCY1265" s="291"/>
      <c r="XCZ1265" s="291"/>
      <c r="XDA1265" s="291"/>
      <c r="XDB1265" s="291"/>
      <c r="XDC1265" s="291"/>
      <c r="XDD1265" s="291"/>
      <c r="XDE1265" s="291"/>
      <c r="XDF1265" s="291"/>
      <c r="XDG1265" s="291"/>
      <c r="XDH1265" s="291"/>
      <c r="XDI1265" s="291"/>
      <c r="XDJ1265" s="291"/>
      <c r="XDK1265" s="291"/>
      <c r="XDL1265" s="291"/>
      <c r="XDM1265" s="291"/>
      <c r="XDN1265" s="291"/>
      <c r="XDO1265" s="291"/>
      <c r="XDP1265" s="291"/>
      <c r="XDQ1265" s="291"/>
      <c r="XDR1265" s="291"/>
      <c r="XDS1265" s="291"/>
      <c r="XDT1265" s="291"/>
      <c r="XDU1265" s="291"/>
      <c r="XDV1265" s="291"/>
      <c r="XDW1265" s="291"/>
      <c r="XDX1265" s="291"/>
      <c r="XDY1265" s="291"/>
      <c r="XDZ1265" s="291"/>
      <c r="XEA1265" s="291"/>
      <c r="XEB1265" s="291"/>
      <c r="XEC1265" s="291"/>
      <c r="XED1265" s="291"/>
      <c r="XEE1265" s="291"/>
      <c r="XEF1265" s="291"/>
      <c r="XEG1265" s="291"/>
      <c r="XEH1265" s="291"/>
      <c r="XEI1265" s="291"/>
      <c r="XEJ1265" s="291"/>
      <c r="XEK1265" s="291"/>
      <c r="XEL1265" s="291"/>
      <c r="XEM1265" s="291"/>
      <c r="XEN1265" s="291"/>
      <c r="XEO1265" s="291"/>
      <c r="XEP1265" s="291"/>
      <c r="XEQ1265" s="291"/>
      <c r="XER1265" s="291"/>
      <c r="XES1265" s="291"/>
      <c r="XET1265" s="291"/>
      <c r="XEU1265" s="291"/>
      <c r="XEV1265" s="291"/>
      <c r="XEW1265" s="291"/>
      <c r="XEX1265" s="291"/>
      <c r="XEY1265" s="291"/>
      <c r="XEZ1265" s="291"/>
      <c r="XFA1265" s="291"/>
      <c r="XFB1265" s="291"/>
      <c r="XFC1265" s="291"/>
    </row>
    <row r="1266" spans="1:16383" x14ac:dyDescent="0.25">
      <c r="A1266" s="295"/>
      <c r="B1266" s="295"/>
      <c r="C1266" s="295"/>
      <c r="D1266" s="297"/>
      <c r="E1266" s="298"/>
      <c r="F1266" s="299"/>
      <c r="G1266" s="295"/>
      <c r="H1266" s="295"/>
      <c r="I1266" s="295"/>
      <c r="J1266" s="295"/>
      <c r="K1266" s="295"/>
      <c r="L1266" s="295"/>
      <c r="M1266" s="295"/>
      <c r="N1266" s="295"/>
      <c r="O1266" s="295"/>
      <c r="P1266" s="295"/>
      <c r="Q1266" s="295"/>
      <c r="R1266" s="295"/>
      <c r="S1266" s="303"/>
      <c r="T1266" s="299"/>
      <c r="U1266" s="299"/>
      <c r="V1266" s="299"/>
      <c r="W1266" s="272"/>
      <c r="X1266" s="272"/>
      <c r="Y1266" s="272"/>
      <c r="Z1266" s="291"/>
      <c r="AA1266" s="291"/>
      <c r="AB1266" s="291"/>
      <c r="AC1266" s="291"/>
      <c r="AD1266" s="291"/>
      <c r="AE1266" s="291"/>
      <c r="AF1266" s="291"/>
      <c r="AG1266" s="291"/>
      <c r="AH1266" s="291"/>
      <c r="AI1266" s="291"/>
      <c r="AJ1266" s="291"/>
      <c r="AK1266" s="291"/>
      <c r="AL1266" s="291"/>
      <c r="AM1266" s="291"/>
      <c r="AN1266" s="291"/>
      <c r="AO1266" s="291"/>
      <c r="AP1266" s="291"/>
      <c r="AQ1266" s="291"/>
      <c r="AR1266" s="291"/>
      <c r="AS1266" s="291"/>
      <c r="AT1266" s="291"/>
      <c r="AU1266" s="291"/>
      <c r="AV1266" s="291"/>
      <c r="AW1266" s="291"/>
      <c r="AX1266" s="291"/>
      <c r="AY1266" s="291"/>
      <c r="AZ1266" s="291"/>
      <c r="BA1266" s="291"/>
      <c r="BB1266" s="291"/>
      <c r="BC1266" s="291"/>
      <c r="BD1266" s="291"/>
      <c r="BE1266" s="291"/>
      <c r="BF1266" s="291"/>
      <c r="BG1266" s="291"/>
      <c r="BH1266" s="291"/>
      <c r="BI1266" s="291"/>
      <c r="BJ1266" s="291"/>
      <c r="BK1266" s="291"/>
      <c r="BL1266" s="291"/>
      <c r="BM1266" s="291"/>
      <c r="BN1266" s="291"/>
      <c r="BO1266" s="291"/>
      <c r="BP1266" s="291"/>
      <c r="BQ1266" s="291"/>
      <c r="BR1266" s="291"/>
      <c r="BS1266" s="291"/>
      <c r="BT1266" s="291"/>
      <c r="BU1266" s="291"/>
      <c r="BV1266" s="291"/>
      <c r="BW1266" s="291"/>
      <c r="BX1266" s="291"/>
      <c r="BY1266" s="291"/>
      <c r="BZ1266" s="291"/>
      <c r="CA1266" s="291"/>
      <c r="CB1266" s="291"/>
      <c r="CC1266" s="291"/>
      <c r="CD1266" s="291"/>
      <c r="CE1266" s="291"/>
      <c r="CF1266" s="291"/>
      <c r="CG1266" s="291"/>
      <c r="CH1266" s="291"/>
      <c r="CI1266" s="291"/>
      <c r="CJ1266" s="291"/>
      <c r="CK1266" s="291"/>
      <c r="CL1266" s="291"/>
      <c r="CM1266" s="291"/>
      <c r="CN1266" s="291"/>
      <c r="CO1266" s="291"/>
      <c r="CP1266" s="291"/>
      <c r="CQ1266" s="291"/>
      <c r="CR1266" s="291"/>
      <c r="CS1266" s="291"/>
      <c r="CT1266" s="291"/>
      <c r="CU1266" s="291"/>
      <c r="CV1266" s="291"/>
      <c r="CW1266" s="291"/>
      <c r="CX1266" s="291"/>
      <c r="CY1266" s="291"/>
      <c r="CZ1266" s="291"/>
      <c r="DA1266" s="291"/>
      <c r="DB1266" s="291"/>
      <c r="DC1266" s="291"/>
      <c r="DD1266" s="291"/>
      <c r="DE1266" s="291"/>
      <c r="DF1266" s="291"/>
      <c r="DG1266" s="291"/>
      <c r="DH1266" s="291"/>
      <c r="DI1266" s="291"/>
      <c r="DJ1266" s="291"/>
      <c r="DK1266" s="291"/>
      <c r="DL1266" s="291"/>
      <c r="DM1266" s="291"/>
      <c r="DN1266" s="291"/>
      <c r="DO1266" s="291"/>
      <c r="DP1266" s="291"/>
      <c r="DQ1266" s="291"/>
      <c r="DR1266" s="291"/>
      <c r="DS1266" s="291"/>
      <c r="DT1266" s="291"/>
      <c r="DU1266" s="291"/>
      <c r="DV1266" s="291"/>
      <c r="DW1266" s="291"/>
      <c r="DX1266" s="291"/>
      <c r="DY1266" s="291"/>
      <c r="DZ1266" s="291"/>
      <c r="EA1266" s="291"/>
      <c r="EB1266" s="291"/>
      <c r="EC1266" s="291"/>
      <c r="ED1266" s="291"/>
      <c r="EE1266" s="291"/>
      <c r="EF1266" s="291"/>
      <c r="EG1266" s="291"/>
      <c r="EH1266" s="291"/>
      <c r="EI1266" s="291"/>
      <c r="EJ1266" s="291"/>
      <c r="EK1266" s="291"/>
      <c r="EL1266" s="291"/>
      <c r="EM1266" s="291"/>
      <c r="EN1266" s="291"/>
      <c r="EO1266" s="291"/>
      <c r="EP1266" s="291"/>
      <c r="EQ1266" s="291"/>
      <c r="ER1266" s="291"/>
      <c r="ES1266" s="291"/>
      <c r="ET1266" s="291"/>
      <c r="EU1266" s="291"/>
      <c r="EV1266" s="291"/>
      <c r="EW1266" s="291"/>
      <c r="EX1266" s="291"/>
      <c r="EY1266" s="291"/>
      <c r="EZ1266" s="291"/>
      <c r="FA1266" s="291"/>
      <c r="FB1266" s="291"/>
      <c r="FC1266" s="291"/>
      <c r="FD1266" s="291"/>
      <c r="FE1266" s="291"/>
      <c r="FF1266" s="291"/>
      <c r="FG1266" s="291"/>
      <c r="FH1266" s="291"/>
      <c r="FI1266" s="291"/>
      <c r="FJ1266" s="291"/>
      <c r="FK1266" s="291"/>
      <c r="FL1266" s="291"/>
      <c r="FM1266" s="291"/>
      <c r="FN1266" s="291"/>
      <c r="FO1266" s="291"/>
      <c r="FP1266" s="291"/>
      <c r="FQ1266" s="291"/>
      <c r="FR1266" s="291"/>
      <c r="FS1266" s="291"/>
      <c r="FT1266" s="291"/>
      <c r="FU1266" s="291"/>
      <c r="FV1266" s="291"/>
      <c r="FW1266" s="291"/>
      <c r="FX1266" s="291"/>
      <c r="FY1266" s="291"/>
      <c r="FZ1266" s="291"/>
      <c r="GA1266" s="291"/>
      <c r="GB1266" s="291"/>
      <c r="GC1266" s="291"/>
      <c r="GD1266" s="291"/>
      <c r="GE1266" s="291"/>
      <c r="GF1266" s="291"/>
      <c r="GG1266" s="291"/>
      <c r="GH1266" s="291"/>
      <c r="GI1266" s="291"/>
      <c r="GJ1266" s="291"/>
      <c r="GK1266" s="291"/>
      <c r="GL1266" s="291"/>
      <c r="GM1266" s="291"/>
      <c r="GN1266" s="291"/>
      <c r="GO1266" s="291"/>
      <c r="GP1266" s="291"/>
      <c r="GQ1266" s="291"/>
      <c r="GR1266" s="291"/>
      <c r="GS1266" s="291"/>
      <c r="GT1266" s="291"/>
      <c r="GU1266" s="291"/>
      <c r="GV1266" s="291"/>
      <c r="GW1266" s="291"/>
      <c r="GX1266" s="291"/>
      <c r="GY1266" s="291"/>
      <c r="GZ1266" s="291"/>
      <c r="HA1266" s="291"/>
      <c r="HB1266" s="291"/>
      <c r="HC1266" s="291"/>
      <c r="HD1266" s="291"/>
      <c r="HE1266" s="291"/>
      <c r="HF1266" s="291"/>
      <c r="HG1266" s="291"/>
      <c r="HH1266" s="291"/>
      <c r="HI1266" s="291"/>
      <c r="HJ1266" s="291"/>
      <c r="HK1266" s="291"/>
      <c r="HL1266" s="291"/>
      <c r="HM1266" s="291"/>
      <c r="HN1266" s="291"/>
      <c r="HO1266" s="291"/>
      <c r="HP1266" s="291"/>
      <c r="HQ1266" s="291"/>
      <c r="HR1266" s="291"/>
      <c r="HS1266" s="291"/>
      <c r="HT1266" s="291"/>
      <c r="HU1266" s="291"/>
      <c r="HV1266" s="291"/>
      <c r="HW1266" s="291"/>
      <c r="HX1266" s="291"/>
      <c r="HY1266" s="291"/>
      <c r="HZ1266" s="291"/>
      <c r="IA1266" s="291"/>
      <c r="IB1266" s="291"/>
      <c r="IC1266" s="291"/>
      <c r="ID1266" s="291"/>
      <c r="IE1266" s="291"/>
      <c r="IF1266" s="291"/>
      <c r="IG1266" s="291"/>
      <c r="IH1266" s="291"/>
      <c r="II1266" s="291"/>
      <c r="IJ1266" s="291"/>
      <c r="IK1266" s="291"/>
      <c r="IL1266" s="291"/>
      <c r="IM1266" s="291"/>
      <c r="IN1266" s="291"/>
      <c r="IO1266" s="291"/>
      <c r="IP1266" s="291"/>
      <c r="IQ1266" s="291"/>
      <c r="IR1266" s="291"/>
      <c r="IS1266" s="291"/>
      <c r="IT1266" s="291"/>
      <c r="IU1266" s="291"/>
      <c r="IV1266" s="291"/>
      <c r="IW1266" s="291"/>
      <c r="IX1266" s="291"/>
      <c r="IY1266" s="291"/>
      <c r="IZ1266" s="291"/>
      <c r="JA1266" s="291"/>
      <c r="JB1266" s="291"/>
      <c r="JC1266" s="291"/>
      <c r="JD1266" s="291"/>
      <c r="JE1266" s="291"/>
      <c r="JF1266" s="291"/>
      <c r="JG1266" s="291"/>
      <c r="JH1266" s="291"/>
      <c r="JI1266" s="291"/>
      <c r="JJ1266" s="291"/>
      <c r="JK1266" s="291"/>
      <c r="JL1266" s="291"/>
      <c r="JM1266" s="291"/>
      <c r="JN1266" s="291"/>
      <c r="JO1266" s="291"/>
      <c r="JP1266" s="291"/>
      <c r="JQ1266" s="291"/>
      <c r="JR1266" s="291"/>
      <c r="JS1266" s="291"/>
      <c r="JT1266" s="291"/>
      <c r="JU1266" s="291"/>
      <c r="JV1266" s="291"/>
      <c r="JW1266" s="291"/>
      <c r="JX1266" s="291"/>
      <c r="JY1266" s="291"/>
      <c r="JZ1266" s="291"/>
      <c r="KA1266" s="291"/>
      <c r="KB1266" s="291"/>
      <c r="KC1266" s="291"/>
      <c r="KD1266" s="291"/>
      <c r="KE1266" s="291"/>
      <c r="KF1266" s="291"/>
      <c r="KG1266" s="291"/>
      <c r="KH1266" s="291"/>
      <c r="KI1266" s="291"/>
      <c r="KJ1266" s="291"/>
      <c r="KK1266" s="291"/>
      <c r="KL1266" s="291"/>
      <c r="KM1266" s="291"/>
      <c r="KN1266" s="291"/>
      <c r="KO1266" s="291"/>
      <c r="KP1266" s="291"/>
      <c r="KQ1266" s="291"/>
      <c r="KR1266" s="291"/>
      <c r="KS1266" s="291"/>
      <c r="KT1266" s="291"/>
      <c r="KU1266" s="291"/>
      <c r="KV1266" s="291"/>
      <c r="KW1266" s="291"/>
      <c r="KX1266" s="291"/>
      <c r="KY1266" s="291"/>
      <c r="KZ1266" s="291"/>
      <c r="LA1266" s="291"/>
      <c r="LB1266" s="291"/>
      <c r="LC1266" s="291"/>
      <c r="LD1266" s="291"/>
      <c r="LE1266" s="291"/>
      <c r="LF1266" s="291"/>
      <c r="LG1266" s="291"/>
      <c r="LH1266" s="291"/>
      <c r="LI1266" s="291"/>
      <c r="LJ1266" s="291"/>
      <c r="LK1266" s="291"/>
      <c r="LL1266" s="291"/>
      <c r="LM1266" s="291"/>
      <c r="LN1266" s="291"/>
      <c r="LO1266" s="291"/>
      <c r="LP1266" s="291"/>
      <c r="LQ1266" s="291"/>
      <c r="LR1266" s="291"/>
      <c r="LS1266" s="291"/>
      <c r="LT1266" s="291"/>
      <c r="LU1266" s="291"/>
      <c r="LV1266" s="291"/>
      <c r="LW1266" s="291"/>
      <c r="LX1266" s="291"/>
      <c r="LY1266" s="291"/>
      <c r="LZ1266" s="291"/>
      <c r="MA1266" s="291"/>
      <c r="MB1266" s="291"/>
      <c r="MC1266" s="291"/>
      <c r="MD1266" s="291"/>
      <c r="ME1266" s="291"/>
      <c r="MF1266" s="291"/>
      <c r="MG1266" s="291"/>
      <c r="MH1266" s="291"/>
      <c r="MI1266" s="291"/>
      <c r="MJ1266" s="291"/>
      <c r="MK1266" s="291"/>
      <c r="ML1266" s="291"/>
      <c r="MM1266" s="291"/>
      <c r="MN1266" s="291"/>
      <c r="MO1266" s="291"/>
      <c r="MP1266" s="291"/>
      <c r="MQ1266" s="291"/>
      <c r="MR1266" s="291"/>
      <c r="MS1266" s="291"/>
      <c r="MT1266" s="291"/>
      <c r="MU1266" s="291"/>
      <c r="MV1266" s="291"/>
      <c r="MW1266" s="291"/>
      <c r="MX1266" s="291"/>
      <c r="MY1266" s="291"/>
      <c r="MZ1266" s="291"/>
      <c r="NA1266" s="291"/>
      <c r="NB1266" s="291"/>
      <c r="NC1266" s="291"/>
      <c r="ND1266" s="291"/>
      <c r="NE1266" s="291"/>
      <c r="NF1266" s="291"/>
      <c r="NG1266" s="291"/>
      <c r="NH1266" s="291"/>
      <c r="NI1266" s="291"/>
      <c r="NJ1266" s="291"/>
      <c r="NK1266" s="291"/>
      <c r="NL1266" s="291"/>
      <c r="NM1266" s="291"/>
      <c r="NN1266" s="291"/>
      <c r="NO1266" s="291"/>
      <c r="NP1266" s="291"/>
      <c r="NQ1266" s="291"/>
      <c r="NR1266" s="291"/>
      <c r="NS1266" s="291"/>
      <c r="NT1266" s="291"/>
      <c r="NU1266" s="291"/>
      <c r="NV1266" s="291"/>
      <c r="NW1266" s="291"/>
      <c r="NX1266" s="291"/>
      <c r="NY1266" s="291"/>
      <c r="NZ1266" s="291"/>
      <c r="OA1266" s="291"/>
      <c r="OB1266" s="291"/>
      <c r="OC1266" s="291"/>
      <c r="OD1266" s="291"/>
      <c r="OE1266" s="291"/>
      <c r="OF1266" s="291"/>
      <c r="OG1266" s="291"/>
      <c r="OH1266" s="291"/>
      <c r="OI1266" s="291"/>
      <c r="OJ1266" s="291"/>
      <c r="OK1266" s="291"/>
      <c r="OL1266" s="291"/>
      <c r="OM1266" s="291"/>
      <c r="ON1266" s="291"/>
      <c r="OO1266" s="291"/>
      <c r="OP1266" s="291"/>
      <c r="OQ1266" s="291"/>
      <c r="OR1266" s="291"/>
      <c r="OS1266" s="291"/>
      <c r="OT1266" s="291"/>
      <c r="OU1266" s="291"/>
      <c r="OV1266" s="291"/>
      <c r="OW1266" s="291"/>
      <c r="OX1266" s="291"/>
      <c r="OY1266" s="291"/>
      <c r="OZ1266" s="291"/>
      <c r="PA1266" s="291"/>
      <c r="PB1266" s="291"/>
      <c r="PC1266" s="291"/>
      <c r="PD1266" s="291"/>
      <c r="PE1266" s="291"/>
      <c r="PF1266" s="291"/>
      <c r="PG1266" s="291"/>
      <c r="PH1266" s="291"/>
      <c r="PI1266" s="291"/>
      <c r="PJ1266" s="291"/>
      <c r="PK1266" s="291"/>
      <c r="PL1266" s="291"/>
      <c r="PM1266" s="291"/>
      <c r="PN1266" s="291"/>
      <c r="PO1266" s="291"/>
      <c r="PP1266" s="291"/>
      <c r="PQ1266" s="291"/>
      <c r="PR1266" s="291"/>
      <c r="PS1266" s="291"/>
      <c r="PT1266" s="291"/>
      <c r="PU1266" s="291"/>
      <c r="PV1266" s="291"/>
      <c r="PW1266" s="291"/>
      <c r="PX1266" s="291"/>
      <c r="PY1266" s="291"/>
      <c r="PZ1266" s="291"/>
      <c r="QA1266" s="291"/>
      <c r="QB1266" s="291"/>
      <c r="QC1266" s="291"/>
      <c r="QD1266" s="291"/>
      <c r="QE1266" s="291"/>
      <c r="QF1266" s="291"/>
      <c r="QG1266" s="291"/>
      <c r="QH1266" s="291"/>
      <c r="QI1266" s="291"/>
      <c r="QJ1266" s="291"/>
      <c r="QK1266" s="291"/>
      <c r="QL1266" s="291"/>
      <c r="QM1266" s="291"/>
      <c r="QN1266" s="291"/>
      <c r="QO1266" s="291"/>
      <c r="QP1266" s="291"/>
      <c r="QQ1266" s="291"/>
      <c r="QR1266" s="291"/>
      <c r="QS1266" s="291"/>
      <c r="QT1266" s="291"/>
      <c r="QU1266" s="291"/>
      <c r="QV1266" s="291"/>
      <c r="QW1266" s="291"/>
      <c r="QX1266" s="291"/>
      <c r="QY1266" s="291"/>
      <c r="QZ1266" s="291"/>
      <c r="RA1266" s="291"/>
      <c r="RB1266" s="291"/>
      <c r="RC1266" s="291"/>
      <c r="RD1266" s="291"/>
      <c r="RE1266" s="291"/>
      <c r="RF1266" s="291"/>
      <c r="RG1266" s="291"/>
      <c r="RH1266" s="291"/>
      <c r="RI1266" s="291"/>
      <c r="RJ1266" s="291"/>
      <c r="RK1266" s="291"/>
      <c r="RL1266" s="291"/>
      <c r="RM1266" s="291"/>
      <c r="RN1266" s="291"/>
      <c r="RO1266" s="291"/>
      <c r="RP1266" s="291"/>
      <c r="RQ1266" s="291"/>
      <c r="RR1266" s="291"/>
      <c r="RS1266" s="291"/>
      <c r="RT1266" s="291"/>
      <c r="RU1266" s="291"/>
      <c r="RV1266" s="291"/>
      <c r="RW1266" s="291"/>
      <c r="RX1266" s="291"/>
      <c r="RY1266" s="291"/>
      <c r="RZ1266" s="291"/>
      <c r="SA1266" s="291"/>
      <c r="SB1266" s="291"/>
      <c r="SC1266" s="291"/>
      <c r="SD1266" s="291"/>
      <c r="SE1266" s="291"/>
      <c r="SF1266" s="291"/>
      <c r="SG1266" s="291"/>
      <c r="SH1266" s="291"/>
      <c r="SI1266" s="291"/>
      <c r="SJ1266" s="291"/>
      <c r="SK1266" s="291"/>
      <c r="SL1266" s="291"/>
      <c r="SM1266" s="291"/>
      <c r="SN1266" s="291"/>
      <c r="SO1266" s="291"/>
      <c r="SP1266" s="291"/>
      <c r="SQ1266" s="291"/>
      <c r="SR1266" s="291"/>
      <c r="SS1266" s="291"/>
      <c r="ST1266" s="291"/>
      <c r="SU1266" s="291"/>
      <c r="SV1266" s="291"/>
      <c r="SW1266" s="291"/>
      <c r="SX1266" s="291"/>
      <c r="SY1266" s="291"/>
      <c r="SZ1266" s="291"/>
      <c r="TA1266" s="291"/>
      <c r="TB1266" s="291"/>
      <c r="TC1266" s="291"/>
      <c r="TD1266" s="291"/>
      <c r="TE1266" s="291"/>
      <c r="TF1266" s="291"/>
      <c r="TG1266" s="291"/>
      <c r="TH1266" s="291"/>
      <c r="TI1266" s="291"/>
      <c r="TJ1266" s="291"/>
      <c r="TK1266" s="291"/>
      <c r="TL1266" s="291"/>
      <c r="TM1266" s="291"/>
      <c r="TN1266" s="291"/>
      <c r="TO1266" s="291"/>
      <c r="TP1266" s="291"/>
      <c r="TQ1266" s="291"/>
      <c r="TR1266" s="291"/>
      <c r="TS1266" s="291"/>
      <c r="TT1266" s="291"/>
      <c r="TU1266" s="291"/>
      <c r="TV1266" s="291"/>
      <c r="TW1266" s="291"/>
      <c r="TX1266" s="291"/>
      <c r="TY1266" s="291"/>
      <c r="TZ1266" s="291"/>
      <c r="UA1266" s="291"/>
      <c r="UB1266" s="291"/>
      <c r="UC1266" s="291"/>
      <c r="UD1266" s="291"/>
      <c r="UE1266" s="291"/>
      <c r="UF1266" s="291"/>
      <c r="UG1266" s="291"/>
      <c r="UH1266" s="291"/>
      <c r="UI1266" s="291"/>
      <c r="UJ1266" s="291"/>
      <c r="UK1266" s="291"/>
      <c r="UL1266" s="291"/>
      <c r="UM1266" s="291"/>
      <c r="UN1266" s="291"/>
      <c r="UO1266" s="291"/>
      <c r="UP1266" s="291"/>
      <c r="UQ1266" s="291"/>
      <c r="UR1266" s="291"/>
      <c r="US1266" s="291"/>
      <c r="UT1266" s="291"/>
      <c r="UU1266" s="291"/>
      <c r="UV1266" s="291"/>
      <c r="UW1266" s="291"/>
      <c r="UX1266" s="291"/>
      <c r="UY1266" s="291"/>
      <c r="UZ1266" s="291"/>
      <c r="VA1266" s="291"/>
      <c r="VB1266" s="291"/>
      <c r="VC1266" s="291"/>
      <c r="VD1266" s="291"/>
      <c r="VE1266" s="291"/>
      <c r="VF1266" s="291"/>
      <c r="VG1266" s="291"/>
      <c r="VH1266" s="291"/>
      <c r="VI1266" s="291"/>
      <c r="VJ1266" s="291"/>
      <c r="VK1266" s="291"/>
      <c r="VL1266" s="291"/>
      <c r="VM1266" s="291"/>
      <c r="VN1266" s="291"/>
      <c r="VO1266" s="291"/>
      <c r="VP1266" s="291"/>
      <c r="VQ1266" s="291"/>
      <c r="VR1266" s="291"/>
      <c r="VS1266" s="291"/>
      <c r="VT1266" s="291"/>
      <c r="VU1266" s="291"/>
      <c r="VV1266" s="291"/>
      <c r="VW1266" s="291"/>
      <c r="VX1266" s="291"/>
      <c r="VY1266" s="291"/>
      <c r="VZ1266" s="291"/>
      <c r="WA1266" s="291"/>
      <c r="WB1266" s="291"/>
      <c r="WC1266" s="291"/>
      <c r="WD1266" s="291"/>
      <c r="WE1266" s="291"/>
      <c r="WF1266" s="291"/>
      <c r="WG1266" s="291"/>
      <c r="WH1266" s="291"/>
      <c r="WI1266" s="291"/>
      <c r="WJ1266" s="291"/>
      <c r="WK1266" s="291"/>
      <c r="WL1266" s="291"/>
      <c r="WM1266" s="291"/>
      <c r="WN1266" s="291"/>
      <c r="WO1266" s="291"/>
      <c r="WP1266" s="291"/>
      <c r="WQ1266" s="291"/>
      <c r="WR1266" s="291"/>
      <c r="WS1266" s="291"/>
      <c r="WT1266" s="291"/>
      <c r="WU1266" s="291"/>
      <c r="WV1266" s="291"/>
      <c r="WW1266" s="291"/>
      <c r="WX1266" s="291"/>
      <c r="WY1266" s="291"/>
      <c r="WZ1266" s="291"/>
      <c r="XA1266" s="291"/>
      <c r="XB1266" s="291"/>
      <c r="XC1266" s="291"/>
      <c r="XD1266" s="291"/>
      <c r="XE1266" s="291"/>
      <c r="XF1266" s="291"/>
      <c r="XG1266" s="291"/>
      <c r="XH1266" s="291"/>
      <c r="XI1266" s="291"/>
      <c r="XJ1266" s="291"/>
      <c r="XK1266" s="291"/>
      <c r="XL1266" s="291"/>
      <c r="XM1266" s="291"/>
      <c r="XN1266" s="291"/>
      <c r="XO1266" s="291"/>
      <c r="XP1266" s="291"/>
      <c r="XQ1266" s="291"/>
      <c r="XR1266" s="291"/>
      <c r="XS1266" s="291"/>
      <c r="XT1266" s="291"/>
      <c r="XU1266" s="291"/>
      <c r="XV1266" s="291"/>
      <c r="XW1266" s="291"/>
      <c r="XX1266" s="291"/>
      <c r="XY1266" s="291"/>
      <c r="XZ1266" s="291"/>
      <c r="YA1266" s="291"/>
      <c r="YB1266" s="291"/>
      <c r="YC1266" s="291"/>
      <c r="YD1266" s="291"/>
      <c r="YE1266" s="291"/>
      <c r="YF1266" s="291"/>
      <c r="YG1266" s="291"/>
      <c r="YH1266" s="291"/>
      <c r="YI1266" s="291"/>
      <c r="YJ1266" s="291"/>
      <c r="YK1266" s="291"/>
      <c r="YL1266" s="291"/>
      <c r="YM1266" s="291"/>
      <c r="YN1266" s="291"/>
      <c r="YO1266" s="291"/>
      <c r="YP1266" s="291"/>
      <c r="YQ1266" s="291"/>
      <c r="YR1266" s="291"/>
      <c r="YS1266" s="291"/>
      <c r="YT1266" s="291"/>
      <c r="YU1266" s="291"/>
      <c r="YV1266" s="291"/>
      <c r="YW1266" s="291"/>
      <c r="YX1266" s="291"/>
      <c r="YY1266" s="291"/>
      <c r="YZ1266" s="291"/>
      <c r="ZA1266" s="291"/>
      <c r="ZB1266" s="291"/>
      <c r="ZC1266" s="291"/>
      <c r="ZD1266" s="291"/>
      <c r="ZE1266" s="291"/>
      <c r="ZF1266" s="291"/>
      <c r="ZG1266" s="291"/>
      <c r="ZH1266" s="291"/>
      <c r="ZI1266" s="291"/>
      <c r="ZJ1266" s="291"/>
      <c r="ZK1266" s="291"/>
      <c r="ZL1266" s="291"/>
      <c r="ZM1266" s="291"/>
      <c r="ZN1266" s="291"/>
      <c r="ZO1266" s="291"/>
      <c r="ZP1266" s="291"/>
      <c r="ZQ1266" s="291"/>
      <c r="ZR1266" s="291"/>
      <c r="ZS1266" s="291"/>
      <c r="ZT1266" s="291"/>
      <c r="ZU1266" s="291"/>
      <c r="ZV1266" s="291"/>
      <c r="ZW1266" s="291"/>
      <c r="ZX1266" s="291"/>
      <c r="ZY1266" s="291"/>
      <c r="ZZ1266" s="291"/>
      <c r="AAA1266" s="291"/>
      <c r="AAB1266" s="291"/>
      <c r="AAC1266" s="291"/>
      <c r="AAD1266" s="291"/>
      <c r="AAE1266" s="291"/>
      <c r="AAF1266" s="291"/>
      <c r="AAG1266" s="291"/>
      <c r="AAH1266" s="291"/>
      <c r="AAI1266" s="291"/>
      <c r="AAJ1266" s="291"/>
      <c r="AAK1266" s="291"/>
      <c r="AAL1266" s="291"/>
      <c r="AAM1266" s="291"/>
      <c r="AAN1266" s="291"/>
      <c r="AAO1266" s="291"/>
      <c r="AAP1266" s="291"/>
      <c r="AAQ1266" s="291"/>
      <c r="AAR1266" s="291"/>
      <c r="AAS1266" s="291"/>
      <c r="AAT1266" s="291"/>
      <c r="AAU1266" s="291"/>
      <c r="AAV1266" s="291"/>
      <c r="AAW1266" s="291"/>
      <c r="AAX1266" s="291"/>
      <c r="AAY1266" s="291"/>
      <c r="AAZ1266" s="291"/>
      <c r="ABA1266" s="291"/>
      <c r="ABB1266" s="291"/>
      <c r="ABC1266" s="291"/>
      <c r="ABD1266" s="291"/>
      <c r="ABE1266" s="291"/>
      <c r="ABF1266" s="291"/>
      <c r="ABG1266" s="291"/>
      <c r="ABH1266" s="291"/>
      <c r="ABI1266" s="291"/>
      <c r="ABJ1266" s="291"/>
      <c r="ABK1266" s="291"/>
      <c r="ABL1266" s="291"/>
      <c r="ABM1266" s="291"/>
      <c r="ABN1266" s="291"/>
      <c r="ABO1266" s="291"/>
      <c r="ABP1266" s="291"/>
      <c r="ABQ1266" s="291"/>
      <c r="ABR1266" s="291"/>
      <c r="ABS1266" s="291"/>
      <c r="ABT1266" s="291"/>
      <c r="ABU1266" s="291"/>
      <c r="ABV1266" s="291"/>
      <c r="ABW1266" s="291"/>
      <c r="ABX1266" s="291"/>
      <c r="ABY1266" s="291"/>
      <c r="ABZ1266" s="291"/>
      <c r="ACA1266" s="291"/>
      <c r="ACB1266" s="291"/>
      <c r="ACC1266" s="291"/>
      <c r="ACD1266" s="291"/>
      <c r="ACE1266" s="291"/>
      <c r="ACF1266" s="291"/>
      <c r="ACG1266" s="291"/>
      <c r="ACH1266" s="291"/>
      <c r="ACI1266" s="291"/>
      <c r="ACJ1266" s="291"/>
      <c r="ACK1266" s="291"/>
      <c r="ACL1266" s="291"/>
      <c r="ACM1266" s="291"/>
      <c r="ACN1266" s="291"/>
      <c r="ACO1266" s="291"/>
      <c r="ACP1266" s="291"/>
      <c r="ACQ1266" s="291"/>
      <c r="ACR1266" s="291"/>
      <c r="ACS1266" s="291"/>
      <c r="ACT1266" s="291"/>
      <c r="ACU1266" s="291"/>
      <c r="ACV1266" s="291"/>
      <c r="ACW1266" s="291"/>
      <c r="ACX1266" s="291"/>
      <c r="ACY1266" s="291"/>
      <c r="ACZ1266" s="291"/>
      <c r="ADA1266" s="291"/>
      <c r="ADB1266" s="291"/>
      <c r="ADC1266" s="291"/>
      <c r="ADD1266" s="291"/>
      <c r="ADE1266" s="291"/>
      <c r="ADF1266" s="291"/>
      <c r="ADG1266" s="291"/>
      <c r="ADH1266" s="291"/>
      <c r="ADI1266" s="291"/>
      <c r="ADJ1266" s="291"/>
      <c r="ADK1266" s="291"/>
      <c r="ADL1266" s="291"/>
      <c r="ADM1266" s="291"/>
      <c r="ADN1266" s="291"/>
      <c r="ADO1266" s="291"/>
      <c r="ADP1266" s="291"/>
      <c r="ADQ1266" s="291"/>
      <c r="ADR1266" s="291"/>
      <c r="ADS1266" s="291"/>
      <c r="ADT1266" s="291"/>
      <c r="ADU1266" s="291"/>
      <c r="ADV1266" s="291"/>
      <c r="ADW1266" s="291"/>
      <c r="ADX1266" s="291"/>
      <c r="ADY1266" s="291"/>
      <c r="ADZ1266" s="291"/>
      <c r="AEA1266" s="291"/>
      <c r="AEB1266" s="291"/>
      <c r="AEC1266" s="291"/>
      <c r="AED1266" s="291"/>
      <c r="AEE1266" s="291"/>
      <c r="AEF1266" s="291"/>
      <c r="AEG1266" s="291"/>
      <c r="AEH1266" s="291"/>
      <c r="AEI1266" s="291"/>
      <c r="AEJ1266" s="291"/>
      <c r="AEK1266" s="291"/>
      <c r="AEL1266" s="291"/>
      <c r="AEM1266" s="291"/>
      <c r="AEN1266" s="291"/>
      <c r="AEO1266" s="291"/>
      <c r="AEP1266" s="291"/>
      <c r="AEQ1266" s="291"/>
      <c r="AER1266" s="291"/>
      <c r="AES1266" s="291"/>
      <c r="AET1266" s="291"/>
      <c r="AEU1266" s="291"/>
      <c r="AEV1266" s="291"/>
      <c r="AEW1266" s="291"/>
      <c r="AEX1266" s="291"/>
      <c r="AEY1266" s="291"/>
      <c r="AEZ1266" s="291"/>
      <c r="AFA1266" s="291"/>
      <c r="AFB1266" s="291"/>
      <c r="AFC1266" s="291"/>
      <c r="AFD1266" s="291"/>
      <c r="AFE1266" s="291"/>
      <c r="AFF1266" s="291"/>
      <c r="AFG1266" s="291"/>
      <c r="AFH1266" s="291"/>
      <c r="AFI1266" s="291"/>
      <c r="AFJ1266" s="291"/>
      <c r="AFK1266" s="291"/>
      <c r="AFL1266" s="291"/>
      <c r="AFM1266" s="291"/>
      <c r="AFN1266" s="291"/>
      <c r="AFO1266" s="291"/>
      <c r="AFP1266" s="291"/>
      <c r="AFQ1266" s="291"/>
      <c r="AFR1266" s="291"/>
      <c r="AFS1266" s="291"/>
      <c r="AFT1266" s="291"/>
      <c r="AFU1266" s="291"/>
      <c r="AFV1266" s="291"/>
      <c r="AFW1266" s="291"/>
      <c r="AFX1266" s="291"/>
      <c r="AFY1266" s="291"/>
      <c r="AFZ1266" s="291"/>
      <c r="AGA1266" s="291"/>
      <c r="AGB1266" s="291"/>
      <c r="AGC1266" s="291"/>
      <c r="AGD1266" s="291"/>
      <c r="AGE1266" s="291"/>
      <c r="AGF1266" s="291"/>
      <c r="AGG1266" s="291"/>
      <c r="AGH1266" s="291"/>
      <c r="AGI1266" s="291"/>
      <c r="AGJ1266" s="291"/>
      <c r="AGK1266" s="291"/>
      <c r="AGL1266" s="291"/>
      <c r="AGM1266" s="291"/>
      <c r="AGN1266" s="291"/>
      <c r="AGO1266" s="291"/>
      <c r="AGP1266" s="291"/>
      <c r="AGQ1266" s="291"/>
      <c r="AGR1266" s="291"/>
      <c r="AGS1266" s="291"/>
      <c r="AGT1266" s="291"/>
      <c r="AGU1266" s="291"/>
      <c r="AGV1266" s="291"/>
      <c r="AGW1266" s="291"/>
      <c r="AGX1266" s="291"/>
      <c r="AGY1266" s="291"/>
      <c r="AGZ1266" s="291"/>
      <c r="AHA1266" s="291"/>
      <c r="AHB1266" s="291"/>
      <c r="AHC1266" s="291"/>
      <c r="AHD1266" s="291"/>
      <c r="AHE1266" s="291"/>
      <c r="AHF1266" s="291"/>
      <c r="AHG1266" s="291"/>
      <c r="AHH1266" s="291"/>
      <c r="AHI1266" s="291"/>
      <c r="AHJ1266" s="291"/>
      <c r="AHK1266" s="291"/>
      <c r="AHL1266" s="291"/>
      <c r="AHM1266" s="291"/>
      <c r="AHN1266" s="291"/>
      <c r="AHO1266" s="291"/>
      <c r="AHP1266" s="291"/>
      <c r="AHQ1266" s="291"/>
      <c r="AHR1266" s="291"/>
      <c r="AHS1266" s="291"/>
      <c r="AHT1266" s="291"/>
      <c r="AHU1266" s="291"/>
      <c r="AHV1266" s="291"/>
      <c r="AHW1266" s="291"/>
      <c r="AHX1266" s="291"/>
      <c r="AHY1266" s="291"/>
      <c r="AHZ1266" s="291"/>
      <c r="AIA1266" s="291"/>
      <c r="AIB1266" s="291"/>
      <c r="AIC1266" s="291"/>
      <c r="AID1266" s="291"/>
      <c r="AIE1266" s="291"/>
      <c r="AIF1266" s="291"/>
      <c r="AIG1266" s="291"/>
      <c r="AIH1266" s="291"/>
      <c r="AII1266" s="291"/>
      <c r="AIJ1266" s="291"/>
      <c r="AIK1266" s="291"/>
      <c r="AIL1266" s="291"/>
      <c r="AIM1266" s="291"/>
      <c r="AIN1266" s="291"/>
      <c r="AIO1266" s="291"/>
      <c r="AIP1266" s="291"/>
      <c r="AIQ1266" s="291"/>
      <c r="AIR1266" s="291"/>
      <c r="AIS1266" s="291"/>
      <c r="AIT1266" s="291"/>
      <c r="AIU1266" s="291"/>
      <c r="AIV1266" s="291"/>
      <c r="AIW1266" s="291"/>
      <c r="AIX1266" s="291"/>
      <c r="AIY1266" s="291"/>
      <c r="AIZ1266" s="291"/>
      <c r="AJA1266" s="291"/>
      <c r="AJB1266" s="291"/>
      <c r="AJC1266" s="291"/>
      <c r="AJD1266" s="291"/>
      <c r="AJE1266" s="291"/>
      <c r="AJF1266" s="291"/>
      <c r="AJG1266" s="291"/>
      <c r="AJH1266" s="291"/>
      <c r="AJI1266" s="291"/>
      <c r="AJJ1266" s="291"/>
      <c r="AJK1266" s="291"/>
      <c r="AJL1266" s="291"/>
      <c r="AJM1266" s="291"/>
      <c r="AJN1266" s="291"/>
      <c r="AJO1266" s="291"/>
      <c r="AJP1266" s="291"/>
      <c r="AJQ1266" s="291"/>
      <c r="AJR1266" s="291"/>
      <c r="AJS1266" s="291"/>
      <c r="AJT1266" s="291"/>
      <c r="AJU1266" s="291"/>
      <c r="AJV1266" s="291"/>
      <c r="AJW1266" s="291"/>
      <c r="AJX1266" s="291"/>
      <c r="AJY1266" s="291"/>
      <c r="AJZ1266" s="291"/>
      <c r="AKA1266" s="291"/>
      <c r="AKB1266" s="291"/>
      <c r="AKC1266" s="291"/>
      <c r="AKD1266" s="291"/>
      <c r="AKE1266" s="291"/>
      <c r="AKF1266" s="291"/>
      <c r="AKG1266" s="291"/>
      <c r="AKH1266" s="291"/>
      <c r="AKI1266" s="291"/>
      <c r="AKJ1266" s="291"/>
      <c r="AKK1266" s="291"/>
      <c r="AKL1266" s="291"/>
      <c r="AKM1266" s="291"/>
      <c r="AKN1266" s="291"/>
      <c r="AKO1266" s="291"/>
      <c r="AKP1266" s="291"/>
      <c r="AKQ1266" s="291"/>
      <c r="AKR1266" s="291"/>
      <c r="AKS1266" s="291"/>
      <c r="AKT1266" s="291"/>
      <c r="AKU1266" s="291"/>
      <c r="AKV1266" s="291"/>
      <c r="AKW1266" s="291"/>
      <c r="AKX1266" s="291"/>
      <c r="AKY1266" s="291"/>
      <c r="AKZ1266" s="291"/>
      <c r="ALA1266" s="291"/>
      <c r="ALB1266" s="291"/>
      <c r="ALC1266" s="291"/>
      <c r="ALD1266" s="291"/>
      <c r="ALE1266" s="291"/>
      <c r="ALF1266" s="291"/>
      <c r="ALG1266" s="291"/>
      <c r="ALH1266" s="291"/>
      <c r="ALI1266" s="291"/>
      <c r="ALJ1266" s="291"/>
      <c r="ALK1266" s="291"/>
      <c r="ALL1266" s="291"/>
      <c r="ALM1266" s="291"/>
      <c r="ALN1266" s="291"/>
      <c r="ALO1266" s="291"/>
      <c r="ALP1266" s="291"/>
      <c r="ALQ1266" s="291"/>
      <c r="ALR1266" s="291"/>
      <c r="ALS1266" s="291"/>
      <c r="ALT1266" s="291"/>
      <c r="ALU1266" s="291"/>
      <c r="ALV1266" s="291"/>
      <c r="ALW1266" s="291"/>
      <c r="ALX1266" s="291"/>
      <c r="ALY1266" s="291"/>
      <c r="ALZ1266" s="291"/>
      <c r="AMA1266" s="291"/>
      <c r="AMB1266" s="291"/>
      <c r="AMC1266" s="291"/>
      <c r="AMD1266" s="291"/>
      <c r="AME1266" s="291"/>
      <c r="AMF1266" s="291"/>
      <c r="AMG1266" s="291"/>
      <c r="AMH1266" s="291"/>
      <c r="AMI1266" s="291"/>
      <c r="AMJ1266" s="291"/>
      <c r="AMK1266" s="291"/>
      <c r="AML1266" s="291"/>
      <c r="AMM1266" s="291"/>
      <c r="AMN1266" s="291"/>
      <c r="AMO1266" s="291"/>
      <c r="AMP1266" s="291"/>
      <c r="AMQ1266" s="291"/>
      <c r="AMR1266" s="291"/>
      <c r="AMS1266" s="291"/>
      <c r="AMT1266" s="291"/>
      <c r="AMU1266" s="291"/>
      <c r="AMV1266" s="291"/>
      <c r="AMW1266" s="291"/>
      <c r="AMX1266" s="291"/>
      <c r="AMY1266" s="291"/>
      <c r="AMZ1266" s="291"/>
      <c r="ANA1266" s="291"/>
      <c r="ANB1266" s="291"/>
      <c r="ANC1266" s="291"/>
      <c r="AND1266" s="291"/>
      <c r="ANE1266" s="291"/>
      <c r="ANF1266" s="291"/>
      <c r="ANG1266" s="291"/>
      <c r="ANH1266" s="291"/>
      <c r="ANI1266" s="291"/>
      <c r="ANJ1266" s="291"/>
      <c r="ANK1266" s="291"/>
      <c r="ANL1266" s="291"/>
      <c r="ANM1266" s="291"/>
      <c r="ANN1266" s="291"/>
      <c r="ANO1266" s="291"/>
      <c r="ANP1266" s="291"/>
      <c r="ANQ1266" s="291"/>
      <c r="ANR1266" s="291"/>
      <c r="ANS1266" s="291"/>
      <c r="ANT1266" s="291"/>
      <c r="ANU1266" s="291"/>
      <c r="ANV1266" s="291"/>
      <c r="ANW1266" s="291"/>
      <c r="ANX1266" s="291"/>
      <c r="ANY1266" s="291"/>
      <c r="ANZ1266" s="291"/>
      <c r="AOA1266" s="291"/>
      <c r="AOB1266" s="291"/>
      <c r="AOC1266" s="291"/>
      <c r="AOD1266" s="291"/>
      <c r="AOE1266" s="291"/>
      <c r="AOF1266" s="291"/>
      <c r="AOG1266" s="291"/>
      <c r="AOH1266" s="291"/>
      <c r="AOI1266" s="291"/>
      <c r="AOJ1266" s="291"/>
      <c r="AOK1266" s="291"/>
      <c r="AOL1266" s="291"/>
      <c r="AOM1266" s="291"/>
      <c r="AON1266" s="291"/>
      <c r="AOO1266" s="291"/>
      <c r="AOP1266" s="291"/>
      <c r="AOQ1266" s="291"/>
      <c r="AOR1266" s="291"/>
      <c r="AOS1266" s="291"/>
      <c r="AOT1266" s="291"/>
      <c r="AOU1266" s="291"/>
      <c r="AOV1266" s="291"/>
      <c r="AOW1266" s="291"/>
      <c r="AOX1266" s="291"/>
      <c r="AOY1266" s="291"/>
      <c r="AOZ1266" s="291"/>
      <c r="APA1266" s="291"/>
      <c r="APB1266" s="291"/>
      <c r="APC1266" s="291"/>
      <c r="APD1266" s="291"/>
      <c r="APE1266" s="291"/>
      <c r="APF1266" s="291"/>
      <c r="APG1266" s="291"/>
      <c r="APH1266" s="291"/>
      <c r="API1266" s="291"/>
      <c r="APJ1266" s="291"/>
      <c r="APK1266" s="291"/>
      <c r="APL1266" s="291"/>
      <c r="APM1266" s="291"/>
      <c r="APN1266" s="291"/>
      <c r="APO1266" s="291"/>
      <c r="APP1266" s="291"/>
      <c r="APQ1266" s="291"/>
      <c r="APR1266" s="291"/>
      <c r="APS1266" s="291"/>
      <c r="APT1266" s="291"/>
      <c r="APU1266" s="291"/>
      <c r="APV1266" s="291"/>
      <c r="APW1266" s="291"/>
      <c r="APX1266" s="291"/>
      <c r="APY1266" s="291"/>
      <c r="APZ1266" s="291"/>
      <c r="AQA1266" s="291"/>
      <c r="AQB1266" s="291"/>
      <c r="AQC1266" s="291"/>
      <c r="AQD1266" s="291"/>
      <c r="AQE1266" s="291"/>
      <c r="AQF1266" s="291"/>
      <c r="AQG1266" s="291"/>
      <c r="AQH1266" s="291"/>
      <c r="AQI1266" s="291"/>
      <c r="AQJ1266" s="291"/>
      <c r="AQK1266" s="291"/>
      <c r="AQL1266" s="291"/>
      <c r="AQM1266" s="291"/>
      <c r="AQN1266" s="291"/>
      <c r="AQO1266" s="291"/>
      <c r="AQP1266" s="291"/>
      <c r="AQQ1266" s="291"/>
      <c r="AQR1266" s="291"/>
      <c r="AQS1266" s="291"/>
      <c r="AQT1266" s="291"/>
      <c r="AQU1266" s="291"/>
      <c r="AQV1266" s="291"/>
      <c r="AQW1266" s="291"/>
      <c r="AQX1266" s="291"/>
      <c r="AQY1266" s="291"/>
      <c r="AQZ1266" s="291"/>
      <c r="ARA1266" s="291"/>
      <c r="ARB1266" s="291"/>
      <c r="ARC1266" s="291"/>
      <c r="ARD1266" s="291"/>
      <c r="ARE1266" s="291"/>
      <c r="ARF1266" s="291"/>
      <c r="ARG1266" s="291"/>
      <c r="ARH1266" s="291"/>
      <c r="ARI1266" s="291"/>
      <c r="ARJ1266" s="291"/>
      <c r="ARK1266" s="291"/>
      <c r="ARL1266" s="291"/>
      <c r="ARM1266" s="291"/>
      <c r="ARN1266" s="291"/>
      <c r="ARO1266" s="291"/>
      <c r="ARP1266" s="291"/>
      <c r="ARQ1266" s="291"/>
      <c r="ARR1266" s="291"/>
      <c r="ARS1266" s="291"/>
      <c r="ART1266" s="291"/>
      <c r="ARU1266" s="291"/>
      <c r="ARV1266" s="291"/>
      <c r="ARW1266" s="291"/>
      <c r="ARX1266" s="291"/>
      <c r="ARY1266" s="291"/>
      <c r="ARZ1266" s="291"/>
      <c r="ASA1266" s="291"/>
      <c r="ASB1266" s="291"/>
      <c r="ASC1266" s="291"/>
      <c r="ASD1266" s="291"/>
      <c r="ASE1266" s="291"/>
      <c r="ASF1266" s="291"/>
      <c r="ASG1266" s="291"/>
      <c r="ASH1266" s="291"/>
      <c r="ASI1266" s="291"/>
      <c r="ASJ1266" s="291"/>
      <c r="ASK1266" s="291"/>
      <c r="ASL1266" s="291"/>
      <c r="ASM1266" s="291"/>
      <c r="ASN1266" s="291"/>
      <c r="ASO1266" s="291"/>
      <c r="ASP1266" s="291"/>
      <c r="ASQ1266" s="291"/>
      <c r="ASR1266" s="291"/>
      <c r="ASS1266" s="291"/>
      <c r="AST1266" s="291"/>
      <c r="ASU1266" s="291"/>
      <c r="ASV1266" s="291"/>
      <c r="ASW1266" s="291"/>
      <c r="ASX1266" s="291"/>
      <c r="ASY1266" s="291"/>
      <c r="ASZ1266" s="291"/>
      <c r="ATA1266" s="291"/>
      <c r="ATB1266" s="291"/>
      <c r="ATC1266" s="291"/>
      <c r="ATD1266" s="291"/>
      <c r="ATE1266" s="291"/>
      <c r="ATF1266" s="291"/>
      <c r="ATG1266" s="291"/>
      <c r="ATH1266" s="291"/>
      <c r="ATI1266" s="291"/>
      <c r="ATJ1266" s="291"/>
      <c r="ATK1266" s="291"/>
      <c r="ATL1266" s="291"/>
      <c r="ATM1266" s="291"/>
      <c r="ATN1266" s="291"/>
      <c r="ATO1266" s="291"/>
      <c r="ATP1266" s="291"/>
      <c r="ATQ1266" s="291"/>
      <c r="ATR1266" s="291"/>
      <c r="ATS1266" s="291"/>
      <c r="ATT1266" s="291"/>
      <c r="ATU1266" s="291"/>
      <c r="ATV1266" s="291"/>
      <c r="ATW1266" s="291"/>
      <c r="ATX1266" s="291"/>
      <c r="ATY1266" s="291"/>
      <c r="ATZ1266" s="291"/>
      <c r="AUA1266" s="291"/>
      <c r="AUB1266" s="291"/>
      <c r="AUC1266" s="291"/>
      <c r="AUD1266" s="291"/>
      <c r="AUE1266" s="291"/>
      <c r="AUF1266" s="291"/>
      <c r="AUG1266" s="291"/>
      <c r="AUH1266" s="291"/>
      <c r="AUI1266" s="291"/>
      <c r="AUJ1266" s="291"/>
      <c r="AUK1266" s="291"/>
      <c r="AUL1266" s="291"/>
      <c r="AUM1266" s="291"/>
      <c r="AUN1266" s="291"/>
      <c r="AUO1266" s="291"/>
      <c r="AUP1266" s="291"/>
      <c r="AUQ1266" s="291"/>
      <c r="AUR1266" s="291"/>
      <c r="AUS1266" s="291"/>
      <c r="AUT1266" s="291"/>
      <c r="AUU1266" s="291"/>
      <c r="AUV1266" s="291"/>
      <c r="AUW1266" s="291"/>
      <c r="AUX1266" s="291"/>
      <c r="AUY1266" s="291"/>
      <c r="AUZ1266" s="291"/>
      <c r="AVA1266" s="291"/>
      <c r="AVB1266" s="291"/>
      <c r="AVC1266" s="291"/>
      <c r="AVD1266" s="291"/>
      <c r="AVE1266" s="291"/>
      <c r="AVF1266" s="291"/>
      <c r="AVG1266" s="291"/>
      <c r="AVH1266" s="291"/>
      <c r="AVI1266" s="291"/>
      <c r="AVJ1266" s="291"/>
      <c r="AVK1266" s="291"/>
      <c r="AVL1266" s="291"/>
      <c r="AVM1266" s="291"/>
      <c r="AVN1266" s="291"/>
      <c r="AVO1266" s="291"/>
      <c r="AVP1266" s="291"/>
      <c r="AVQ1266" s="291"/>
      <c r="AVR1266" s="291"/>
      <c r="AVS1266" s="291"/>
      <c r="AVT1266" s="291"/>
      <c r="AVU1266" s="291"/>
      <c r="AVV1266" s="291"/>
      <c r="AVW1266" s="291"/>
      <c r="AVX1266" s="291"/>
      <c r="AVY1266" s="291"/>
      <c r="AVZ1266" s="291"/>
      <c r="AWA1266" s="291"/>
      <c r="AWB1266" s="291"/>
      <c r="AWC1266" s="291"/>
      <c r="AWD1266" s="291"/>
      <c r="AWE1266" s="291"/>
      <c r="AWF1266" s="291"/>
      <c r="AWG1266" s="291"/>
      <c r="AWH1266" s="291"/>
      <c r="AWI1266" s="291"/>
      <c r="AWJ1266" s="291"/>
      <c r="AWK1266" s="291"/>
      <c r="AWL1266" s="291"/>
      <c r="AWM1266" s="291"/>
      <c r="AWN1266" s="291"/>
      <c r="AWO1266" s="291"/>
      <c r="AWP1266" s="291"/>
      <c r="AWQ1266" s="291"/>
      <c r="AWR1266" s="291"/>
      <c r="AWS1266" s="291"/>
      <c r="AWT1266" s="291"/>
      <c r="AWU1266" s="291"/>
      <c r="AWV1266" s="291"/>
      <c r="AWW1266" s="291"/>
      <c r="AWX1266" s="291"/>
      <c r="AWY1266" s="291"/>
      <c r="AWZ1266" s="291"/>
      <c r="AXA1266" s="291"/>
      <c r="AXB1266" s="291"/>
      <c r="AXC1266" s="291"/>
      <c r="AXD1266" s="291"/>
      <c r="AXE1266" s="291"/>
      <c r="AXF1266" s="291"/>
      <c r="AXG1266" s="291"/>
      <c r="AXH1266" s="291"/>
      <c r="AXI1266" s="291"/>
      <c r="AXJ1266" s="291"/>
      <c r="AXK1266" s="291"/>
      <c r="AXL1266" s="291"/>
      <c r="AXM1266" s="291"/>
      <c r="AXN1266" s="291"/>
      <c r="AXO1266" s="291"/>
      <c r="AXP1266" s="291"/>
      <c r="AXQ1266" s="291"/>
      <c r="AXR1266" s="291"/>
      <c r="AXS1266" s="291"/>
      <c r="AXT1266" s="291"/>
      <c r="AXU1266" s="291"/>
      <c r="AXV1266" s="291"/>
      <c r="AXW1266" s="291"/>
      <c r="AXX1266" s="291"/>
      <c r="AXY1266" s="291"/>
      <c r="AXZ1266" s="291"/>
      <c r="AYA1266" s="291"/>
      <c r="AYB1266" s="291"/>
      <c r="AYC1266" s="291"/>
      <c r="AYD1266" s="291"/>
      <c r="AYE1266" s="291"/>
      <c r="AYF1266" s="291"/>
      <c r="AYG1266" s="291"/>
      <c r="AYH1266" s="291"/>
      <c r="AYI1266" s="291"/>
      <c r="AYJ1266" s="291"/>
      <c r="AYK1266" s="291"/>
      <c r="AYL1266" s="291"/>
      <c r="AYM1266" s="291"/>
      <c r="AYN1266" s="291"/>
      <c r="AYO1266" s="291"/>
      <c r="AYP1266" s="291"/>
      <c r="AYQ1266" s="291"/>
      <c r="AYR1266" s="291"/>
      <c r="AYS1266" s="291"/>
      <c r="AYT1266" s="291"/>
      <c r="AYU1266" s="291"/>
      <c r="AYV1266" s="291"/>
      <c r="AYW1266" s="291"/>
      <c r="AYX1266" s="291"/>
      <c r="AYY1266" s="291"/>
      <c r="AYZ1266" s="291"/>
      <c r="AZA1266" s="291"/>
      <c r="AZB1266" s="291"/>
      <c r="AZC1266" s="291"/>
      <c r="AZD1266" s="291"/>
      <c r="AZE1266" s="291"/>
      <c r="AZF1266" s="291"/>
      <c r="AZG1266" s="291"/>
      <c r="AZH1266" s="291"/>
      <c r="AZI1266" s="291"/>
      <c r="AZJ1266" s="291"/>
      <c r="AZK1266" s="291"/>
      <c r="AZL1266" s="291"/>
      <c r="AZM1266" s="291"/>
      <c r="AZN1266" s="291"/>
      <c r="AZO1266" s="291"/>
      <c r="AZP1266" s="291"/>
      <c r="AZQ1266" s="291"/>
      <c r="AZR1266" s="291"/>
      <c r="AZS1266" s="291"/>
      <c r="AZT1266" s="291"/>
      <c r="AZU1266" s="291"/>
      <c r="AZV1266" s="291"/>
      <c r="AZW1266" s="291"/>
      <c r="AZX1266" s="291"/>
      <c r="AZY1266" s="291"/>
      <c r="AZZ1266" s="291"/>
      <c r="BAA1266" s="291"/>
      <c r="BAB1266" s="291"/>
      <c r="BAC1266" s="291"/>
      <c r="BAD1266" s="291"/>
      <c r="BAE1266" s="291"/>
      <c r="BAF1266" s="291"/>
      <c r="BAG1266" s="291"/>
      <c r="BAH1266" s="291"/>
      <c r="BAI1266" s="291"/>
      <c r="BAJ1266" s="291"/>
      <c r="BAK1266" s="291"/>
      <c r="BAL1266" s="291"/>
      <c r="BAM1266" s="291"/>
      <c r="BAN1266" s="291"/>
      <c r="BAO1266" s="291"/>
      <c r="BAP1266" s="291"/>
      <c r="BAQ1266" s="291"/>
      <c r="BAR1266" s="291"/>
      <c r="BAS1266" s="291"/>
      <c r="BAT1266" s="291"/>
      <c r="BAU1266" s="291"/>
      <c r="BAV1266" s="291"/>
      <c r="BAW1266" s="291"/>
      <c r="BAX1266" s="291"/>
      <c r="BAY1266" s="291"/>
      <c r="BAZ1266" s="291"/>
      <c r="BBA1266" s="291"/>
      <c r="BBB1266" s="291"/>
      <c r="BBC1266" s="291"/>
      <c r="BBD1266" s="291"/>
      <c r="BBE1266" s="291"/>
      <c r="BBF1266" s="291"/>
      <c r="BBG1266" s="291"/>
      <c r="BBH1266" s="291"/>
      <c r="BBI1266" s="291"/>
      <c r="BBJ1266" s="291"/>
      <c r="BBK1266" s="291"/>
      <c r="BBL1266" s="291"/>
      <c r="BBM1266" s="291"/>
      <c r="BBN1266" s="291"/>
      <c r="BBO1266" s="291"/>
      <c r="BBP1266" s="291"/>
      <c r="BBQ1266" s="291"/>
      <c r="BBR1266" s="291"/>
      <c r="BBS1266" s="291"/>
      <c r="BBT1266" s="291"/>
      <c r="BBU1266" s="291"/>
      <c r="BBV1266" s="291"/>
      <c r="BBW1266" s="291"/>
      <c r="BBX1266" s="291"/>
      <c r="BBY1266" s="291"/>
      <c r="BBZ1266" s="291"/>
      <c r="BCA1266" s="291"/>
      <c r="BCB1266" s="291"/>
      <c r="BCC1266" s="291"/>
      <c r="BCD1266" s="291"/>
      <c r="BCE1266" s="291"/>
      <c r="BCF1266" s="291"/>
      <c r="BCG1266" s="291"/>
      <c r="BCH1266" s="291"/>
      <c r="BCI1266" s="291"/>
      <c r="BCJ1266" s="291"/>
      <c r="BCK1266" s="291"/>
      <c r="BCL1266" s="291"/>
      <c r="BCM1266" s="291"/>
      <c r="BCN1266" s="291"/>
      <c r="BCO1266" s="291"/>
      <c r="BCP1266" s="291"/>
      <c r="BCQ1266" s="291"/>
      <c r="BCR1266" s="291"/>
      <c r="BCS1266" s="291"/>
      <c r="BCT1266" s="291"/>
      <c r="BCU1266" s="291"/>
      <c r="BCV1266" s="291"/>
      <c r="BCW1266" s="291"/>
      <c r="BCX1266" s="291"/>
      <c r="BCY1266" s="291"/>
      <c r="BCZ1266" s="291"/>
      <c r="BDA1266" s="291"/>
      <c r="BDB1266" s="291"/>
      <c r="BDC1266" s="291"/>
      <c r="BDD1266" s="291"/>
      <c r="BDE1266" s="291"/>
      <c r="BDF1266" s="291"/>
      <c r="BDG1266" s="291"/>
      <c r="BDH1266" s="291"/>
      <c r="BDI1266" s="291"/>
      <c r="BDJ1266" s="291"/>
      <c r="BDK1266" s="291"/>
      <c r="BDL1266" s="291"/>
      <c r="BDM1266" s="291"/>
      <c r="BDN1266" s="291"/>
      <c r="BDO1266" s="291"/>
      <c r="BDP1266" s="291"/>
      <c r="BDQ1266" s="291"/>
      <c r="BDR1266" s="291"/>
      <c r="BDS1266" s="291"/>
      <c r="BDT1266" s="291"/>
      <c r="BDU1266" s="291"/>
      <c r="BDV1266" s="291"/>
      <c r="BDW1266" s="291"/>
      <c r="BDX1266" s="291"/>
      <c r="BDY1266" s="291"/>
      <c r="BDZ1266" s="291"/>
      <c r="BEA1266" s="291"/>
      <c r="BEB1266" s="291"/>
      <c r="BEC1266" s="291"/>
      <c r="BED1266" s="291"/>
      <c r="BEE1266" s="291"/>
      <c r="BEF1266" s="291"/>
      <c r="BEG1266" s="291"/>
      <c r="BEH1266" s="291"/>
      <c r="BEI1266" s="291"/>
      <c r="BEJ1266" s="291"/>
      <c r="BEK1266" s="291"/>
      <c r="BEL1266" s="291"/>
      <c r="BEM1266" s="291"/>
      <c r="BEN1266" s="291"/>
      <c r="BEO1266" s="291"/>
      <c r="BEP1266" s="291"/>
      <c r="BEQ1266" s="291"/>
      <c r="BER1266" s="291"/>
      <c r="BES1266" s="291"/>
      <c r="BET1266" s="291"/>
      <c r="BEU1266" s="291"/>
      <c r="BEV1266" s="291"/>
      <c r="BEW1266" s="291"/>
      <c r="BEX1266" s="291"/>
      <c r="BEY1266" s="291"/>
      <c r="BEZ1266" s="291"/>
      <c r="BFA1266" s="291"/>
      <c r="BFB1266" s="291"/>
      <c r="BFC1266" s="291"/>
      <c r="BFD1266" s="291"/>
      <c r="BFE1266" s="291"/>
      <c r="BFF1266" s="291"/>
      <c r="BFG1266" s="291"/>
      <c r="BFH1266" s="291"/>
      <c r="BFI1266" s="291"/>
      <c r="BFJ1266" s="291"/>
      <c r="BFK1266" s="291"/>
      <c r="BFL1266" s="291"/>
      <c r="BFM1266" s="291"/>
      <c r="BFN1266" s="291"/>
      <c r="BFO1266" s="291"/>
      <c r="BFP1266" s="291"/>
      <c r="BFQ1266" s="291"/>
      <c r="BFR1266" s="291"/>
      <c r="BFS1266" s="291"/>
      <c r="BFT1266" s="291"/>
      <c r="BFU1266" s="291"/>
      <c r="BFV1266" s="291"/>
      <c r="BFW1266" s="291"/>
      <c r="BFX1266" s="291"/>
      <c r="BFY1266" s="291"/>
      <c r="BFZ1266" s="291"/>
      <c r="BGA1266" s="291"/>
      <c r="BGB1266" s="291"/>
      <c r="BGC1266" s="291"/>
      <c r="BGD1266" s="291"/>
      <c r="BGE1266" s="291"/>
      <c r="BGF1266" s="291"/>
      <c r="BGG1266" s="291"/>
      <c r="BGH1266" s="291"/>
      <c r="BGI1266" s="291"/>
      <c r="BGJ1266" s="291"/>
      <c r="BGK1266" s="291"/>
      <c r="BGL1266" s="291"/>
      <c r="BGM1266" s="291"/>
      <c r="BGN1266" s="291"/>
      <c r="BGO1266" s="291"/>
      <c r="BGP1266" s="291"/>
      <c r="BGQ1266" s="291"/>
      <c r="BGR1266" s="291"/>
      <c r="BGS1266" s="291"/>
      <c r="BGT1266" s="291"/>
      <c r="BGU1266" s="291"/>
      <c r="BGV1266" s="291"/>
      <c r="BGW1266" s="291"/>
      <c r="BGX1266" s="291"/>
      <c r="BGY1266" s="291"/>
      <c r="BGZ1266" s="291"/>
      <c r="BHA1266" s="291"/>
      <c r="BHB1266" s="291"/>
      <c r="BHC1266" s="291"/>
      <c r="BHD1266" s="291"/>
      <c r="BHE1266" s="291"/>
      <c r="BHF1266" s="291"/>
      <c r="BHG1266" s="291"/>
      <c r="BHH1266" s="291"/>
      <c r="BHI1266" s="291"/>
      <c r="BHJ1266" s="291"/>
      <c r="BHK1266" s="291"/>
      <c r="BHL1266" s="291"/>
      <c r="BHM1266" s="291"/>
      <c r="BHN1266" s="291"/>
      <c r="BHO1266" s="291"/>
      <c r="BHP1266" s="291"/>
      <c r="BHQ1266" s="291"/>
      <c r="BHR1266" s="291"/>
      <c r="BHS1266" s="291"/>
      <c r="BHT1266" s="291"/>
      <c r="BHU1266" s="291"/>
      <c r="BHV1266" s="291"/>
      <c r="BHW1266" s="291"/>
      <c r="BHX1266" s="291"/>
      <c r="BHY1266" s="291"/>
      <c r="BHZ1266" s="291"/>
      <c r="BIA1266" s="291"/>
      <c r="BIB1266" s="291"/>
      <c r="BIC1266" s="291"/>
      <c r="BID1266" s="291"/>
      <c r="BIE1266" s="291"/>
      <c r="BIF1266" s="291"/>
      <c r="BIG1266" s="291"/>
      <c r="BIH1266" s="291"/>
      <c r="BII1266" s="291"/>
      <c r="BIJ1266" s="291"/>
      <c r="BIK1266" s="291"/>
      <c r="BIL1266" s="291"/>
      <c r="BIM1266" s="291"/>
      <c r="BIN1266" s="291"/>
      <c r="BIO1266" s="291"/>
      <c r="BIP1266" s="291"/>
      <c r="BIQ1266" s="291"/>
      <c r="BIR1266" s="291"/>
      <c r="BIS1266" s="291"/>
      <c r="BIT1266" s="291"/>
      <c r="BIU1266" s="291"/>
      <c r="BIV1266" s="291"/>
      <c r="BIW1266" s="291"/>
      <c r="BIX1266" s="291"/>
      <c r="BIY1266" s="291"/>
      <c r="BIZ1266" s="291"/>
      <c r="BJA1266" s="291"/>
      <c r="BJB1266" s="291"/>
      <c r="BJC1266" s="291"/>
      <c r="BJD1266" s="291"/>
      <c r="BJE1266" s="291"/>
      <c r="BJF1266" s="291"/>
      <c r="BJG1266" s="291"/>
      <c r="BJH1266" s="291"/>
      <c r="BJI1266" s="291"/>
      <c r="BJJ1266" s="291"/>
      <c r="BJK1266" s="291"/>
      <c r="BJL1266" s="291"/>
      <c r="BJM1266" s="291"/>
      <c r="BJN1266" s="291"/>
      <c r="BJO1266" s="291"/>
      <c r="BJP1266" s="291"/>
      <c r="BJQ1266" s="291"/>
      <c r="BJR1266" s="291"/>
      <c r="BJS1266" s="291"/>
      <c r="BJT1266" s="291"/>
      <c r="BJU1266" s="291"/>
      <c r="BJV1266" s="291"/>
      <c r="BJW1266" s="291"/>
      <c r="BJX1266" s="291"/>
      <c r="BJY1266" s="291"/>
      <c r="BJZ1266" s="291"/>
      <c r="BKA1266" s="291"/>
      <c r="BKB1266" s="291"/>
      <c r="BKC1266" s="291"/>
      <c r="BKD1266" s="291"/>
      <c r="BKE1266" s="291"/>
      <c r="BKF1266" s="291"/>
      <c r="BKG1266" s="291"/>
      <c r="BKH1266" s="291"/>
      <c r="BKI1266" s="291"/>
      <c r="BKJ1266" s="291"/>
      <c r="BKK1266" s="291"/>
      <c r="BKL1266" s="291"/>
      <c r="BKM1266" s="291"/>
      <c r="BKN1266" s="291"/>
      <c r="BKO1266" s="291"/>
      <c r="BKP1266" s="291"/>
      <c r="BKQ1266" s="291"/>
      <c r="BKR1266" s="291"/>
      <c r="BKS1266" s="291"/>
      <c r="BKT1266" s="291"/>
      <c r="BKU1266" s="291"/>
      <c r="BKV1266" s="291"/>
      <c r="BKW1266" s="291"/>
      <c r="BKX1266" s="291"/>
      <c r="BKY1266" s="291"/>
      <c r="BKZ1266" s="291"/>
      <c r="BLA1266" s="291"/>
      <c r="BLB1266" s="291"/>
      <c r="BLC1266" s="291"/>
      <c r="BLD1266" s="291"/>
      <c r="BLE1266" s="291"/>
      <c r="BLF1266" s="291"/>
      <c r="BLG1266" s="291"/>
      <c r="BLH1266" s="291"/>
      <c r="BLI1266" s="291"/>
      <c r="BLJ1266" s="291"/>
      <c r="BLK1266" s="291"/>
      <c r="BLL1266" s="291"/>
      <c r="BLM1266" s="291"/>
      <c r="BLN1266" s="291"/>
      <c r="BLO1266" s="291"/>
      <c r="BLP1266" s="291"/>
      <c r="BLQ1266" s="291"/>
      <c r="BLR1266" s="291"/>
      <c r="BLS1266" s="291"/>
      <c r="BLT1266" s="291"/>
      <c r="BLU1266" s="291"/>
      <c r="BLV1266" s="291"/>
      <c r="BLW1266" s="291"/>
      <c r="BLX1266" s="291"/>
      <c r="BLY1266" s="291"/>
      <c r="BLZ1266" s="291"/>
      <c r="BMA1266" s="291"/>
      <c r="BMB1266" s="291"/>
      <c r="BMC1266" s="291"/>
      <c r="BMD1266" s="291"/>
      <c r="BME1266" s="291"/>
      <c r="BMF1266" s="291"/>
      <c r="BMG1266" s="291"/>
      <c r="BMH1266" s="291"/>
      <c r="BMI1266" s="291"/>
      <c r="BMJ1266" s="291"/>
      <c r="BMK1266" s="291"/>
      <c r="BML1266" s="291"/>
      <c r="BMM1266" s="291"/>
      <c r="BMN1266" s="291"/>
      <c r="BMO1266" s="291"/>
      <c r="BMP1266" s="291"/>
      <c r="BMQ1266" s="291"/>
      <c r="BMR1266" s="291"/>
      <c r="BMS1266" s="291"/>
      <c r="BMT1266" s="291"/>
      <c r="BMU1266" s="291"/>
      <c r="BMV1266" s="291"/>
      <c r="BMW1266" s="291"/>
      <c r="BMX1266" s="291"/>
      <c r="BMY1266" s="291"/>
      <c r="BMZ1266" s="291"/>
      <c r="BNA1266" s="291"/>
      <c r="BNB1266" s="291"/>
      <c r="BNC1266" s="291"/>
      <c r="BND1266" s="291"/>
      <c r="BNE1266" s="291"/>
      <c r="BNF1266" s="291"/>
      <c r="BNG1266" s="291"/>
      <c r="BNH1266" s="291"/>
      <c r="BNI1266" s="291"/>
      <c r="BNJ1266" s="291"/>
      <c r="BNK1266" s="291"/>
      <c r="BNL1266" s="291"/>
      <c r="BNM1266" s="291"/>
      <c r="BNN1266" s="291"/>
      <c r="BNO1266" s="291"/>
      <c r="BNP1266" s="291"/>
      <c r="BNQ1266" s="291"/>
      <c r="BNR1266" s="291"/>
      <c r="BNS1266" s="291"/>
      <c r="BNT1266" s="291"/>
      <c r="BNU1266" s="291"/>
      <c r="BNV1266" s="291"/>
      <c r="BNW1266" s="291"/>
      <c r="BNX1266" s="291"/>
      <c r="BNY1266" s="291"/>
      <c r="BNZ1266" s="291"/>
      <c r="BOA1266" s="291"/>
      <c r="BOB1266" s="291"/>
      <c r="BOC1266" s="291"/>
      <c r="BOD1266" s="291"/>
      <c r="BOE1266" s="291"/>
      <c r="BOF1266" s="291"/>
      <c r="BOG1266" s="291"/>
      <c r="BOH1266" s="291"/>
      <c r="BOI1266" s="291"/>
      <c r="BOJ1266" s="291"/>
      <c r="BOK1266" s="291"/>
      <c r="BOL1266" s="291"/>
      <c r="BOM1266" s="291"/>
      <c r="BON1266" s="291"/>
      <c r="BOO1266" s="291"/>
      <c r="BOP1266" s="291"/>
      <c r="BOQ1266" s="291"/>
      <c r="BOR1266" s="291"/>
      <c r="BOS1266" s="291"/>
      <c r="BOT1266" s="291"/>
      <c r="BOU1266" s="291"/>
      <c r="BOV1266" s="291"/>
      <c r="BOW1266" s="291"/>
      <c r="BOX1266" s="291"/>
      <c r="BOY1266" s="291"/>
      <c r="BOZ1266" s="291"/>
      <c r="BPA1266" s="291"/>
      <c r="BPB1266" s="291"/>
      <c r="BPC1266" s="291"/>
      <c r="BPD1266" s="291"/>
      <c r="BPE1266" s="291"/>
      <c r="BPF1266" s="291"/>
      <c r="BPG1266" s="291"/>
      <c r="BPH1266" s="291"/>
      <c r="BPI1266" s="291"/>
      <c r="BPJ1266" s="291"/>
      <c r="BPK1266" s="291"/>
      <c r="BPL1266" s="291"/>
      <c r="BPM1266" s="291"/>
      <c r="BPN1266" s="291"/>
      <c r="BPO1266" s="291"/>
      <c r="BPP1266" s="291"/>
      <c r="BPQ1266" s="291"/>
      <c r="BPR1266" s="291"/>
      <c r="BPS1266" s="291"/>
      <c r="BPT1266" s="291"/>
      <c r="BPU1266" s="291"/>
      <c r="BPV1266" s="291"/>
      <c r="BPW1266" s="291"/>
      <c r="BPX1266" s="291"/>
      <c r="BPY1266" s="291"/>
      <c r="BPZ1266" s="291"/>
      <c r="BQA1266" s="291"/>
      <c r="BQB1266" s="291"/>
      <c r="BQC1266" s="291"/>
      <c r="BQD1266" s="291"/>
      <c r="BQE1266" s="291"/>
      <c r="BQF1266" s="291"/>
      <c r="BQG1266" s="291"/>
      <c r="BQH1266" s="291"/>
      <c r="BQI1266" s="291"/>
      <c r="BQJ1266" s="291"/>
      <c r="BQK1266" s="291"/>
      <c r="BQL1266" s="291"/>
      <c r="BQM1266" s="291"/>
      <c r="BQN1266" s="291"/>
      <c r="BQO1266" s="291"/>
      <c r="BQP1266" s="291"/>
      <c r="BQQ1266" s="291"/>
      <c r="BQR1266" s="291"/>
      <c r="BQS1266" s="291"/>
      <c r="BQT1266" s="291"/>
      <c r="BQU1266" s="291"/>
      <c r="BQV1266" s="291"/>
      <c r="BQW1266" s="291"/>
      <c r="BQX1266" s="291"/>
      <c r="BQY1266" s="291"/>
      <c r="BQZ1266" s="291"/>
      <c r="BRA1266" s="291"/>
      <c r="BRB1266" s="291"/>
      <c r="BRC1266" s="291"/>
      <c r="BRD1266" s="291"/>
      <c r="BRE1266" s="291"/>
      <c r="BRF1266" s="291"/>
      <c r="BRG1266" s="291"/>
      <c r="BRH1266" s="291"/>
      <c r="BRI1266" s="291"/>
      <c r="BRJ1266" s="291"/>
      <c r="BRK1266" s="291"/>
      <c r="BRL1266" s="291"/>
      <c r="BRM1266" s="291"/>
      <c r="BRN1266" s="291"/>
      <c r="BRO1266" s="291"/>
      <c r="BRP1266" s="291"/>
      <c r="BRQ1266" s="291"/>
      <c r="BRR1266" s="291"/>
      <c r="BRS1266" s="291"/>
      <c r="BRT1266" s="291"/>
      <c r="BRU1266" s="291"/>
      <c r="BRV1266" s="291"/>
      <c r="BRW1266" s="291"/>
      <c r="BRX1266" s="291"/>
      <c r="BRY1266" s="291"/>
      <c r="BRZ1266" s="291"/>
      <c r="BSA1266" s="291"/>
      <c r="BSB1266" s="291"/>
      <c r="BSC1266" s="291"/>
      <c r="BSD1266" s="291"/>
      <c r="BSE1266" s="291"/>
      <c r="BSF1266" s="291"/>
      <c r="BSG1266" s="291"/>
      <c r="BSH1266" s="291"/>
      <c r="BSI1266" s="291"/>
      <c r="BSJ1266" s="291"/>
      <c r="BSK1266" s="291"/>
      <c r="BSL1266" s="291"/>
      <c r="BSM1266" s="291"/>
      <c r="BSN1266" s="291"/>
      <c r="BSO1266" s="291"/>
      <c r="BSP1266" s="291"/>
      <c r="BSQ1266" s="291"/>
      <c r="BSR1266" s="291"/>
      <c r="BSS1266" s="291"/>
      <c r="BST1266" s="291"/>
      <c r="BSU1266" s="291"/>
      <c r="BSV1266" s="291"/>
      <c r="BSW1266" s="291"/>
      <c r="BSX1266" s="291"/>
      <c r="BSY1266" s="291"/>
      <c r="BSZ1266" s="291"/>
      <c r="BTA1266" s="291"/>
      <c r="BTB1266" s="291"/>
      <c r="BTC1266" s="291"/>
      <c r="BTD1266" s="291"/>
      <c r="BTE1266" s="291"/>
      <c r="BTF1266" s="291"/>
      <c r="BTG1266" s="291"/>
      <c r="BTH1266" s="291"/>
      <c r="BTI1266" s="291"/>
      <c r="BTJ1266" s="291"/>
      <c r="BTK1266" s="291"/>
      <c r="BTL1266" s="291"/>
      <c r="BTM1266" s="291"/>
      <c r="BTN1266" s="291"/>
      <c r="BTO1266" s="291"/>
      <c r="BTP1266" s="291"/>
      <c r="BTQ1266" s="291"/>
      <c r="BTR1266" s="291"/>
      <c r="BTS1266" s="291"/>
      <c r="BTT1266" s="291"/>
      <c r="BTU1266" s="291"/>
      <c r="BTV1266" s="291"/>
      <c r="BTW1266" s="291"/>
      <c r="BTX1266" s="291"/>
      <c r="BTY1266" s="291"/>
      <c r="BTZ1266" s="291"/>
      <c r="BUA1266" s="291"/>
      <c r="BUB1266" s="291"/>
      <c r="BUC1266" s="291"/>
      <c r="BUD1266" s="291"/>
      <c r="BUE1266" s="291"/>
      <c r="BUF1266" s="291"/>
      <c r="BUG1266" s="291"/>
      <c r="BUH1266" s="291"/>
      <c r="BUI1266" s="291"/>
      <c r="BUJ1266" s="291"/>
      <c r="BUK1266" s="291"/>
      <c r="BUL1266" s="291"/>
      <c r="BUM1266" s="291"/>
      <c r="BUN1266" s="291"/>
      <c r="BUO1266" s="291"/>
      <c r="BUP1266" s="291"/>
      <c r="BUQ1266" s="291"/>
      <c r="BUR1266" s="291"/>
      <c r="BUS1266" s="291"/>
      <c r="BUT1266" s="291"/>
      <c r="BUU1266" s="291"/>
      <c r="BUV1266" s="291"/>
      <c r="BUW1266" s="291"/>
      <c r="BUX1266" s="291"/>
      <c r="BUY1266" s="291"/>
      <c r="BUZ1266" s="291"/>
      <c r="BVA1266" s="291"/>
      <c r="BVB1266" s="291"/>
      <c r="BVC1266" s="291"/>
      <c r="BVD1266" s="291"/>
      <c r="BVE1266" s="291"/>
      <c r="BVF1266" s="291"/>
      <c r="BVG1266" s="291"/>
      <c r="BVH1266" s="291"/>
      <c r="BVI1266" s="291"/>
      <c r="BVJ1266" s="291"/>
      <c r="BVK1266" s="291"/>
      <c r="BVL1266" s="291"/>
      <c r="BVM1266" s="291"/>
      <c r="BVN1266" s="291"/>
      <c r="BVO1266" s="291"/>
      <c r="BVP1266" s="291"/>
      <c r="BVQ1266" s="291"/>
      <c r="BVR1266" s="291"/>
      <c r="BVS1266" s="291"/>
      <c r="BVT1266" s="291"/>
      <c r="BVU1266" s="291"/>
      <c r="BVV1266" s="291"/>
      <c r="BVW1266" s="291"/>
      <c r="BVX1266" s="291"/>
      <c r="BVY1266" s="291"/>
      <c r="BVZ1266" s="291"/>
      <c r="BWA1266" s="291"/>
      <c r="BWB1266" s="291"/>
      <c r="BWC1266" s="291"/>
      <c r="BWD1266" s="291"/>
      <c r="BWE1266" s="291"/>
      <c r="BWF1266" s="291"/>
      <c r="BWG1266" s="291"/>
      <c r="BWH1266" s="291"/>
      <c r="BWI1266" s="291"/>
      <c r="BWJ1266" s="291"/>
      <c r="BWK1266" s="291"/>
      <c r="BWL1266" s="291"/>
      <c r="BWM1266" s="291"/>
      <c r="BWN1266" s="291"/>
      <c r="BWO1266" s="291"/>
      <c r="BWP1266" s="291"/>
      <c r="BWQ1266" s="291"/>
      <c r="BWR1266" s="291"/>
      <c r="BWS1266" s="291"/>
      <c r="BWT1266" s="291"/>
      <c r="BWU1266" s="291"/>
      <c r="BWV1266" s="291"/>
      <c r="BWW1266" s="291"/>
      <c r="BWX1266" s="291"/>
      <c r="BWY1266" s="291"/>
      <c r="BWZ1266" s="291"/>
      <c r="BXA1266" s="291"/>
      <c r="BXB1266" s="291"/>
      <c r="BXC1266" s="291"/>
      <c r="BXD1266" s="291"/>
      <c r="BXE1266" s="291"/>
      <c r="BXF1266" s="291"/>
      <c r="BXG1266" s="291"/>
      <c r="BXH1266" s="291"/>
      <c r="BXI1266" s="291"/>
      <c r="BXJ1266" s="291"/>
      <c r="BXK1266" s="291"/>
      <c r="BXL1266" s="291"/>
      <c r="BXM1266" s="291"/>
      <c r="BXN1266" s="291"/>
      <c r="BXO1266" s="291"/>
      <c r="BXP1266" s="291"/>
      <c r="BXQ1266" s="291"/>
      <c r="BXR1266" s="291"/>
      <c r="BXS1266" s="291"/>
      <c r="BXT1266" s="291"/>
      <c r="BXU1266" s="291"/>
      <c r="BXV1266" s="291"/>
      <c r="BXW1266" s="291"/>
      <c r="BXX1266" s="291"/>
      <c r="BXY1266" s="291"/>
      <c r="BXZ1266" s="291"/>
      <c r="BYA1266" s="291"/>
      <c r="BYB1266" s="291"/>
      <c r="BYC1266" s="291"/>
      <c r="BYD1266" s="291"/>
      <c r="BYE1266" s="291"/>
      <c r="BYF1266" s="291"/>
      <c r="BYG1266" s="291"/>
      <c r="BYH1266" s="291"/>
      <c r="BYI1266" s="291"/>
      <c r="BYJ1266" s="291"/>
      <c r="BYK1266" s="291"/>
      <c r="BYL1266" s="291"/>
      <c r="BYM1266" s="291"/>
      <c r="BYN1266" s="291"/>
      <c r="BYO1266" s="291"/>
      <c r="BYP1266" s="291"/>
      <c r="BYQ1266" s="291"/>
      <c r="BYR1266" s="291"/>
      <c r="BYS1266" s="291"/>
      <c r="BYT1266" s="291"/>
      <c r="BYU1266" s="291"/>
      <c r="BYV1266" s="291"/>
      <c r="BYW1266" s="291"/>
      <c r="BYX1266" s="291"/>
      <c r="BYY1266" s="291"/>
      <c r="BYZ1266" s="291"/>
      <c r="BZA1266" s="291"/>
      <c r="BZB1266" s="291"/>
      <c r="BZC1266" s="291"/>
      <c r="BZD1266" s="291"/>
      <c r="BZE1266" s="291"/>
      <c r="BZF1266" s="291"/>
      <c r="BZG1266" s="291"/>
      <c r="BZH1266" s="291"/>
      <c r="BZI1266" s="291"/>
      <c r="BZJ1266" s="291"/>
      <c r="BZK1266" s="291"/>
      <c r="BZL1266" s="291"/>
      <c r="BZM1266" s="291"/>
      <c r="BZN1266" s="291"/>
      <c r="BZO1266" s="291"/>
      <c r="BZP1266" s="291"/>
      <c r="BZQ1266" s="291"/>
      <c r="BZR1266" s="291"/>
      <c r="BZS1266" s="291"/>
      <c r="BZT1266" s="291"/>
      <c r="BZU1266" s="291"/>
      <c r="BZV1266" s="291"/>
      <c r="BZW1266" s="291"/>
      <c r="BZX1266" s="291"/>
      <c r="BZY1266" s="291"/>
      <c r="BZZ1266" s="291"/>
      <c r="CAA1266" s="291"/>
      <c r="CAB1266" s="291"/>
      <c r="CAC1266" s="291"/>
      <c r="CAD1266" s="291"/>
      <c r="CAE1266" s="291"/>
      <c r="CAF1266" s="291"/>
      <c r="CAG1266" s="291"/>
      <c r="CAH1266" s="291"/>
      <c r="CAI1266" s="291"/>
      <c r="CAJ1266" s="291"/>
      <c r="CAK1266" s="291"/>
      <c r="CAL1266" s="291"/>
      <c r="CAM1266" s="291"/>
      <c r="CAN1266" s="291"/>
      <c r="CAO1266" s="291"/>
      <c r="CAP1266" s="291"/>
      <c r="CAQ1266" s="291"/>
      <c r="CAR1266" s="291"/>
      <c r="CAS1266" s="291"/>
      <c r="CAT1266" s="291"/>
      <c r="CAU1266" s="291"/>
      <c r="CAV1266" s="291"/>
      <c r="CAW1266" s="291"/>
      <c r="CAX1266" s="291"/>
      <c r="CAY1266" s="291"/>
      <c r="CAZ1266" s="291"/>
      <c r="CBA1266" s="291"/>
      <c r="CBB1266" s="291"/>
      <c r="CBC1266" s="291"/>
      <c r="CBD1266" s="291"/>
      <c r="CBE1266" s="291"/>
      <c r="CBF1266" s="291"/>
      <c r="CBG1266" s="291"/>
      <c r="CBH1266" s="291"/>
      <c r="CBI1266" s="291"/>
      <c r="CBJ1266" s="291"/>
      <c r="CBK1266" s="291"/>
      <c r="CBL1266" s="291"/>
      <c r="CBM1266" s="291"/>
      <c r="CBN1266" s="291"/>
      <c r="CBO1266" s="291"/>
      <c r="CBP1266" s="291"/>
      <c r="CBQ1266" s="291"/>
      <c r="CBR1266" s="291"/>
      <c r="CBS1266" s="291"/>
      <c r="CBT1266" s="291"/>
      <c r="CBU1266" s="291"/>
      <c r="CBV1266" s="291"/>
      <c r="CBW1266" s="291"/>
      <c r="CBX1266" s="291"/>
      <c r="CBY1266" s="291"/>
      <c r="CBZ1266" s="291"/>
      <c r="CCA1266" s="291"/>
      <c r="CCB1266" s="291"/>
      <c r="CCC1266" s="291"/>
      <c r="CCD1266" s="291"/>
      <c r="CCE1266" s="291"/>
      <c r="CCF1266" s="291"/>
      <c r="CCG1266" s="291"/>
      <c r="CCH1266" s="291"/>
      <c r="CCI1266" s="291"/>
      <c r="CCJ1266" s="291"/>
      <c r="CCK1266" s="291"/>
      <c r="CCL1266" s="291"/>
      <c r="CCM1266" s="291"/>
      <c r="CCN1266" s="291"/>
      <c r="CCO1266" s="291"/>
      <c r="CCP1266" s="291"/>
      <c r="CCQ1266" s="291"/>
      <c r="CCR1266" s="291"/>
      <c r="CCS1266" s="291"/>
      <c r="CCT1266" s="291"/>
      <c r="CCU1266" s="291"/>
      <c r="CCV1266" s="291"/>
      <c r="CCW1266" s="291"/>
      <c r="CCX1266" s="291"/>
      <c r="CCY1266" s="291"/>
      <c r="CCZ1266" s="291"/>
      <c r="CDA1266" s="291"/>
      <c r="CDB1266" s="291"/>
      <c r="CDC1266" s="291"/>
      <c r="CDD1266" s="291"/>
      <c r="CDE1266" s="291"/>
      <c r="CDF1266" s="291"/>
      <c r="CDG1266" s="291"/>
      <c r="CDH1266" s="291"/>
      <c r="CDI1266" s="291"/>
      <c r="CDJ1266" s="291"/>
      <c r="CDK1266" s="291"/>
      <c r="CDL1266" s="291"/>
      <c r="CDM1266" s="291"/>
      <c r="CDN1266" s="291"/>
      <c r="CDO1266" s="291"/>
      <c r="CDP1266" s="291"/>
      <c r="CDQ1266" s="291"/>
      <c r="CDR1266" s="291"/>
      <c r="CDS1266" s="291"/>
      <c r="CDT1266" s="291"/>
      <c r="CDU1266" s="291"/>
      <c r="CDV1266" s="291"/>
      <c r="CDW1266" s="291"/>
      <c r="CDX1266" s="291"/>
      <c r="CDY1266" s="291"/>
      <c r="CDZ1266" s="291"/>
      <c r="CEA1266" s="291"/>
      <c r="CEB1266" s="291"/>
      <c r="CEC1266" s="291"/>
      <c r="CED1266" s="291"/>
      <c r="CEE1266" s="291"/>
      <c r="CEF1266" s="291"/>
      <c r="CEG1266" s="291"/>
      <c r="CEH1266" s="291"/>
      <c r="CEI1266" s="291"/>
      <c r="CEJ1266" s="291"/>
      <c r="CEK1266" s="291"/>
      <c r="CEL1266" s="291"/>
      <c r="CEM1266" s="291"/>
      <c r="CEN1266" s="291"/>
      <c r="CEO1266" s="291"/>
      <c r="CEP1266" s="291"/>
      <c r="CEQ1266" s="291"/>
      <c r="CER1266" s="291"/>
      <c r="CES1266" s="291"/>
      <c r="CET1266" s="291"/>
      <c r="CEU1266" s="291"/>
      <c r="CEV1266" s="291"/>
      <c r="CEW1266" s="291"/>
      <c r="CEX1266" s="291"/>
      <c r="CEY1266" s="291"/>
      <c r="CEZ1266" s="291"/>
      <c r="CFA1266" s="291"/>
      <c r="CFB1266" s="291"/>
      <c r="CFC1266" s="291"/>
      <c r="CFD1266" s="291"/>
      <c r="CFE1266" s="291"/>
      <c r="CFF1266" s="291"/>
      <c r="CFG1266" s="291"/>
      <c r="CFH1266" s="291"/>
      <c r="CFI1266" s="291"/>
      <c r="CFJ1266" s="291"/>
      <c r="CFK1266" s="291"/>
      <c r="CFL1266" s="291"/>
      <c r="CFM1266" s="291"/>
      <c r="CFN1266" s="291"/>
      <c r="CFO1266" s="291"/>
      <c r="CFP1266" s="291"/>
      <c r="CFQ1266" s="291"/>
      <c r="CFR1266" s="291"/>
      <c r="CFS1266" s="291"/>
      <c r="CFT1266" s="291"/>
      <c r="CFU1266" s="291"/>
      <c r="CFV1266" s="291"/>
      <c r="CFW1266" s="291"/>
      <c r="CFX1266" s="291"/>
      <c r="CFY1266" s="291"/>
      <c r="CFZ1266" s="291"/>
      <c r="CGA1266" s="291"/>
      <c r="CGB1266" s="291"/>
      <c r="CGC1266" s="291"/>
      <c r="CGD1266" s="291"/>
      <c r="CGE1266" s="291"/>
      <c r="CGF1266" s="291"/>
      <c r="CGG1266" s="291"/>
      <c r="CGH1266" s="291"/>
      <c r="CGI1266" s="291"/>
      <c r="CGJ1266" s="291"/>
      <c r="CGK1266" s="291"/>
      <c r="CGL1266" s="291"/>
      <c r="CGM1266" s="291"/>
      <c r="CGN1266" s="291"/>
      <c r="CGO1266" s="291"/>
      <c r="CGP1266" s="291"/>
      <c r="CGQ1266" s="291"/>
      <c r="CGR1266" s="291"/>
      <c r="CGS1266" s="291"/>
      <c r="CGT1266" s="291"/>
      <c r="CGU1266" s="291"/>
      <c r="CGV1266" s="291"/>
      <c r="CGW1266" s="291"/>
      <c r="CGX1266" s="291"/>
      <c r="CGY1266" s="291"/>
      <c r="CGZ1266" s="291"/>
      <c r="CHA1266" s="291"/>
      <c r="CHB1266" s="291"/>
      <c r="CHC1266" s="291"/>
      <c r="CHD1266" s="291"/>
      <c r="CHE1266" s="291"/>
      <c r="CHF1266" s="291"/>
      <c r="CHG1266" s="291"/>
      <c r="CHH1266" s="291"/>
      <c r="CHI1266" s="291"/>
      <c r="CHJ1266" s="291"/>
      <c r="CHK1266" s="291"/>
      <c r="CHL1266" s="291"/>
      <c r="CHM1266" s="291"/>
      <c r="CHN1266" s="291"/>
      <c r="CHO1266" s="291"/>
      <c r="CHP1266" s="291"/>
      <c r="CHQ1266" s="291"/>
      <c r="CHR1266" s="291"/>
      <c r="CHS1266" s="291"/>
      <c r="CHT1266" s="291"/>
      <c r="CHU1266" s="291"/>
      <c r="CHV1266" s="291"/>
      <c r="CHW1266" s="291"/>
      <c r="CHX1266" s="291"/>
      <c r="CHY1266" s="291"/>
      <c r="CHZ1266" s="291"/>
      <c r="CIA1266" s="291"/>
      <c r="CIB1266" s="291"/>
      <c r="CIC1266" s="291"/>
      <c r="CID1266" s="291"/>
      <c r="CIE1266" s="291"/>
      <c r="CIF1266" s="291"/>
      <c r="CIG1266" s="291"/>
      <c r="CIH1266" s="291"/>
      <c r="CII1266" s="291"/>
      <c r="CIJ1266" s="291"/>
      <c r="CIK1266" s="291"/>
      <c r="CIL1266" s="291"/>
      <c r="CIM1266" s="291"/>
      <c r="CIN1266" s="291"/>
      <c r="CIO1266" s="291"/>
      <c r="CIP1266" s="291"/>
      <c r="CIQ1266" s="291"/>
      <c r="CIR1266" s="291"/>
      <c r="CIS1266" s="291"/>
      <c r="CIT1266" s="291"/>
      <c r="CIU1266" s="291"/>
      <c r="CIV1266" s="291"/>
      <c r="CIW1266" s="291"/>
      <c r="CIX1266" s="291"/>
      <c r="CIY1266" s="291"/>
      <c r="CIZ1266" s="291"/>
      <c r="CJA1266" s="291"/>
      <c r="CJB1266" s="291"/>
      <c r="CJC1266" s="291"/>
      <c r="CJD1266" s="291"/>
      <c r="CJE1266" s="291"/>
      <c r="CJF1266" s="291"/>
      <c r="CJG1266" s="291"/>
      <c r="CJH1266" s="291"/>
      <c r="CJI1266" s="291"/>
      <c r="CJJ1266" s="291"/>
      <c r="CJK1266" s="291"/>
      <c r="CJL1266" s="291"/>
      <c r="CJM1266" s="291"/>
      <c r="CJN1266" s="291"/>
      <c r="CJO1266" s="291"/>
      <c r="CJP1266" s="291"/>
      <c r="CJQ1266" s="291"/>
      <c r="CJR1266" s="291"/>
      <c r="CJS1266" s="291"/>
      <c r="CJT1266" s="291"/>
      <c r="CJU1266" s="291"/>
      <c r="CJV1266" s="291"/>
      <c r="CJW1266" s="291"/>
      <c r="CJX1266" s="291"/>
      <c r="CJY1266" s="291"/>
      <c r="CJZ1266" s="291"/>
      <c r="CKA1266" s="291"/>
      <c r="CKB1266" s="291"/>
      <c r="CKC1266" s="291"/>
      <c r="CKD1266" s="291"/>
      <c r="CKE1266" s="291"/>
      <c r="CKF1266" s="291"/>
      <c r="CKG1266" s="291"/>
      <c r="CKH1266" s="291"/>
      <c r="CKI1266" s="291"/>
      <c r="CKJ1266" s="291"/>
      <c r="CKK1266" s="291"/>
      <c r="CKL1266" s="291"/>
      <c r="CKM1266" s="291"/>
      <c r="CKN1266" s="291"/>
      <c r="CKO1266" s="291"/>
      <c r="CKP1266" s="291"/>
      <c r="CKQ1266" s="291"/>
      <c r="CKR1266" s="291"/>
      <c r="CKS1266" s="291"/>
      <c r="CKT1266" s="291"/>
      <c r="CKU1266" s="291"/>
      <c r="CKV1266" s="291"/>
      <c r="CKW1266" s="291"/>
      <c r="CKX1266" s="291"/>
      <c r="CKY1266" s="291"/>
      <c r="CKZ1266" s="291"/>
      <c r="CLA1266" s="291"/>
      <c r="CLB1266" s="291"/>
      <c r="CLC1266" s="291"/>
      <c r="CLD1266" s="291"/>
      <c r="CLE1266" s="291"/>
      <c r="CLF1266" s="291"/>
      <c r="CLG1266" s="291"/>
      <c r="CLH1266" s="291"/>
      <c r="CLI1266" s="291"/>
      <c r="CLJ1266" s="291"/>
      <c r="CLK1266" s="291"/>
      <c r="CLL1266" s="291"/>
      <c r="CLM1266" s="291"/>
      <c r="CLN1266" s="291"/>
      <c r="CLO1266" s="291"/>
      <c r="CLP1266" s="291"/>
      <c r="CLQ1266" s="291"/>
      <c r="CLR1266" s="291"/>
      <c r="CLS1266" s="291"/>
      <c r="CLT1266" s="291"/>
      <c r="CLU1266" s="291"/>
      <c r="CLV1266" s="291"/>
      <c r="CLW1266" s="291"/>
      <c r="CLX1266" s="291"/>
      <c r="CLY1266" s="291"/>
      <c r="CLZ1266" s="291"/>
      <c r="CMA1266" s="291"/>
      <c r="CMB1266" s="291"/>
      <c r="CMC1266" s="291"/>
      <c r="CMD1266" s="291"/>
      <c r="CME1266" s="291"/>
      <c r="CMF1266" s="291"/>
      <c r="CMG1266" s="291"/>
      <c r="CMH1266" s="291"/>
      <c r="CMI1266" s="291"/>
      <c r="CMJ1266" s="291"/>
      <c r="CMK1266" s="291"/>
      <c r="CML1266" s="291"/>
      <c r="CMM1266" s="291"/>
      <c r="CMN1266" s="291"/>
      <c r="CMO1266" s="291"/>
      <c r="CMP1266" s="291"/>
      <c r="CMQ1266" s="291"/>
      <c r="CMR1266" s="291"/>
      <c r="CMS1266" s="291"/>
      <c r="CMT1266" s="291"/>
      <c r="CMU1266" s="291"/>
      <c r="CMV1266" s="291"/>
      <c r="CMW1266" s="291"/>
      <c r="CMX1266" s="291"/>
      <c r="CMY1266" s="291"/>
      <c r="CMZ1266" s="291"/>
      <c r="CNA1266" s="291"/>
      <c r="CNB1266" s="291"/>
      <c r="CNC1266" s="291"/>
      <c r="CND1266" s="291"/>
      <c r="CNE1266" s="291"/>
      <c r="CNF1266" s="291"/>
      <c r="CNG1266" s="291"/>
      <c r="CNH1266" s="291"/>
      <c r="CNI1266" s="291"/>
      <c r="CNJ1266" s="291"/>
      <c r="CNK1266" s="291"/>
      <c r="CNL1266" s="291"/>
      <c r="CNM1266" s="291"/>
      <c r="CNN1266" s="291"/>
      <c r="CNO1266" s="291"/>
      <c r="CNP1266" s="291"/>
      <c r="CNQ1266" s="291"/>
      <c r="CNR1266" s="291"/>
      <c r="CNS1266" s="291"/>
      <c r="CNT1266" s="291"/>
      <c r="CNU1266" s="291"/>
      <c r="CNV1266" s="291"/>
      <c r="CNW1266" s="291"/>
      <c r="CNX1266" s="291"/>
      <c r="CNY1266" s="291"/>
      <c r="CNZ1266" s="291"/>
      <c r="COA1266" s="291"/>
      <c r="COB1266" s="291"/>
      <c r="COC1266" s="291"/>
      <c r="COD1266" s="291"/>
      <c r="COE1266" s="291"/>
      <c r="COF1266" s="291"/>
      <c r="COG1266" s="291"/>
      <c r="COH1266" s="291"/>
      <c r="COI1266" s="291"/>
      <c r="COJ1266" s="291"/>
      <c r="COK1266" s="291"/>
      <c r="COL1266" s="291"/>
      <c r="COM1266" s="291"/>
      <c r="CON1266" s="291"/>
      <c r="COO1266" s="291"/>
      <c r="COP1266" s="291"/>
      <c r="COQ1266" s="291"/>
      <c r="COR1266" s="291"/>
      <c r="COS1266" s="291"/>
      <c r="COT1266" s="291"/>
      <c r="COU1266" s="291"/>
      <c r="COV1266" s="291"/>
      <c r="COW1266" s="291"/>
      <c r="COX1266" s="291"/>
      <c r="COY1266" s="291"/>
      <c r="COZ1266" s="291"/>
      <c r="CPA1266" s="291"/>
      <c r="CPB1266" s="291"/>
      <c r="CPC1266" s="291"/>
      <c r="CPD1266" s="291"/>
      <c r="CPE1266" s="291"/>
      <c r="CPF1266" s="291"/>
      <c r="CPG1266" s="291"/>
      <c r="CPH1266" s="291"/>
      <c r="CPI1266" s="291"/>
      <c r="CPJ1266" s="291"/>
      <c r="CPK1266" s="291"/>
      <c r="CPL1266" s="291"/>
      <c r="CPM1266" s="291"/>
      <c r="CPN1266" s="291"/>
      <c r="CPO1266" s="291"/>
      <c r="CPP1266" s="291"/>
      <c r="CPQ1266" s="291"/>
      <c r="CPR1266" s="291"/>
      <c r="CPS1266" s="291"/>
      <c r="CPT1266" s="291"/>
      <c r="CPU1266" s="291"/>
      <c r="CPV1266" s="291"/>
      <c r="CPW1266" s="291"/>
      <c r="CPX1266" s="291"/>
      <c r="CPY1266" s="291"/>
      <c r="CPZ1266" s="291"/>
      <c r="CQA1266" s="291"/>
      <c r="CQB1266" s="291"/>
      <c r="CQC1266" s="291"/>
      <c r="CQD1266" s="291"/>
      <c r="CQE1266" s="291"/>
      <c r="CQF1266" s="291"/>
      <c r="CQG1266" s="291"/>
      <c r="CQH1266" s="291"/>
      <c r="CQI1266" s="291"/>
      <c r="CQJ1266" s="291"/>
      <c r="CQK1266" s="291"/>
      <c r="CQL1266" s="291"/>
      <c r="CQM1266" s="291"/>
      <c r="CQN1266" s="291"/>
      <c r="CQO1266" s="291"/>
      <c r="CQP1266" s="291"/>
      <c r="CQQ1266" s="291"/>
      <c r="CQR1266" s="291"/>
      <c r="CQS1266" s="291"/>
      <c r="CQT1266" s="291"/>
      <c r="CQU1266" s="291"/>
      <c r="CQV1266" s="291"/>
      <c r="CQW1266" s="291"/>
      <c r="CQX1266" s="291"/>
      <c r="CQY1266" s="291"/>
      <c r="CQZ1266" s="291"/>
      <c r="CRA1266" s="291"/>
      <c r="CRB1266" s="291"/>
      <c r="CRC1266" s="291"/>
      <c r="CRD1266" s="291"/>
      <c r="CRE1266" s="291"/>
      <c r="CRF1266" s="291"/>
      <c r="CRG1266" s="291"/>
      <c r="CRH1266" s="291"/>
      <c r="CRI1266" s="291"/>
      <c r="CRJ1266" s="291"/>
      <c r="CRK1266" s="291"/>
      <c r="CRL1266" s="291"/>
      <c r="CRM1266" s="291"/>
      <c r="CRN1266" s="291"/>
      <c r="CRO1266" s="291"/>
      <c r="CRP1266" s="291"/>
      <c r="CRQ1266" s="291"/>
      <c r="CRR1266" s="291"/>
      <c r="CRS1266" s="291"/>
      <c r="CRT1266" s="291"/>
      <c r="CRU1266" s="291"/>
      <c r="CRV1266" s="291"/>
      <c r="CRW1266" s="291"/>
      <c r="CRX1266" s="291"/>
      <c r="CRY1266" s="291"/>
      <c r="CRZ1266" s="291"/>
      <c r="CSA1266" s="291"/>
      <c r="CSB1266" s="291"/>
      <c r="CSC1266" s="291"/>
      <c r="CSD1266" s="291"/>
      <c r="CSE1266" s="291"/>
      <c r="CSF1266" s="291"/>
      <c r="CSG1266" s="291"/>
      <c r="CSH1266" s="291"/>
      <c r="CSI1266" s="291"/>
      <c r="CSJ1266" s="291"/>
      <c r="CSK1266" s="291"/>
      <c r="CSL1266" s="291"/>
      <c r="CSM1266" s="291"/>
      <c r="CSN1266" s="291"/>
      <c r="CSO1266" s="291"/>
      <c r="CSP1266" s="291"/>
      <c r="CSQ1266" s="291"/>
      <c r="CSR1266" s="291"/>
      <c r="CSS1266" s="291"/>
      <c r="CST1266" s="291"/>
      <c r="CSU1266" s="291"/>
      <c r="CSV1266" s="291"/>
      <c r="CSW1266" s="291"/>
      <c r="CSX1266" s="291"/>
      <c r="CSY1266" s="291"/>
      <c r="CSZ1266" s="291"/>
      <c r="CTA1266" s="291"/>
      <c r="CTB1266" s="291"/>
      <c r="CTC1266" s="291"/>
      <c r="CTD1266" s="291"/>
      <c r="CTE1266" s="291"/>
      <c r="CTF1266" s="291"/>
      <c r="CTG1266" s="291"/>
      <c r="CTH1266" s="291"/>
      <c r="CTI1266" s="291"/>
      <c r="CTJ1266" s="291"/>
      <c r="CTK1266" s="291"/>
      <c r="CTL1266" s="291"/>
      <c r="CTM1266" s="291"/>
      <c r="CTN1266" s="291"/>
      <c r="CTO1266" s="291"/>
      <c r="CTP1266" s="291"/>
      <c r="CTQ1266" s="291"/>
      <c r="CTR1266" s="291"/>
      <c r="CTS1266" s="291"/>
      <c r="CTT1266" s="291"/>
      <c r="CTU1266" s="291"/>
      <c r="CTV1266" s="291"/>
      <c r="CTW1266" s="291"/>
      <c r="CTX1266" s="291"/>
      <c r="CTY1266" s="291"/>
      <c r="CTZ1266" s="291"/>
      <c r="CUA1266" s="291"/>
      <c r="CUB1266" s="291"/>
      <c r="CUC1266" s="291"/>
      <c r="CUD1266" s="291"/>
      <c r="CUE1266" s="291"/>
      <c r="CUF1266" s="291"/>
      <c r="CUG1266" s="291"/>
      <c r="CUH1266" s="291"/>
      <c r="CUI1266" s="291"/>
      <c r="CUJ1266" s="291"/>
      <c r="CUK1266" s="291"/>
      <c r="CUL1266" s="291"/>
      <c r="CUM1266" s="291"/>
      <c r="CUN1266" s="291"/>
      <c r="CUO1266" s="291"/>
      <c r="CUP1266" s="291"/>
      <c r="CUQ1266" s="291"/>
      <c r="CUR1266" s="291"/>
      <c r="CUS1266" s="291"/>
      <c r="CUT1266" s="291"/>
      <c r="CUU1266" s="291"/>
      <c r="CUV1266" s="291"/>
      <c r="CUW1266" s="291"/>
      <c r="CUX1266" s="291"/>
      <c r="CUY1266" s="291"/>
      <c r="CUZ1266" s="291"/>
      <c r="CVA1266" s="291"/>
      <c r="CVB1266" s="291"/>
      <c r="CVC1266" s="291"/>
      <c r="CVD1266" s="291"/>
      <c r="CVE1266" s="291"/>
      <c r="CVF1266" s="291"/>
      <c r="CVG1266" s="291"/>
      <c r="CVH1266" s="291"/>
      <c r="CVI1266" s="291"/>
      <c r="CVJ1266" s="291"/>
      <c r="CVK1266" s="291"/>
      <c r="CVL1266" s="291"/>
      <c r="CVM1266" s="291"/>
      <c r="CVN1266" s="291"/>
      <c r="CVO1266" s="291"/>
      <c r="CVP1266" s="291"/>
      <c r="CVQ1266" s="291"/>
      <c r="CVR1266" s="291"/>
      <c r="CVS1266" s="291"/>
      <c r="CVT1266" s="291"/>
      <c r="CVU1266" s="291"/>
      <c r="CVV1266" s="291"/>
      <c r="CVW1266" s="291"/>
      <c r="CVX1266" s="291"/>
      <c r="CVY1266" s="291"/>
      <c r="CVZ1266" s="291"/>
      <c r="CWA1266" s="291"/>
      <c r="CWB1266" s="291"/>
      <c r="CWC1266" s="291"/>
      <c r="CWD1266" s="291"/>
      <c r="CWE1266" s="291"/>
      <c r="CWF1266" s="291"/>
      <c r="CWG1266" s="291"/>
      <c r="CWH1266" s="291"/>
      <c r="CWI1266" s="291"/>
      <c r="CWJ1266" s="291"/>
      <c r="CWK1266" s="291"/>
      <c r="CWL1266" s="291"/>
      <c r="CWM1266" s="291"/>
      <c r="CWN1266" s="291"/>
      <c r="CWO1266" s="291"/>
      <c r="CWP1266" s="291"/>
      <c r="CWQ1266" s="291"/>
      <c r="CWR1266" s="291"/>
      <c r="CWS1266" s="291"/>
      <c r="CWT1266" s="291"/>
      <c r="CWU1266" s="291"/>
      <c r="CWV1266" s="291"/>
      <c r="CWW1266" s="291"/>
      <c r="CWX1266" s="291"/>
      <c r="CWY1266" s="291"/>
      <c r="CWZ1266" s="291"/>
      <c r="CXA1266" s="291"/>
      <c r="CXB1266" s="291"/>
      <c r="CXC1266" s="291"/>
      <c r="CXD1266" s="291"/>
      <c r="CXE1266" s="291"/>
      <c r="CXF1266" s="291"/>
      <c r="CXG1266" s="291"/>
      <c r="CXH1266" s="291"/>
      <c r="CXI1266" s="291"/>
      <c r="CXJ1266" s="291"/>
      <c r="CXK1266" s="291"/>
      <c r="CXL1266" s="291"/>
      <c r="CXM1266" s="291"/>
      <c r="CXN1266" s="291"/>
      <c r="CXO1266" s="291"/>
      <c r="CXP1266" s="291"/>
      <c r="CXQ1266" s="291"/>
      <c r="CXR1266" s="291"/>
      <c r="CXS1266" s="291"/>
      <c r="CXT1266" s="291"/>
      <c r="CXU1266" s="291"/>
      <c r="CXV1266" s="291"/>
      <c r="CXW1266" s="291"/>
      <c r="CXX1266" s="291"/>
      <c r="CXY1266" s="291"/>
      <c r="CXZ1266" s="291"/>
      <c r="CYA1266" s="291"/>
      <c r="CYB1266" s="291"/>
      <c r="CYC1266" s="291"/>
      <c r="CYD1266" s="291"/>
      <c r="CYE1266" s="291"/>
      <c r="CYF1266" s="291"/>
      <c r="CYG1266" s="291"/>
      <c r="CYH1266" s="291"/>
      <c r="CYI1266" s="291"/>
      <c r="CYJ1266" s="291"/>
      <c r="CYK1266" s="291"/>
      <c r="CYL1266" s="291"/>
      <c r="CYM1266" s="291"/>
      <c r="CYN1266" s="291"/>
      <c r="CYO1266" s="291"/>
      <c r="CYP1266" s="291"/>
      <c r="CYQ1266" s="291"/>
      <c r="CYR1266" s="291"/>
      <c r="CYS1266" s="291"/>
      <c r="CYT1266" s="291"/>
      <c r="CYU1266" s="291"/>
      <c r="CYV1266" s="291"/>
      <c r="CYW1266" s="291"/>
      <c r="CYX1266" s="291"/>
      <c r="CYY1266" s="291"/>
      <c r="CYZ1266" s="291"/>
      <c r="CZA1266" s="291"/>
      <c r="CZB1266" s="291"/>
      <c r="CZC1266" s="291"/>
      <c r="CZD1266" s="291"/>
      <c r="CZE1266" s="291"/>
      <c r="CZF1266" s="291"/>
      <c r="CZG1266" s="291"/>
      <c r="CZH1266" s="291"/>
      <c r="CZI1266" s="291"/>
      <c r="CZJ1266" s="291"/>
      <c r="CZK1266" s="291"/>
      <c r="CZL1266" s="291"/>
      <c r="CZM1266" s="291"/>
      <c r="CZN1266" s="291"/>
      <c r="CZO1266" s="291"/>
      <c r="CZP1266" s="291"/>
      <c r="CZQ1266" s="291"/>
      <c r="CZR1266" s="291"/>
      <c r="CZS1266" s="291"/>
      <c r="CZT1266" s="291"/>
      <c r="CZU1266" s="291"/>
      <c r="CZV1266" s="291"/>
      <c r="CZW1266" s="291"/>
      <c r="CZX1266" s="291"/>
      <c r="CZY1266" s="291"/>
      <c r="CZZ1266" s="291"/>
      <c r="DAA1266" s="291"/>
      <c r="DAB1266" s="291"/>
      <c r="DAC1266" s="291"/>
      <c r="DAD1266" s="291"/>
      <c r="DAE1266" s="291"/>
      <c r="DAF1266" s="291"/>
      <c r="DAG1266" s="291"/>
      <c r="DAH1266" s="291"/>
      <c r="DAI1266" s="291"/>
      <c r="DAJ1266" s="291"/>
      <c r="DAK1266" s="291"/>
      <c r="DAL1266" s="291"/>
      <c r="DAM1266" s="291"/>
      <c r="DAN1266" s="291"/>
      <c r="DAO1266" s="291"/>
      <c r="DAP1266" s="291"/>
      <c r="DAQ1266" s="291"/>
      <c r="DAR1266" s="291"/>
      <c r="DAS1266" s="291"/>
      <c r="DAT1266" s="291"/>
      <c r="DAU1266" s="291"/>
      <c r="DAV1266" s="291"/>
      <c r="DAW1266" s="291"/>
      <c r="DAX1266" s="291"/>
      <c r="DAY1266" s="291"/>
      <c r="DAZ1266" s="291"/>
      <c r="DBA1266" s="291"/>
      <c r="DBB1266" s="291"/>
      <c r="DBC1266" s="291"/>
      <c r="DBD1266" s="291"/>
      <c r="DBE1266" s="291"/>
      <c r="DBF1266" s="291"/>
      <c r="DBG1266" s="291"/>
      <c r="DBH1266" s="291"/>
      <c r="DBI1266" s="291"/>
      <c r="DBJ1266" s="291"/>
      <c r="DBK1266" s="291"/>
      <c r="DBL1266" s="291"/>
      <c r="DBM1266" s="291"/>
      <c r="DBN1266" s="291"/>
      <c r="DBO1266" s="291"/>
      <c r="DBP1266" s="291"/>
      <c r="DBQ1266" s="291"/>
      <c r="DBR1266" s="291"/>
      <c r="DBS1266" s="291"/>
      <c r="DBT1266" s="291"/>
      <c r="DBU1266" s="291"/>
      <c r="DBV1266" s="291"/>
      <c r="DBW1266" s="291"/>
      <c r="DBX1266" s="291"/>
      <c r="DBY1266" s="291"/>
      <c r="DBZ1266" s="291"/>
      <c r="DCA1266" s="291"/>
      <c r="DCB1266" s="291"/>
      <c r="DCC1266" s="291"/>
      <c r="DCD1266" s="291"/>
      <c r="DCE1266" s="291"/>
      <c r="DCF1266" s="291"/>
      <c r="DCG1266" s="291"/>
      <c r="DCH1266" s="291"/>
      <c r="DCI1266" s="291"/>
      <c r="DCJ1266" s="291"/>
      <c r="DCK1266" s="291"/>
      <c r="DCL1266" s="291"/>
      <c r="DCM1266" s="291"/>
      <c r="DCN1266" s="291"/>
      <c r="DCO1266" s="291"/>
      <c r="DCP1266" s="291"/>
      <c r="DCQ1266" s="291"/>
      <c r="DCR1266" s="291"/>
      <c r="DCS1266" s="291"/>
      <c r="DCT1266" s="291"/>
      <c r="DCU1266" s="291"/>
      <c r="DCV1266" s="291"/>
      <c r="DCW1266" s="291"/>
      <c r="DCX1266" s="291"/>
      <c r="DCY1266" s="291"/>
      <c r="DCZ1266" s="291"/>
      <c r="DDA1266" s="291"/>
      <c r="DDB1266" s="291"/>
      <c r="DDC1266" s="291"/>
      <c r="DDD1266" s="291"/>
      <c r="DDE1266" s="291"/>
      <c r="DDF1266" s="291"/>
      <c r="DDG1266" s="291"/>
      <c r="DDH1266" s="291"/>
      <c r="DDI1266" s="291"/>
      <c r="DDJ1266" s="291"/>
      <c r="DDK1266" s="291"/>
      <c r="DDL1266" s="291"/>
      <c r="DDM1266" s="291"/>
      <c r="DDN1266" s="291"/>
      <c r="DDO1266" s="291"/>
      <c r="DDP1266" s="291"/>
      <c r="DDQ1266" s="291"/>
      <c r="DDR1266" s="291"/>
      <c r="DDS1266" s="291"/>
      <c r="DDT1266" s="291"/>
      <c r="DDU1266" s="291"/>
      <c r="DDV1266" s="291"/>
      <c r="DDW1266" s="291"/>
      <c r="DDX1266" s="291"/>
      <c r="DDY1266" s="291"/>
      <c r="DDZ1266" s="291"/>
      <c r="DEA1266" s="291"/>
      <c r="DEB1266" s="291"/>
      <c r="DEC1266" s="291"/>
      <c r="DED1266" s="291"/>
      <c r="DEE1266" s="291"/>
      <c r="DEF1266" s="291"/>
      <c r="DEG1266" s="291"/>
      <c r="DEH1266" s="291"/>
      <c r="DEI1266" s="291"/>
      <c r="DEJ1266" s="291"/>
      <c r="DEK1266" s="291"/>
      <c r="DEL1266" s="291"/>
      <c r="DEM1266" s="291"/>
      <c r="DEN1266" s="291"/>
      <c r="DEO1266" s="291"/>
      <c r="DEP1266" s="291"/>
      <c r="DEQ1266" s="291"/>
      <c r="DER1266" s="291"/>
      <c r="DES1266" s="291"/>
      <c r="DET1266" s="291"/>
      <c r="DEU1266" s="291"/>
      <c r="DEV1266" s="291"/>
      <c r="DEW1266" s="291"/>
      <c r="DEX1266" s="291"/>
      <c r="DEY1266" s="291"/>
      <c r="DEZ1266" s="291"/>
      <c r="DFA1266" s="291"/>
      <c r="DFB1266" s="291"/>
      <c r="DFC1266" s="291"/>
      <c r="DFD1266" s="291"/>
      <c r="DFE1266" s="291"/>
      <c r="DFF1266" s="291"/>
      <c r="DFG1266" s="291"/>
      <c r="DFH1266" s="291"/>
      <c r="DFI1266" s="291"/>
      <c r="DFJ1266" s="291"/>
      <c r="DFK1266" s="291"/>
      <c r="DFL1266" s="291"/>
      <c r="DFM1266" s="291"/>
      <c r="DFN1266" s="291"/>
      <c r="DFO1266" s="291"/>
      <c r="DFP1266" s="291"/>
      <c r="DFQ1266" s="291"/>
      <c r="DFR1266" s="291"/>
      <c r="DFS1266" s="291"/>
      <c r="DFT1266" s="291"/>
      <c r="DFU1266" s="291"/>
      <c r="DFV1266" s="291"/>
      <c r="DFW1266" s="291"/>
      <c r="DFX1266" s="291"/>
      <c r="DFY1266" s="291"/>
      <c r="DFZ1266" s="291"/>
      <c r="DGA1266" s="291"/>
      <c r="DGB1266" s="291"/>
      <c r="DGC1266" s="291"/>
      <c r="DGD1266" s="291"/>
      <c r="DGE1266" s="291"/>
      <c r="DGF1266" s="291"/>
      <c r="DGG1266" s="291"/>
      <c r="DGH1266" s="291"/>
      <c r="DGI1266" s="291"/>
      <c r="DGJ1266" s="291"/>
      <c r="DGK1266" s="291"/>
      <c r="DGL1266" s="291"/>
      <c r="DGM1266" s="291"/>
      <c r="DGN1266" s="291"/>
      <c r="DGO1266" s="291"/>
      <c r="DGP1266" s="291"/>
      <c r="DGQ1266" s="291"/>
      <c r="DGR1266" s="291"/>
      <c r="DGS1266" s="291"/>
      <c r="DGT1266" s="291"/>
      <c r="DGU1266" s="291"/>
      <c r="DGV1266" s="291"/>
      <c r="DGW1266" s="291"/>
      <c r="DGX1266" s="291"/>
      <c r="DGY1266" s="291"/>
      <c r="DGZ1266" s="291"/>
      <c r="DHA1266" s="291"/>
      <c r="DHB1266" s="291"/>
      <c r="DHC1266" s="291"/>
      <c r="DHD1266" s="291"/>
      <c r="DHE1266" s="291"/>
      <c r="DHF1266" s="291"/>
      <c r="DHG1266" s="291"/>
      <c r="DHH1266" s="291"/>
      <c r="DHI1266" s="291"/>
      <c r="DHJ1266" s="291"/>
      <c r="DHK1266" s="291"/>
      <c r="DHL1266" s="291"/>
      <c r="DHM1266" s="291"/>
      <c r="DHN1266" s="291"/>
      <c r="DHO1266" s="291"/>
      <c r="DHP1266" s="291"/>
      <c r="DHQ1266" s="291"/>
      <c r="DHR1266" s="291"/>
      <c r="DHS1266" s="291"/>
      <c r="DHT1266" s="291"/>
      <c r="DHU1266" s="291"/>
      <c r="DHV1266" s="291"/>
      <c r="DHW1266" s="291"/>
      <c r="DHX1266" s="291"/>
      <c r="DHY1266" s="291"/>
      <c r="DHZ1266" s="291"/>
      <c r="DIA1266" s="291"/>
      <c r="DIB1266" s="291"/>
      <c r="DIC1266" s="291"/>
      <c r="DID1266" s="291"/>
      <c r="DIE1266" s="291"/>
      <c r="DIF1266" s="291"/>
      <c r="DIG1266" s="291"/>
      <c r="DIH1266" s="291"/>
      <c r="DII1266" s="291"/>
      <c r="DIJ1266" s="291"/>
      <c r="DIK1266" s="291"/>
      <c r="DIL1266" s="291"/>
      <c r="DIM1266" s="291"/>
      <c r="DIN1266" s="291"/>
      <c r="DIO1266" s="291"/>
      <c r="DIP1266" s="291"/>
      <c r="DIQ1266" s="291"/>
      <c r="DIR1266" s="291"/>
      <c r="DIS1266" s="291"/>
      <c r="DIT1266" s="291"/>
      <c r="DIU1266" s="291"/>
      <c r="DIV1266" s="291"/>
      <c r="DIW1266" s="291"/>
      <c r="DIX1266" s="291"/>
      <c r="DIY1266" s="291"/>
      <c r="DIZ1266" s="291"/>
      <c r="DJA1266" s="291"/>
      <c r="DJB1266" s="291"/>
      <c r="DJC1266" s="291"/>
      <c r="DJD1266" s="291"/>
      <c r="DJE1266" s="291"/>
      <c r="DJF1266" s="291"/>
      <c r="DJG1266" s="291"/>
      <c r="DJH1266" s="291"/>
      <c r="DJI1266" s="291"/>
      <c r="DJJ1266" s="291"/>
      <c r="DJK1266" s="291"/>
      <c r="DJL1266" s="291"/>
      <c r="DJM1266" s="291"/>
      <c r="DJN1266" s="291"/>
      <c r="DJO1266" s="291"/>
      <c r="DJP1266" s="291"/>
      <c r="DJQ1266" s="291"/>
      <c r="DJR1266" s="291"/>
      <c r="DJS1266" s="291"/>
      <c r="DJT1266" s="291"/>
      <c r="DJU1266" s="291"/>
      <c r="DJV1266" s="291"/>
      <c r="DJW1266" s="291"/>
      <c r="DJX1266" s="291"/>
      <c r="DJY1266" s="291"/>
      <c r="DJZ1266" s="291"/>
      <c r="DKA1266" s="291"/>
      <c r="DKB1266" s="291"/>
      <c r="DKC1266" s="291"/>
      <c r="DKD1266" s="291"/>
      <c r="DKE1266" s="291"/>
      <c r="DKF1266" s="291"/>
      <c r="DKG1266" s="291"/>
      <c r="DKH1266" s="291"/>
      <c r="DKI1266" s="291"/>
      <c r="DKJ1266" s="291"/>
      <c r="DKK1266" s="291"/>
      <c r="DKL1266" s="291"/>
      <c r="DKM1266" s="291"/>
      <c r="DKN1266" s="291"/>
      <c r="DKO1266" s="291"/>
      <c r="DKP1266" s="291"/>
      <c r="DKQ1266" s="291"/>
      <c r="DKR1266" s="291"/>
      <c r="DKS1266" s="291"/>
      <c r="DKT1266" s="291"/>
      <c r="DKU1266" s="291"/>
      <c r="DKV1266" s="291"/>
      <c r="DKW1266" s="291"/>
      <c r="DKX1266" s="291"/>
      <c r="DKY1266" s="291"/>
      <c r="DKZ1266" s="291"/>
      <c r="DLA1266" s="291"/>
      <c r="DLB1266" s="291"/>
      <c r="DLC1266" s="291"/>
      <c r="DLD1266" s="291"/>
      <c r="DLE1266" s="291"/>
      <c r="DLF1266" s="291"/>
      <c r="DLG1266" s="291"/>
      <c r="DLH1266" s="291"/>
      <c r="DLI1266" s="291"/>
      <c r="DLJ1266" s="291"/>
      <c r="DLK1266" s="291"/>
      <c r="DLL1266" s="291"/>
      <c r="DLM1266" s="291"/>
      <c r="DLN1266" s="291"/>
      <c r="DLO1266" s="291"/>
      <c r="DLP1266" s="291"/>
      <c r="DLQ1266" s="291"/>
      <c r="DLR1266" s="291"/>
      <c r="DLS1266" s="291"/>
      <c r="DLT1266" s="291"/>
      <c r="DLU1266" s="291"/>
      <c r="DLV1266" s="291"/>
      <c r="DLW1266" s="291"/>
      <c r="DLX1266" s="291"/>
      <c r="DLY1266" s="291"/>
      <c r="DLZ1266" s="291"/>
      <c r="DMA1266" s="291"/>
      <c r="DMB1266" s="291"/>
      <c r="DMC1266" s="291"/>
      <c r="DMD1266" s="291"/>
      <c r="DME1266" s="291"/>
      <c r="DMF1266" s="291"/>
      <c r="DMG1266" s="291"/>
      <c r="DMH1266" s="291"/>
      <c r="DMI1266" s="291"/>
      <c r="DMJ1266" s="291"/>
      <c r="DMK1266" s="291"/>
      <c r="DML1266" s="291"/>
      <c r="DMM1266" s="291"/>
      <c r="DMN1266" s="291"/>
      <c r="DMO1266" s="291"/>
      <c r="DMP1266" s="291"/>
      <c r="DMQ1266" s="291"/>
      <c r="DMR1266" s="291"/>
      <c r="DMS1266" s="291"/>
      <c r="DMT1266" s="291"/>
      <c r="DMU1266" s="291"/>
      <c r="DMV1266" s="291"/>
      <c r="DMW1266" s="291"/>
      <c r="DMX1266" s="291"/>
      <c r="DMY1266" s="291"/>
      <c r="DMZ1266" s="291"/>
      <c r="DNA1266" s="291"/>
      <c r="DNB1266" s="291"/>
      <c r="DNC1266" s="291"/>
      <c r="DND1266" s="291"/>
      <c r="DNE1266" s="291"/>
      <c r="DNF1266" s="291"/>
      <c r="DNG1266" s="291"/>
      <c r="DNH1266" s="291"/>
      <c r="DNI1266" s="291"/>
      <c r="DNJ1266" s="291"/>
      <c r="DNK1266" s="291"/>
      <c r="DNL1266" s="291"/>
      <c r="DNM1266" s="291"/>
      <c r="DNN1266" s="291"/>
      <c r="DNO1266" s="291"/>
      <c r="DNP1266" s="291"/>
      <c r="DNQ1266" s="291"/>
      <c r="DNR1266" s="291"/>
      <c r="DNS1266" s="291"/>
      <c r="DNT1266" s="291"/>
      <c r="DNU1266" s="291"/>
      <c r="DNV1266" s="291"/>
      <c r="DNW1266" s="291"/>
      <c r="DNX1266" s="291"/>
      <c r="DNY1266" s="291"/>
      <c r="DNZ1266" s="291"/>
      <c r="DOA1266" s="291"/>
      <c r="DOB1266" s="291"/>
      <c r="DOC1266" s="291"/>
      <c r="DOD1266" s="291"/>
      <c r="DOE1266" s="291"/>
      <c r="DOF1266" s="291"/>
      <c r="DOG1266" s="291"/>
      <c r="DOH1266" s="291"/>
      <c r="DOI1266" s="291"/>
      <c r="DOJ1266" s="291"/>
      <c r="DOK1266" s="291"/>
      <c r="DOL1266" s="291"/>
      <c r="DOM1266" s="291"/>
      <c r="DON1266" s="291"/>
      <c r="DOO1266" s="291"/>
      <c r="DOP1266" s="291"/>
      <c r="DOQ1266" s="291"/>
      <c r="DOR1266" s="291"/>
      <c r="DOS1266" s="291"/>
      <c r="DOT1266" s="291"/>
      <c r="DOU1266" s="291"/>
      <c r="DOV1266" s="291"/>
      <c r="DOW1266" s="291"/>
      <c r="DOX1266" s="291"/>
      <c r="DOY1266" s="291"/>
      <c r="DOZ1266" s="291"/>
      <c r="DPA1266" s="291"/>
      <c r="DPB1266" s="291"/>
      <c r="DPC1266" s="291"/>
      <c r="DPD1266" s="291"/>
      <c r="DPE1266" s="291"/>
      <c r="DPF1266" s="291"/>
      <c r="DPG1266" s="291"/>
      <c r="DPH1266" s="291"/>
      <c r="DPI1266" s="291"/>
      <c r="DPJ1266" s="291"/>
      <c r="DPK1266" s="291"/>
      <c r="DPL1266" s="291"/>
      <c r="DPM1266" s="291"/>
      <c r="DPN1266" s="291"/>
      <c r="DPO1266" s="291"/>
      <c r="DPP1266" s="291"/>
      <c r="DPQ1266" s="291"/>
      <c r="DPR1266" s="291"/>
      <c r="DPS1266" s="291"/>
      <c r="DPT1266" s="291"/>
      <c r="DPU1266" s="291"/>
      <c r="DPV1266" s="291"/>
      <c r="DPW1266" s="291"/>
      <c r="DPX1266" s="291"/>
      <c r="DPY1266" s="291"/>
      <c r="DPZ1266" s="291"/>
      <c r="DQA1266" s="291"/>
      <c r="DQB1266" s="291"/>
      <c r="DQC1266" s="291"/>
      <c r="DQD1266" s="291"/>
      <c r="DQE1266" s="291"/>
      <c r="DQF1266" s="291"/>
      <c r="DQG1266" s="291"/>
      <c r="DQH1266" s="291"/>
      <c r="DQI1266" s="291"/>
      <c r="DQJ1266" s="291"/>
      <c r="DQK1266" s="291"/>
      <c r="DQL1266" s="291"/>
      <c r="DQM1266" s="291"/>
      <c r="DQN1266" s="291"/>
      <c r="DQO1266" s="291"/>
      <c r="DQP1266" s="291"/>
      <c r="DQQ1266" s="291"/>
      <c r="DQR1266" s="291"/>
      <c r="DQS1266" s="291"/>
      <c r="DQT1266" s="291"/>
      <c r="DQU1266" s="291"/>
      <c r="DQV1266" s="291"/>
      <c r="DQW1266" s="291"/>
      <c r="DQX1266" s="291"/>
      <c r="DQY1266" s="291"/>
      <c r="DQZ1266" s="291"/>
      <c r="DRA1266" s="291"/>
      <c r="DRB1266" s="291"/>
      <c r="DRC1266" s="291"/>
      <c r="DRD1266" s="291"/>
      <c r="DRE1266" s="291"/>
      <c r="DRF1266" s="291"/>
      <c r="DRG1266" s="291"/>
      <c r="DRH1266" s="291"/>
      <c r="DRI1266" s="291"/>
      <c r="DRJ1266" s="291"/>
      <c r="DRK1266" s="291"/>
      <c r="DRL1266" s="291"/>
      <c r="DRM1266" s="291"/>
      <c r="DRN1266" s="291"/>
      <c r="DRO1266" s="291"/>
      <c r="DRP1266" s="291"/>
      <c r="DRQ1266" s="291"/>
      <c r="DRR1266" s="291"/>
      <c r="DRS1266" s="291"/>
      <c r="DRT1266" s="291"/>
      <c r="DRU1266" s="291"/>
      <c r="DRV1266" s="291"/>
      <c r="DRW1266" s="291"/>
      <c r="DRX1266" s="291"/>
      <c r="DRY1266" s="291"/>
      <c r="DRZ1266" s="291"/>
      <c r="DSA1266" s="291"/>
      <c r="DSB1266" s="291"/>
      <c r="DSC1266" s="291"/>
      <c r="DSD1266" s="291"/>
      <c r="DSE1266" s="291"/>
      <c r="DSF1266" s="291"/>
      <c r="DSG1266" s="291"/>
      <c r="DSH1266" s="291"/>
      <c r="DSI1266" s="291"/>
      <c r="DSJ1266" s="291"/>
      <c r="DSK1266" s="291"/>
      <c r="DSL1266" s="291"/>
      <c r="DSM1266" s="291"/>
      <c r="DSN1266" s="291"/>
      <c r="DSO1266" s="291"/>
      <c r="DSP1266" s="291"/>
      <c r="DSQ1266" s="291"/>
      <c r="DSR1266" s="291"/>
      <c r="DSS1266" s="291"/>
      <c r="DST1266" s="291"/>
      <c r="DSU1266" s="291"/>
      <c r="DSV1266" s="291"/>
      <c r="DSW1266" s="291"/>
      <c r="DSX1266" s="291"/>
      <c r="DSY1266" s="291"/>
      <c r="DSZ1266" s="291"/>
      <c r="DTA1266" s="291"/>
      <c r="DTB1266" s="291"/>
      <c r="DTC1266" s="291"/>
      <c r="DTD1266" s="291"/>
      <c r="DTE1266" s="291"/>
      <c r="DTF1266" s="291"/>
      <c r="DTG1266" s="291"/>
      <c r="DTH1266" s="291"/>
      <c r="DTI1266" s="291"/>
      <c r="DTJ1266" s="291"/>
      <c r="DTK1266" s="291"/>
      <c r="DTL1266" s="291"/>
      <c r="DTM1266" s="291"/>
      <c r="DTN1266" s="291"/>
      <c r="DTO1266" s="291"/>
      <c r="DTP1266" s="291"/>
      <c r="DTQ1266" s="291"/>
      <c r="DTR1266" s="291"/>
      <c r="DTS1266" s="291"/>
      <c r="DTT1266" s="291"/>
      <c r="DTU1266" s="291"/>
      <c r="DTV1266" s="291"/>
      <c r="DTW1266" s="291"/>
      <c r="DTX1266" s="291"/>
      <c r="DTY1266" s="291"/>
      <c r="DTZ1266" s="291"/>
      <c r="DUA1266" s="291"/>
      <c r="DUB1266" s="291"/>
      <c r="DUC1266" s="291"/>
      <c r="DUD1266" s="291"/>
      <c r="DUE1266" s="291"/>
      <c r="DUF1266" s="291"/>
      <c r="DUG1266" s="291"/>
      <c r="DUH1266" s="291"/>
      <c r="DUI1266" s="291"/>
      <c r="DUJ1266" s="291"/>
      <c r="DUK1266" s="291"/>
      <c r="DUL1266" s="291"/>
      <c r="DUM1266" s="291"/>
      <c r="DUN1266" s="291"/>
      <c r="DUO1266" s="291"/>
      <c r="DUP1266" s="291"/>
      <c r="DUQ1266" s="291"/>
      <c r="DUR1266" s="291"/>
      <c r="DUS1266" s="291"/>
      <c r="DUT1266" s="291"/>
      <c r="DUU1266" s="291"/>
      <c r="DUV1266" s="291"/>
      <c r="DUW1266" s="291"/>
      <c r="DUX1266" s="291"/>
      <c r="DUY1266" s="291"/>
      <c r="DUZ1266" s="291"/>
      <c r="DVA1266" s="291"/>
      <c r="DVB1266" s="291"/>
      <c r="DVC1266" s="291"/>
      <c r="DVD1266" s="291"/>
      <c r="DVE1266" s="291"/>
      <c r="DVF1266" s="291"/>
      <c r="DVG1266" s="291"/>
      <c r="DVH1266" s="291"/>
      <c r="DVI1266" s="291"/>
      <c r="DVJ1266" s="291"/>
      <c r="DVK1266" s="291"/>
      <c r="DVL1266" s="291"/>
      <c r="DVM1266" s="291"/>
      <c r="DVN1266" s="291"/>
      <c r="DVO1266" s="291"/>
      <c r="DVP1266" s="291"/>
      <c r="DVQ1266" s="291"/>
      <c r="DVR1266" s="291"/>
      <c r="DVS1266" s="291"/>
      <c r="DVT1266" s="291"/>
      <c r="DVU1266" s="291"/>
      <c r="DVV1266" s="291"/>
      <c r="DVW1266" s="291"/>
      <c r="DVX1266" s="291"/>
      <c r="DVY1266" s="291"/>
      <c r="DVZ1266" s="291"/>
      <c r="DWA1266" s="291"/>
      <c r="DWB1266" s="291"/>
      <c r="DWC1266" s="291"/>
      <c r="DWD1266" s="291"/>
      <c r="DWE1266" s="291"/>
      <c r="DWF1266" s="291"/>
      <c r="DWG1266" s="291"/>
      <c r="DWH1266" s="291"/>
      <c r="DWI1266" s="291"/>
      <c r="DWJ1266" s="291"/>
      <c r="DWK1266" s="291"/>
      <c r="DWL1266" s="291"/>
      <c r="DWM1266" s="291"/>
      <c r="DWN1266" s="291"/>
      <c r="DWO1266" s="291"/>
      <c r="DWP1266" s="291"/>
      <c r="DWQ1266" s="291"/>
      <c r="DWR1266" s="291"/>
      <c r="DWS1266" s="291"/>
      <c r="DWT1266" s="291"/>
      <c r="DWU1266" s="291"/>
      <c r="DWV1266" s="291"/>
      <c r="DWW1266" s="291"/>
      <c r="DWX1266" s="291"/>
      <c r="DWY1266" s="291"/>
      <c r="DWZ1266" s="291"/>
      <c r="DXA1266" s="291"/>
      <c r="DXB1266" s="291"/>
      <c r="DXC1266" s="291"/>
      <c r="DXD1266" s="291"/>
      <c r="DXE1266" s="291"/>
      <c r="DXF1266" s="291"/>
      <c r="DXG1266" s="291"/>
      <c r="DXH1266" s="291"/>
      <c r="DXI1266" s="291"/>
      <c r="DXJ1266" s="291"/>
      <c r="DXK1266" s="291"/>
      <c r="DXL1266" s="291"/>
      <c r="DXM1266" s="291"/>
      <c r="DXN1266" s="291"/>
      <c r="DXO1266" s="291"/>
      <c r="DXP1266" s="291"/>
      <c r="DXQ1266" s="291"/>
      <c r="DXR1266" s="291"/>
      <c r="DXS1266" s="291"/>
      <c r="DXT1266" s="291"/>
      <c r="DXU1266" s="291"/>
      <c r="DXV1266" s="291"/>
      <c r="DXW1266" s="291"/>
      <c r="DXX1266" s="291"/>
      <c r="DXY1266" s="291"/>
      <c r="DXZ1266" s="291"/>
      <c r="DYA1266" s="291"/>
      <c r="DYB1266" s="291"/>
      <c r="DYC1266" s="291"/>
      <c r="DYD1266" s="291"/>
      <c r="DYE1266" s="291"/>
      <c r="DYF1266" s="291"/>
      <c r="DYG1266" s="291"/>
      <c r="DYH1266" s="291"/>
      <c r="DYI1266" s="291"/>
      <c r="DYJ1266" s="291"/>
      <c r="DYK1266" s="291"/>
      <c r="DYL1266" s="291"/>
      <c r="DYM1266" s="291"/>
      <c r="DYN1266" s="291"/>
      <c r="DYO1266" s="291"/>
      <c r="DYP1266" s="291"/>
      <c r="DYQ1266" s="291"/>
      <c r="DYR1266" s="291"/>
      <c r="DYS1266" s="291"/>
      <c r="DYT1266" s="291"/>
      <c r="DYU1266" s="291"/>
      <c r="DYV1266" s="291"/>
      <c r="DYW1266" s="291"/>
      <c r="DYX1266" s="291"/>
      <c r="DYY1266" s="291"/>
      <c r="DYZ1266" s="291"/>
      <c r="DZA1266" s="291"/>
      <c r="DZB1266" s="291"/>
      <c r="DZC1266" s="291"/>
      <c r="DZD1266" s="291"/>
      <c r="DZE1266" s="291"/>
      <c r="DZF1266" s="291"/>
      <c r="DZG1266" s="291"/>
      <c r="DZH1266" s="291"/>
      <c r="DZI1266" s="291"/>
      <c r="DZJ1266" s="291"/>
      <c r="DZK1266" s="291"/>
      <c r="DZL1266" s="291"/>
      <c r="DZM1266" s="291"/>
      <c r="DZN1266" s="291"/>
      <c r="DZO1266" s="291"/>
      <c r="DZP1266" s="291"/>
      <c r="DZQ1266" s="291"/>
      <c r="DZR1266" s="291"/>
      <c r="DZS1266" s="291"/>
      <c r="DZT1266" s="291"/>
      <c r="DZU1266" s="291"/>
      <c r="DZV1266" s="291"/>
      <c r="DZW1266" s="291"/>
      <c r="DZX1266" s="291"/>
      <c r="DZY1266" s="291"/>
      <c r="DZZ1266" s="291"/>
      <c r="EAA1266" s="291"/>
      <c r="EAB1266" s="291"/>
      <c r="EAC1266" s="291"/>
      <c r="EAD1266" s="291"/>
      <c r="EAE1266" s="291"/>
      <c r="EAF1266" s="291"/>
      <c r="EAG1266" s="291"/>
      <c r="EAH1266" s="291"/>
      <c r="EAI1266" s="291"/>
      <c r="EAJ1266" s="291"/>
      <c r="EAK1266" s="291"/>
      <c r="EAL1266" s="291"/>
      <c r="EAM1266" s="291"/>
      <c r="EAN1266" s="291"/>
      <c r="EAO1266" s="291"/>
      <c r="EAP1266" s="291"/>
      <c r="EAQ1266" s="291"/>
      <c r="EAR1266" s="291"/>
      <c r="EAS1266" s="291"/>
      <c r="EAT1266" s="291"/>
      <c r="EAU1266" s="291"/>
      <c r="EAV1266" s="291"/>
      <c r="EAW1266" s="291"/>
      <c r="EAX1266" s="291"/>
      <c r="EAY1266" s="291"/>
      <c r="EAZ1266" s="291"/>
      <c r="EBA1266" s="291"/>
      <c r="EBB1266" s="291"/>
      <c r="EBC1266" s="291"/>
      <c r="EBD1266" s="291"/>
      <c r="EBE1266" s="291"/>
      <c r="EBF1266" s="291"/>
      <c r="EBG1266" s="291"/>
      <c r="EBH1266" s="291"/>
      <c r="EBI1266" s="291"/>
      <c r="EBJ1266" s="291"/>
      <c r="EBK1266" s="291"/>
      <c r="EBL1266" s="291"/>
      <c r="EBM1266" s="291"/>
      <c r="EBN1266" s="291"/>
      <c r="EBO1266" s="291"/>
      <c r="EBP1266" s="291"/>
      <c r="EBQ1266" s="291"/>
      <c r="EBR1266" s="291"/>
      <c r="EBS1266" s="291"/>
      <c r="EBT1266" s="291"/>
      <c r="EBU1266" s="291"/>
      <c r="EBV1266" s="291"/>
      <c r="EBW1266" s="291"/>
      <c r="EBX1266" s="291"/>
      <c r="EBY1266" s="291"/>
      <c r="EBZ1266" s="291"/>
      <c r="ECA1266" s="291"/>
      <c r="ECB1266" s="291"/>
      <c r="ECC1266" s="291"/>
      <c r="ECD1266" s="291"/>
      <c r="ECE1266" s="291"/>
      <c r="ECF1266" s="291"/>
      <c r="ECG1266" s="291"/>
      <c r="ECH1266" s="291"/>
      <c r="ECI1266" s="291"/>
      <c r="ECJ1266" s="291"/>
      <c r="ECK1266" s="291"/>
      <c r="ECL1266" s="291"/>
      <c r="ECM1266" s="291"/>
      <c r="ECN1266" s="291"/>
      <c r="ECO1266" s="291"/>
      <c r="ECP1266" s="291"/>
      <c r="ECQ1266" s="291"/>
      <c r="ECR1266" s="291"/>
      <c r="ECS1266" s="291"/>
      <c r="ECT1266" s="291"/>
      <c r="ECU1266" s="291"/>
      <c r="ECV1266" s="291"/>
      <c r="ECW1266" s="291"/>
      <c r="ECX1266" s="291"/>
      <c r="ECY1266" s="291"/>
      <c r="ECZ1266" s="291"/>
      <c r="EDA1266" s="291"/>
      <c r="EDB1266" s="291"/>
      <c r="EDC1266" s="291"/>
      <c r="EDD1266" s="291"/>
      <c r="EDE1266" s="291"/>
      <c r="EDF1266" s="291"/>
      <c r="EDG1266" s="291"/>
      <c r="EDH1266" s="291"/>
      <c r="EDI1266" s="291"/>
      <c r="EDJ1266" s="291"/>
      <c r="EDK1266" s="291"/>
      <c r="EDL1266" s="291"/>
      <c r="EDM1266" s="291"/>
      <c r="EDN1266" s="291"/>
      <c r="EDO1266" s="291"/>
      <c r="EDP1266" s="291"/>
      <c r="EDQ1266" s="291"/>
      <c r="EDR1266" s="291"/>
      <c r="EDS1266" s="291"/>
      <c r="EDT1266" s="291"/>
      <c r="EDU1266" s="291"/>
      <c r="EDV1266" s="291"/>
      <c r="EDW1266" s="291"/>
      <c r="EDX1266" s="291"/>
      <c r="EDY1266" s="291"/>
      <c r="EDZ1266" s="291"/>
      <c r="EEA1266" s="291"/>
      <c r="EEB1266" s="291"/>
      <c r="EEC1266" s="291"/>
      <c r="EED1266" s="291"/>
      <c r="EEE1266" s="291"/>
      <c r="EEF1266" s="291"/>
      <c r="EEG1266" s="291"/>
      <c r="EEH1266" s="291"/>
      <c r="EEI1266" s="291"/>
      <c r="EEJ1266" s="291"/>
      <c r="EEK1266" s="291"/>
      <c r="EEL1266" s="291"/>
      <c r="EEM1266" s="291"/>
      <c r="EEN1266" s="291"/>
      <c r="EEO1266" s="291"/>
      <c r="EEP1266" s="291"/>
      <c r="EEQ1266" s="291"/>
      <c r="EER1266" s="291"/>
      <c r="EES1266" s="291"/>
      <c r="EET1266" s="291"/>
      <c r="EEU1266" s="291"/>
      <c r="EEV1266" s="291"/>
      <c r="EEW1266" s="291"/>
      <c r="EEX1266" s="291"/>
      <c r="EEY1266" s="291"/>
      <c r="EEZ1266" s="291"/>
      <c r="EFA1266" s="291"/>
      <c r="EFB1266" s="291"/>
      <c r="EFC1266" s="291"/>
      <c r="EFD1266" s="291"/>
      <c r="EFE1266" s="291"/>
      <c r="EFF1266" s="291"/>
      <c r="EFG1266" s="291"/>
      <c r="EFH1266" s="291"/>
      <c r="EFI1266" s="291"/>
      <c r="EFJ1266" s="291"/>
      <c r="EFK1266" s="291"/>
      <c r="EFL1266" s="291"/>
      <c r="EFM1266" s="291"/>
      <c r="EFN1266" s="291"/>
      <c r="EFO1266" s="291"/>
      <c r="EFP1266" s="291"/>
      <c r="EFQ1266" s="291"/>
      <c r="EFR1266" s="291"/>
      <c r="EFS1266" s="291"/>
      <c r="EFT1266" s="291"/>
      <c r="EFU1266" s="291"/>
      <c r="EFV1266" s="291"/>
      <c r="EFW1266" s="291"/>
      <c r="EFX1266" s="291"/>
      <c r="EFY1266" s="291"/>
      <c r="EFZ1266" s="291"/>
      <c r="EGA1266" s="291"/>
      <c r="EGB1266" s="291"/>
      <c r="EGC1266" s="291"/>
      <c r="EGD1266" s="291"/>
      <c r="EGE1266" s="291"/>
      <c r="EGF1266" s="291"/>
      <c r="EGG1266" s="291"/>
      <c r="EGH1266" s="291"/>
      <c r="EGI1266" s="291"/>
      <c r="EGJ1266" s="291"/>
      <c r="EGK1266" s="291"/>
      <c r="EGL1266" s="291"/>
      <c r="EGM1266" s="291"/>
      <c r="EGN1266" s="291"/>
      <c r="EGO1266" s="291"/>
      <c r="EGP1266" s="291"/>
      <c r="EGQ1266" s="291"/>
      <c r="EGR1266" s="291"/>
      <c r="EGS1266" s="291"/>
      <c r="EGT1266" s="291"/>
      <c r="EGU1266" s="291"/>
      <c r="EGV1266" s="291"/>
      <c r="EGW1266" s="291"/>
      <c r="EGX1266" s="291"/>
      <c r="EGY1266" s="291"/>
      <c r="EGZ1266" s="291"/>
      <c r="EHA1266" s="291"/>
      <c r="EHB1266" s="291"/>
      <c r="EHC1266" s="291"/>
      <c r="EHD1266" s="291"/>
      <c r="EHE1266" s="291"/>
      <c r="EHF1266" s="291"/>
      <c r="EHG1266" s="291"/>
      <c r="EHH1266" s="291"/>
      <c r="EHI1266" s="291"/>
      <c r="EHJ1266" s="291"/>
      <c r="EHK1266" s="291"/>
      <c r="EHL1266" s="291"/>
      <c r="EHM1266" s="291"/>
      <c r="EHN1266" s="291"/>
      <c r="EHO1266" s="291"/>
      <c r="EHP1266" s="291"/>
      <c r="EHQ1266" s="291"/>
      <c r="EHR1266" s="291"/>
      <c r="EHS1266" s="291"/>
      <c r="EHT1266" s="291"/>
      <c r="EHU1266" s="291"/>
      <c r="EHV1266" s="291"/>
      <c r="EHW1266" s="291"/>
      <c r="EHX1266" s="291"/>
      <c r="EHY1266" s="291"/>
      <c r="EHZ1266" s="291"/>
      <c r="EIA1266" s="291"/>
      <c r="EIB1266" s="291"/>
      <c r="EIC1266" s="291"/>
      <c r="EID1266" s="291"/>
      <c r="EIE1266" s="291"/>
      <c r="EIF1266" s="291"/>
      <c r="EIG1266" s="291"/>
      <c r="EIH1266" s="291"/>
      <c r="EII1266" s="291"/>
      <c r="EIJ1266" s="291"/>
      <c r="EIK1266" s="291"/>
      <c r="EIL1266" s="291"/>
      <c r="EIM1266" s="291"/>
      <c r="EIN1266" s="291"/>
      <c r="EIO1266" s="291"/>
      <c r="EIP1266" s="291"/>
      <c r="EIQ1266" s="291"/>
      <c r="EIR1266" s="291"/>
      <c r="EIS1266" s="291"/>
      <c r="EIT1266" s="291"/>
      <c r="EIU1266" s="291"/>
      <c r="EIV1266" s="291"/>
      <c r="EIW1266" s="291"/>
      <c r="EIX1266" s="291"/>
      <c r="EIY1266" s="291"/>
      <c r="EIZ1266" s="291"/>
      <c r="EJA1266" s="291"/>
      <c r="EJB1266" s="291"/>
      <c r="EJC1266" s="291"/>
      <c r="EJD1266" s="291"/>
      <c r="EJE1266" s="291"/>
      <c r="EJF1266" s="291"/>
      <c r="EJG1266" s="291"/>
      <c r="EJH1266" s="291"/>
      <c r="EJI1266" s="291"/>
      <c r="EJJ1266" s="291"/>
      <c r="EJK1266" s="291"/>
      <c r="EJL1266" s="291"/>
      <c r="EJM1266" s="291"/>
      <c r="EJN1266" s="291"/>
      <c r="EJO1266" s="291"/>
      <c r="EJP1266" s="291"/>
      <c r="EJQ1266" s="291"/>
      <c r="EJR1266" s="291"/>
      <c r="EJS1266" s="291"/>
      <c r="EJT1266" s="291"/>
      <c r="EJU1266" s="291"/>
      <c r="EJV1266" s="291"/>
      <c r="EJW1266" s="291"/>
      <c r="EJX1266" s="291"/>
      <c r="EJY1266" s="291"/>
      <c r="EJZ1266" s="291"/>
      <c r="EKA1266" s="291"/>
      <c r="EKB1266" s="291"/>
      <c r="EKC1266" s="291"/>
      <c r="EKD1266" s="291"/>
      <c r="EKE1266" s="291"/>
      <c r="EKF1266" s="291"/>
      <c r="EKG1266" s="291"/>
      <c r="EKH1266" s="291"/>
      <c r="EKI1266" s="291"/>
      <c r="EKJ1266" s="291"/>
      <c r="EKK1266" s="291"/>
      <c r="EKL1266" s="291"/>
      <c r="EKM1266" s="291"/>
      <c r="EKN1266" s="291"/>
      <c r="EKO1266" s="291"/>
      <c r="EKP1266" s="291"/>
      <c r="EKQ1266" s="291"/>
      <c r="EKR1266" s="291"/>
      <c r="EKS1266" s="291"/>
      <c r="EKT1266" s="291"/>
      <c r="EKU1266" s="291"/>
      <c r="EKV1266" s="291"/>
      <c r="EKW1266" s="291"/>
      <c r="EKX1266" s="291"/>
      <c r="EKY1266" s="291"/>
      <c r="EKZ1266" s="291"/>
      <c r="ELA1266" s="291"/>
      <c r="ELB1266" s="291"/>
      <c r="ELC1266" s="291"/>
      <c r="ELD1266" s="291"/>
      <c r="ELE1266" s="291"/>
      <c r="ELF1266" s="291"/>
      <c r="ELG1266" s="291"/>
      <c r="ELH1266" s="291"/>
      <c r="ELI1266" s="291"/>
      <c r="ELJ1266" s="291"/>
      <c r="ELK1266" s="291"/>
      <c r="ELL1266" s="291"/>
      <c r="ELM1266" s="291"/>
      <c r="ELN1266" s="291"/>
      <c r="ELO1266" s="291"/>
      <c r="ELP1266" s="291"/>
      <c r="ELQ1266" s="291"/>
      <c r="ELR1266" s="291"/>
      <c r="ELS1266" s="291"/>
      <c r="ELT1266" s="291"/>
      <c r="ELU1266" s="291"/>
      <c r="ELV1266" s="291"/>
      <c r="ELW1266" s="291"/>
      <c r="ELX1266" s="291"/>
      <c r="ELY1266" s="291"/>
      <c r="ELZ1266" s="291"/>
      <c r="EMA1266" s="291"/>
      <c r="EMB1266" s="291"/>
      <c r="EMC1266" s="291"/>
      <c r="EMD1266" s="291"/>
      <c r="EME1266" s="291"/>
      <c r="EMF1266" s="291"/>
      <c r="EMG1266" s="291"/>
      <c r="EMH1266" s="291"/>
      <c r="EMI1266" s="291"/>
      <c r="EMJ1266" s="291"/>
      <c r="EMK1266" s="291"/>
      <c r="EML1266" s="291"/>
      <c r="EMM1266" s="291"/>
      <c r="EMN1266" s="291"/>
      <c r="EMO1266" s="291"/>
      <c r="EMP1266" s="291"/>
      <c r="EMQ1266" s="291"/>
      <c r="EMR1266" s="291"/>
      <c r="EMS1266" s="291"/>
      <c r="EMT1266" s="291"/>
      <c r="EMU1266" s="291"/>
      <c r="EMV1266" s="291"/>
      <c r="EMW1266" s="291"/>
      <c r="EMX1266" s="291"/>
      <c r="EMY1266" s="291"/>
      <c r="EMZ1266" s="291"/>
      <c r="ENA1266" s="291"/>
      <c r="ENB1266" s="291"/>
      <c r="ENC1266" s="291"/>
      <c r="END1266" s="291"/>
      <c r="ENE1266" s="291"/>
      <c r="ENF1266" s="291"/>
      <c r="ENG1266" s="291"/>
      <c r="ENH1266" s="291"/>
      <c r="ENI1266" s="291"/>
      <c r="ENJ1266" s="291"/>
      <c r="ENK1266" s="291"/>
      <c r="ENL1266" s="291"/>
      <c r="ENM1266" s="291"/>
      <c r="ENN1266" s="291"/>
      <c r="ENO1266" s="291"/>
      <c r="ENP1266" s="291"/>
      <c r="ENQ1266" s="291"/>
      <c r="ENR1266" s="291"/>
      <c r="ENS1266" s="291"/>
      <c r="ENT1266" s="291"/>
      <c r="ENU1266" s="291"/>
      <c r="ENV1266" s="291"/>
      <c r="ENW1266" s="291"/>
      <c r="ENX1266" s="291"/>
      <c r="ENY1266" s="291"/>
      <c r="ENZ1266" s="291"/>
      <c r="EOA1266" s="291"/>
      <c r="EOB1266" s="291"/>
      <c r="EOC1266" s="291"/>
      <c r="EOD1266" s="291"/>
      <c r="EOE1266" s="291"/>
      <c r="EOF1266" s="291"/>
      <c r="EOG1266" s="291"/>
      <c r="EOH1266" s="291"/>
      <c r="EOI1266" s="291"/>
      <c r="EOJ1266" s="291"/>
      <c r="EOK1266" s="291"/>
      <c r="EOL1266" s="291"/>
      <c r="EOM1266" s="291"/>
      <c r="EON1266" s="291"/>
      <c r="EOO1266" s="291"/>
      <c r="EOP1266" s="291"/>
      <c r="EOQ1266" s="291"/>
      <c r="EOR1266" s="291"/>
      <c r="EOS1266" s="291"/>
      <c r="EOT1266" s="291"/>
      <c r="EOU1266" s="291"/>
      <c r="EOV1266" s="291"/>
      <c r="EOW1266" s="291"/>
      <c r="EOX1266" s="291"/>
      <c r="EOY1266" s="291"/>
      <c r="EOZ1266" s="291"/>
      <c r="EPA1266" s="291"/>
      <c r="EPB1266" s="291"/>
      <c r="EPC1266" s="291"/>
      <c r="EPD1266" s="291"/>
      <c r="EPE1266" s="291"/>
      <c r="EPF1266" s="291"/>
      <c r="EPG1266" s="291"/>
      <c r="EPH1266" s="291"/>
      <c r="EPI1266" s="291"/>
      <c r="EPJ1266" s="291"/>
      <c r="EPK1266" s="291"/>
      <c r="EPL1266" s="291"/>
      <c r="EPM1266" s="291"/>
      <c r="EPN1266" s="291"/>
      <c r="EPO1266" s="291"/>
      <c r="EPP1266" s="291"/>
      <c r="EPQ1266" s="291"/>
      <c r="EPR1266" s="291"/>
      <c r="EPS1266" s="291"/>
      <c r="EPT1266" s="291"/>
      <c r="EPU1266" s="291"/>
      <c r="EPV1266" s="291"/>
      <c r="EPW1266" s="291"/>
      <c r="EPX1266" s="291"/>
      <c r="EPY1266" s="291"/>
      <c r="EPZ1266" s="291"/>
      <c r="EQA1266" s="291"/>
      <c r="EQB1266" s="291"/>
      <c r="EQC1266" s="291"/>
      <c r="EQD1266" s="291"/>
      <c r="EQE1266" s="291"/>
      <c r="EQF1266" s="291"/>
      <c r="EQG1266" s="291"/>
      <c r="EQH1266" s="291"/>
      <c r="EQI1266" s="291"/>
      <c r="EQJ1266" s="291"/>
      <c r="EQK1266" s="291"/>
      <c r="EQL1266" s="291"/>
      <c r="EQM1266" s="291"/>
      <c r="EQN1266" s="291"/>
      <c r="EQO1266" s="291"/>
      <c r="EQP1266" s="291"/>
      <c r="EQQ1266" s="291"/>
      <c r="EQR1266" s="291"/>
      <c r="EQS1266" s="291"/>
      <c r="EQT1266" s="291"/>
      <c r="EQU1266" s="291"/>
      <c r="EQV1266" s="291"/>
      <c r="EQW1266" s="291"/>
      <c r="EQX1266" s="291"/>
      <c r="EQY1266" s="291"/>
      <c r="EQZ1266" s="291"/>
      <c r="ERA1266" s="291"/>
      <c r="ERB1266" s="291"/>
      <c r="ERC1266" s="291"/>
      <c r="ERD1266" s="291"/>
      <c r="ERE1266" s="291"/>
      <c r="ERF1266" s="291"/>
      <c r="ERG1266" s="291"/>
      <c r="ERH1266" s="291"/>
      <c r="ERI1266" s="291"/>
      <c r="ERJ1266" s="291"/>
      <c r="ERK1266" s="291"/>
      <c r="ERL1266" s="291"/>
      <c r="ERM1266" s="291"/>
      <c r="ERN1266" s="291"/>
      <c r="ERO1266" s="291"/>
      <c r="ERP1266" s="291"/>
      <c r="ERQ1266" s="291"/>
      <c r="ERR1266" s="291"/>
      <c r="ERS1266" s="291"/>
      <c r="ERT1266" s="291"/>
      <c r="ERU1266" s="291"/>
      <c r="ERV1266" s="291"/>
      <c r="ERW1266" s="291"/>
      <c r="ERX1266" s="291"/>
      <c r="ERY1266" s="291"/>
      <c r="ERZ1266" s="291"/>
      <c r="ESA1266" s="291"/>
      <c r="ESB1266" s="291"/>
      <c r="ESC1266" s="291"/>
      <c r="ESD1266" s="291"/>
      <c r="ESE1266" s="291"/>
      <c r="ESF1266" s="291"/>
      <c r="ESG1266" s="291"/>
      <c r="ESH1266" s="291"/>
      <c r="ESI1266" s="291"/>
      <c r="ESJ1266" s="291"/>
      <c r="ESK1266" s="291"/>
      <c r="ESL1266" s="291"/>
      <c r="ESM1266" s="291"/>
      <c r="ESN1266" s="291"/>
      <c r="ESO1266" s="291"/>
      <c r="ESP1266" s="291"/>
      <c r="ESQ1266" s="291"/>
      <c r="ESR1266" s="291"/>
      <c r="ESS1266" s="291"/>
      <c r="EST1266" s="291"/>
      <c r="ESU1266" s="291"/>
      <c r="ESV1266" s="291"/>
      <c r="ESW1266" s="291"/>
      <c r="ESX1266" s="291"/>
      <c r="ESY1266" s="291"/>
      <c r="ESZ1266" s="291"/>
      <c r="ETA1266" s="291"/>
      <c r="ETB1266" s="291"/>
      <c r="ETC1266" s="291"/>
      <c r="ETD1266" s="291"/>
      <c r="ETE1266" s="291"/>
      <c r="ETF1266" s="291"/>
      <c r="ETG1266" s="291"/>
      <c r="ETH1266" s="291"/>
      <c r="ETI1266" s="291"/>
      <c r="ETJ1266" s="291"/>
      <c r="ETK1266" s="291"/>
      <c r="ETL1266" s="291"/>
      <c r="ETM1266" s="291"/>
      <c r="ETN1266" s="291"/>
      <c r="ETO1266" s="291"/>
      <c r="ETP1266" s="291"/>
      <c r="ETQ1266" s="291"/>
      <c r="ETR1266" s="291"/>
      <c r="ETS1266" s="291"/>
      <c r="ETT1266" s="291"/>
      <c r="ETU1266" s="291"/>
      <c r="ETV1266" s="291"/>
      <c r="ETW1266" s="291"/>
      <c r="ETX1266" s="291"/>
      <c r="ETY1266" s="291"/>
      <c r="ETZ1266" s="291"/>
      <c r="EUA1266" s="291"/>
      <c r="EUB1266" s="291"/>
      <c r="EUC1266" s="291"/>
      <c r="EUD1266" s="291"/>
      <c r="EUE1266" s="291"/>
      <c r="EUF1266" s="291"/>
      <c r="EUG1266" s="291"/>
      <c r="EUH1266" s="291"/>
      <c r="EUI1266" s="291"/>
      <c r="EUJ1266" s="291"/>
      <c r="EUK1266" s="291"/>
      <c r="EUL1266" s="291"/>
      <c r="EUM1266" s="291"/>
      <c r="EUN1266" s="291"/>
      <c r="EUO1266" s="291"/>
      <c r="EUP1266" s="291"/>
      <c r="EUQ1266" s="291"/>
      <c r="EUR1266" s="291"/>
      <c r="EUS1266" s="291"/>
      <c r="EUT1266" s="291"/>
      <c r="EUU1266" s="291"/>
      <c r="EUV1266" s="291"/>
      <c r="EUW1266" s="291"/>
      <c r="EUX1266" s="291"/>
      <c r="EUY1266" s="291"/>
      <c r="EUZ1266" s="291"/>
      <c r="EVA1266" s="291"/>
      <c r="EVB1266" s="291"/>
      <c r="EVC1266" s="291"/>
      <c r="EVD1266" s="291"/>
      <c r="EVE1266" s="291"/>
      <c r="EVF1266" s="291"/>
      <c r="EVG1266" s="291"/>
      <c r="EVH1266" s="291"/>
      <c r="EVI1266" s="291"/>
      <c r="EVJ1266" s="291"/>
      <c r="EVK1266" s="291"/>
      <c r="EVL1266" s="291"/>
      <c r="EVM1266" s="291"/>
      <c r="EVN1266" s="291"/>
      <c r="EVO1266" s="291"/>
      <c r="EVP1266" s="291"/>
      <c r="EVQ1266" s="291"/>
      <c r="EVR1266" s="291"/>
      <c r="EVS1266" s="291"/>
      <c r="EVT1266" s="291"/>
      <c r="EVU1266" s="291"/>
      <c r="EVV1266" s="291"/>
      <c r="EVW1266" s="291"/>
      <c r="EVX1266" s="291"/>
      <c r="EVY1266" s="291"/>
      <c r="EVZ1266" s="291"/>
      <c r="EWA1266" s="291"/>
      <c r="EWB1266" s="291"/>
      <c r="EWC1266" s="291"/>
      <c r="EWD1266" s="291"/>
      <c r="EWE1266" s="291"/>
      <c r="EWF1266" s="291"/>
      <c r="EWG1266" s="291"/>
      <c r="EWH1266" s="291"/>
      <c r="EWI1266" s="291"/>
      <c r="EWJ1266" s="291"/>
      <c r="EWK1266" s="291"/>
      <c r="EWL1266" s="291"/>
      <c r="EWM1266" s="291"/>
      <c r="EWN1266" s="291"/>
      <c r="EWO1266" s="291"/>
      <c r="EWP1266" s="291"/>
      <c r="EWQ1266" s="291"/>
      <c r="EWR1266" s="291"/>
      <c r="EWS1266" s="291"/>
      <c r="EWT1266" s="291"/>
      <c r="EWU1266" s="291"/>
      <c r="EWV1266" s="291"/>
      <c r="EWW1266" s="291"/>
      <c r="EWX1266" s="291"/>
      <c r="EWY1266" s="291"/>
      <c r="EWZ1266" s="291"/>
      <c r="EXA1266" s="291"/>
      <c r="EXB1266" s="291"/>
      <c r="EXC1266" s="291"/>
      <c r="EXD1266" s="291"/>
      <c r="EXE1266" s="291"/>
      <c r="EXF1266" s="291"/>
      <c r="EXG1266" s="291"/>
      <c r="EXH1266" s="291"/>
      <c r="EXI1266" s="291"/>
      <c r="EXJ1266" s="291"/>
      <c r="EXK1266" s="291"/>
      <c r="EXL1266" s="291"/>
      <c r="EXM1266" s="291"/>
      <c r="EXN1266" s="291"/>
      <c r="EXO1266" s="291"/>
      <c r="EXP1266" s="291"/>
      <c r="EXQ1266" s="291"/>
      <c r="EXR1266" s="291"/>
      <c r="EXS1266" s="291"/>
      <c r="EXT1266" s="291"/>
      <c r="EXU1266" s="291"/>
      <c r="EXV1266" s="291"/>
      <c r="EXW1266" s="291"/>
      <c r="EXX1266" s="291"/>
      <c r="EXY1266" s="291"/>
      <c r="EXZ1266" s="291"/>
      <c r="EYA1266" s="291"/>
      <c r="EYB1266" s="291"/>
      <c r="EYC1266" s="291"/>
      <c r="EYD1266" s="291"/>
      <c r="EYE1266" s="291"/>
      <c r="EYF1266" s="291"/>
      <c r="EYG1266" s="291"/>
      <c r="EYH1266" s="291"/>
      <c r="EYI1266" s="291"/>
      <c r="EYJ1266" s="291"/>
      <c r="EYK1266" s="291"/>
      <c r="EYL1266" s="291"/>
      <c r="EYM1266" s="291"/>
      <c r="EYN1266" s="291"/>
      <c r="EYO1266" s="291"/>
      <c r="EYP1266" s="291"/>
      <c r="EYQ1266" s="291"/>
      <c r="EYR1266" s="291"/>
      <c r="EYS1266" s="291"/>
      <c r="EYT1266" s="291"/>
      <c r="EYU1266" s="291"/>
      <c r="EYV1266" s="291"/>
      <c r="EYW1266" s="291"/>
      <c r="EYX1266" s="291"/>
      <c r="EYY1266" s="291"/>
      <c r="EYZ1266" s="291"/>
      <c r="EZA1266" s="291"/>
      <c r="EZB1266" s="291"/>
      <c r="EZC1266" s="291"/>
      <c r="EZD1266" s="291"/>
      <c r="EZE1266" s="291"/>
      <c r="EZF1266" s="291"/>
      <c r="EZG1266" s="291"/>
      <c r="EZH1266" s="291"/>
      <c r="EZI1266" s="291"/>
      <c r="EZJ1266" s="291"/>
      <c r="EZK1266" s="291"/>
      <c r="EZL1266" s="291"/>
      <c r="EZM1266" s="291"/>
      <c r="EZN1266" s="291"/>
      <c r="EZO1266" s="291"/>
      <c r="EZP1266" s="291"/>
      <c r="EZQ1266" s="291"/>
      <c r="EZR1266" s="291"/>
      <c r="EZS1266" s="291"/>
      <c r="EZT1266" s="291"/>
      <c r="EZU1266" s="291"/>
      <c r="EZV1266" s="291"/>
      <c r="EZW1266" s="291"/>
      <c r="EZX1266" s="291"/>
      <c r="EZY1266" s="291"/>
      <c r="EZZ1266" s="291"/>
      <c r="FAA1266" s="291"/>
      <c r="FAB1266" s="291"/>
      <c r="FAC1266" s="291"/>
      <c r="FAD1266" s="291"/>
      <c r="FAE1266" s="291"/>
      <c r="FAF1266" s="291"/>
      <c r="FAG1266" s="291"/>
      <c r="FAH1266" s="291"/>
      <c r="FAI1266" s="291"/>
      <c r="FAJ1266" s="291"/>
      <c r="FAK1266" s="291"/>
      <c r="FAL1266" s="291"/>
      <c r="FAM1266" s="291"/>
      <c r="FAN1266" s="291"/>
      <c r="FAO1266" s="291"/>
      <c r="FAP1266" s="291"/>
      <c r="FAQ1266" s="291"/>
      <c r="FAR1266" s="291"/>
      <c r="FAS1266" s="291"/>
      <c r="FAT1266" s="291"/>
      <c r="FAU1266" s="291"/>
      <c r="FAV1266" s="291"/>
      <c r="FAW1266" s="291"/>
      <c r="FAX1266" s="291"/>
      <c r="FAY1266" s="291"/>
      <c r="FAZ1266" s="291"/>
      <c r="FBA1266" s="291"/>
      <c r="FBB1266" s="291"/>
      <c r="FBC1266" s="291"/>
      <c r="FBD1266" s="291"/>
      <c r="FBE1266" s="291"/>
      <c r="FBF1266" s="291"/>
      <c r="FBG1266" s="291"/>
      <c r="FBH1266" s="291"/>
      <c r="FBI1266" s="291"/>
      <c r="FBJ1266" s="291"/>
      <c r="FBK1266" s="291"/>
      <c r="FBL1266" s="291"/>
      <c r="FBM1266" s="291"/>
      <c r="FBN1266" s="291"/>
      <c r="FBO1266" s="291"/>
      <c r="FBP1266" s="291"/>
      <c r="FBQ1266" s="291"/>
      <c r="FBR1266" s="291"/>
      <c r="FBS1266" s="291"/>
      <c r="FBT1266" s="291"/>
      <c r="FBU1266" s="291"/>
      <c r="FBV1266" s="291"/>
      <c r="FBW1266" s="291"/>
      <c r="FBX1266" s="291"/>
      <c r="FBY1266" s="291"/>
      <c r="FBZ1266" s="291"/>
      <c r="FCA1266" s="291"/>
      <c r="FCB1266" s="291"/>
      <c r="FCC1266" s="291"/>
      <c r="FCD1266" s="291"/>
      <c r="FCE1266" s="291"/>
      <c r="FCF1266" s="291"/>
      <c r="FCG1266" s="291"/>
      <c r="FCH1266" s="291"/>
      <c r="FCI1266" s="291"/>
      <c r="FCJ1266" s="291"/>
      <c r="FCK1266" s="291"/>
      <c r="FCL1266" s="291"/>
      <c r="FCM1266" s="291"/>
      <c r="FCN1266" s="291"/>
      <c r="FCO1266" s="291"/>
      <c r="FCP1266" s="291"/>
      <c r="FCQ1266" s="291"/>
      <c r="FCR1266" s="291"/>
      <c r="FCS1266" s="291"/>
      <c r="FCT1266" s="291"/>
      <c r="FCU1266" s="291"/>
      <c r="FCV1266" s="291"/>
      <c r="FCW1266" s="291"/>
      <c r="FCX1266" s="291"/>
      <c r="FCY1266" s="291"/>
      <c r="FCZ1266" s="291"/>
      <c r="FDA1266" s="291"/>
      <c r="FDB1266" s="291"/>
      <c r="FDC1266" s="291"/>
      <c r="FDD1266" s="291"/>
      <c r="FDE1266" s="291"/>
      <c r="FDF1266" s="291"/>
      <c r="FDG1266" s="291"/>
      <c r="FDH1266" s="291"/>
      <c r="FDI1266" s="291"/>
      <c r="FDJ1266" s="291"/>
      <c r="FDK1266" s="291"/>
      <c r="FDL1266" s="291"/>
      <c r="FDM1266" s="291"/>
      <c r="FDN1266" s="291"/>
      <c r="FDO1266" s="291"/>
      <c r="FDP1266" s="291"/>
      <c r="FDQ1266" s="291"/>
      <c r="FDR1266" s="291"/>
      <c r="FDS1266" s="291"/>
      <c r="FDT1266" s="291"/>
      <c r="FDU1266" s="291"/>
      <c r="FDV1266" s="291"/>
      <c r="FDW1266" s="291"/>
      <c r="FDX1266" s="291"/>
      <c r="FDY1266" s="291"/>
      <c r="FDZ1266" s="291"/>
      <c r="FEA1266" s="291"/>
      <c r="FEB1266" s="291"/>
      <c r="FEC1266" s="291"/>
      <c r="FED1266" s="291"/>
      <c r="FEE1266" s="291"/>
      <c r="FEF1266" s="291"/>
      <c r="FEG1266" s="291"/>
      <c r="FEH1266" s="291"/>
      <c r="FEI1266" s="291"/>
      <c r="FEJ1266" s="291"/>
      <c r="FEK1266" s="291"/>
      <c r="FEL1266" s="291"/>
      <c r="FEM1266" s="291"/>
      <c r="FEN1266" s="291"/>
      <c r="FEO1266" s="291"/>
      <c r="FEP1266" s="291"/>
      <c r="FEQ1266" s="291"/>
      <c r="FER1266" s="291"/>
      <c r="FES1266" s="291"/>
      <c r="FET1266" s="291"/>
      <c r="FEU1266" s="291"/>
      <c r="FEV1266" s="291"/>
      <c r="FEW1266" s="291"/>
      <c r="FEX1266" s="291"/>
      <c r="FEY1266" s="291"/>
      <c r="FEZ1266" s="291"/>
      <c r="FFA1266" s="291"/>
      <c r="FFB1266" s="291"/>
      <c r="FFC1266" s="291"/>
      <c r="FFD1266" s="291"/>
      <c r="FFE1266" s="291"/>
      <c r="FFF1266" s="291"/>
      <c r="FFG1266" s="291"/>
      <c r="FFH1266" s="291"/>
      <c r="FFI1266" s="291"/>
      <c r="FFJ1266" s="291"/>
      <c r="FFK1266" s="291"/>
      <c r="FFL1266" s="291"/>
      <c r="FFM1266" s="291"/>
      <c r="FFN1266" s="291"/>
      <c r="FFO1266" s="291"/>
      <c r="FFP1266" s="291"/>
      <c r="FFQ1266" s="291"/>
      <c r="FFR1266" s="291"/>
      <c r="FFS1266" s="291"/>
      <c r="FFT1266" s="291"/>
      <c r="FFU1266" s="291"/>
      <c r="FFV1266" s="291"/>
      <c r="FFW1266" s="291"/>
      <c r="FFX1266" s="291"/>
      <c r="FFY1266" s="291"/>
      <c r="FFZ1266" s="291"/>
      <c r="FGA1266" s="291"/>
      <c r="FGB1266" s="291"/>
      <c r="FGC1266" s="291"/>
      <c r="FGD1266" s="291"/>
      <c r="FGE1266" s="291"/>
      <c r="FGF1266" s="291"/>
      <c r="FGG1266" s="291"/>
      <c r="FGH1266" s="291"/>
      <c r="FGI1266" s="291"/>
      <c r="FGJ1266" s="291"/>
      <c r="FGK1266" s="291"/>
      <c r="FGL1266" s="291"/>
      <c r="FGM1266" s="291"/>
      <c r="FGN1266" s="291"/>
      <c r="FGO1266" s="291"/>
      <c r="FGP1266" s="291"/>
      <c r="FGQ1266" s="291"/>
      <c r="FGR1266" s="291"/>
      <c r="FGS1266" s="291"/>
      <c r="FGT1266" s="291"/>
      <c r="FGU1266" s="291"/>
      <c r="FGV1266" s="291"/>
      <c r="FGW1266" s="291"/>
      <c r="FGX1266" s="291"/>
      <c r="FGY1266" s="291"/>
      <c r="FGZ1266" s="291"/>
      <c r="FHA1266" s="291"/>
      <c r="FHB1266" s="291"/>
      <c r="FHC1266" s="291"/>
      <c r="FHD1266" s="291"/>
      <c r="FHE1266" s="291"/>
      <c r="FHF1266" s="291"/>
      <c r="FHG1266" s="291"/>
      <c r="FHH1266" s="291"/>
      <c r="FHI1266" s="291"/>
      <c r="FHJ1266" s="291"/>
      <c r="FHK1266" s="291"/>
      <c r="FHL1266" s="291"/>
      <c r="FHM1266" s="291"/>
      <c r="FHN1266" s="291"/>
      <c r="FHO1266" s="291"/>
      <c r="FHP1266" s="291"/>
      <c r="FHQ1266" s="291"/>
      <c r="FHR1266" s="291"/>
      <c r="FHS1266" s="291"/>
      <c r="FHT1266" s="291"/>
      <c r="FHU1266" s="291"/>
      <c r="FHV1266" s="291"/>
      <c r="FHW1266" s="291"/>
      <c r="FHX1266" s="291"/>
      <c r="FHY1266" s="291"/>
      <c r="FHZ1266" s="291"/>
      <c r="FIA1266" s="291"/>
      <c r="FIB1266" s="291"/>
      <c r="FIC1266" s="291"/>
      <c r="FID1266" s="291"/>
      <c r="FIE1266" s="291"/>
      <c r="FIF1266" s="291"/>
      <c r="FIG1266" s="291"/>
      <c r="FIH1266" s="291"/>
      <c r="FII1266" s="291"/>
      <c r="FIJ1266" s="291"/>
      <c r="FIK1266" s="291"/>
      <c r="FIL1266" s="291"/>
      <c r="FIM1266" s="291"/>
      <c r="FIN1266" s="291"/>
      <c r="FIO1266" s="291"/>
      <c r="FIP1266" s="291"/>
      <c r="FIQ1266" s="291"/>
      <c r="FIR1266" s="291"/>
      <c r="FIS1266" s="291"/>
      <c r="FIT1266" s="291"/>
      <c r="FIU1266" s="291"/>
      <c r="FIV1266" s="291"/>
      <c r="FIW1266" s="291"/>
      <c r="FIX1266" s="291"/>
      <c r="FIY1266" s="291"/>
      <c r="FIZ1266" s="291"/>
      <c r="FJA1266" s="291"/>
      <c r="FJB1266" s="291"/>
      <c r="FJC1266" s="291"/>
      <c r="FJD1266" s="291"/>
      <c r="FJE1266" s="291"/>
      <c r="FJF1266" s="291"/>
      <c r="FJG1266" s="291"/>
      <c r="FJH1266" s="291"/>
      <c r="FJI1266" s="291"/>
      <c r="FJJ1266" s="291"/>
      <c r="FJK1266" s="291"/>
      <c r="FJL1266" s="291"/>
      <c r="FJM1266" s="291"/>
      <c r="FJN1266" s="291"/>
      <c r="FJO1266" s="291"/>
      <c r="FJP1266" s="291"/>
      <c r="FJQ1266" s="291"/>
      <c r="FJR1266" s="291"/>
      <c r="FJS1266" s="291"/>
      <c r="FJT1266" s="291"/>
      <c r="FJU1266" s="291"/>
      <c r="FJV1266" s="291"/>
      <c r="FJW1266" s="291"/>
      <c r="FJX1266" s="291"/>
      <c r="FJY1266" s="291"/>
      <c r="FJZ1266" s="291"/>
      <c r="FKA1266" s="291"/>
      <c r="FKB1266" s="291"/>
      <c r="FKC1266" s="291"/>
      <c r="FKD1266" s="291"/>
      <c r="FKE1266" s="291"/>
      <c r="FKF1266" s="291"/>
      <c r="FKG1266" s="291"/>
      <c r="FKH1266" s="291"/>
      <c r="FKI1266" s="291"/>
      <c r="FKJ1266" s="291"/>
      <c r="FKK1266" s="291"/>
      <c r="FKL1266" s="291"/>
      <c r="FKM1266" s="291"/>
      <c r="FKN1266" s="291"/>
      <c r="FKO1266" s="291"/>
      <c r="FKP1266" s="291"/>
      <c r="FKQ1266" s="291"/>
      <c r="FKR1266" s="291"/>
      <c r="FKS1266" s="291"/>
      <c r="FKT1266" s="291"/>
      <c r="FKU1266" s="291"/>
      <c r="FKV1266" s="291"/>
      <c r="FKW1266" s="291"/>
      <c r="FKX1266" s="291"/>
      <c r="FKY1266" s="291"/>
      <c r="FKZ1266" s="291"/>
      <c r="FLA1266" s="291"/>
      <c r="FLB1266" s="291"/>
      <c r="FLC1266" s="291"/>
      <c r="FLD1266" s="291"/>
      <c r="FLE1266" s="291"/>
      <c r="FLF1266" s="291"/>
      <c r="FLG1266" s="291"/>
      <c r="FLH1266" s="291"/>
      <c r="FLI1266" s="291"/>
      <c r="FLJ1266" s="291"/>
      <c r="FLK1266" s="291"/>
      <c r="FLL1266" s="291"/>
      <c r="FLM1266" s="291"/>
      <c r="FLN1266" s="291"/>
      <c r="FLO1266" s="291"/>
      <c r="FLP1266" s="291"/>
      <c r="FLQ1266" s="291"/>
      <c r="FLR1266" s="291"/>
      <c r="FLS1266" s="291"/>
      <c r="FLT1266" s="291"/>
      <c r="FLU1266" s="291"/>
      <c r="FLV1266" s="291"/>
      <c r="FLW1266" s="291"/>
      <c r="FLX1266" s="291"/>
      <c r="FLY1266" s="291"/>
      <c r="FLZ1266" s="291"/>
      <c r="FMA1266" s="291"/>
      <c r="FMB1266" s="291"/>
      <c r="FMC1266" s="291"/>
      <c r="FMD1266" s="291"/>
      <c r="FME1266" s="291"/>
      <c r="FMF1266" s="291"/>
      <c r="FMG1266" s="291"/>
      <c r="FMH1266" s="291"/>
      <c r="FMI1266" s="291"/>
      <c r="FMJ1266" s="291"/>
      <c r="FMK1266" s="291"/>
      <c r="FML1266" s="291"/>
      <c r="FMM1266" s="291"/>
      <c r="FMN1266" s="291"/>
      <c r="FMO1266" s="291"/>
      <c r="FMP1266" s="291"/>
      <c r="FMQ1266" s="291"/>
      <c r="FMR1266" s="291"/>
      <c r="FMS1266" s="291"/>
      <c r="FMT1266" s="291"/>
      <c r="FMU1266" s="291"/>
      <c r="FMV1266" s="291"/>
      <c r="FMW1266" s="291"/>
      <c r="FMX1266" s="291"/>
      <c r="FMY1266" s="291"/>
      <c r="FMZ1266" s="291"/>
      <c r="FNA1266" s="291"/>
      <c r="FNB1266" s="291"/>
      <c r="FNC1266" s="291"/>
      <c r="FND1266" s="291"/>
      <c r="FNE1266" s="291"/>
      <c r="FNF1266" s="291"/>
      <c r="FNG1266" s="291"/>
      <c r="FNH1266" s="291"/>
      <c r="FNI1266" s="291"/>
      <c r="FNJ1266" s="291"/>
      <c r="FNK1266" s="291"/>
      <c r="FNL1266" s="291"/>
      <c r="FNM1266" s="291"/>
      <c r="FNN1266" s="291"/>
      <c r="FNO1266" s="291"/>
      <c r="FNP1266" s="291"/>
      <c r="FNQ1266" s="291"/>
      <c r="FNR1266" s="291"/>
      <c r="FNS1266" s="291"/>
      <c r="FNT1266" s="291"/>
      <c r="FNU1266" s="291"/>
      <c r="FNV1266" s="291"/>
      <c r="FNW1266" s="291"/>
      <c r="FNX1266" s="291"/>
      <c r="FNY1266" s="291"/>
      <c r="FNZ1266" s="291"/>
      <c r="FOA1266" s="291"/>
      <c r="FOB1266" s="291"/>
      <c r="FOC1266" s="291"/>
      <c r="FOD1266" s="291"/>
      <c r="FOE1266" s="291"/>
      <c r="FOF1266" s="291"/>
      <c r="FOG1266" s="291"/>
      <c r="FOH1266" s="291"/>
      <c r="FOI1266" s="291"/>
      <c r="FOJ1266" s="291"/>
      <c r="FOK1266" s="291"/>
      <c r="FOL1266" s="291"/>
      <c r="FOM1266" s="291"/>
      <c r="FON1266" s="291"/>
      <c r="FOO1266" s="291"/>
      <c r="FOP1266" s="291"/>
      <c r="FOQ1266" s="291"/>
      <c r="FOR1266" s="291"/>
      <c r="FOS1266" s="291"/>
      <c r="FOT1266" s="291"/>
      <c r="FOU1266" s="291"/>
      <c r="FOV1266" s="291"/>
      <c r="FOW1266" s="291"/>
      <c r="FOX1266" s="291"/>
      <c r="FOY1266" s="291"/>
      <c r="FOZ1266" s="291"/>
      <c r="FPA1266" s="291"/>
      <c r="FPB1266" s="291"/>
      <c r="FPC1266" s="291"/>
      <c r="FPD1266" s="291"/>
      <c r="FPE1266" s="291"/>
      <c r="FPF1266" s="291"/>
      <c r="FPG1266" s="291"/>
      <c r="FPH1266" s="291"/>
      <c r="FPI1266" s="291"/>
      <c r="FPJ1266" s="291"/>
      <c r="FPK1266" s="291"/>
      <c r="FPL1266" s="291"/>
      <c r="FPM1266" s="291"/>
      <c r="FPN1266" s="291"/>
      <c r="FPO1266" s="291"/>
      <c r="FPP1266" s="291"/>
      <c r="FPQ1266" s="291"/>
      <c r="FPR1266" s="291"/>
      <c r="FPS1266" s="291"/>
      <c r="FPT1266" s="291"/>
      <c r="FPU1266" s="291"/>
      <c r="FPV1266" s="291"/>
      <c r="FPW1266" s="291"/>
      <c r="FPX1266" s="291"/>
      <c r="FPY1266" s="291"/>
      <c r="FPZ1266" s="291"/>
      <c r="FQA1266" s="291"/>
      <c r="FQB1266" s="291"/>
      <c r="FQC1266" s="291"/>
      <c r="FQD1266" s="291"/>
      <c r="FQE1266" s="291"/>
      <c r="FQF1266" s="291"/>
      <c r="FQG1266" s="291"/>
      <c r="FQH1266" s="291"/>
      <c r="FQI1266" s="291"/>
      <c r="FQJ1266" s="291"/>
      <c r="FQK1266" s="291"/>
      <c r="FQL1266" s="291"/>
      <c r="FQM1266" s="291"/>
      <c r="FQN1266" s="291"/>
      <c r="FQO1266" s="291"/>
      <c r="FQP1266" s="291"/>
      <c r="FQQ1266" s="291"/>
      <c r="FQR1266" s="291"/>
      <c r="FQS1266" s="291"/>
      <c r="FQT1266" s="291"/>
      <c r="FQU1266" s="291"/>
      <c r="FQV1266" s="291"/>
      <c r="FQW1266" s="291"/>
      <c r="FQX1266" s="291"/>
      <c r="FQY1266" s="291"/>
      <c r="FQZ1266" s="291"/>
      <c r="FRA1266" s="291"/>
      <c r="FRB1266" s="291"/>
      <c r="FRC1266" s="291"/>
      <c r="FRD1266" s="291"/>
      <c r="FRE1266" s="291"/>
      <c r="FRF1266" s="291"/>
      <c r="FRG1266" s="291"/>
      <c r="FRH1266" s="291"/>
      <c r="FRI1266" s="291"/>
      <c r="FRJ1266" s="291"/>
      <c r="FRK1266" s="291"/>
      <c r="FRL1266" s="291"/>
      <c r="FRM1266" s="291"/>
      <c r="FRN1266" s="291"/>
      <c r="FRO1266" s="291"/>
      <c r="FRP1266" s="291"/>
      <c r="FRQ1266" s="291"/>
      <c r="FRR1266" s="291"/>
      <c r="FRS1266" s="291"/>
      <c r="FRT1266" s="291"/>
      <c r="FRU1266" s="291"/>
      <c r="FRV1266" s="291"/>
      <c r="FRW1266" s="291"/>
      <c r="FRX1266" s="291"/>
      <c r="FRY1266" s="291"/>
      <c r="FRZ1266" s="291"/>
      <c r="FSA1266" s="291"/>
      <c r="FSB1266" s="291"/>
      <c r="FSC1266" s="291"/>
      <c r="FSD1266" s="291"/>
      <c r="FSE1266" s="291"/>
      <c r="FSF1266" s="291"/>
      <c r="FSG1266" s="291"/>
      <c r="FSH1266" s="291"/>
      <c r="FSI1266" s="291"/>
      <c r="FSJ1266" s="291"/>
      <c r="FSK1266" s="291"/>
      <c r="FSL1266" s="291"/>
      <c r="FSM1266" s="291"/>
      <c r="FSN1266" s="291"/>
      <c r="FSO1266" s="291"/>
      <c r="FSP1266" s="291"/>
      <c r="FSQ1266" s="291"/>
      <c r="FSR1266" s="291"/>
      <c r="FSS1266" s="291"/>
      <c r="FST1266" s="291"/>
      <c r="FSU1266" s="291"/>
      <c r="FSV1266" s="291"/>
      <c r="FSW1266" s="291"/>
      <c r="FSX1266" s="291"/>
      <c r="FSY1266" s="291"/>
      <c r="FSZ1266" s="291"/>
      <c r="FTA1266" s="291"/>
      <c r="FTB1266" s="291"/>
      <c r="FTC1266" s="291"/>
      <c r="FTD1266" s="291"/>
      <c r="FTE1266" s="291"/>
      <c r="FTF1266" s="291"/>
      <c r="FTG1266" s="291"/>
      <c r="FTH1266" s="291"/>
      <c r="FTI1266" s="291"/>
      <c r="FTJ1266" s="291"/>
      <c r="FTK1266" s="291"/>
      <c r="FTL1266" s="291"/>
      <c r="FTM1266" s="291"/>
      <c r="FTN1266" s="291"/>
      <c r="FTO1266" s="291"/>
      <c r="FTP1266" s="291"/>
      <c r="FTQ1266" s="291"/>
      <c r="FTR1266" s="291"/>
      <c r="FTS1266" s="291"/>
      <c r="FTT1266" s="291"/>
      <c r="FTU1266" s="291"/>
      <c r="FTV1266" s="291"/>
      <c r="FTW1266" s="291"/>
      <c r="FTX1266" s="291"/>
      <c r="FTY1266" s="291"/>
      <c r="FTZ1266" s="291"/>
      <c r="FUA1266" s="291"/>
      <c r="FUB1266" s="291"/>
      <c r="FUC1266" s="291"/>
      <c r="FUD1266" s="291"/>
      <c r="FUE1266" s="291"/>
      <c r="FUF1266" s="291"/>
      <c r="FUG1266" s="291"/>
      <c r="FUH1266" s="291"/>
      <c r="FUI1266" s="291"/>
      <c r="FUJ1266" s="291"/>
      <c r="FUK1266" s="291"/>
      <c r="FUL1266" s="291"/>
      <c r="FUM1266" s="291"/>
      <c r="FUN1266" s="291"/>
      <c r="FUO1266" s="291"/>
      <c r="FUP1266" s="291"/>
      <c r="FUQ1266" s="291"/>
      <c r="FUR1266" s="291"/>
      <c r="FUS1266" s="291"/>
      <c r="FUT1266" s="291"/>
      <c r="FUU1266" s="291"/>
      <c r="FUV1266" s="291"/>
      <c r="FUW1266" s="291"/>
      <c r="FUX1266" s="291"/>
      <c r="FUY1266" s="291"/>
      <c r="FUZ1266" s="291"/>
      <c r="FVA1266" s="291"/>
      <c r="FVB1266" s="291"/>
      <c r="FVC1266" s="291"/>
      <c r="FVD1266" s="291"/>
      <c r="FVE1266" s="291"/>
      <c r="FVF1266" s="291"/>
      <c r="FVG1266" s="291"/>
      <c r="FVH1266" s="291"/>
      <c r="FVI1266" s="291"/>
      <c r="FVJ1266" s="291"/>
      <c r="FVK1266" s="291"/>
      <c r="FVL1266" s="291"/>
      <c r="FVM1266" s="291"/>
      <c r="FVN1266" s="291"/>
      <c r="FVO1266" s="291"/>
      <c r="FVP1266" s="291"/>
      <c r="FVQ1266" s="291"/>
      <c r="FVR1266" s="291"/>
      <c r="FVS1266" s="291"/>
      <c r="FVT1266" s="291"/>
      <c r="FVU1266" s="291"/>
      <c r="FVV1266" s="291"/>
      <c r="FVW1266" s="291"/>
      <c r="FVX1266" s="291"/>
      <c r="FVY1266" s="291"/>
      <c r="FVZ1266" s="291"/>
      <c r="FWA1266" s="291"/>
      <c r="FWB1266" s="291"/>
      <c r="FWC1266" s="291"/>
      <c r="FWD1266" s="291"/>
      <c r="FWE1266" s="291"/>
      <c r="FWF1266" s="291"/>
      <c r="FWG1266" s="291"/>
      <c r="FWH1266" s="291"/>
      <c r="FWI1266" s="291"/>
      <c r="FWJ1266" s="291"/>
      <c r="FWK1266" s="291"/>
      <c r="FWL1266" s="291"/>
      <c r="FWM1266" s="291"/>
      <c r="FWN1266" s="291"/>
      <c r="FWO1266" s="291"/>
      <c r="FWP1266" s="291"/>
      <c r="FWQ1266" s="291"/>
      <c r="FWR1266" s="291"/>
      <c r="FWS1266" s="291"/>
      <c r="FWT1266" s="291"/>
      <c r="FWU1266" s="291"/>
      <c r="FWV1266" s="291"/>
      <c r="FWW1266" s="291"/>
      <c r="FWX1266" s="291"/>
      <c r="FWY1266" s="291"/>
      <c r="FWZ1266" s="291"/>
      <c r="FXA1266" s="291"/>
      <c r="FXB1266" s="291"/>
      <c r="FXC1266" s="291"/>
      <c r="FXD1266" s="291"/>
      <c r="FXE1266" s="291"/>
      <c r="FXF1266" s="291"/>
      <c r="FXG1266" s="291"/>
      <c r="FXH1266" s="291"/>
      <c r="FXI1266" s="291"/>
      <c r="FXJ1266" s="291"/>
      <c r="FXK1266" s="291"/>
      <c r="FXL1266" s="291"/>
      <c r="FXM1266" s="291"/>
      <c r="FXN1266" s="291"/>
      <c r="FXO1266" s="291"/>
      <c r="FXP1266" s="291"/>
      <c r="FXQ1266" s="291"/>
      <c r="FXR1266" s="291"/>
      <c r="FXS1266" s="291"/>
      <c r="FXT1266" s="291"/>
      <c r="FXU1266" s="291"/>
      <c r="FXV1266" s="291"/>
      <c r="FXW1266" s="291"/>
      <c r="FXX1266" s="291"/>
      <c r="FXY1266" s="291"/>
      <c r="FXZ1266" s="291"/>
      <c r="FYA1266" s="291"/>
      <c r="FYB1266" s="291"/>
      <c r="FYC1266" s="291"/>
      <c r="FYD1266" s="291"/>
      <c r="FYE1266" s="291"/>
      <c r="FYF1266" s="291"/>
      <c r="FYG1266" s="291"/>
      <c r="FYH1266" s="291"/>
      <c r="FYI1266" s="291"/>
      <c r="FYJ1266" s="291"/>
      <c r="FYK1266" s="291"/>
      <c r="FYL1266" s="291"/>
      <c r="FYM1266" s="291"/>
      <c r="FYN1266" s="291"/>
      <c r="FYO1266" s="291"/>
      <c r="FYP1266" s="291"/>
      <c r="FYQ1266" s="291"/>
      <c r="FYR1266" s="291"/>
      <c r="FYS1266" s="291"/>
      <c r="FYT1266" s="291"/>
      <c r="FYU1266" s="291"/>
      <c r="FYV1266" s="291"/>
      <c r="FYW1266" s="291"/>
      <c r="FYX1266" s="291"/>
      <c r="FYY1266" s="291"/>
      <c r="FYZ1266" s="291"/>
      <c r="FZA1266" s="291"/>
      <c r="FZB1266" s="291"/>
      <c r="FZC1266" s="291"/>
      <c r="FZD1266" s="291"/>
      <c r="FZE1266" s="291"/>
      <c r="FZF1266" s="291"/>
      <c r="FZG1266" s="291"/>
      <c r="FZH1266" s="291"/>
      <c r="FZI1266" s="291"/>
      <c r="FZJ1266" s="291"/>
      <c r="FZK1266" s="291"/>
      <c r="FZL1266" s="291"/>
      <c r="FZM1266" s="291"/>
      <c r="FZN1266" s="291"/>
      <c r="FZO1266" s="291"/>
      <c r="FZP1266" s="291"/>
      <c r="FZQ1266" s="291"/>
      <c r="FZR1266" s="291"/>
      <c r="FZS1266" s="291"/>
      <c r="FZT1266" s="291"/>
      <c r="FZU1266" s="291"/>
      <c r="FZV1266" s="291"/>
      <c r="FZW1266" s="291"/>
      <c r="FZX1266" s="291"/>
      <c r="FZY1266" s="291"/>
      <c r="FZZ1266" s="291"/>
      <c r="GAA1266" s="291"/>
      <c r="GAB1266" s="291"/>
      <c r="GAC1266" s="291"/>
      <c r="GAD1266" s="291"/>
      <c r="GAE1266" s="291"/>
      <c r="GAF1266" s="291"/>
      <c r="GAG1266" s="291"/>
      <c r="GAH1266" s="291"/>
      <c r="GAI1266" s="291"/>
      <c r="GAJ1266" s="291"/>
      <c r="GAK1266" s="291"/>
      <c r="GAL1266" s="291"/>
      <c r="GAM1266" s="291"/>
      <c r="GAN1266" s="291"/>
      <c r="GAO1266" s="291"/>
      <c r="GAP1266" s="291"/>
      <c r="GAQ1266" s="291"/>
      <c r="GAR1266" s="291"/>
      <c r="GAS1266" s="291"/>
      <c r="GAT1266" s="291"/>
      <c r="GAU1266" s="291"/>
      <c r="GAV1266" s="291"/>
      <c r="GAW1266" s="291"/>
      <c r="GAX1266" s="291"/>
      <c r="GAY1266" s="291"/>
      <c r="GAZ1266" s="291"/>
      <c r="GBA1266" s="291"/>
      <c r="GBB1266" s="291"/>
      <c r="GBC1266" s="291"/>
      <c r="GBD1266" s="291"/>
      <c r="GBE1266" s="291"/>
      <c r="GBF1266" s="291"/>
      <c r="GBG1266" s="291"/>
      <c r="GBH1266" s="291"/>
      <c r="GBI1266" s="291"/>
      <c r="GBJ1266" s="291"/>
      <c r="GBK1266" s="291"/>
      <c r="GBL1266" s="291"/>
      <c r="GBM1266" s="291"/>
      <c r="GBN1266" s="291"/>
      <c r="GBO1266" s="291"/>
      <c r="GBP1266" s="291"/>
      <c r="GBQ1266" s="291"/>
      <c r="GBR1266" s="291"/>
      <c r="GBS1266" s="291"/>
      <c r="GBT1266" s="291"/>
      <c r="GBU1266" s="291"/>
      <c r="GBV1266" s="291"/>
      <c r="GBW1266" s="291"/>
      <c r="GBX1266" s="291"/>
      <c r="GBY1266" s="291"/>
      <c r="GBZ1266" s="291"/>
      <c r="GCA1266" s="291"/>
      <c r="GCB1266" s="291"/>
      <c r="GCC1266" s="291"/>
      <c r="GCD1266" s="291"/>
      <c r="GCE1266" s="291"/>
      <c r="GCF1266" s="291"/>
      <c r="GCG1266" s="291"/>
      <c r="GCH1266" s="291"/>
      <c r="GCI1266" s="291"/>
      <c r="GCJ1266" s="291"/>
      <c r="GCK1266" s="291"/>
      <c r="GCL1266" s="291"/>
      <c r="GCM1266" s="291"/>
      <c r="GCN1266" s="291"/>
      <c r="GCO1266" s="291"/>
      <c r="GCP1266" s="291"/>
      <c r="GCQ1266" s="291"/>
      <c r="GCR1266" s="291"/>
      <c r="GCS1266" s="291"/>
      <c r="GCT1266" s="291"/>
      <c r="GCU1266" s="291"/>
      <c r="GCV1266" s="291"/>
      <c r="GCW1266" s="291"/>
      <c r="GCX1266" s="291"/>
      <c r="GCY1266" s="291"/>
      <c r="GCZ1266" s="291"/>
      <c r="GDA1266" s="291"/>
      <c r="GDB1266" s="291"/>
      <c r="GDC1266" s="291"/>
      <c r="GDD1266" s="291"/>
      <c r="GDE1266" s="291"/>
      <c r="GDF1266" s="291"/>
      <c r="GDG1266" s="291"/>
      <c r="GDH1266" s="291"/>
      <c r="GDI1266" s="291"/>
      <c r="GDJ1266" s="291"/>
      <c r="GDK1266" s="291"/>
      <c r="GDL1266" s="291"/>
      <c r="GDM1266" s="291"/>
      <c r="GDN1266" s="291"/>
      <c r="GDO1266" s="291"/>
      <c r="GDP1266" s="291"/>
      <c r="GDQ1266" s="291"/>
      <c r="GDR1266" s="291"/>
      <c r="GDS1266" s="291"/>
      <c r="GDT1266" s="291"/>
      <c r="GDU1266" s="291"/>
      <c r="GDV1266" s="291"/>
      <c r="GDW1266" s="291"/>
      <c r="GDX1266" s="291"/>
      <c r="GDY1266" s="291"/>
      <c r="GDZ1266" s="291"/>
      <c r="GEA1266" s="291"/>
      <c r="GEB1266" s="291"/>
      <c r="GEC1266" s="291"/>
      <c r="GED1266" s="291"/>
      <c r="GEE1266" s="291"/>
      <c r="GEF1266" s="291"/>
      <c r="GEG1266" s="291"/>
      <c r="GEH1266" s="291"/>
      <c r="GEI1266" s="291"/>
      <c r="GEJ1266" s="291"/>
      <c r="GEK1266" s="291"/>
      <c r="GEL1266" s="291"/>
      <c r="GEM1266" s="291"/>
      <c r="GEN1266" s="291"/>
      <c r="GEO1266" s="291"/>
      <c r="GEP1266" s="291"/>
      <c r="GEQ1266" s="291"/>
      <c r="GER1266" s="291"/>
      <c r="GES1266" s="291"/>
      <c r="GET1266" s="291"/>
      <c r="GEU1266" s="291"/>
      <c r="GEV1266" s="291"/>
      <c r="GEW1266" s="291"/>
      <c r="GEX1266" s="291"/>
      <c r="GEY1266" s="291"/>
      <c r="GEZ1266" s="291"/>
      <c r="GFA1266" s="291"/>
      <c r="GFB1266" s="291"/>
      <c r="GFC1266" s="291"/>
      <c r="GFD1266" s="291"/>
      <c r="GFE1266" s="291"/>
      <c r="GFF1266" s="291"/>
      <c r="GFG1266" s="291"/>
      <c r="GFH1266" s="291"/>
      <c r="GFI1266" s="291"/>
      <c r="GFJ1266" s="291"/>
      <c r="GFK1266" s="291"/>
      <c r="GFL1266" s="291"/>
      <c r="GFM1266" s="291"/>
      <c r="GFN1266" s="291"/>
      <c r="GFO1266" s="291"/>
      <c r="GFP1266" s="291"/>
      <c r="GFQ1266" s="291"/>
      <c r="GFR1266" s="291"/>
      <c r="GFS1266" s="291"/>
      <c r="GFT1266" s="291"/>
      <c r="GFU1266" s="291"/>
      <c r="GFV1266" s="291"/>
      <c r="GFW1266" s="291"/>
      <c r="GFX1266" s="291"/>
      <c r="GFY1266" s="291"/>
      <c r="GFZ1266" s="291"/>
      <c r="GGA1266" s="291"/>
      <c r="GGB1266" s="291"/>
      <c r="GGC1266" s="291"/>
      <c r="GGD1266" s="291"/>
      <c r="GGE1266" s="291"/>
      <c r="GGF1266" s="291"/>
      <c r="GGG1266" s="291"/>
      <c r="GGH1266" s="291"/>
      <c r="GGI1266" s="291"/>
      <c r="GGJ1266" s="291"/>
      <c r="GGK1266" s="291"/>
      <c r="GGL1266" s="291"/>
      <c r="GGM1266" s="291"/>
      <c r="GGN1266" s="291"/>
      <c r="GGO1266" s="291"/>
      <c r="GGP1266" s="291"/>
      <c r="GGQ1266" s="291"/>
      <c r="GGR1266" s="291"/>
      <c r="GGS1266" s="291"/>
      <c r="GGT1266" s="291"/>
      <c r="GGU1266" s="291"/>
      <c r="GGV1266" s="291"/>
      <c r="GGW1266" s="291"/>
      <c r="GGX1266" s="291"/>
      <c r="GGY1266" s="291"/>
      <c r="GGZ1266" s="291"/>
      <c r="GHA1266" s="291"/>
      <c r="GHB1266" s="291"/>
      <c r="GHC1266" s="291"/>
      <c r="GHD1266" s="291"/>
      <c r="GHE1266" s="291"/>
      <c r="GHF1266" s="291"/>
      <c r="GHG1266" s="291"/>
      <c r="GHH1266" s="291"/>
      <c r="GHI1266" s="291"/>
      <c r="GHJ1266" s="291"/>
      <c r="GHK1266" s="291"/>
      <c r="GHL1266" s="291"/>
      <c r="GHM1266" s="291"/>
      <c r="GHN1266" s="291"/>
      <c r="GHO1266" s="291"/>
      <c r="GHP1266" s="291"/>
      <c r="GHQ1266" s="291"/>
      <c r="GHR1266" s="291"/>
      <c r="GHS1266" s="291"/>
      <c r="GHT1266" s="291"/>
      <c r="GHU1266" s="291"/>
      <c r="GHV1266" s="291"/>
      <c r="GHW1266" s="291"/>
      <c r="GHX1266" s="291"/>
      <c r="GHY1266" s="291"/>
      <c r="GHZ1266" s="291"/>
      <c r="GIA1266" s="291"/>
      <c r="GIB1266" s="291"/>
      <c r="GIC1266" s="291"/>
      <c r="GID1266" s="291"/>
      <c r="GIE1266" s="291"/>
      <c r="GIF1266" s="291"/>
      <c r="GIG1266" s="291"/>
      <c r="GIH1266" s="291"/>
      <c r="GII1266" s="291"/>
      <c r="GIJ1266" s="291"/>
      <c r="GIK1266" s="291"/>
      <c r="GIL1266" s="291"/>
      <c r="GIM1266" s="291"/>
      <c r="GIN1266" s="291"/>
      <c r="GIO1266" s="291"/>
      <c r="GIP1266" s="291"/>
      <c r="GIQ1266" s="291"/>
      <c r="GIR1266" s="291"/>
      <c r="GIS1266" s="291"/>
      <c r="GIT1266" s="291"/>
      <c r="GIU1266" s="291"/>
      <c r="GIV1266" s="291"/>
      <c r="GIW1266" s="291"/>
      <c r="GIX1266" s="291"/>
      <c r="GIY1266" s="291"/>
      <c r="GIZ1266" s="291"/>
      <c r="GJA1266" s="291"/>
      <c r="GJB1266" s="291"/>
      <c r="GJC1266" s="291"/>
      <c r="GJD1266" s="291"/>
      <c r="GJE1266" s="291"/>
      <c r="GJF1266" s="291"/>
      <c r="GJG1266" s="291"/>
      <c r="GJH1266" s="291"/>
      <c r="GJI1266" s="291"/>
      <c r="GJJ1266" s="291"/>
      <c r="GJK1266" s="291"/>
      <c r="GJL1266" s="291"/>
      <c r="GJM1266" s="291"/>
      <c r="GJN1266" s="291"/>
      <c r="GJO1266" s="291"/>
      <c r="GJP1266" s="291"/>
      <c r="GJQ1266" s="291"/>
      <c r="GJR1266" s="291"/>
      <c r="GJS1266" s="291"/>
      <c r="GJT1266" s="291"/>
      <c r="GJU1266" s="291"/>
      <c r="GJV1266" s="291"/>
      <c r="GJW1266" s="291"/>
      <c r="GJX1266" s="291"/>
      <c r="GJY1266" s="291"/>
      <c r="GJZ1266" s="291"/>
      <c r="GKA1266" s="291"/>
      <c r="GKB1266" s="291"/>
      <c r="GKC1266" s="291"/>
      <c r="GKD1266" s="291"/>
      <c r="GKE1266" s="291"/>
      <c r="GKF1266" s="291"/>
      <c r="GKG1266" s="291"/>
      <c r="GKH1266" s="291"/>
      <c r="GKI1266" s="291"/>
      <c r="GKJ1266" s="291"/>
      <c r="GKK1266" s="291"/>
      <c r="GKL1266" s="291"/>
      <c r="GKM1266" s="291"/>
      <c r="GKN1266" s="291"/>
      <c r="GKO1266" s="291"/>
      <c r="GKP1266" s="291"/>
      <c r="GKQ1266" s="291"/>
      <c r="GKR1266" s="291"/>
      <c r="GKS1266" s="291"/>
      <c r="GKT1266" s="291"/>
      <c r="GKU1266" s="291"/>
      <c r="GKV1266" s="291"/>
      <c r="GKW1266" s="291"/>
      <c r="GKX1266" s="291"/>
      <c r="GKY1266" s="291"/>
      <c r="GKZ1266" s="291"/>
      <c r="GLA1266" s="291"/>
      <c r="GLB1266" s="291"/>
      <c r="GLC1266" s="291"/>
      <c r="GLD1266" s="291"/>
      <c r="GLE1266" s="291"/>
      <c r="GLF1266" s="291"/>
      <c r="GLG1266" s="291"/>
      <c r="GLH1266" s="291"/>
      <c r="GLI1266" s="291"/>
      <c r="GLJ1266" s="291"/>
      <c r="GLK1266" s="291"/>
      <c r="GLL1266" s="291"/>
      <c r="GLM1266" s="291"/>
      <c r="GLN1266" s="291"/>
      <c r="GLO1266" s="291"/>
      <c r="GLP1266" s="291"/>
      <c r="GLQ1266" s="291"/>
      <c r="GLR1266" s="291"/>
      <c r="GLS1266" s="291"/>
      <c r="GLT1266" s="291"/>
      <c r="GLU1266" s="291"/>
      <c r="GLV1266" s="291"/>
      <c r="GLW1266" s="291"/>
      <c r="GLX1266" s="291"/>
      <c r="GLY1266" s="291"/>
      <c r="GLZ1266" s="291"/>
      <c r="GMA1266" s="291"/>
      <c r="GMB1266" s="291"/>
      <c r="GMC1266" s="291"/>
      <c r="GMD1266" s="291"/>
      <c r="GME1266" s="291"/>
      <c r="GMF1266" s="291"/>
      <c r="GMG1266" s="291"/>
      <c r="GMH1266" s="291"/>
      <c r="GMI1266" s="291"/>
      <c r="GMJ1266" s="291"/>
      <c r="GMK1266" s="291"/>
      <c r="GML1266" s="291"/>
      <c r="GMM1266" s="291"/>
      <c r="GMN1266" s="291"/>
      <c r="GMO1266" s="291"/>
      <c r="GMP1266" s="291"/>
      <c r="GMQ1266" s="291"/>
      <c r="GMR1266" s="291"/>
      <c r="GMS1266" s="291"/>
      <c r="GMT1266" s="291"/>
      <c r="GMU1266" s="291"/>
      <c r="GMV1266" s="291"/>
      <c r="GMW1266" s="291"/>
      <c r="GMX1266" s="291"/>
      <c r="GMY1266" s="291"/>
      <c r="GMZ1266" s="291"/>
      <c r="GNA1266" s="291"/>
      <c r="GNB1266" s="291"/>
      <c r="GNC1266" s="291"/>
      <c r="GND1266" s="291"/>
      <c r="GNE1266" s="291"/>
      <c r="GNF1266" s="291"/>
      <c r="GNG1266" s="291"/>
      <c r="GNH1266" s="291"/>
      <c r="GNI1266" s="291"/>
      <c r="GNJ1266" s="291"/>
      <c r="GNK1266" s="291"/>
      <c r="GNL1266" s="291"/>
      <c r="GNM1266" s="291"/>
      <c r="GNN1266" s="291"/>
      <c r="GNO1266" s="291"/>
      <c r="GNP1266" s="291"/>
      <c r="GNQ1266" s="291"/>
      <c r="GNR1266" s="291"/>
      <c r="GNS1266" s="291"/>
      <c r="GNT1266" s="291"/>
      <c r="GNU1266" s="291"/>
      <c r="GNV1266" s="291"/>
      <c r="GNW1266" s="291"/>
      <c r="GNX1266" s="291"/>
      <c r="GNY1266" s="291"/>
      <c r="GNZ1266" s="291"/>
      <c r="GOA1266" s="291"/>
      <c r="GOB1266" s="291"/>
      <c r="GOC1266" s="291"/>
      <c r="GOD1266" s="291"/>
      <c r="GOE1266" s="291"/>
      <c r="GOF1266" s="291"/>
      <c r="GOG1266" s="291"/>
      <c r="GOH1266" s="291"/>
      <c r="GOI1266" s="291"/>
      <c r="GOJ1266" s="291"/>
      <c r="GOK1266" s="291"/>
      <c r="GOL1266" s="291"/>
      <c r="GOM1266" s="291"/>
      <c r="GON1266" s="291"/>
      <c r="GOO1266" s="291"/>
      <c r="GOP1266" s="291"/>
      <c r="GOQ1266" s="291"/>
      <c r="GOR1266" s="291"/>
      <c r="GOS1266" s="291"/>
      <c r="GOT1266" s="291"/>
      <c r="GOU1266" s="291"/>
      <c r="GOV1266" s="291"/>
      <c r="GOW1266" s="291"/>
      <c r="GOX1266" s="291"/>
      <c r="GOY1266" s="291"/>
      <c r="GOZ1266" s="291"/>
      <c r="GPA1266" s="291"/>
      <c r="GPB1266" s="291"/>
      <c r="GPC1266" s="291"/>
      <c r="GPD1266" s="291"/>
      <c r="GPE1266" s="291"/>
      <c r="GPF1266" s="291"/>
      <c r="GPG1266" s="291"/>
      <c r="GPH1266" s="291"/>
      <c r="GPI1266" s="291"/>
      <c r="GPJ1266" s="291"/>
      <c r="GPK1266" s="291"/>
      <c r="GPL1266" s="291"/>
      <c r="GPM1266" s="291"/>
      <c r="GPN1266" s="291"/>
      <c r="GPO1266" s="291"/>
      <c r="GPP1266" s="291"/>
      <c r="GPQ1266" s="291"/>
      <c r="GPR1266" s="291"/>
      <c r="GPS1266" s="291"/>
      <c r="GPT1266" s="291"/>
      <c r="GPU1266" s="291"/>
      <c r="GPV1266" s="291"/>
      <c r="GPW1266" s="291"/>
      <c r="GPX1266" s="291"/>
      <c r="GPY1266" s="291"/>
      <c r="GPZ1266" s="291"/>
      <c r="GQA1266" s="291"/>
      <c r="GQB1266" s="291"/>
      <c r="GQC1266" s="291"/>
      <c r="GQD1266" s="291"/>
      <c r="GQE1266" s="291"/>
      <c r="GQF1266" s="291"/>
      <c r="GQG1266" s="291"/>
      <c r="GQH1266" s="291"/>
      <c r="GQI1266" s="291"/>
      <c r="GQJ1266" s="291"/>
      <c r="GQK1266" s="291"/>
      <c r="GQL1266" s="291"/>
      <c r="GQM1266" s="291"/>
      <c r="GQN1266" s="291"/>
      <c r="GQO1266" s="291"/>
      <c r="GQP1266" s="291"/>
      <c r="GQQ1266" s="291"/>
      <c r="GQR1266" s="291"/>
      <c r="GQS1266" s="291"/>
      <c r="GQT1266" s="291"/>
      <c r="GQU1266" s="291"/>
      <c r="GQV1266" s="291"/>
      <c r="GQW1266" s="291"/>
      <c r="GQX1266" s="291"/>
      <c r="GQY1266" s="291"/>
      <c r="GQZ1266" s="291"/>
      <c r="GRA1266" s="291"/>
      <c r="GRB1266" s="291"/>
      <c r="GRC1266" s="291"/>
      <c r="GRD1266" s="291"/>
      <c r="GRE1266" s="291"/>
      <c r="GRF1266" s="291"/>
      <c r="GRG1266" s="291"/>
      <c r="GRH1266" s="291"/>
      <c r="GRI1266" s="291"/>
      <c r="GRJ1266" s="291"/>
      <c r="GRK1266" s="291"/>
      <c r="GRL1266" s="291"/>
      <c r="GRM1266" s="291"/>
      <c r="GRN1266" s="291"/>
      <c r="GRO1266" s="291"/>
      <c r="GRP1266" s="291"/>
      <c r="GRQ1266" s="291"/>
      <c r="GRR1266" s="291"/>
      <c r="GRS1266" s="291"/>
      <c r="GRT1266" s="291"/>
      <c r="GRU1266" s="291"/>
      <c r="GRV1266" s="291"/>
      <c r="GRW1266" s="291"/>
      <c r="GRX1266" s="291"/>
      <c r="GRY1266" s="291"/>
      <c r="GRZ1266" s="291"/>
      <c r="GSA1266" s="291"/>
      <c r="GSB1266" s="291"/>
      <c r="GSC1266" s="291"/>
      <c r="GSD1266" s="291"/>
      <c r="GSE1266" s="291"/>
      <c r="GSF1266" s="291"/>
      <c r="GSG1266" s="291"/>
      <c r="GSH1266" s="291"/>
      <c r="GSI1266" s="291"/>
      <c r="GSJ1266" s="291"/>
      <c r="GSK1266" s="291"/>
      <c r="GSL1266" s="291"/>
      <c r="GSM1266" s="291"/>
      <c r="GSN1266" s="291"/>
      <c r="GSO1266" s="291"/>
      <c r="GSP1266" s="291"/>
      <c r="GSQ1266" s="291"/>
      <c r="GSR1266" s="291"/>
      <c r="GSS1266" s="291"/>
      <c r="GST1266" s="291"/>
      <c r="GSU1266" s="291"/>
      <c r="GSV1266" s="291"/>
      <c r="GSW1266" s="291"/>
      <c r="GSX1266" s="291"/>
      <c r="GSY1266" s="291"/>
      <c r="GSZ1266" s="291"/>
      <c r="GTA1266" s="291"/>
      <c r="GTB1266" s="291"/>
      <c r="GTC1266" s="291"/>
      <c r="GTD1266" s="291"/>
      <c r="GTE1266" s="291"/>
      <c r="GTF1266" s="291"/>
      <c r="GTG1266" s="291"/>
      <c r="GTH1266" s="291"/>
      <c r="GTI1266" s="291"/>
      <c r="GTJ1266" s="291"/>
      <c r="GTK1266" s="291"/>
      <c r="GTL1266" s="291"/>
      <c r="GTM1266" s="291"/>
      <c r="GTN1266" s="291"/>
      <c r="GTO1266" s="291"/>
      <c r="GTP1266" s="291"/>
      <c r="GTQ1266" s="291"/>
      <c r="GTR1266" s="291"/>
      <c r="GTS1266" s="291"/>
      <c r="GTT1266" s="291"/>
      <c r="GTU1266" s="291"/>
      <c r="GTV1266" s="291"/>
      <c r="GTW1266" s="291"/>
      <c r="GTX1266" s="291"/>
      <c r="GTY1266" s="291"/>
      <c r="GTZ1266" s="291"/>
      <c r="GUA1266" s="291"/>
      <c r="GUB1266" s="291"/>
      <c r="GUC1266" s="291"/>
      <c r="GUD1266" s="291"/>
      <c r="GUE1266" s="291"/>
      <c r="GUF1266" s="291"/>
      <c r="GUG1266" s="291"/>
      <c r="GUH1266" s="291"/>
      <c r="GUI1266" s="291"/>
      <c r="GUJ1266" s="291"/>
      <c r="GUK1266" s="291"/>
      <c r="GUL1266" s="291"/>
      <c r="GUM1266" s="291"/>
      <c r="GUN1266" s="291"/>
      <c r="GUO1266" s="291"/>
      <c r="GUP1266" s="291"/>
      <c r="GUQ1266" s="291"/>
      <c r="GUR1266" s="291"/>
      <c r="GUS1266" s="291"/>
      <c r="GUT1266" s="291"/>
      <c r="GUU1266" s="291"/>
      <c r="GUV1266" s="291"/>
      <c r="GUW1266" s="291"/>
      <c r="GUX1266" s="291"/>
      <c r="GUY1266" s="291"/>
      <c r="GUZ1266" s="291"/>
      <c r="GVA1266" s="291"/>
      <c r="GVB1266" s="291"/>
      <c r="GVC1266" s="291"/>
      <c r="GVD1266" s="291"/>
      <c r="GVE1266" s="291"/>
      <c r="GVF1266" s="291"/>
      <c r="GVG1266" s="291"/>
      <c r="GVH1266" s="291"/>
      <c r="GVI1266" s="291"/>
      <c r="GVJ1266" s="291"/>
      <c r="GVK1266" s="291"/>
      <c r="GVL1266" s="291"/>
      <c r="GVM1266" s="291"/>
      <c r="GVN1266" s="291"/>
      <c r="GVO1266" s="291"/>
      <c r="GVP1266" s="291"/>
      <c r="GVQ1266" s="291"/>
      <c r="GVR1266" s="291"/>
      <c r="GVS1266" s="291"/>
      <c r="GVT1266" s="291"/>
      <c r="GVU1266" s="291"/>
      <c r="GVV1266" s="291"/>
      <c r="GVW1266" s="291"/>
      <c r="GVX1266" s="291"/>
      <c r="GVY1266" s="291"/>
      <c r="GVZ1266" s="291"/>
      <c r="GWA1266" s="291"/>
      <c r="GWB1266" s="291"/>
      <c r="GWC1266" s="291"/>
      <c r="GWD1266" s="291"/>
      <c r="GWE1266" s="291"/>
      <c r="GWF1266" s="291"/>
      <c r="GWG1266" s="291"/>
      <c r="GWH1266" s="291"/>
      <c r="GWI1266" s="291"/>
      <c r="GWJ1266" s="291"/>
      <c r="GWK1266" s="291"/>
      <c r="GWL1266" s="291"/>
      <c r="GWM1266" s="291"/>
      <c r="GWN1266" s="291"/>
      <c r="GWO1266" s="291"/>
      <c r="GWP1266" s="291"/>
      <c r="GWQ1266" s="291"/>
      <c r="GWR1266" s="291"/>
      <c r="GWS1266" s="291"/>
      <c r="GWT1266" s="291"/>
      <c r="GWU1266" s="291"/>
      <c r="GWV1266" s="291"/>
      <c r="GWW1266" s="291"/>
      <c r="GWX1266" s="291"/>
      <c r="GWY1266" s="291"/>
      <c r="GWZ1266" s="291"/>
      <c r="GXA1266" s="291"/>
      <c r="GXB1266" s="291"/>
      <c r="GXC1266" s="291"/>
      <c r="GXD1266" s="291"/>
      <c r="GXE1266" s="291"/>
      <c r="GXF1266" s="291"/>
      <c r="GXG1266" s="291"/>
      <c r="GXH1266" s="291"/>
      <c r="GXI1266" s="291"/>
      <c r="GXJ1266" s="291"/>
      <c r="GXK1266" s="291"/>
      <c r="GXL1266" s="291"/>
      <c r="GXM1266" s="291"/>
      <c r="GXN1266" s="291"/>
      <c r="GXO1266" s="291"/>
      <c r="GXP1266" s="291"/>
      <c r="GXQ1266" s="291"/>
      <c r="GXR1266" s="291"/>
      <c r="GXS1266" s="291"/>
      <c r="GXT1266" s="291"/>
      <c r="GXU1266" s="291"/>
      <c r="GXV1266" s="291"/>
      <c r="GXW1266" s="291"/>
      <c r="GXX1266" s="291"/>
      <c r="GXY1266" s="291"/>
      <c r="GXZ1266" s="291"/>
      <c r="GYA1266" s="291"/>
      <c r="GYB1266" s="291"/>
      <c r="GYC1266" s="291"/>
      <c r="GYD1266" s="291"/>
      <c r="GYE1266" s="291"/>
      <c r="GYF1266" s="291"/>
      <c r="GYG1266" s="291"/>
      <c r="GYH1266" s="291"/>
      <c r="GYI1266" s="291"/>
      <c r="GYJ1266" s="291"/>
      <c r="GYK1266" s="291"/>
      <c r="GYL1266" s="291"/>
      <c r="GYM1266" s="291"/>
      <c r="GYN1266" s="291"/>
      <c r="GYO1266" s="291"/>
      <c r="GYP1266" s="291"/>
      <c r="GYQ1266" s="291"/>
      <c r="GYR1266" s="291"/>
      <c r="GYS1266" s="291"/>
      <c r="GYT1266" s="291"/>
      <c r="GYU1266" s="291"/>
      <c r="GYV1266" s="291"/>
      <c r="GYW1266" s="291"/>
      <c r="GYX1266" s="291"/>
      <c r="GYY1266" s="291"/>
      <c r="GYZ1266" s="291"/>
      <c r="GZA1266" s="291"/>
      <c r="GZB1266" s="291"/>
      <c r="GZC1266" s="291"/>
      <c r="GZD1266" s="291"/>
      <c r="GZE1266" s="291"/>
      <c r="GZF1266" s="291"/>
      <c r="GZG1266" s="291"/>
      <c r="GZH1266" s="291"/>
      <c r="GZI1266" s="291"/>
      <c r="GZJ1266" s="291"/>
      <c r="GZK1266" s="291"/>
      <c r="GZL1266" s="291"/>
      <c r="GZM1266" s="291"/>
      <c r="GZN1266" s="291"/>
      <c r="GZO1266" s="291"/>
      <c r="GZP1266" s="291"/>
      <c r="GZQ1266" s="291"/>
      <c r="GZR1266" s="291"/>
      <c r="GZS1266" s="291"/>
      <c r="GZT1266" s="291"/>
      <c r="GZU1266" s="291"/>
      <c r="GZV1266" s="291"/>
      <c r="GZW1266" s="291"/>
      <c r="GZX1266" s="291"/>
      <c r="GZY1266" s="291"/>
      <c r="GZZ1266" s="291"/>
      <c r="HAA1266" s="291"/>
      <c r="HAB1266" s="291"/>
      <c r="HAC1266" s="291"/>
      <c r="HAD1266" s="291"/>
      <c r="HAE1266" s="291"/>
      <c r="HAF1266" s="291"/>
      <c r="HAG1266" s="291"/>
      <c r="HAH1266" s="291"/>
      <c r="HAI1266" s="291"/>
      <c r="HAJ1266" s="291"/>
      <c r="HAK1266" s="291"/>
      <c r="HAL1266" s="291"/>
      <c r="HAM1266" s="291"/>
      <c r="HAN1266" s="291"/>
      <c r="HAO1266" s="291"/>
      <c r="HAP1266" s="291"/>
      <c r="HAQ1266" s="291"/>
      <c r="HAR1266" s="291"/>
      <c r="HAS1266" s="291"/>
      <c r="HAT1266" s="291"/>
      <c r="HAU1266" s="291"/>
      <c r="HAV1266" s="291"/>
      <c r="HAW1266" s="291"/>
      <c r="HAX1266" s="291"/>
      <c r="HAY1266" s="291"/>
      <c r="HAZ1266" s="291"/>
      <c r="HBA1266" s="291"/>
      <c r="HBB1266" s="291"/>
      <c r="HBC1266" s="291"/>
      <c r="HBD1266" s="291"/>
      <c r="HBE1266" s="291"/>
      <c r="HBF1266" s="291"/>
      <c r="HBG1266" s="291"/>
      <c r="HBH1266" s="291"/>
      <c r="HBI1266" s="291"/>
      <c r="HBJ1266" s="291"/>
      <c r="HBK1266" s="291"/>
      <c r="HBL1266" s="291"/>
      <c r="HBM1266" s="291"/>
      <c r="HBN1266" s="291"/>
      <c r="HBO1266" s="291"/>
      <c r="HBP1266" s="291"/>
      <c r="HBQ1266" s="291"/>
      <c r="HBR1266" s="291"/>
      <c r="HBS1266" s="291"/>
      <c r="HBT1266" s="291"/>
      <c r="HBU1266" s="291"/>
      <c r="HBV1266" s="291"/>
      <c r="HBW1266" s="291"/>
      <c r="HBX1266" s="291"/>
      <c r="HBY1266" s="291"/>
      <c r="HBZ1266" s="291"/>
      <c r="HCA1266" s="291"/>
      <c r="HCB1266" s="291"/>
      <c r="HCC1266" s="291"/>
      <c r="HCD1266" s="291"/>
      <c r="HCE1266" s="291"/>
      <c r="HCF1266" s="291"/>
      <c r="HCG1266" s="291"/>
      <c r="HCH1266" s="291"/>
      <c r="HCI1266" s="291"/>
      <c r="HCJ1266" s="291"/>
      <c r="HCK1266" s="291"/>
      <c r="HCL1266" s="291"/>
      <c r="HCM1266" s="291"/>
      <c r="HCN1266" s="291"/>
      <c r="HCO1266" s="291"/>
      <c r="HCP1266" s="291"/>
      <c r="HCQ1266" s="291"/>
      <c r="HCR1266" s="291"/>
      <c r="HCS1266" s="291"/>
      <c r="HCT1266" s="291"/>
      <c r="HCU1266" s="291"/>
      <c r="HCV1266" s="291"/>
      <c r="HCW1266" s="291"/>
      <c r="HCX1266" s="291"/>
      <c r="HCY1266" s="291"/>
      <c r="HCZ1266" s="291"/>
      <c r="HDA1266" s="291"/>
      <c r="HDB1266" s="291"/>
      <c r="HDC1266" s="291"/>
      <c r="HDD1266" s="291"/>
      <c r="HDE1266" s="291"/>
      <c r="HDF1266" s="291"/>
      <c r="HDG1266" s="291"/>
      <c r="HDH1266" s="291"/>
      <c r="HDI1266" s="291"/>
      <c r="HDJ1266" s="291"/>
      <c r="HDK1266" s="291"/>
      <c r="HDL1266" s="291"/>
      <c r="HDM1266" s="291"/>
      <c r="HDN1266" s="291"/>
      <c r="HDO1266" s="291"/>
      <c r="HDP1266" s="291"/>
      <c r="HDQ1266" s="291"/>
      <c r="HDR1266" s="291"/>
      <c r="HDS1266" s="291"/>
      <c r="HDT1266" s="291"/>
      <c r="HDU1266" s="291"/>
      <c r="HDV1266" s="291"/>
      <c r="HDW1266" s="291"/>
      <c r="HDX1266" s="291"/>
      <c r="HDY1266" s="291"/>
      <c r="HDZ1266" s="291"/>
      <c r="HEA1266" s="291"/>
      <c r="HEB1266" s="291"/>
      <c r="HEC1266" s="291"/>
      <c r="HED1266" s="291"/>
      <c r="HEE1266" s="291"/>
      <c r="HEF1266" s="291"/>
      <c r="HEG1266" s="291"/>
      <c r="HEH1266" s="291"/>
      <c r="HEI1266" s="291"/>
      <c r="HEJ1266" s="291"/>
      <c r="HEK1266" s="291"/>
      <c r="HEL1266" s="291"/>
      <c r="HEM1266" s="291"/>
      <c r="HEN1266" s="291"/>
      <c r="HEO1266" s="291"/>
      <c r="HEP1266" s="291"/>
      <c r="HEQ1266" s="291"/>
      <c r="HER1266" s="291"/>
      <c r="HES1266" s="291"/>
      <c r="HET1266" s="291"/>
      <c r="HEU1266" s="291"/>
      <c r="HEV1266" s="291"/>
      <c r="HEW1266" s="291"/>
      <c r="HEX1266" s="291"/>
      <c r="HEY1266" s="291"/>
      <c r="HEZ1266" s="291"/>
      <c r="HFA1266" s="291"/>
      <c r="HFB1266" s="291"/>
      <c r="HFC1266" s="291"/>
      <c r="HFD1266" s="291"/>
      <c r="HFE1266" s="291"/>
      <c r="HFF1266" s="291"/>
      <c r="HFG1266" s="291"/>
      <c r="HFH1266" s="291"/>
      <c r="HFI1266" s="291"/>
      <c r="HFJ1266" s="291"/>
      <c r="HFK1266" s="291"/>
      <c r="HFL1266" s="291"/>
      <c r="HFM1266" s="291"/>
      <c r="HFN1266" s="291"/>
      <c r="HFO1266" s="291"/>
      <c r="HFP1266" s="291"/>
      <c r="HFQ1266" s="291"/>
      <c r="HFR1266" s="291"/>
      <c r="HFS1266" s="291"/>
      <c r="HFT1266" s="291"/>
      <c r="HFU1266" s="291"/>
      <c r="HFV1266" s="291"/>
      <c r="HFW1266" s="291"/>
      <c r="HFX1266" s="291"/>
      <c r="HFY1266" s="291"/>
      <c r="HFZ1266" s="291"/>
      <c r="HGA1266" s="291"/>
      <c r="HGB1266" s="291"/>
      <c r="HGC1266" s="291"/>
      <c r="HGD1266" s="291"/>
      <c r="HGE1266" s="291"/>
      <c r="HGF1266" s="291"/>
      <c r="HGG1266" s="291"/>
      <c r="HGH1266" s="291"/>
      <c r="HGI1266" s="291"/>
      <c r="HGJ1266" s="291"/>
      <c r="HGK1266" s="291"/>
      <c r="HGL1266" s="291"/>
      <c r="HGM1266" s="291"/>
      <c r="HGN1266" s="291"/>
      <c r="HGO1266" s="291"/>
      <c r="HGP1266" s="291"/>
      <c r="HGQ1266" s="291"/>
      <c r="HGR1266" s="291"/>
      <c r="HGS1266" s="291"/>
      <c r="HGT1266" s="291"/>
      <c r="HGU1266" s="291"/>
      <c r="HGV1266" s="291"/>
      <c r="HGW1266" s="291"/>
      <c r="HGX1266" s="291"/>
      <c r="HGY1266" s="291"/>
      <c r="HGZ1266" s="291"/>
      <c r="HHA1266" s="291"/>
      <c r="HHB1266" s="291"/>
      <c r="HHC1266" s="291"/>
      <c r="HHD1266" s="291"/>
      <c r="HHE1266" s="291"/>
      <c r="HHF1266" s="291"/>
      <c r="HHG1266" s="291"/>
      <c r="HHH1266" s="291"/>
      <c r="HHI1266" s="291"/>
      <c r="HHJ1266" s="291"/>
      <c r="HHK1266" s="291"/>
      <c r="HHL1266" s="291"/>
      <c r="HHM1266" s="291"/>
      <c r="HHN1266" s="291"/>
      <c r="HHO1266" s="291"/>
      <c r="HHP1266" s="291"/>
      <c r="HHQ1266" s="291"/>
      <c r="HHR1266" s="291"/>
      <c r="HHS1266" s="291"/>
      <c r="HHT1266" s="291"/>
      <c r="HHU1266" s="291"/>
      <c r="HHV1266" s="291"/>
      <c r="HHW1266" s="291"/>
      <c r="HHX1266" s="291"/>
      <c r="HHY1266" s="291"/>
      <c r="HHZ1266" s="291"/>
      <c r="HIA1266" s="291"/>
      <c r="HIB1266" s="291"/>
      <c r="HIC1266" s="291"/>
      <c r="HID1266" s="291"/>
      <c r="HIE1266" s="291"/>
      <c r="HIF1266" s="291"/>
      <c r="HIG1266" s="291"/>
      <c r="HIH1266" s="291"/>
      <c r="HII1266" s="291"/>
      <c r="HIJ1266" s="291"/>
      <c r="HIK1266" s="291"/>
      <c r="HIL1266" s="291"/>
      <c r="HIM1266" s="291"/>
      <c r="HIN1266" s="291"/>
      <c r="HIO1266" s="291"/>
      <c r="HIP1266" s="291"/>
      <c r="HIQ1266" s="291"/>
      <c r="HIR1266" s="291"/>
      <c r="HIS1266" s="291"/>
      <c r="HIT1266" s="291"/>
      <c r="HIU1266" s="291"/>
      <c r="HIV1266" s="291"/>
      <c r="HIW1266" s="291"/>
      <c r="HIX1266" s="291"/>
      <c r="HIY1266" s="291"/>
      <c r="HIZ1266" s="291"/>
      <c r="HJA1266" s="291"/>
      <c r="HJB1266" s="291"/>
      <c r="HJC1266" s="291"/>
      <c r="HJD1266" s="291"/>
      <c r="HJE1266" s="291"/>
      <c r="HJF1266" s="291"/>
      <c r="HJG1266" s="291"/>
      <c r="HJH1266" s="291"/>
      <c r="HJI1266" s="291"/>
      <c r="HJJ1266" s="291"/>
      <c r="HJK1266" s="291"/>
      <c r="HJL1266" s="291"/>
      <c r="HJM1266" s="291"/>
      <c r="HJN1266" s="291"/>
      <c r="HJO1266" s="291"/>
      <c r="HJP1266" s="291"/>
      <c r="HJQ1266" s="291"/>
      <c r="HJR1266" s="291"/>
      <c r="HJS1266" s="291"/>
      <c r="HJT1266" s="291"/>
      <c r="HJU1266" s="291"/>
      <c r="HJV1266" s="291"/>
      <c r="HJW1266" s="291"/>
      <c r="HJX1266" s="291"/>
      <c r="HJY1266" s="291"/>
      <c r="HJZ1266" s="291"/>
      <c r="HKA1266" s="291"/>
      <c r="HKB1266" s="291"/>
      <c r="HKC1266" s="291"/>
      <c r="HKD1266" s="291"/>
      <c r="HKE1266" s="291"/>
      <c r="HKF1266" s="291"/>
      <c r="HKG1266" s="291"/>
      <c r="HKH1266" s="291"/>
      <c r="HKI1266" s="291"/>
      <c r="HKJ1266" s="291"/>
      <c r="HKK1266" s="291"/>
      <c r="HKL1266" s="291"/>
      <c r="HKM1266" s="291"/>
      <c r="HKN1266" s="291"/>
      <c r="HKO1266" s="291"/>
      <c r="HKP1266" s="291"/>
      <c r="HKQ1266" s="291"/>
      <c r="HKR1266" s="291"/>
      <c r="HKS1266" s="291"/>
      <c r="HKT1266" s="291"/>
      <c r="HKU1266" s="291"/>
      <c r="HKV1266" s="291"/>
      <c r="HKW1266" s="291"/>
      <c r="HKX1266" s="291"/>
      <c r="HKY1266" s="291"/>
      <c r="HKZ1266" s="291"/>
      <c r="HLA1266" s="291"/>
      <c r="HLB1266" s="291"/>
      <c r="HLC1266" s="291"/>
      <c r="HLD1266" s="291"/>
      <c r="HLE1266" s="291"/>
      <c r="HLF1266" s="291"/>
      <c r="HLG1266" s="291"/>
      <c r="HLH1266" s="291"/>
      <c r="HLI1266" s="291"/>
      <c r="HLJ1266" s="291"/>
      <c r="HLK1266" s="291"/>
      <c r="HLL1266" s="291"/>
      <c r="HLM1266" s="291"/>
      <c r="HLN1266" s="291"/>
      <c r="HLO1266" s="291"/>
      <c r="HLP1266" s="291"/>
      <c r="HLQ1266" s="291"/>
      <c r="HLR1266" s="291"/>
      <c r="HLS1266" s="291"/>
      <c r="HLT1266" s="291"/>
      <c r="HLU1266" s="291"/>
      <c r="HLV1266" s="291"/>
      <c r="HLW1266" s="291"/>
      <c r="HLX1266" s="291"/>
      <c r="HLY1266" s="291"/>
      <c r="HLZ1266" s="291"/>
      <c r="HMA1266" s="291"/>
      <c r="HMB1266" s="291"/>
      <c r="HMC1266" s="291"/>
      <c r="HMD1266" s="291"/>
      <c r="HME1266" s="291"/>
      <c r="HMF1266" s="291"/>
      <c r="HMG1266" s="291"/>
      <c r="HMH1266" s="291"/>
      <c r="HMI1266" s="291"/>
      <c r="HMJ1266" s="291"/>
      <c r="HMK1266" s="291"/>
      <c r="HML1266" s="291"/>
      <c r="HMM1266" s="291"/>
      <c r="HMN1266" s="291"/>
      <c r="HMO1266" s="291"/>
      <c r="HMP1266" s="291"/>
      <c r="HMQ1266" s="291"/>
      <c r="HMR1266" s="291"/>
      <c r="HMS1266" s="291"/>
      <c r="HMT1266" s="291"/>
      <c r="HMU1266" s="291"/>
      <c r="HMV1266" s="291"/>
      <c r="HMW1266" s="291"/>
      <c r="HMX1266" s="291"/>
      <c r="HMY1266" s="291"/>
      <c r="HMZ1266" s="291"/>
      <c r="HNA1266" s="291"/>
      <c r="HNB1266" s="291"/>
      <c r="HNC1266" s="291"/>
      <c r="HND1266" s="291"/>
      <c r="HNE1266" s="291"/>
      <c r="HNF1266" s="291"/>
      <c r="HNG1266" s="291"/>
      <c r="HNH1266" s="291"/>
      <c r="HNI1266" s="291"/>
      <c r="HNJ1266" s="291"/>
      <c r="HNK1266" s="291"/>
      <c r="HNL1266" s="291"/>
      <c r="HNM1266" s="291"/>
      <c r="HNN1266" s="291"/>
      <c r="HNO1266" s="291"/>
      <c r="HNP1266" s="291"/>
      <c r="HNQ1266" s="291"/>
      <c r="HNR1266" s="291"/>
      <c r="HNS1266" s="291"/>
      <c r="HNT1266" s="291"/>
      <c r="HNU1266" s="291"/>
      <c r="HNV1266" s="291"/>
      <c r="HNW1266" s="291"/>
      <c r="HNX1266" s="291"/>
      <c r="HNY1266" s="291"/>
      <c r="HNZ1266" s="291"/>
      <c r="HOA1266" s="291"/>
      <c r="HOB1266" s="291"/>
      <c r="HOC1266" s="291"/>
      <c r="HOD1266" s="291"/>
      <c r="HOE1266" s="291"/>
      <c r="HOF1266" s="291"/>
      <c r="HOG1266" s="291"/>
      <c r="HOH1266" s="291"/>
      <c r="HOI1266" s="291"/>
      <c r="HOJ1266" s="291"/>
      <c r="HOK1266" s="291"/>
      <c r="HOL1266" s="291"/>
      <c r="HOM1266" s="291"/>
      <c r="HON1266" s="291"/>
      <c r="HOO1266" s="291"/>
      <c r="HOP1266" s="291"/>
      <c r="HOQ1266" s="291"/>
      <c r="HOR1266" s="291"/>
      <c r="HOS1266" s="291"/>
      <c r="HOT1266" s="291"/>
      <c r="HOU1266" s="291"/>
      <c r="HOV1266" s="291"/>
      <c r="HOW1266" s="291"/>
      <c r="HOX1266" s="291"/>
      <c r="HOY1266" s="291"/>
      <c r="HOZ1266" s="291"/>
      <c r="HPA1266" s="291"/>
      <c r="HPB1266" s="291"/>
      <c r="HPC1266" s="291"/>
      <c r="HPD1266" s="291"/>
      <c r="HPE1266" s="291"/>
      <c r="HPF1266" s="291"/>
      <c r="HPG1266" s="291"/>
      <c r="HPH1266" s="291"/>
      <c r="HPI1266" s="291"/>
      <c r="HPJ1266" s="291"/>
      <c r="HPK1266" s="291"/>
      <c r="HPL1266" s="291"/>
      <c r="HPM1266" s="291"/>
      <c r="HPN1266" s="291"/>
      <c r="HPO1266" s="291"/>
      <c r="HPP1266" s="291"/>
      <c r="HPQ1266" s="291"/>
      <c r="HPR1266" s="291"/>
      <c r="HPS1266" s="291"/>
      <c r="HPT1266" s="291"/>
      <c r="HPU1266" s="291"/>
      <c r="HPV1266" s="291"/>
      <c r="HPW1266" s="291"/>
      <c r="HPX1266" s="291"/>
      <c r="HPY1266" s="291"/>
      <c r="HPZ1266" s="291"/>
      <c r="HQA1266" s="291"/>
      <c r="HQB1266" s="291"/>
      <c r="HQC1266" s="291"/>
      <c r="HQD1266" s="291"/>
      <c r="HQE1266" s="291"/>
      <c r="HQF1266" s="291"/>
      <c r="HQG1266" s="291"/>
      <c r="HQH1266" s="291"/>
      <c r="HQI1266" s="291"/>
      <c r="HQJ1266" s="291"/>
      <c r="HQK1266" s="291"/>
      <c r="HQL1266" s="291"/>
      <c r="HQM1266" s="291"/>
      <c r="HQN1266" s="291"/>
      <c r="HQO1266" s="291"/>
      <c r="HQP1266" s="291"/>
      <c r="HQQ1266" s="291"/>
      <c r="HQR1266" s="291"/>
      <c r="HQS1266" s="291"/>
      <c r="HQT1266" s="291"/>
      <c r="HQU1266" s="291"/>
      <c r="HQV1266" s="291"/>
      <c r="HQW1266" s="291"/>
      <c r="HQX1266" s="291"/>
      <c r="HQY1266" s="291"/>
      <c r="HQZ1266" s="291"/>
      <c r="HRA1266" s="291"/>
      <c r="HRB1266" s="291"/>
      <c r="HRC1266" s="291"/>
      <c r="HRD1266" s="291"/>
      <c r="HRE1266" s="291"/>
      <c r="HRF1266" s="291"/>
      <c r="HRG1266" s="291"/>
      <c r="HRH1266" s="291"/>
      <c r="HRI1266" s="291"/>
      <c r="HRJ1266" s="291"/>
      <c r="HRK1266" s="291"/>
      <c r="HRL1266" s="291"/>
      <c r="HRM1266" s="291"/>
      <c r="HRN1266" s="291"/>
      <c r="HRO1266" s="291"/>
      <c r="HRP1266" s="291"/>
      <c r="HRQ1266" s="291"/>
      <c r="HRR1266" s="291"/>
      <c r="HRS1266" s="291"/>
      <c r="HRT1266" s="291"/>
      <c r="HRU1266" s="291"/>
      <c r="HRV1266" s="291"/>
      <c r="HRW1266" s="291"/>
      <c r="HRX1266" s="291"/>
      <c r="HRY1266" s="291"/>
      <c r="HRZ1266" s="291"/>
      <c r="HSA1266" s="291"/>
      <c r="HSB1266" s="291"/>
      <c r="HSC1266" s="291"/>
      <c r="HSD1266" s="291"/>
      <c r="HSE1266" s="291"/>
      <c r="HSF1266" s="291"/>
      <c r="HSG1266" s="291"/>
      <c r="HSH1266" s="291"/>
      <c r="HSI1266" s="291"/>
      <c r="HSJ1266" s="291"/>
      <c r="HSK1266" s="291"/>
      <c r="HSL1266" s="291"/>
      <c r="HSM1266" s="291"/>
      <c r="HSN1266" s="291"/>
      <c r="HSO1266" s="291"/>
      <c r="HSP1266" s="291"/>
      <c r="HSQ1266" s="291"/>
      <c r="HSR1266" s="291"/>
      <c r="HSS1266" s="291"/>
      <c r="HST1266" s="291"/>
      <c r="HSU1266" s="291"/>
      <c r="HSV1266" s="291"/>
      <c r="HSW1266" s="291"/>
      <c r="HSX1266" s="291"/>
      <c r="HSY1266" s="291"/>
      <c r="HSZ1266" s="291"/>
      <c r="HTA1266" s="291"/>
      <c r="HTB1266" s="291"/>
      <c r="HTC1266" s="291"/>
      <c r="HTD1266" s="291"/>
      <c r="HTE1266" s="291"/>
      <c r="HTF1266" s="291"/>
      <c r="HTG1266" s="291"/>
      <c r="HTH1266" s="291"/>
      <c r="HTI1266" s="291"/>
      <c r="HTJ1266" s="291"/>
      <c r="HTK1266" s="291"/>
      <c r="HTL1266" s="291"/>
      <c r="HTM1266" s="291"/>
      <c r="HTN1266" s="291"/>
      <c r="HTO1266" s="291"/>
      <c r="HTP1266" s="291"/>
      <c r="HTQ1266" s="291"/>
      <c r="HTR1266" s="291"/>
      <c r="HTS1266" s="291"/>
      <c r="HTT1266" s="291"/>
      <c r="HTU1266" s="291"/>
      <c r="HTV1266" s="291"/>
      <c r="HTW1266" s="291"/>
      <c r="HTX1266" s="291"/>
      <c r="HTY1266" s="291"/>
      <c r="HTZ1266" s="291"/>
      <c r="HUA1266" s="291"/>
      <c r="HUB1266" s="291"/>
      <c r="HUC1266" s="291"/>
      <c r="HUD1266" s="291"/>
      <c r="HUE1266" s="291"/>
      <c r="HUF1266" s="291"/>
      <c r="HUG1266" s="291"/>
      <c r="HUH1266" s="291"/>
      <c r="HUI1266" s="291"/>
      <c r="HUJ1266" s="291"/>
      <c r="HUK1266" s="291"/>
      <c r="HUL1266" s="291"/>
      <c r="HUM1266" s="291"/>
      <c r="HUN1266" s="291"/>
      <c r="HUO1266" s="291"/>
      <c r="HUP1266" s="291"/>
      <c r="HUQ1266" s="291"/>
      <c r="HUR1266" s="291"/>
      <c r="HUS1266" s="291"/>
      <c r="HUT1266" s="291"/>
      <c r="HUU1266" s="291"/>
      <c r="HUV1266" s="291"/>
      <c r="HUW1266" s="291"/>
      <c r="HUX1266" s="291"/>
      <c r="HUY1266" s="291"/>
      <c r="HUZ1266" s="291"/>
      <c r="HVA1266" s="291"/>
      <c r="HVB1266" s="291"/>
      <c r="HVC1266" s="291"/>
      <c r="HVD1266" s="291"/>
      <c r="HVE1266" s="291"/>
      <c r="HVF1266" s="291"/>
      <c r="HVG1266" s="291"/>
      <c r="HVH1266" s="291"/>
      <c r="HVI1266" s="291"/>
      <c r="HVJ1266" s="291"/>
      <c r="HVK1266" s="291"/>
      <c r="HVL1266" s="291"/>
      <c r="HVM1266" s="291"/>
      <c r="HVN1266" s="291"/>
      <c r="HVO1266" s="291"/>
      <c r="HVP1266" s="291"/>
      <c r="HVQ1266" s="291"/>
      <c r="HVR1266" s="291"/>
      <c r="HVS1266" s="291"/>
      <c r="HVT1266" s="291"/>
      <c r="HVU1266" s="291"/>
      <c r="HVV1266" s="291"/>
      <c r="HVW1266" s="291"/>
      <c r="HVX1266" s="291"/>
      <c r="HVY1266" s="291"/>
      <c r="HVZ1266" s="291"/>
      <c r="HWA1266" s="291"/>
      <c r="HWB1266" s="291"/>
      <c r="HWC1266" s="291"/>
      <c r="HWD1266" s="291"/>
      <c r="HWE1266" s="291"/>
      <c r="HWF1266" s="291"/>
      <c r="HWG1266" s="291"/>
      <c r="HWH1266" s="291"/>
      <c r="HWI1266" s="291"/>
      <c r="HWJ1266" s="291"/>
      <c r="HWK1266" s="291"/>
      <c r="HWL1266" s="291"/>
      <c r="HWM1266" s="291"/>
      <c r="HWN1266" s="291"/>
      <c r="HWO1266" s="291"/>
      <c r="HWP1266" s="291"/>
      <c r="HWQ1266" s="291"/>
      <c r="HWR1266" s="291"/>
      <c r="HWS1266" s="291"/>
      <c r="HWT1266" s="291"/>
      <c r="HWU1266" s="291"/>
      <c r="HWV1266" s="291"/>
      <c r="HWW1266" s="291"/>
      <c r="HWX1266" s="291"/>
      <c r="HWY1266" s="291"/>
      <c r="HWZ1266" s="291"/>
      <c r="HXA1266" s="291"/>
      <c r="HXB1266" s="291"/>
      <c r="HXC1266" s="291"/>
      <c r="HXD1266" s="291"/>
      <c r="HXE1266" s="291"/>
      <c r="HXF1266" s="291"/>
      <c r="HXG1266" s="291"/>
      <c r="HXH1266" s="291"/>
      <c r="HXI1266" s="291"/>
      <c r="HXJ1266" s="291"/>
      <c r="HXK1266" s="291"/>
      <c r="HXL1266" s="291"/>
      <c r="HXM1266" s="291"/>
      <c r="HXN1266" s="291"/>
      <c r="HXO1266" s="291"/>
      <c r="HXP1266" s="291"/>
      <c r="HXQ1266" s="291"/>
      <c r="HXR1266" s="291"/>
      <c r="HXS1266" s="291"/>
      <c r="HXT1266" s="291"/>
      <c r="HXU1266" s="291"/>
      <c r="HXV1266" s="291"/>
      <c r="HXW1266" s="291"/>
      <c r="HXX1266" s="291"/>
      <c r="HXY1266" s="291"/>
      <c r="HXZ1266" s="291"/>
      <c r="HYA1266" s="291"/>
      <c r="HYB1266" s="291"/>
      <c r="HYC1266" s="291"/>
      <c r="HYD1266" s="291"/>
      <c r="HYE1266" s="291"/>
      <c r="HYF1266" s="291"/>
      <c r="HYG1266" s="291"/>
      <c r="HYH1266" s="291"/>
      <c r="HYI1266" s="291"/>
      <c r="HYJ1266" s="291"/>
      <c r="HYK1266" s="291"/>
      <c r="HYL1266" s="291"/>
      <c r="HYM1266" s="291"/>
      <c r="HYN1266" s="291"/>
      <c r="HYO1266" s="291"/>
      <c r="HYP1266" s="291"/>
      <c r="HYQ1266" s="291"/>
      <c r="HYR1266" s="291"/>
      <c r="HYS1266" s="291"/>
      <c r="HYT1266" s="291"/>
      <c r="HYU1266" s="291"/>
      <c r="HYV1266" s="291"/>
      <c r="HYW1266" s="291"/>
      <c r="HYX1266" s="291"/>
      <c r="HYY1266" s="291"/>
      <c r="HYZ1266" s="291"/>
      <c r="HZA1266" s="291"/>
      <c r="HZB1266" s="291"/>
      <c r="HZC1266" s="291"/>
      <c r="HZD1266" s="291"/>
      <c r="HZE1266" s="291"/>
      <c r="HZF1266" s="291"/>
      <c r="HZG1266" s="291"/>
      <c r="HZH1266" s="291"/>
      <c r="HZI1266" s="291"/>
      <c r="HZJ1266" s="291"/>
      <c r="HZK1266" s="291"/>
      <c r="HZL1266" s="291"/>
      <c r="HZM1266" s="291"/>
      <c r="HZN1266" s="291"/>
      <c r="HZO1266" s="291"/>
      <c r="HZP1266" s="291"/>
      <c r="HZQ1266" s="291"/>
      <c r="HZR1266" s="291"/>
      <c r="HZS1266" s="291"/>
      <c r="HZT1266" s="291"/>
      <c r="HZU1266" s="291"/>
      <c r="HZV1266" s="291"/>
      <c r="HZW1266" s="291"/>
      <c r="HZX1266" s="291"/>
      <c r="HZY1266" s="291"/>
      <c r="HZZ1266" s="291"/>
      <c r="IAA1266" s="291"/>
      <c r="IAB1266" s="291"/>
      <c r="IAC1266" s="291"/>
      <c r="IAD1266" s="291"/>
      <c r="IAE1266" s="291"/>
      <c r="IAF1266" s="291"/>
      <c r="IAG1266" s="291"/>
      <c r="IAH1266" s="291"/>
      <c r="IAI1266" s="291"/>
      <c r="IAJ1266" s="291"/>
      <c r="IAK1266" s="291"/>
      <c r="IAL1266" s="291"/>
      <c r="IAM1266" s="291"/>
      <c r="IAN1266" s="291"/>
      <c r="IAO1266" s="291"/>
      <c r="IAP1266" s="291"/>
      <c r="IAQ1266" s="291"/>
      <c r="IAR1266" s="291"/>
      <c r="IAS1266" s="291"/>
      <c r="IAT1266" s="291"/>
      <c r="IAU1266" s="291"/>
      <c r="IAV1266" s="291"/>
      <c r="IAW1266" s="291"/>
      <c r="IAX1266" s="291"/>
      <c r="IAY1266" s="291"/>
      <c r="IAZ1266" s="291"/>
      <c r="IBA1266" s="291"/>
      <c r="IBB1266" s="291"/>
      <c r="IBC1266" s="291"/>
      <c r="IBD1266" s="291"/>
      <c r="IBE1266" s="291"/>
      <c r="IBF1266" s="291"/>
      <c r="IBG1266" s="291"/>
      <c r="IBH1266" s="291"/>
      <c r="IBI1266" s="291"/>
      <c r="IBJ1266" s="291"/>
      <c r="IBK1266" s="291"/>
      <c r="IBL1266" s="291"/>
      <c r="IBM1266" s="291"/>
      <c r="IBN1266" s="291"/>
      <c r="IBO1266" s="291"/>
      <c r="IBP1266" s="291"/>
      <c r="IBQ1266" s="291"/>
      <c r="IBR1266" s="291"/>
      <c r="IBS1266" s="291"/>
      <c r="IBT1266" s="291"/>
      <c r="IBU1266" s="291"/>
      <c r="IBV1266" s="291"/>
      <c r="IBW1266" s="291"/>
      <c r="IBX1266" s="291"/>
      <c r="IBY1266" s="291"/>
      <c r="IBZ1266" s="291"/>
      <c r="ICA1266" s="291"/>
      <c r="ICB1266" s="291"/>
      <c r="ICC1266" s="291"/>
      <c r="ICD1266" s="291"/>
      <c r="ICE1266" s="291"/>
      <c r="ICF1266" s="291"/>
      <c r="ICG1266" s="291"/>
      <c r="ICH1266" s="291"/>
      <c r="ICI1266" s="291"/>
      <c r="ICJ1266" s="291"/>
      <c r="ICK1266" s="291"/>
      <c r="ICL1266" s="291"/>
      <c r="ICM1266" s="291"/>
      <c r="ICN1266" s="291"/>
      <c r="ICO1266" s="291"/>
      <c r="ICP1266" s="291"/>
      <c r="ICQ1266" s="291"/>
      <c r="ICR1266" s="291"/>
      <c r="ICS1266" s="291"/>
      <c r="ICT1266" s="291"/>
      <c r="ICU1266" s="291"/>
      <c r="ICV1266" s="291"/>
      <c r="ICW1266" s="291"/>
      <c r="ICX1266" s="291"/>
      <c r="ICY1266" s="291"/>
      <c r="ICZ1266" s="291"/>
      <c r="IDA1266" s="291"/>
      <c r="IDB1266" s="291"/>
      <c r="IDC1266" s="291"/>
      <c r="IDD1266" s="291"/>
      <c r="IDE1266" s="291"/>
      <c r="IDF1266" s="291"/>
      <c r="IDG1266" s="291"/>
      <c r="IDH1266" s="291"/>
      <c r="IDI1266" s="291"/>
      <c r="IDJ1266" s="291"/>
      <c r="IDK1266" s="291"/>
      <c r="IDL1266" s="291"/>
      <c r="IDM1266" s="291"/>
      <c r="IDN1266" s="291"/>
      <c r="IDO1266" s="291"/>
      <c r="IDP1266" s="291"/>
      <c r="IDQ1266" s="291"/>
      <c r="IDR1266" s="291"/>
      <c r="IDS1266" s="291"/>
      <c r="IDT1266" s="291"/>
      <c r="IDU1266" s="291"/>
      <c r="IDV1266" s="291"/>
      <c r="IDW1266" s="291"/>
      <c r="IDX1266" s="291"/>
      <c r="IDY1266" s="291"/>
      <c r="IDZ1266" s="291"/>
      <c r="IEA1266" s="291"/>
      <c r="IEB1266" s="291"/>
      <c r="IEC1266" s="291"/>
      <c r="IED1266" s="291"/>
      <c r="IEE1266" s="291"/>
      <c r="IEF1266" s="291"/>
      <c r="IEG1266" s="291"/>
      <c r="IEH1266" s="291"/>
      <c r="IEI1266" s="291"/>
      <c r="IEJ1266" s="291"/>
      <c r="IEK1266" s="291"/>
      <c r="IEL1266" s="291"/>
      <c r="IEM1266" s="291"/>
      <c r="IEN1266" s="291"/>
      <c r="IEO1266" s="291"/>
      <c r="IEP1266" s="291"/>
      <c r="IEQ1266" s="291"/>
      <c r="IER1266" s="291"/>
      <c r="IES1266" s="291"/>
      <c r="IET1266" s="291"/>
      <c r="IEU1266" s="291"/>
      <c r="IEV1266" s="291"/>
      <c r="IEW1266" s="291"/>
      <c r="IEX1266" s="291"/>
      <c r="IEY1266" s="291"/>
      <c r="IEZ1266" s="291"/>
      <c r="IFA1266" s="291"/>
      <c r="IFB1266" s="291"/>
      <c r="IFC1266" s="291"/>
      <c r="IFD1266" s="291"/>
      <c r="IFE1266" s="291"/>
      <c r="IFF1266" s="291"/>
      <c r="IFG1266" s="291"/>
      <c r="IFH1266" s="291"/>
      <c r="IFI1266" s="291"/>
      <c r="IFJ1266" s="291"/>
      <c r="IFK1266" s="291"/>
      <c r="IFL1266" s="291"/>
      <c r="IFM1266" s="291"/>
      <c r="IFN1266" s="291"/>
      <c r="IFO1266" s="291"/>
      <c r="IFP1266" s="291"/>
      <c r="IFQ1266" s="291"/>
      <c r="IFR1266" s="291"/>
      <c r="IFS1266" s="291"/>
      <c r="IFT1266" s="291"/>
      <c r="IFU1266" s="291"/>
      <c r="IFV1266" s="291"/>
      <c r="IFW1266" s="291"/>
      <c r="IFX1266" s="291"/>
      <c r="IFY1266" s="291"/>
      <c r="IFZ1266" s="291"/>
      <c r="IGA1266" s="291"/>
      <c r="IGB1266" s="291"/>
      <c r="IGC1266" s="291"/>
      <c r="IGD1266" s="291"/>
      <c r="IGE1266" s="291"/>
      <c r="IGF1266" s="291"/>
      <c r="IGG1266" s="291"/>
      <c r="IGH1266" s="291"/>
      <c r="IGI1266" s="291"/>
      <c r="IGJ1266" s="291"/>
      <c r="IGK1266" s="291"/>
      <c r="IGL1266" s="291"/>
      <c r="IGM1266" s="291"/>
      <c r="IGN1266" s="291"/>
      <c r="IGO1266" s="291"/>
      <c r="IGP1266" s="291"/>
      <c r="IGQ1266" s="291"/>
      <c r="IGR1266" s="291"/>
      <c r="IGS1266" s="291"/>
      <c r="IGT1266" s="291"/>
      <c r="IGU1266" s="291"/>
      <c r="IGV1266" s="291"/>
      <c r="IGW1266" s="291"/>
      <c r="IGX1266" s="291"/>
      <c r="IGY1266" s="291"/>
      <c r="IGZ1266" s="291"/>
      <c r="IHA1266" s="291"/>
      <c r="IHB1266" s="291"/>
      <c r="IHC1266" s="291"/>
      <c r="IHD1266" s="291"/>
      <c r="IHE1266" s="291"/>
      <c r="IHF1266" s="291"/>
      <c r="IHG1266" s="291"/>
      <c r="IHH1266" s="291"/>
      <c r="IHI1266" s="291"/>
      <c r="IHJ1266" s="291"/>
      <c r="IHK1266" s="291"/>
      <c r="IHL1266" s="291"/>
      <c r="IHM1266" s="291"/>
      <c r="IHN1266" s="291"/>
      <c r="IHO1266" s="291"/>
      <c r="IHP1266" s="291"/>
      <c r="IHQ1266" s="291"/>
      <c r="IHR1266" s="291"/>
      <c r="IHS1266" s="291"/>
      <c r="IHT1266" s="291"/>
      <c r="IHU1266" s="291"/>
      <c r="IHV1266" s="291"/>
      <c r="IHW1266" s="291"/>
      <c r="IHX1266" s="291"/>
      <c r="IHY1266" s="291"/>
      <c r="IHZ1266" s="291"/>
      <c r="IIA1266" s="291"/>
      <c r="IIB1266" s="291"/>
      <c r="IIC1266" s="291"/>
      <c r="IID1266" s="291"/>
      <c r="IIE1266" s="291"/>
      <c r="IIF1266" s="291"/>
      <c r="IIG1266" s="291"/>
      <c r="IIH1266" s="291"/>
      <c r="III1266" s="291"/>
      <c r="IIJ1266" s="291"/>
      <c r="IIK1266" s="291"/>
      <c r="IIL1266" s="291"/>
      <c r="IIM1266" s="291"/>
      <c r="IIN1266" s="291"/>
      <c r="IIO1266" s="291"/>
      <c r="IIP1266" s="291"/>
      <c r="IIQ1266" s="291"/>
      <c r="IIR1266" s="291"/>
      <c r="IIS1266" s="291"/>
      <c r="IIT1266" s="291"/>
      <c r="IIU1266" s="291"/>
      <c r="IIV1266" s="291"/>
      <c r="IIW1266" s="291"/>
      <c r="IIX1266" s="291"/>
      <c r="IIY1266" s="291"/>
      <c r="IIZ1266" s="291"/>
      <c r="IJA1266" s="291"/>
      <c r="IJB1266" s="291"/>
      <c r="IJC1266" s="291"/>
      <c r="IJD1266" s="291"/>
      <c r="IJE1266" s="291"/>
      <c r="IJF1266" s="291"/>
      <c r="IJG1266" s="291"/>
      <c r="IJH1266" s="291"/>
      <c r="IJI1266" s="291"/>
      <c r="IJJ1266" s="291"/>
      <c r="IJK1266" s="291"/>
      <c r="IJL1266" s="291"/>
      <c r="IJM1266" s="291"/>
      <c r="IJN1266" s="291"/>
      <c r="IJO1266" s="291"/>
      <c r="IJP1266" s="291"/>
      <c r="IJQ1266" s="291"/>
      <c r="IJR1266" s="291"/>
      <c r="IJS1266" s="291"/>
      <c r="IJT1266" s="291"/>
      <c r="IJU1266" s="291"/>
      <c r="IJV1266" s="291"/>
      <c r="IJW1266" s="291"/>
      <c r="IJX1266" s="291"/>
      <c r="IJY1266" s="291"/>
      <c r="IJZ1266" s="291"/>
      <c r="IKA1266" s="291"/>
      <c r="IKB1266" s="291"/>
      <c r="IKC1266" s="291"/>
      <c r="IKD1266" s="291"/>
      <c r="IKE1266" s="291"/>
      <c r="IKF1266" s="291"/>
      <c r="IKG1266" s="291"/>
      <c r="IKH1266" s="291"/>
      <c r="IKI1266" s="291"/>
      <c r="IKJ1266" s="291"/>
      <c r="IKK1266" s="291"/>
      <c r="IKL1266" s="291"/>
      <c r="IKM1266" s="291"/>
      <c r="IKN1266" s="291"/>
      <c r="IKO1266" s="291"/>
      <c r="IKP1266" s="291"/>
      <c r="IKQ1266" s="291"/>
      <c r="IKR1266" s="291"/>
      <c r="IKS1266" s="291"/>
      <c r="IKT1266" s="291"/>
      <c r="IKU1266" s="291"/>
      <c r="IKV1266" s="291"/>
      <c r="IKW1266" s="291"/>
      <c r="IKX1266" s="291"/>
      <c r="IKY1266" s="291"/>
      <c r="IKZ1266" s="291"/>
      <c r="ILA1266" s="291"/>
      <c r="ILB1266" s="291"/>
      <c r="ILC1266" s="291"/>
      <c r="ILD1266" s="291"/>
      <c r="ILE1266" s="291"/>
      <c r="ILF1266" s="291"/>
      <c r="ILG1266" s="291"/>
      <c r="ILH1266" s="291"/>
      <c r="ILI1266" s="291"/>
      <c r="ILJ1266" s="291"/>
      <c r="ILK1266" s="291"/>
      <c r="ILL1266" s="291"/>
      <c r="ILM1266" s="291"/>
      <c r="ILN1266" s="291"/>
      <c r="ILO1266" s="291"/>
      <c r="ILP1266" s="291"/>
      <c r="ILQ1266" s="291"/>
      <c r="ILR1266" s="291"/>
      <c r="ILS1266" s="291"/>
      <c r="ILT1266" s="291"/>
      <c r="ILU1266" s="291"/>
      <c r="ILV1266" s="291"/>
      <c r="ILW1266" s="291"/>
      <c r="ILX1266" s="291"/>
      <c r="ILY1266" s="291"/>
      <c r="ILZ1266" s="291"/>
      <c r="IMA1266" s="291"/>
      <c r="IMB1266" s="291"/>
      <c r="IMC1266" s="291"/>
      <c r="IMD1266" s="291"/>
      <c r="IME1266" s="291"/>
      <c r="IMF1266" s="291"/>
      <c r="IMG1266" s="291"/>
      <c r="IMH1266" s="291"/>
      <c r="IMI1266" s="291"/>
      <c r="IMJ1266" s="291"/>
      <c r="IMK1266" s="291"/>
      <c r="IML1266" s="291"/>
      <c r="IMM1266" s="291"/>
      <c r="IMN1266" s="291"/>
      <c r="IMO1266" s="291"/>
      <c r="IMP1266" s="291"/>
      <c r="IMQ1266" s="291"/>
      <c r="IMR1266" s="291"/>
      <c r="IMS1266" s="291"/>
      <c r="IMT1266" s="291"/>
      <c r="IMU1266" s="291"/>
      <c r="IMV1266" s="291"/>
      <c r="IMW1266" s="291"/>
      <c r="IMX1266" s="291"/>
      <c r="IMY1266" s="291"/>
      <c r="IMZ1266" s="291"/>
      <c r="INA1266" s="291"/>
      <c r="INB1266" s="291"/>
      <c r="INC1266" s="291"/>
      <c r="IND1266" s="291"/>
      <c r="INE1266" s="291"/>
      <c r="INF1266" s="291"/>
      <c r="ING1266" s="291"/>
      <c r="INH1266" s="291"/>
      <c r="INI1266" s="291"/>
      <c r="INJ1266" s="291"/>
      <c r="INK1266" s="291"/>
      <c r="INL1266" s="291"/>
      <c r="INM1266" s="291"/>
      <c r="INN1266" s="291"/>
      <c r="INO1266" s="291"/>
      <c r="INP1266" s="291"/>
      <c r="INQ1266" s="291"/>
      <c r="INR1266" s="291"/>
      <c r="INS1266" s="291"/>
      <c r="INT1266" s="291"/>
      <c r="INU1266" s="291"/>
      <c r="INV1266" s="291"/>
      <c r="INW1266" s="291"/>
      <c r="INX1266" s="291"/>
      <c r="INY1266" s="291"/>
      <c r="INZ1266" s="291"/>
      <c r="IOA1266" s="291"/>
      <c r="IOB1266" s="291"/>
      <c r="IOC1266" s="291"/>
      <c r="IOD1266" s="291"/>
      <c r="IOE1266" s="291"/>
      <c r="IOF1266" s="291"/>
      <c r="IOG1266" s="291"/>
      <c r="IOH1266" s="291"/>
      <c r="IOI1266" s="291"/>
      <c r="IOJ1266" s="291"/>
      <c r="IOK1266" s="291"/>
      <c r="IOL1266" s="291"/>
      <c r="IOM1266" s="291"/>
      <c r="ION1266" s="291"/>
      <c r="IOO1266" s="291"/>
      <c r="IOP1266" s="291"/>
      <c r="IOQ1266" s="291"/>
      <c r="IOR1266" s="291"/>
      <c r="IOS1266" s="291"/>
      <c r="IOT1266" s="291"/>
      <c r="IOU1266" s="291"/>
      <c r="IOV1266" s="291"/>
      <c r="IOW1266" s="291"/>
      <c r="IOX1266" s="291"/>
      <c r="IOY1266" s="291"/>
      <c r="IOZ1266" s="291"/>
      <c r="IPA1266" s="291"/>
      <c r="IPB1266" s="291"/>
      <c r="IPC1266" s="291"/>
      <c r="IPD1266" s="291"/>
      <c r="IPE1266" s="291"/>
      <c r="IPF1266" s="291"/>
      <c r="IPG1266" s="291"/>
      <c r="IPH1266" s="291"/>
      <c r="IPI1266" s="291"/>
      <c r="IPJ1266" s="291"/>
      <c r="IPK1266" s="291"/>
      <c r="IPL1266" s="291"/>
      <c r="IPM1266" s="291"/>
      <c r="IPN1266" s="291"/>
      <c r="IPO1266" s="291"/>
      <c r="IPP1266" s="291"/>
      <c r="IPQ1266" s="291"/>
      <c r="IPR1266" s="291"/>
      <c r="IPS1266" s="291"/>
      <c r="IPT1266" s="291"/>
      <c r="IPU1266" s="291"/>
      <c r="IPV1266" s="291"/>
      <c r="IPW1266" s="291"/>
      <c r="IPX1266" s="291"/>
      <c r="IPY1266" s="291"/>
      <c r="IPZ1266" s="291"/>
      <c r="IQA1266" s="291"/>
      <c r="IQB1266" s="291"/>
      <c r="IQC1266" s="291"/>
      <c r="IQD1266" s="291"/>
      <c r="IQE1266" s="291"/>
      <c r="IQF1266" s="291"/>
      <c r="IQG1266" s="291"/>
      <c r="IQH1266" s="291"/>
      <c r="IQI1266" s="291"/>
      <c r="IQJ1266" s="291"/>
      <c r="IQK1266" s="291"/>
      <c r="IQL1266" s="291"/>
      <c r="IQM1266" s="291"/>
      <c r="IQN1266" s="291"/>
      <c r="IQO1266" s="291"/>
      <c r="IQP1266" s="291"/>
      <c r="IQQ1266" s="291"/>
      <c r="IQR1266" s="291"/>
      <c r="IQS1266" s="291"/>
      <c r="IQT1266" s="291"/>
      <c r="IQU1266" s="291"/>
      <c r="IQV1266" s="291"/>
      <c r="IQW1266" s="291"/>
      <c r="IQX1266" s="291"/>
      <c r="IQY1266" s="291"/>
      <c r="IQZ1266" s="291"/>
      <c r="IRA1266" s="291"/>
      <c r="IRB1266" s="291"/>
      <c r="IRC1266" s="291"/>
      <c r="IRD1266" s="291"/>
      <c r="IRE1266" s="291"/>
      <c r="IRF1266" s="291"/>
      <c r="IRG1266" s="291"/>
      <c r="IRH1266" s="291"/>
      <c r="IRI1266" s="291"/>
      <c r="IRJ1266" s="291"/>
      <c r="IRK1266" s="291"/>
      <c r="IRL1266" s="291"/>
      <c r="IRM1266" s="291"/>
      <c r="IRN1266" s="291"/>
      <c r="IRO1266" s="291"/>
      <c r="IRP1266" s="291"/>
      <c r="IRQ1266" s="291"/>
      <c r="IRR1266" s="291"/>
      <c r="IRS1266" s="291"/>
      <c r="IRT1266" s="291"/>
      <c r="IRU1266" s="291"/>
      <c r="IRV1266" s="291"/>
      <c r="IRW1266" s="291"/>
      <c r="IRX1266" s="291"/>
      <c r="IRY1266" s="291"/>
      <c r="IRZ1266" s="291"/>
      <c r="ISA1266" s="291"/>
      <c r="ISB1266" s="291"/>
      <c r="ISC1266" s="291"/>
      <c r="ISD1266" s="291"/>
      <c r="ISE1266" s="291"/>
      <c r="ISF1266" s="291"/>
      <c r="ISG1266" s="291"/>
      <c r="ISH1266" s="291"/>
      <c r="ISI1266" s="291"/>
      <c r="ISJ1266" s="291"/>
      <c r="ISK1266" s="291"/>
      <c r="ISL1266" s="291"/>
      <c r="ISM1266" s="291"/>
      <c r="ISN1266" s="291"/>
      <c r="ISO1266" s="291"/>
      <c r="ISP1266" s="291"/>
      <c r="ISQ1266" s="291"/>
      <c r="ISR1266" s="291"/>
      <c r="ISS1266" s="291"/>
      <c r="IST1266" s="291"/>
      <c r="ISU1266" s="291"/>
      <c r="ISV1266" s="291"/>
      <c r="ISW1266" s="291"/>
      <c r="ISX1266" s="291"/>
      <c r="ISY1266" s="291"/>
      <c r="ISZ1266" s="291"/>
      <c r="ITA1266" s="291"/>
      <c r="ITB1266" s="291"/>
      <c r="ITC1266" s="291"/>
      <c r="ITD1266" s="291"/>
      <c r="ITE1266" s="291"/>
      <c r="ITF1266" s="291"/>
      <c r="ITG1266" s="291"/>
      <c r="ITH1266" s="291"/>
      <c r="ITI1266" s="291"/>
      <c r="ITJ1266" s="291"/>
      <c r="ITK1266" s="291"/>
      <c r="ITL1266" s="291"/>
      <c r="ITM1266" s="291"/>
      <c r="ITN1266" s="291"/>
      <c r="ITO1266" s="291"/>
      <c r="ITP1266" s="291"/>
      <c r="ITQ1266" s="291"/>
      <c r="ITR1266" s="291"/>
      <c r="ITS1266" s="291"/>
      <c r="ITT1266" s="291"/>
      <c r="ITU1266" s="291"/>
      <c r="ITV1266" s="291"/>
      <c r="ITW1266" s="291"/>
      <c r="ITX1266" s="291"/>
      <c r="ITY1266" s="291"/>
      <c r="ITZ1266" s="291"/>
      <c r="IUA1266" s="291"/>
      <c r="IUB1266" s="291"/>
      <c r="IUC1266" s="291"/>
      <c r="IUD1266" s="291"/>
      <c r="IUE1266" s="291"/>
      <c r="IUF1266" s="291"/>
      <c r="IUG1266" s="291"/>
      <c r="IUH1266" s="291"/>
      <c r="IUI1266" s="291"/>
      <c r="IUJ1266" s="291"/>
      <c r="IUK1266" s="291"/>
      <c r="IUL1266" s="291"/>
      <c r="IUM1266" s="291"/>
      <c r="IUN1266" s="291"/>
      <c r="IUO1266" s="291"/>
      <c r="IUP1266" s="291"/>
      <c r="IUQ1266" s="291"/>
      <c r="IUR1266" s="291"/>
      <c r="IUS1266" s="291"/>
      <c r="IUT1266" s="291"/>
      <c r="IUU1266" s="291"/>
      <c r="IUV1266" s="291"/>
      <c r="IUW1266" s="291"/>
      <c r="IUX1266" s="291"/>
      <c r="IUY1266" s="291"/>
      <c r="IUZ1266" s="291"/>
      <c r="IVA1266" s="291"/>
      <c r="IVB1266" s="291"/>
      <c r="IVC1266" s="291"/>
      <c r="IVD1266" s="291"/>
      <c r="IVE1266" s="291"/>
      <c r="IVF1266" s="291"/>
      <c r="IVG1266" s="291"/>
      <c r="IVH1266" s="291"/>
      <c r="IVI1266" s="291"/>
      <c r="IVJ1266" s="291"/>
      <c r="IVK1266" s="291"/>
      <c r="IVL1266" s="291"/>
      <c r="IVM1266" s="291"/>
      <c r="IVN1266" s="291"/>
      <c r="IVO1266" s="291"/>
      <c r="IVP1266" s="291"/>
      <c r="IVQ1266" s="291"/>
      <c r="IVR1266" s="291"/>
      <c r="IVS1266" s="291"/>
      <c r="IVT1266" s="291"/>
      <c r="IVU1266" s="291"/>
      <c r="IVV1266" s="291"/>
      <c r="IVW1266" s="291"/>
      <c r="IVX1266" s="291"/>
      <c r="IVY1266" s="291"/>
      <c r="IVZ1266" s="291"/>
      <c r="IWA1266" s="291"/>
      <c r="IWB1266" s="291"/>
      <c r="IWC1266" s="291"/>
      <c r="IWD1266" s="291"/>
      <c r="IWE1266" s="291"/>
      <c r="IWF1266" s="291"/>
      <c r="IWG1266" s="291"/>
      <c r="IWH1266" s="291"/>
      <c r="IWI1266" s="291"/>
      <c r="IWJ1266" s="291"/>
      <c r="IWK1266" s="291"/>
      <c r="IWL1266" s="291"/>
      <c r="IWM1266" s="291"/>
      <c r="IWN1266" s="291"/>
      <c r="IWO1266" s="291"/>
      <c r="IWP1266" s="291"/>
      <c r="IWQ1266" s="291"/>
      <c r="IWR1266" s="291"/>
      <c r="IWS1266" s="291"/>
      <c r="IWT1266" s="291"/>
      <c r="IWU1266" s="291"/>
      <c r="IWV1266" s="291"/>
      <c r="IWW1266" s="291"/>
      <c r="IWX1266" s="291"/>
      <c r="IWY1266" s="291"/>
      <c r="IWZ1266" s="291"/>
      <c r="IXA1266" s="291"/>
      <c r="IXB1266" s="291"/>
      <c r="IXC1266" s="291"/>
      <c r="IXD1266" s="291"/>
      <c r="IXE1266" s="291"/>
      <c r="IXF1266" s="291"/>
      <c r="IXG1266" s="291"/>
      <c r="IXH1266" s="291"/>
      <c r="IXI1266" s="291"/>
      <c r="IXJ1266" s="291"/>
      <c r="IXK1266" s="291"/>
      <c r="IXL1266" s="291"/>
      <c r="IXM1266" s="291"/>
      <c r="IXN1266" s="291"/>
      <c r="IXO1266" s="291"/>
      <c r="IXP1266" s="291"/>
      <c r="IXQ1266" s="291"/>
      <c r="IXR1266" s="291"/>
      <c r="IXS1266" s="291"/>
      <c r="IXT1266" s="291"/>
      <c r="IXU1266" s="291"/>
      <c r="IXV1266" s="291"/>
      <c r="IXW1266" s="291"/>
      <c r="IXX1266" s="291"/>
      <c r="IXY1266" s="291"/>
      <c r="IXZ1266" s="291"/>
      <c r="IYA1266" s="291"/>
      <c r="IYB1266" s="291"/>
      <c r="IYC1266" s="291"/>
      <c r="IYD1266" s="291"/>
      <c r="IYE1266" s="291"/>
      <c r="IYF1266" s="291"/>
      <c r="IYG1266" s="291"/>
      <c r="IYH1266" s="291"/>
      <c r="IYI1266" s="291"/>
      <c r="IYJ1266" s="291"/>
      <c r="IYK1266" s="291"/>
      <c r="IYL1266" s="291"/>
      <c r="IYM1266" s="291"/>
      <c r="IYN1266" s="291"/>
      <c r="IYO1266" s="291"/>
      <c r="IYP1266" s="291"/>
      <c r="IYQ1266" s="291"/>
      <c r="IYR1266" s="291"/>
      <c r="IYS1266" s="291"/>
      <c r="IYT1266" s="291"/>
      <c r="IYU1266" s="291"/>
      <c r="IYV1266" s="291"/>
      <c r="IYW1266" s="291"/>
      <c r="IYX1266" s="291"/>
      <c r="IYY1266" s="291"/>
      <c r="IYZ1266" s="291"/>
      <c r="IZA1266" s="291"/>
      <c r="IZB1266" s="291"/>
      <c r="IZC1266" s="291"/>
      <c r="IZD1266" s="291"/>
      <c r="IZE1266" s="291"/>
      <c r="IZF1266" s="291"/>
      <c r="IZG1266" s="291"/>
      <c r="IZH1266" s="291"/>
      <c r="IZI1266" s="291"/>
      <c r="IZJ1266" s="291"/>
      <c r="IZK1266" s="291"/>
      <c r="IZL1266" s="291"/>
      <c r="IZM1266" s="291"/>
      <c r="IZN1266" s="291"/>
      <c r="IZO1266" s="291"/>
      <c r="IZP1266" s="291"/>
      <c r="IZQ1266" s="291"/>
      <c r="IZR1266" s="291"/>
      <c r="IZS1266" s="291"/>
      <c r="IZT1266" s="291"/>
      <c r="IZU1266" s="291"/>
      <c r="IZV1266" s="291"/>
      <c r="IZW1266" s="291"/>
      <c r="IZX1266" s="291"/>
      <c r="IZY1266" s="291"/>
      <c r="IZZ1266" s="291"/>
      <c r="JAA1266" s="291"/>
      <c r="JAB1266" s="291"/>
      <c r="JAC1266" s="291"/>
      <c r="JAD1266" s="291"/>
      <c r="JAE1266" s="291"/>
      <c r="JAF1266" s="291"/>
      <c r="JAG1266" s="291"/>
      <c r="JAH1266" s="291"/>
      <c r="JAI1266" s="291"/>
      <c r="JAJ1266" s="291"/>
      <c r="JAK1266" s="291"/>
      <c r="JAL1266" s="291"/>
      <c r="JAM1266" s="291"/>
      <c r="JAN1266" s="291"/>
      <c r="JAO1266" s="291"/>
      <c r="JAP1266" s="291"/>
      <c r="JAQ1266" s="291"/>
      <c r="JAR1266" s="291"/>
      <c r="JAS1266" s="291"/>
      <c r="JAT1266" s="291"/>
      <c r="JAU1266" s="291"/>
      <c r="JAV1266" s="291"/>
      <c r="JAW1266" s="291"/>
      <c r="JAX1266" s="291"/>
      <c r="JAY1266" s="291"/>
      <c r="JAZ1266" s="291"/>
      <c r="JBA1266" s="291"/>
      <c r="JBB1266" s="291"/>
      <c r="JBC1266" s="291"/>
      <c r="JBD1266" s="291"/>
      <c r="JBE1266" s="291"/>
      <c r="JBF1266" s="291"/>
      <c r="JBG1266" s="291"/>
      <c r="JBH1266" s="291"/>
      <c r="JBI1266" s="291"/>
      <c r="JBJ1266" s="291"/>
      <c r="JBK1266" s="291"/>
      <c r="JBL1266" s="291"/>
      <c r="JBM1266" s="291"/>
      <c r="JBN1266" s="291"/>
      <c r="JBO1266" s="291"/>
      <c r="JBP1266" s="291"/>
      <c r="JBQ1266" s="291"/>
      <c r="JBR1266" s="291"/>
      <c r="JBS1266" s="291"/>
      <c r="JBT1266" s="291"/>
      <c r="JBU1266" s="291"/>
      <c r="JBV1266" s="291"/>
      <c r="JBW1266" s="291"/>
      <c r="JBX1266" s="291"/>
      <c r="JBY1266" s="291"/>
      <c r="JBZ1266" s="291"/>
      <c r="JCA1266" s="291"/>
      <c r="JCB1266" s="291"/>
      <c r="JCC1266" s="291"/>
      <c r="JCD1266" s="291"/>
      <c r="JCE1266" s="291"/>
      <c r="JCF1266" s="291"/>
      <c r="JCG1266" s="291"/>
      <c r="JCH1266" s="291"/>
      <c r="JCI1266" s="291"/>
      <c r="JCJ1266" s="291"/>
      <c r="JCK1266" s="291"/>
      <c r="JCL1266" s="291"/>
      <c r="JCM1266" s="291"/>
      <c r="JCN1266" s="291"/>
      <c r="JCO1266" s="291"/>
      <c r="JCP1266" s="291"/>
      <c r="JCQ1266" s="291"/>
      <c r="JCR1266" s="291"/>
      <c r="JCS1266" s="291"/>
      <c r="JCT1266" s="291"/>
      <c r="JCU1266" s="291"/>
      <c r="JCV1266" s="291"/>
      <c r="JCW1266" s="291"/>
      <c r="JCX1266" s="291"/>
      <c r="JCY1266" s="291"/>
      <c r="JCZ1266" s="291"/>
      <c r="JDA1266" s="291"/>
      <c r="JDB1266" s="291"/>
      <c r="JDC1266" s="291"/>
      <c r="JDD1266" s="291"/>
      <c r="JDE1266" s="291"/>
      <c r="JDF1266" s="291"/>
      <c r="JDG1266" s="291"/>
      <c r="JDH1266" s="291"/>
      <c r="JDI1266" s="291"/>
      <c r="JDJ1266" s="291"/>
      <c r="JDK1266" s="291"/>
      <c r="JDL1266" s="291"/>
      <c r="JDM1266" s="291"/>
      <c r="JDN1266" s="291"/>
      <c r="JDO1266" s="291"/>
      <c r="JDP1266" s="291"/>
      <c r="JDQ1266" s="291"/>
      <c r="JDR1266" s="291"/>
      <c r="JDS1266" s="291"/>
      <c r="JDT1266" s="291"/>
      <c r="JDU1266" s="291"/>
      <c r="JDV1266" s="291"/>
      <c r="JDW1266" s="291"/>
      <c r="JDX1266" s="291"/>
      <c r="JDY1266" s="291"/>
      <c r="JDZ1266" s="291"/>
      <c r="JEA1266" s="291"/>
      <c r="JEB1266" s="291"/>
      <c r="JEC1266" s="291"/>
      <c r="JED1266" s="291"/>
      <c r="JEE1266" s="291"/>
      <c r="JEF1266" s="291"/>
      <c r="JEG1266" s="291"/>
      <c r="JEH1266" s="291"/>
      <c r="JEI1266" s="291"/>
      <c r="JEJ1266" s="291"/>
      <c r="JEK1266" s="291"/>
      <c r="JEL1266" s="291"/>
      <c r="JEM1266" s="291"/>
      <c r="JEN1266" s="291"/>
      <c r="JEO1266" s="291"/>
      <c r="JEP1266" s="291"/>
      <c r="JEQ1266" s="291"/>
      <c r="JER1266" s="291"/>
      <c r="JES1266" s="291"/>
      <c r="JET1266" s="291"/>
      <c r="JEU1266" s="291"/>
      <c r="JEV1266" s="291"/>
      <c r="JEW1266" s="291"/>
      <c r="JEX1266" s="291"/>
      <c r="JEY1266" s="291"/>
      <c r="JEZ1266" s="291"/>
      <c r="JFA1266" s="291"/>
      <c r="JFB1266" s="291"/>
      <c r="JFC1266" s="291"/>
      <c r="JFD1266" s="291"/>
      <c r="JFE1266" s="291"/>
      <c r="JFF1266" s="291"/>
      <c r="JFG1266" s="291"/>
      <c r="JFH1266" s="291"/>
      <c r="JFI1266" s="291"/>
      <c r="JFJ1266" s="291"/>
      <c r="JFK1266" s="291"/>
      <c r="JFL1266" s="291"/>
      <c r="JFM1266" s="291"/>
      <c r="JFN1266" s="291"/>
      <c r="JFO1266" s="291"/>
      <c r="JFP1266" s="291"/>
      <c r="JFQ1266" s="291"/>
      <c r="JFR1266" s="291"/>
      <c r="JFS1266" s="291"/>
      <c r="JFT1266" s="291"/>
      <c r="JFU1266" s="291"/>
      <c r="JFV1266" s="291"/>
      <c r="JFW1266" s="291"/>
      <c r="JFX1266" s="291"/>
      <c r="JFY1266" s="291"/>
      <c r="JFZ1266" s="291"/>
      <c r="JGA1266" s="291"/>
      <c r="JGB1266" s="291"/>
      <c r="JGC1266" s="291"/>
      <c r="JGD1266" s="291"/>
      <c r="JGE1266" s="291"/>
      <c r="JGF1266" s="291"/>
      <c r="JGG1266" s="291"/>
      <c r="JGH1266" s="291"/>
      <c r="JGI1266" s="291"/>
      <c r="JGJ1266" s="291"/>
      <c r="JGK1266" s="291"/>
      <c r="JGL1266" s="291"/>
      <c r="JGM1266" s="291"/>
      <c r="JGN1266" s="291"/>
      <c r="JGO1266" s="291"/>
      <c r="JGP1266" s="291"/>
      <c r="JGQ1266" s="291"/>
      <c r="JGR1266" s="291"/>
      <c r="JGS1266" s="291"/>
      <c r="JGT1266" s="291"/>
      <c r="JGU1266" s="291"/>
      <c r="JGV1266" s="291"/>
      <c r="JGW1266" s="291"/>
      <c r="JGX1266" s="291"/>
      <c r="JGY1266" s="291"/>
      <c r="JGZ1266" s="291"/>
      <c r="JHA1266" s="291"/>
      <c r="JHB1266" s="291"/>
      <c r="JHC1266" s="291"/>
      <c r="JHD1266" s="291"/>
      <c r="JHE1266" s="291"/>
      <c r="JHF1266" s="291"/>
      <c r="JHG1266" s="291"/>
      <c r="JHH1266" s="291"/>
      <c r="JHI1266" s="291"/>
      <c r="JHJ1266" s="291"/>
      <c r="JHK1266" s="291"/>
      <c r="JHL1266" s="291"/>
      <c r="JHM1266" s="291"/>
      <c r="JHN1266" s="291"/>
      <c r="JHO1266" s="291"/>
      <c r="JHP1266" s="291"/>
      <c r="JHQ1266" s="291"/>
      <c r="JHR1266" s="291"/>
      <c r="JHS1266" s="291"/>
      <c r="JHT1266" s="291"/>
      <c r="JHU1266" s="291"/>
      <c r="JHV1266" s="291"/>
      <c r="JHW1266" s="291"/>
      <c r="JHX1266" s="291"/>
      <c r="JHY1266" s="291"/>
      <c r="JHZ1266" s="291"/>
      <c r="JIA1266" s="291"/>
      <c r="JIB1266" s="291"/>
      <c r="JIC1266" s="291"/>
      <c r="JID1266" s="291"/>
      <c r="JIE1266" s="291"/>
      <c r="JIF1266" s="291"/>
      <c r="JIG1266" s="291"/>
      <c r="JIH1266" s="291"/>
      <c r="JII1266" s="291"/>
      <c r="JIJ1266" s="291"/>
      <c r="JIK1266" s="291"/>
      <c r="JIL1266" s="291"/>
      <c r="JIM1266" s="291"/>
      <c r="JIN1266" s="291"/>
      <c r="JIO1266" s="291"/>
      <c r="JIP1266" s="291"/>
      <c r="JIQ1266" s="291"/>
      <c r="JIR1266" s="291"/>
      <c r="JIS1266" s="291"/>
      <c r="JIT1266" s="291"/>
      <c r="JIU1266" s="291"/>
      <c r="JIV1266" s="291"/>
      <c r="JIW1266" s="291"/>
      <c r="JIX1266" s="291"/>
      <c r="JIY1266" s="291"/>
      <c r="JIZ1266" s="291"/>
      <c r="JJA1266" s="291"/>
      <c r="JJB1266" s="291"/>
      <c r="JJC1266" s="291"/>
      <c r="JJD1266" s="291"/>
      <c r="JJE1266" s="291"/>
      <c r="JJF1266" s="291"/>
      <c r="JJG1266" s="291"/>
      <c r="JJH1266" s="291"/>
      <c r="JJI1266" s="291"/>
      <c r="JJJ1266" s="291"/>
      <c r="JJK1266" s="291"/>
      <c r="JJL1266" s="291"/>
      <c r="JJM1266" s="291"/>
      <c r="JJN1266" s="291"/>
      <c r="JJO1266" s="291"/>
      <c r="JJP1266" s="291"/>
      <c r="JJQ1266" s="291"/>
      <c r="JJR1266" s="291"/>
      <c r="JJS1266" s="291"/>
      <c r="JJT1266" s="291"/>
      <c r="JJU1266" s="291"/>
      <c r="JJV1266" s="291"/>
      <c r="JJW1266" s="291"/>
      <c r="JJX1266" s="291"/>
      <c r="JJY1266" s="291"/>
      <c r="JJZ1266" s="291"/>
      <c r="JKA1266" s="291"/>
      <c r="JKB1266" s="291"/>
      <c r="JKC1266" s="291"/>
      <c r="JKD1266" s="291"/>
      <c r="JKE1266" s="291"/>
      <c r="JKF1266" s="291"/>
      <c r="JKG1266" s="291"/>
      <c r="JKH1266" s="291"/>
      <c r="JKI1266" s="291"/>
      <c r="JKJ1266" s="291"/>
      <c r="JKK1266" s="291"/>
      <c r="JKL1266" s="291"/>
      <c r="JKM1266" s="291"/>
      <c r="JKN1266" s="291"/>
      <c r="JKO1266" s="291"/>
      <c r="JKP1266" s="291"/>
      <c r="JKQ1266" s="291"/>
      <c r="JKR1266" s="291"/>
      <c r="JKS1266" s="291"/>
      <c r="JKT1266" s="291"/>
      <c r="JKU1266" s="291"/>
      <c r="JKV1266" s="291"/>
      <c r="JKW1266" s="291"/>
      <c r="JKX1266" s="291"/>
      <c r="JKY1266" s="291"/>
      <c r="JKZ1266" s="291"/>
      <c r="JLA1266" s="291"/>
      <c r="JLB1266" s="291"/>
      <c r="JLC1266" s="291"/>
      <c r="JLD1266" s="291"/>
      <c r="JLE1266" s="291"/>
      <c r="JLF1266" s="291"/>
      <c r="JLG1266" s="291"/>
      <c r="JLH1266" s="291"/>
      <c r="JLI1266" s="291"/>
      <c r="JLJ1266" s="291"/>
      <c r="JLK1266" s="291"/>
      <c r="JLL1266" s="291"/>
      <c r="JLM1266" s="291"/>
      <c r="JLN1266" s="291"/>
      <c r="JLO1266" s="291"/>
      <c r="JLP1266" s="291"/>
      <c r="JLQ1266" s="291"/>
      <c r="JLR1266" s="291"/>
      <c r="JLS1266" s="291"/>
      <c r="JLT1266" s="291"/>
      <c r="JLU1266" s="291"/>
      <c r="JLV1266" s="291"/>
      <c r="JLW1266" s="291"/>
      <c r="JLX1266" s="291"/>
      <c r="JLY1266" s="291"/>
      <c r="JLZ1266" s="291"/>
      <c r="JMA1266" s="291"/>
      <c r="JMB1266" s="291"/>
      <c r="JMC1266" s="291"/>
      <c r="JMD1266" s="291"/>
      <c r="JME1266" s="291"/>
      <c r="JMF1266" s="291"/>
      <c r="JMG1266" s="291"/>
      <c r="JMH1266" s="291"/>
      <c r="JMI1266" s="291"/>
      <c r="JMJ1266" s="291"/>
      <c r="JMK1266" s="291"/>
      <c r="JML1266" s="291"/>
      <c r="JMM1266" s="291"/>
      <c r="JMN1266" s="291"/>
      <c r="JMO1266" s="291"/>
      <c r="JMP1266" s="291"/>
      <c r="JMQ1266" s="291"/>
      <c r="JMR1266" s="291"/>
      <c r="JMS1266" s="291"/>
      <c r="JMT1266" s="291"/>
      <c r="JMU1266" s="291"/>
      <c r="JMV1266" s="291"/>
      <c r="JMW1266" s="291"/>
      <c r="JMX1266" s="291"/>
      <c r="JMY1266" s="291"/>
      <c r="JMZ1266" s="291"/>
      <c r="JNA1266" s="291"/>
      <c r="JNB1266" s="291"/>
      <c r="JNC1266" s="291"/>
      <c r="JND1266" s="291"/>
      <c r="JNE1266" s="291"/>
      <c r="JNF1266" s="291"/>
      <c r="JNG1266" s="291"/>
      <c r="JNH1266" s="291"/>
      <c r="JNI1266" s="291"/>
      <c r="JNJ1266" s="291"/>
      <c r="JNK1266" s="291"/>
      <c r="JNL1266" s="291"/>
      <c r="JNM1266" s="291"/>
      <c r="JNN1266" s="291"/>
      <c r="JNO1266" s="291"/>
      <c r="JNP1266" s="291"/>
      <c r="JNQ1266" s="291"/>
      <c r="JNR1266" s="291"/>
      <c r="JNS1266" s="291"/>
      <c r="JNT1266" s="291"/>
      <c r="JNU1266" s="291"/>
      <c r="JNV1266" s="291"/>
      <c r="JNW1266" s="291"/>
      <c r="JNX1266" s="291"/>
      <c r="JNY1266" s="291"/>
      <c r="JNZ1266" s="291"/>
      <c r="JOA1266" s="291"/>
      <c r="JOB1266" s="291"/>
      <c r="JOC1266" s="291"/>
      <c r="JOD1266" s="291"/>
      <c r="JOE1266" s="291"/>
      <c r="JOF1266" s="291"/>
      <c r="JOG1266" s="291"/>
      <c r="JOH1266" s="291"/>
      <c r="JOI1266" s="291"/>
      <c r="JOJ1266" s="291"/>
      <c r="JOK1266" s="291"/>
      <c r="JOL1266" s="291"/>
      <c r="JOM1266" s="291"/>
      <c r="JON1266" s="291"/>
      <c r="JOO1266" s="291"/>
      <c r="JOP1266" s="291"/>
      <c r="JOQ1266" s="291"/>
      <c r="JOR1266" s="291"/>
      <c r="JOS1266" s="291"/>
      <c r="JOT1266" s="291"/>
      <c r="JOU1266" s="291"/>
      <c r="JOV1266" s="291"/>
      <c r="JOW1266" s="291"/>
      <c r="JOX1266" s="291"/>
      <c r="JOY1266" s="291"/>
      <c r="JOZ1266" s="291"/>
      <c r="JPA1266" s="291"/>
      <c r="JPB1266" s="291"/>
      <c r="JPC1266" s="291"/>
      <c r="JPD1266" s="291"/>
      <c r="JPE1266" s="291"/>
      <c r="JPF1266" s="291"/>
      <c r="JPG1266" s="291"/>
      <c r="JPH1266" s="291"/>
      <c r="JPI1266" s="291"/>
      <c r="JPJ1266" s="291"/>
      <c r="JPK1266" s="291"/>
      <c r="JPL1266" s="291"/>
      <c r="JPM1266" s="291"/>
      <c r="JPN1266" s="291"/>
      <c r="JPO1266" s="291"/>
      <c r="JPP1266" s="291"/>
      <c r="JPQ1266" s="291"/>
      <c r="JPR1266" s="291"/>
      <c r="JPS1266" s="291"/>
      <c r="JPT1266" s="291"/>
      <c r="JPU1266" s="291"/>
      <c r="JPV1266" s="291"/>
      <c r="JPW1266" s="291"/>
      <c r="JPX1266" s="291"/>
      <c r="JPY1266" s="291"/>
      <c r="JPZ1266" s="291"/>
      <c r="JQA1266" s="291"/>
      <c r="JQB1266" s="291"/>
      <c r="JQC1266" s="291"/>
      <c r="JQD1266" s="291"/>
      <c r="JQE1266" s="291"/>
      <c r="JQF1266" s="291"/>
      <c r="JQG1266" s="291"/>
      <c r="JQH1266" s="291"/>
      <c r="JQI1266" s="291"/>
      <c r="JQJ1266" s="291"/>
      <c r="JQK1266" s="291"/>
      <c r="JQL1266" s="291"/>
      <c r="JQM1266" s="291"/>
      <c r="JQN1266" s="291"/>
      <c r="JQO1266" s="291"/>
      <c r="JQP1266" s="291"/>
      <c r="JQQ1266" s="291"/>
      <c r="JQR1266" s="291"/>
      <c r="JQS1266" s="291"/>
      <c r="JQT1266" s="291"/>
      <c r="JQU1266" s="291"/>
      <c r="JQV1266" s="291"/>
      <c r="JQW1266" s="291"/>
      <c r="JQX1266" s="291"/>
      <c r="JQY1266" s="291"/>
      <c r="JQZ1266" s="291"/>
      <c r="JRA1266" s="291"/>
      <c r="JRB1266" s="291"/>
      <c r="JRC1266" s="291"/>
      <c r="JRD1266" s="291"/>
      <c r="JRE1266" s="291"/>
      <c r="JRF1266" s="291"/>
      <c r="JRG1266" s="291"/>
      <c r="JRH1266" s="291"/>
      <c r="JRI1266" s="291"/>
      <c r="JRJ1266" s="291"/>
      <c r="JRK1266" s="291"/>
      <c r="JRL1266" s="291"/>
      <c r="JRM1266" s="291"/>
      <c r="JRN1266" s="291"/>
      <c r="JRO1266" s="291"/>
      <c r="JRP1266" s="291"/>
      <c r="JRQ1266" s="291"/>
      <c r="JRR1266" s="291"/>
      <c r="JRS1266" s="291"/>
      <c r="JRT1266" s="291"/>
      <c r="JRU1266" s="291"/>
      <c r="JRV1266" s="291"/>
      <c r="JRW1266" s="291"/>
      <c r="JRX1266" s="291"/>
      <c r="JRY1266" s="291"/>
      <c r="JRZ1266" s="291"/>
      <c r="JSA1266" s="291"/>
      <c r="JSB1266" s="291"/>
      <c r="JSC1266" s="291"/>
      <c r="JSD1266" s="291"/>
      <c r="JSE1266" s="291"/>
      <c r="JSF1266" s="291"/>
      <c r="JSG1266" s="291"/>
      <c r="JSH1266" s="291"/>
      <c r="JSI1266" s="291"/>
      <c r="JSJ1266" s="291"/>
      <c r="JSK1266" s="291"/>
      <c r="JSL1266" s="291"/>
      <c r="JSM1266" s="291"/>
      <c r="JSN1266" s="291"/>
      <c r="JSO1266" s="291"/>
      <c r="JSP1266" s="291"/>
      <c r="JSQ1266" s="291"/>
      <c r="JSR1266" s="291"/>
      <c r="JSS1266" s="291"/>
      <c r="JST1266" s="291"/>
      <c r="JSU1266" s="291"/>
      <c r="JSV1266" s="291"/>
      <c r="JSW1266" s="291"/>
      <c r="JSX1266" s="291"/>
      <c r="JSY1266" s="291"/>
      <c r="JSZ1266" s="291"/>
      <c r="JTA1266" s="291"/>
      <c r="JTB1266" s="291"/>
      <c r="JTC1266" s="291"/>
      <c r="JTD1266" s="291"/>
      <c r="JTE1266" s="291"/>
      <c r="JTF1266" s="291"/>
      <c r="JTG1266" s="291"/>
      <c r="JTH1266" s="291"/>
      <c r="JTI1266" s="291"/>
      <c r="JTJ1266" s="291"/>
      <c r="JTK1266" s="291"/>
      <c r="JTL1266" s="291"/>
      <c r="JTM1266" s="291"/>
      <c r="JTN1266" s="291"/>
      <c r="JTO1266" s="291"/>
      <c r="JTP1266" s="291"/>
      <c r="JTQ1266" s="291"/>
      <c r="JTR1266" s="291"/>
      <c r="JTS1266" s="291"/>
      <c r="JTT1266" s="291"/>
      <c r="JTU1266" s="291"/>
      <c r="JTV1266" s="291"/>
      <c r="JTW1266" s="291"/>
      <c r="JTX1266" s="291"/>
      <c r="JTY1266" s="291"/>
      <c r="JTZ1266" s="291"/>
      <c r="JUA1266" s="291"/>
      <c r="JUB1266" s="291"/>
      <c r="JUC1266" s="291"/>
      <c r="JUD1266" s="291"/>
      <c r="JUE1266" s="291"/>
      <c r="JUF1266" s="291"/>
      <c r="JUG1266" s="291"/>
      <c r="JUH1266" s="291"/>
      <c r="JUI1266" s="291"/>
      <c r="JUJ1266" s="291"/>
      <c r="JUK1266" s="291"/>
      <c r="JUL1266" s="291"/>
      <c r="JUM1266" s="291"/>
      <c r="JUN1266" s="291"/>
      <c r="JUO1266" s="291"/>
      <c r="JUP1266" s="291"/>
      <c r="JUQ1266" s="291"/>
      <c r="JUR1266" s="291"/>
      <c r="JUS1266" s="291"/>
      <c r="JUT1266" s="291"/>
      <c r="JUU1266" s="291"/>
      <c r="JUV1266" s="291"/>
      <c r="JUW1266" s="291"/>
      <c r="JUX1266" s="291"/>
      <c r="JUY1266" s="291"/>
      <c r="JUZ1266" s="291"/>
      <c r="JVA1266" s="291"/>
      <c r="JVB1266" s="291"/>
      <c r="JVC1266" s="291"/>
      <c r="JVD1266" s="291"/>
      <c r="JVE1266" s="291"/>
      <c r="JVF1266" s="291"/>
      <c r="JVG1266" s="291"/>
      <c r="JVH1266" s="291"/>
      <c r="JVI1266" s="291"/>
      <c r="JVJ1266" s="291"/>
      <c r="JVK1266" s="291"/>
      <c r="JVL1266" s="291"/>
      <c r="JVM1266" s="291"/>
      <c r="JVN1266" s="291"/>
      <c r="JVO1266" s="291"/>
      <c r="JVP1266" s="291"/>
      <c r="JVQ1266" s="291"/>
      <c r="JVR1266" s="291"/>
      <c r="JVS1266" s="291"/>
      <c r="JVT1266" s="291"/>
      <c r="JVU1266" s="291"/>
      <c r="JVV1266" s="291"/>
      <c r="JVW1266" s="291"/>
      <c r="JVX1266" s="291"/>
      <c r="JVY1266" s="291"/>
      <c r="JVZ1266" s="291"/>
      <c r="JWA1266" s="291"/>
      <c r="JWB1266" s="291"/>
      <c r="JWC1266" s="291"/>
      <c r="JWD1266" s="291"/>
      <c r="JWE1266" s="291"/>
      <c r="JWF1266" s="291"/>
      <c r="JWG1266" s="291"/>
      <c r="JWH1266" s="291"/>
      <c r="JWI1266" s="291"/>
      <c r="JWJ1266" s="291"/>
      <c r="JWK1266" s="291"/>
      <c r="JWL1266" s="291"/>
      <c r="JWM1266" s="291"/>
      <c r="JWN1266" s="291"/>
      <c r="JWO1266" s="291"/>
      <c r="JWP1266" s="291"/>
      <c r="JWQ1266" s="291"/>
      <c r="JWR1266" s="291"/>
      <c r="JWS1266" s="291"/>
      <c r="JWT1266" s="291"/>
      <c r="JWU1266" s="291"/>
      <c r="JWV1266" s="291"/>
      <c r="JWW1266" s="291"/>
      <c r="JWX1266" s="291"/>
      <c r="JWY1266" s="291"/>
      <c r="JWZ1266" s="291"/>
      <c r="JXA1266" s="291"/>
      <c r="JXB1266" s="291"/>
      <c r="JXC1266" s="291"/>
      <c r="JXD1266" s="291"/>
      <c r="JXE1266" s="291"/>
      <c r="JXF1266" s="291"/>
      <c r="JXG1266" s="291"/>
      <c r="JXH1266" s="291"/>
      <c r="JXI1266" s="291"/>
      <c r="JXJ1266" s="291"/>
      <c r="JXK1266" s="291"/>
      <c r="JXL1266" s="291"/>
      <c r="JXM1266" s="291"/>
      <c r="JXN1266" s="291"/>
      <c r="JXO1266" s="291"/>
      <c r="JXP1266" s="291"/>
      <c r="JXQ1266" s="291"/>
      <c r="JXR1266" s="291"/>
      <c r="JXS1266" s="291"/>
      <c r="JXT1266" s="291"/>
      <c r="JXU1266" s="291"/>
      <c r="JXV1266" s="291"/>
      <c r="JXW1266" s="291"/>
      <c r="JXX1266" s="291"/>
      <c r="JXY1266" s="291"/>
      <c r="JXZ1266" s="291"/>
      <c r="JYA1266" s="291"/>
      <c r="JYB1266" s="291"/>
      <c r="JYC1266" s="291"/>
      <c r="JYD1266" s="291"/>
      <c r="JYE1266" s="291"/>
      <c r="JYF1266" s="291"/>
      <c r="JYG1266" s="291"/>
      <c r="JYH1266" s="291"/>
      <c r="JYI1266" s="291"/>
      <c r="JYJ1266" s="291"/>
      <c r="JYK1266" s="291"/>
      <c r="JYL1266" s="291"/>
      <c r="JYM1266" s="291"/>
      <c r="JYN1266" s="291"/>
      <c r="JYO1266" s="291"/>
      <c r="JYP1266" s="291"/>
      <c r="JYQ1266" s="291"/>
      <c r="JYR1266" s="291"/>
      <c r="JYS1266" s="291"/>
      <c r="JYT1266" s="291"/>
      <c r="JYU1266" s="291"/>
      <c r="JYV1266" s="291"/>
      <c r="JYW1266" s="291"/>
      <c r="JYX1266" s="291"/>
      <c r="JYY1266" s="291"/>
      <c r="JYZ1266" s="291"/>
      <c r="JZA1266" s="291"/>
      <c r="JZB1266" s="291"/>
      <c r="JZC1266" s="291"/>
      <c r="JZD1266" s="291"/>
      <c r="JZE1266" s="291"/>
      <c r="JZF1266" s="291"/>
      <c r="JZG1266" s="291"/>
      <c r="JZH1266" s="291"/>
      <c r="JZI1266" s="291"/>
      <c r="JZJ1266" s="291"/>
      <c r="JZK1266" s="291"/>
      <c r="JZL1266" s="291"/>
      <c r="JZM1266" s="291"/>
      <c r="JZN1266" s="291"/>
      <c r="JZO1266" s="291"/>
      <c r="JZP1266" s="291"/>
      <c r="JZQ1266" s="291"/>
      <c r="JZR1266" s="291"/>
      <c r="JZS1266" s="291"/>
      <c r="JZT1266" s="291"/>
      <c r="JZU1266" s="291"/>
      <c r="JZV1266" s="291"/>
      <c r="JZW1266" s="291"/>
      <c r="JZX1266" s="291"/>
      <c r="JZY1266" s="291"/>
      <c r="JZZ1266" s="291"/>
      <c r="KAA1266" s="291"/>
      <c r="KAB1266" s="291"/>
      <c r="KAC1266" s="291"/>
      <c r="KAD1266" s="291"/>
      <c r="KAE1266" s="291"/>
      <c r="KAF1266" s="291"/>
      <c r="KAG1266" s="291"/>
      <c r="KAH1266" s="291"/>
      <c r="KAI1266" s="291"/>
      <c r="KAJ1266" s="291"/>
      <c r="KAK1266" s="291"/>
      <c r="KAL1266" s="291"/>
      <c r="KAM1266" s="291"/>
      <c r="KAN1266" s="291"/>
      <c r="KAO1266" s="291"/>
      <c r="KAP1266" s="291"/>
      <c r="KAQ1266" s="291"/>
      <c r="KAR1266" s="291"/>
      <c r="KAS1266" s="291"/>
      <c r="KAT1266" s="291"/>
      <c r="KAU1266" s="291"/>
      <c r="KAV1266" s="291"/>
      <c r="KAW1266" s="291"/>
      <c r="KAX1266" s="291"/>
      <c r="KAY1266" s="291"/>
      <c r="KAZ1266" s="291"/>
      <c r="KBA1266" s="291"/>
      <c r="KBB1266" s="291"/>
      <c r="KBC1266" s="291"/>
      <c r="KBD1266" s="291"/>
      <c r="KBE1266" s="291"/>
      <c r="KBF1266" s="291"/>
      <c r="KBG1266" s="291"/>
      <c r="KBH1266" s="291"/>
      <c r="KBI1266" s="291"/>
      <c r="KBJ1266" s="291"/>
      <c r="KBK1266" s="291"/>
      <c r="KBL1266" s="291"/>
      <c r="KBM1266" s="291"/>
      <c r="KBN1266" s="291"/>
      <c r="KBO1266" s="291"/>
      <c r="KBP1266" s="291"/>
      <c r="KBQ1266" s="291"/>
      <c r="KBR1266" s="291"/>
      <c r="KBS1266" s="291"/>
      <c r="KBT1266" s="291"/>
      <c r="KBU1266" s="291"/>
      <c r="KBV1266" s="291"/>
      <c r="KBW1266" s="291"/>
      <c r="KBX1266" s="291"/>
      <c r="KBY1266" s="291"/>
      <c r="KBZ1266" s="291"/>
      <c r="KCA1266" s="291"/>
      <c r="KCB1266" s="291"/>
      <c r="KCC1266" s="291"/>
      <c r="KCD1266" s="291"/>
      <c r="KCE1266" s="291"/>
      <c r="KCF1266" s="291"/>
      <c r="KCG1266" s="291"/>
      <c r="KCH1266" s="291"/>
      <c r="KCI1266" s="291"/>
      <c r="KCJ1266" s="291"/>
      <c r="KCK1266" s="291"/>
      <c r="KCL1266" s="291"/>
      <c r="KCM1266" s="291"/>
      <c r="KCN1266" s="291"/>
      <c r="KCO1266" s="291"/>
      <c r="KCP1266" s="291"/>
      <c r="KCQ1266" s="291"/>
      <c r="KCR1266" s="291"/>
      <c r="KCS1266" s="291"/>
      <c r="KCT1266" s="291"/>
      <c r="KCU1266" s="291"/>
      <c r="KCV1266" s="291"/>
      <c r="KCW1266" s="291"/>
      <c r="KCX1266" s="291"/>
      <c r="KCY1266" s="291"/>
      <c r="KCZ1266" s="291"/>
      <c r="KDA1266" s="291"/>
      <c r="KDB1266" s="291"/>
      <c r="KDC1266" s="291"/>
      <c r="KDD1266" s="291"/>
      <c r="KDE1266" s="291"/>
      <c r="KDF1266" s="291"/>
      <c r="KDG1266" s="291"/>
      <c r="KDH1266" s="291"/>
      <c r="KDI1266" s="291"/>
      <c r="KDJ1266" s="291"/>
      <c r="KDK1266" s="291"/>
      <c r="KDL1266" s="291"/>
      <c r="KDM1266" s="291"/>
      <c r="KDN1266" s="291"/>
      <c r="KDO1266" s="291"/>
      <c r="KDP1266" s="291"/>
      <c r="KDQ1266" s="291"/>
      <c r="KDR1266" s="291"/>
      <c r="KDS1266" s="291"/>
      <c r="KDT1266" s="291"/>
      <c r="KDU1266" s="291"/>
      <c r="KDV1266" s="291"/>
      <c r="KDW1266" s="291"/>
      <c r="KDX1266" s="291"/>
      <c r="KDY1266" s="291"/>
      <c r="KDZ1266" s="291"/>
      <c r="KEA1266" s="291"/>
      <c r="KEB1266" s="291"/>
      <c r="KEC1266" s="291"/>
      <c r="KED1266" s="291"/>
      <c r="KEE1266" s="291"/>
      <c r="KEF1266" s="291"/>
      <c r="KEG1266" s="291"/>
      <c r="KEH1266" s="291"/>
      <c r="KEI1266" s="291"/>
      <c r="KEJ1266" s="291"/>
      <c r="KEK1266" s="291"/>
      <c r="KEL1266" s="291"/>
      <c r="KEM1266" s="291"/>
      <c r="KEN1266" s="291"/>
      <c r="KEO1266" s="291"/>
      <c r="KEP1266" s="291"/>
      <c r="KEQ1266" s="291"/>
      <c r="KER1266" s="291"/>
      <c r="KES1266" s="291"/>
      <c r="KET1266" s="291"/>
      <c r="KEU1266" s="291"/>
      <c r="KEV1266" s="291"/>
      <c r="KEW1266" s="291"/>
      <c r="KEX1266" s="291"/>
      <c r="KEY1266" s="291"/>
      <c r="KEZ1266" s="291"/>
      <c r="KFA1266" s="291"/>
      <c r="KFB1266" s="291"/>
      <c r="KFC1266" s="291"/>
      <c r="KFD1266" s="291"/>
      <c r="KFE1266" s="291"/>
      <c r="KFF1266" s="291"/>
      <c r="KFG1266" s="291"/>
      <c r="KFH1266" s="291"/>
      <c r="KFI1266" s="291"/>
      <c r="KFJ1266" s="291"/>
      <c r="KFK1266" s="291"/>
      <c r="KFL1266" s="291"/>
      <c r="KFM1266" s="291"/>
      <c r="KFN1266" s="291"/>
      <c r="KFO1266" s="291"/>
      <c r="KFP1266" s="291"/>
      <c r="KFQ1266" s="291"/>
      <c r="KFR1266" s="291"/>
      <c r="KFS1266" s="291"/>
      <c r="KFT1266" s="291"/>
      <c r="KFU1266" s="291"/>
      <c r="KFV1266" s="291"/>
      <c r="KFW1266" s="291"/>
      <c r="KFX1266" s="291"/>
      <c r="KFY1266" s="291"/>
      <c r="KFZ1266" s="291"/>
      <c r="KGA1266" s="291"/>
      <c r="KGB1266" s="291"/>
      <c r="KGC1266" s="291"/>
      <c r="KGD1266" s="291"/>
      <c r="KGE1266" s="291"/>
      <c r="KGF1266" s="291"/>
      <c r="KGG1266" s="291"/>
      <c r="KGH1266" s="291"/>
      <c r="KGI1266" s="291"/>
      <c r="KGJ1266" s="291"/>
      <c r="KGK1266" s="291"/>
      <c r="KGL1266" s="291"/>
      <c r="KGM1266" s="291"/>
      <c r="KGN1266" s="291"/>
      <c r="KGO1266" s="291"/>
      <c r="KGP1266" s="291"/>
      <c r="KGQ1266" s="291"/>
      <c r="KGR1266" s="291"/>
      <c r="KGS1266" s="291"/>
      <c r="KGT1266" s="291"/>
      <c r="KGU1266" s="291"/>
      <c r="KGV1266" s="291"/>
      <c r="KGW1266" s="291"/>
      <c r="KGX1266" s="291"/>
      <c r="KGY1266" s="291"/>
      <c r="KGZ1266" s="291"/>
      <c r="KHA1266" s="291"/>
      <c r="KHB1266" s="291"/>
      <c r="KHC1266" s="291"/>
      <c r="KHD1266" s="291"/>
      <c r="KHE1266" s="291"/>
      <c r="KHF1266" s="291"/>
      <c r="KHG1266" s="291"/>
      <c r="KHH1266" s="291"/>
      <c r="KHI1266" s="291"/>
      <c r="KHJ1266" s="291"/>
      <c r="KHK1266" s="291"/>
      <c r="KHL1266" s="291"/>
      <c r="KHM1266" s="291"/>
      <c r="KHN1266" s="291"/>
      <c r="KHO1266" s="291"/>
      <c r="KHP1266" s="291"/>
      <c r="KHQ1266" s="291"/>
      <c r="KHR1266" s="291"/>
      <c r="KHS1266" s="291"/>
      <c r="KHT1266" s="291"/>
      <c r="KHU1266" s="291"/>
      <c r="KHV1266" s="291"/>
      <c r="KHW1266" s="291"/>
      <c r="KHX1266" s="291"/>
      <c r="KHY1266" s="291"/>
      <c r="KHZ1266" s="291"/>
      <c r="KIA1266" s="291"/>
      <c r="KIB1266" s="291"/>
      <c r="KIC1266" s="291"/>
      <c r="KID1266" s="291"/>
      <c r="KIE1266" s="291"/>
      <c r="KIF1266" s="291"/>
      <c r="KIG1266" s="291"/>
      <c r="KIH1266" s="291"/>
      <c r="KII1266" s="291"/>
      <c r="KIJ1266" s="291"/>
      <c r="KIK1266" s="291"/>
      <c r="KIL1266" s="291"/>
      <c r="KIM1266" s="291"/>
      <c r="KIN1266" s="291"/>
      <c r="KIO1266" s="291"/>
      <c r="KIP1266" s="291"/>
      <c r="KIQ1266" s="291"/>
      <c r="KIR1266" s="291"/>
      <c r="KIS1266" s="291"/>
      <c r="KIT1266" s="291"/>
      <c r="KIU1266" s="291"/>
      <c r="KIV1266" s="291"/>
      <c r="KIW1266" s="291"/>
      <c r="KIX1266" s="291"/>
      <c r="KIY1266" s="291"/>
      <c r="KIZ1266" s="291"/>
      <c r="KJA1266" s="291"/>
      <c r="KJB1266" s="291"/>
      <c r="KJC1266" s="291"/>
      <c r="KJD1266" s="291"/>
      <c r="KJE1266" s="291"/>
      <c r="KJF1266" s="291"/>
      <c r="KJG1266" s="291"/>
      <c r="KJH1266" s="291"/>
      <c r="KJI1266" s="291"/>
      <c r="KJJ1266" s="291"/>
      <c r="KJK1266" s="291"/>
      <c r="KJL1266" s="291"/>
      <c r="KJM1266" s="291"/>
      <c r="KJN1266" s="291"/>
      <c r="KJO1266" s="291"/>
      <c r="KJP1266" s="291"/>
      <c r="KJQ1266" s="291"/>
      <c r="KJR1266" s="291"/>
      <c r="KJS1266" s="291"/>
      <c r="KJT1266" s="291"/>
      <c r="KJU1266" s="291"/>
      <c r="KJV1266" s="291"/>
      <c r="KJW1266" s="291"/>
      <c r="KJX1266" s="291"/>
      <c r="KJY1266" s="291"/>
      <c r="KJZ1266" s="291"/>
      <c r="KKA1266" s="291"/>
      <c r="KKB1266" s="291"/>
      <c r="KKC1266" s="291"/>
      <c r="KKD1266" s="291"/>
      <c r="KKE1266" s="291"/>
      <c r="KKF1266" s="291"/>
      <c r="KKG1266" s="291"/>
      <c r="KKH1266" s="291"/>
      <c r="KKI1266" s="291"/>
      <c r="KKJ1266" s="291"/>
      <c r="KKK1266" s="291"/>
      <c r="KKL1266" s="291"/>
      <c r="KKM1266" s="291"/>
      <c r="KKN1266" s="291"/>
      <c r="KKO1266" s="291"/>
      <c r="KKP1266" s="291"/>
      <c r="KKQ1266" s="291"/>
      <c r="KKR1266" s="291"/>
      <c r="KKS1266" s="291"/>
      <c r="KKT1266" s="291"/>
      <c r="KKU1266" s="291"/>
      <c r="KKV1266" s="291"/>
      <c r="KKW1266" s="291"/>
      <c r="KKX1266" s="291"/>
      <c r="KKY1266" s="291"/>
      <c r="KKZ1266" s="291"/>
      <c r="KLA1266" s="291"/>
      <c r="KLB1266" s="291"/>
      <c r="KLC1266" s="291"/>
      <c r="KLD1266" s="291"/>
      <c r="KLE1266" s="291"/>
      <c r="KLF1266" s="291"/>
      <c r="KLG1266" s="291"/>
      <c r="KLH1266" s="291"/>
      <c r="KLI1266" s="291"/>
      <c r="KLJ1266" s="291"/>
      <c r="KLK1266" s="291"/>
      <c r="KLL1266" s="291"/>
      <c r="KLM1266" s="291"/>
      <c r="KLN1266" s="291"/>
      <c r="KLO1266" s="291"/>
      <c r="KLP1266" s="291"/>
      <c r="KLQ1266" s="291"/>
      <c r="KLR1266" s="291"/>
      <c r="KLS1266" s="291"/>
      <c r="KLT1266" s="291"/>
      <c r="KLU1266" s="291"/>
      <c r="KLV1266" s="291"/>
      <c r="KLW1266" s="291"/>
      <c r="KLX1266" s="291"/>
      <c r="KLY1266" s="291"/>
      <c r="KLZ1266" s="291"/>
      <c r="KMA1266" s="291"/>
      <c r="KMB1266" s="291"/>
      <c r="KMC1266" s="291"/>
      <c r="KMD1266" s="291"/>
      <c r="KME1266" s="291"/>
      <c r="KMF1266" s="291"/>
      <c r="KMG1266" s="291"/>
      <c r="KMH1266" s="291"/>
      <c r="KMI1266" s="291"/>
      <c r="KMJ1266" s="291"/>
      <c r="KMK1266" s="291"/>
      <c r="KML1266" s="291"/>
      <c r="KMM1266" s="291"/>
      <c r="KMN1266" s="291"/>
      <c r="KMO1266" s="291"/>
      <c r="KMP1266" s="291"/>
      <c r="KMQ1266" s="291"/>
      <c r="KMR1266" s="291"/>
      <c r="KMS1266" s="291"/>
      <c r="KMT1266" s="291"/>
      <c r="KMU1266" s="291"/>
      <c r="KMV1266" s="291"/>
      <c r="KMW1266" s="291"/>
      <c r="KMX1266" s="291"/>
      <c r="KMY1266" s="291"/>
      <c r="KMZ1266" s="291"/>
      <c r="KNA1266" s="291"/>
      <c r="KNB1266" s="291"/>
      <c r="KNC1266" s="291"/>
      <c r="KND1266" s="291"/>
      <c r="KNE1266" s="291"/>
      <c r="KNF1266" s="291"/>
      <c r="KNG1266" s="291"/>
      <c r="KNH1266" s="291"/>
      <c r="KNI1266" s="291"/>
      <c r="KNJ1266" s="291"/>
      <c r="KNK1266" s="291"/>
      <c r="KNL1266" s="291"/>
      <c r="KNM1266" s="291"/>
      <c r="KNN1266" s="291"/>
      <c r="KNO1266" s="291"/>
      <c r="KNP1266" s="291"/>
      <c r="KNQ1266" s="291"/>
      <c r="KNR1266" s="291"/>
      <c r="KNS1266" s="291"/>
      <c r="KNT1266" s="291"/>
      <c r="KNU1266" s="291"/>
      <c r="KNV1266" s="291"/>
      <c r="KNW1266" s="291"/>
      <c r="KNX1266" s="291"/>
      <c r="KNY1266" s="291"/>
      <c r="KNZ1266" s="291"/>
      <c r="KOA1266" s="291"/>
      <c r="KOB1266" s="291"/>
      <c r="KOC1266" s="291"/>
      <c r="KOD1266" s="291"/>
      <c r="KOE1266" s="291"/>
      <c r="KOF1266" s="291"/>
      <c r="KOG1266" s="291"/>
      <c r="KOH1266" s="291"/>
      <c r="KOI1266" s="291"/>
      <c r="KOJ1266" s="291"/>
      <c r="KOK1266" s="291"/>
      <c r="KOL1266" s="291"/>
      <c r="KOM1266" s="291"/>
      <c r="KON1266" s="291"/>
      <c r="KOO1266" s="291"/>
      <c r="KOP1266" s="291"/>
      <c r="KOQ1266" s="291"/>
      <c r="KOR1266" s="291"/>
      <c r="KOS1266" s="291"/>
      <c r="KOT1266" s="291"/>
      <c r="KOU1266" s="291"/>
      <c r="KOV1266" s="291"/>
      <c r="KOW1266" s="291"/>
      <c r="KOX1266" s="291"/>
      <c r="KOY1266" s="291"/>
      <c r="KOZ1266" s="291"/>
      <c r="KPA1266" s="291"/>
      <c r="KPB1266" s="291"/>
      <c r="KPC1266" s="291"/>
      <c r="KPD1266" s="291"/>
      <c r="KPE1266" s="291"/>
      <c r="KPF1266" s="291"/>
      <c r="KPG1266" s="291"/>
      <c r="KPH1266" s="291"/>
      <c r="KPI1266" s="291"/>
      <c r="KPJ1266" s="291"/>
      <c r="KPK1266" s="291"/>
      <c r="KPL1266" s="291"/>
      <c r="KPM1266" s="291"/>
      <c r="KPN1266" s="291"/>
      <c r="KPO1266" s="291"/>
      <c r="KPP1266" s="291"/>
      <c r="KPQ1266" s="291"/>
      <c r="KPR1266" s="291"/>
      <c r="KPS1266" s="291"/>
      <c r="KPT1266" s="291"/>
      <c r="KPU1266" s="291"/>
      <c r="KPV1266" s="291"/>
      <c r="KPW1266" s="291"/>
      <c r="KPX1266" s="291"/>
      <c r="KPY1266" s="291"/>
      <c r="KPZ1266" s="291"/>
      <c r="KQA1266" s="291"/>
      <c r="KQB1266" s="291"/>
      <c r="KQC1266" s="291"/>
      <c r="KQD1266" s="291"/>
      <c r="KQE1266" s="291"/>
      <c r="KQF1266" s="291"/>
      <c r="KQG1266" s="291"/>
      <c r="KQH1266" s="291"/>
      <c r="KQI1266" s="291"/>
      <c r="KQJ1266" s="291"/>
      <c r="KQK1266" s="291"/>
      <c r="KQL1266" s="291"/>
      <c r="KQM1266" s="291"/>
      <c r="KQN1266" s="291"/>
      <c r="KQO1266" s="291"/>
      <c r="KQP1266" s="291"/>
      <c r="KQQ1266" s="291"/>
      <c r="KQR1266" s="291"/>
      <c r="KQS1266" s="291"/>
      <c r="KQT1266" s="291"/>
      <c r="KQU1266" s="291"/>
      <c r="KQV1266" s="291"/>
      <c r="KQW1266" s="291"/>
      <c r="KQX1266" s="291"/>
      <c r="KQY1266" s="291"/>
      <c r="KQZ1266" s="291"/>
      <c r="KRA1266" s="291"/>
      <c r="KRB1266" s="291"/>
      <c r="KRC1266" s="291"/>
      <c r="KRD1266" s="291"/>
      <c r="KRE1266" s="291"/>
      <c r="KRF1266" s="291"/>
      <c r="KRG1266" s="291"/>
      <c r="KRH1266" s="291"/>
      <c r="KRI1266" s="291"/>
      <c r="KRJ1266" s="291"/>
      <c r="KRK1266" s="291"/>
      <c r="KRL1266" s="291"/>
      <c r="KRM1266" s="291"/>
      <c r="KRN1266" s="291"/>
      <c r="KRO1266" s="291"/>
      <c r="KRP1266" s="291"/>
      <c r="KRQ1266" s="291"/>
      <c r="KRR1266" s="291"/>
      <c r="KRS1266" s="291"/>
      <c r="KRT1266" s="291"/>
      <c r="KRU1266" s="291"/>
      <c r="KRV1266" s="291"/>
      <c r="KRW1266" s="291"/>
      <c r="KRX1266" s="291"/>
      <c r="KRY1266" s="291"/>
      <c r="KRZ1266" s="291"/>
      <c r="KSA1266" s="291"/>
      <c r="KSB1266" s="291"/>
      <c r="KSC1266" s="291"/>
      <c r="KSD1266" s="291"/>
      <c r="KSE1266" s="291"/>
      <c r="KSF1266" s="291"/>
      <c r="KSG1266" s="291"/>
      <c r="KSH1266" s="291"/>
      <c r="KSI1266" s="291"/>
      <c r="KSJ1266" s="291"/>
      <c r="KSK1266" s="291"/>
      <c r="KSL1266" s="291"/>
      <c r="KSM1266" s="291"/>
      <c r="KSN1266" s="291"/>
      <c r="KSO1266" s="291"/>
      <c r="KSP1266" s="291"/>
      <c r="KSQ1266" s="291"/>
      <c r="KSR1266" s="291"/>
      <c r="KSS1266" s="291"/>
      <c r="KST1266" s="291"/>
      <c r="KSU1266" s="291"/>
      <c r="KSV1266" s="291"/>
      <c r="KSW1266" s="291"/>
      <c r="KSX1266" s="291"/>
      <c r="KSY1266" s="291"/>
      <c r="KSZ1266" s="291"/>
      <c r="KTA1266" s="291"/>
      <c r="KTB1266" s="291"/>
      <c r="KTC1266" s="291"/>
      <c r="KTD1266" s="291"/>
      <c r="KTE1266" s="291"/>
      <c r="KTF1266" s="291"/>
      <c r="KTG1266" s="291"/>
      <c r="KTH1266" s="291"/>
      <c r="KTI1266" s="291"/>
      <c r="KTJ1266" s="291"/>
      <c r="KTK1266" s="291"/>
      <c r="KTL1266" s="291"/>
      <c r="KTM1266" s="291"/>
      <c r="KTN1266" s="291"/>
      <c r="KTO1266" s="291"/>
      <c r="KTP1266" s="291"/>
      <c r="KTQ1266" s="291"/>
      <c r="KTR1266" s="291"/>
      <c r="KTS1266" s="291"/>
      <c r="KTT1266" s="291"/>
      <c r="KTU1266" s="291"/>
      <c r="KTV1266" s="291"/>
      <c r="KTW1266" s="291"/>
      <c r="KTX1266" s="291"/>
      <c r="KTY1266" s="291"/>
      <c r="KTZ1266" s="291"/>
      <c r="KUA1266" s="291"/>
      <c r="KUB1266" s="291"/>
      <c r="KUC1266" s="291"/>
      <c r="KUD1266" s="291"/>
      <c r="KUE1266" s="291"/>
      <c r="KUF1266" s="291"/>
      <c r="KUG1266" s="291"/>
      <c r="KUH1266" s="291"/>
      <c r="KUI1266" s="291"/>
      <c r="KUJ1266" s="291"/>
      <c r="KUK1266" s="291"/>
      <c r="KUL1266" s="291"/>
      <c r="KUM1266" s="291"/>
      <c r="KUN1266" s="291"/>
      <c r="KUO1266" s="291"/>
      <c r="KUP1266" s="291"/>
      <c r="KUQ1266" s="291"/>
      <c r="KUR1266" s="291"/>
      <c r="KUS1266" s="291"/>
      <c r="KUT1266" s="291"/>
      <c r="KUU1266" s="291"/>
      <c r="KUV1266" s="291"/>
      <c r="KUW1266" s="291"/>
      <c r="KUX1266" s="291"/>
      <c r="KUY1266" s="291"/>
      <c r="KUZ1266" s="291"/>
      <c r="KVA1266" s="291"/>
      <c r="KVB1266" s="291"/>
      <c r="KVC1266" s="291"/>
      <c r="KVD1266" s="291"/>
      <c r="KVE1266" s="291"/>
      <c r="KVF1266" s="291"/>
      <c r="KVG1266" s="291"/>
      <c r="KVH1266" s="291"/>
      <c r="KVI1266" s="291"/>
      <c r="KVJ1266" s="291"/>
      <c r="KVK1266" s="291"/>
      <c r="KVL1266" s="291"/>
      <c r="KVM1266" s="291"/>
      <c r="KVN1266" s="291"/>
      <c r="KVO1266" s="291"/>
      <c r="KVP1266" s="291"/>
      <c r="KVQ1266" s="291"/>
      <c r="KVR1266" s="291"/>
      <c r="KVS1266" s="291"/>
      <c r="KVT1266" s="291"/>
      <c r="KVU1266" s="291"/>
      <c r="KVV1266" s="291"/>
      <c r="KVW1266" s="291"/>
      <c r="KVX1266" s="291"/>
      <c r="KVY1266" s="291"/>
      <c r="KVZ1266" s="291"/>
      <c r="KWA1266" s="291"/>
      <c r="KWB1266" s="291"/>
      <c r="KWC1266" s="291"/>
      <c r="KWD1266" s="291"/>
      <c r="KWE1266" s="291"/>
      <c r="KWF1266" s="291"/>
      <c r="KWG1266" s="291"/>
      <c r="KWH1266" s="291"/>
      <c r="KWI1266" s="291"/>
      <c r="KWJ1266" s="291"/>
      <c r="KWK1266" s="291"/>
      <c r="KWL1266" s="291"/>
      <c r="KWM1266" s="291"/>
      <c r="KWN1266" s="291"/>
      <c r="KWO1266" s="291"/>
      <c r="KWP1266" s="291"/>
      <c r="KWQ1266" s="291"/>
      <c r="KWR1266" s="291"/>
      <c r="KWS1266" s="291"/>
      <c r="KWT1266" s="291"/>
      <c r="KWU1266" s="291"/>
      <c r="KWV1266" s="291"/>
      <c r="KWW1266" s="291"/>
      <c r="KWX1266" s="291"/>
      <c r="KWY1266" s="291"/>
      <c r="KWZ1266" s="291"/>
      <c r="KXA1266" s="291"/>
      <c r="KXB1266" s="291"/>
      <c r="KXC1266" s="291"/>
      <c r="KXD1266" s="291"/>
      <c r="KXE1266" s="291"/>
      <c r="KXF1266" s="291"/>
      <c r="KXG1266" s="291"/>
      <c r="KXH1266" s="291"/>
      <c r="KXI1266" s="291"/>
      <c r="KXJ1266" s="291"/>
      <c r="KXK1266" s="291"/>
      <c r="KXL1266" s="291"/>
      <c r="KXM1266" s="291"/>
      <c r="KXN1266" s="291"/>
      <c r="KXO1266" s="291"/>
      <c r="KXP1266" s="291"/>
      <c r="KXQ1266" s="291"/>
      <c r="KXR1266" s="291"/>
      <c r="KXS1266" s="291"/>
      <c r="KXT1266" s="291"/>
      <c r="KXU1266" s="291"/>
      <c r="KXV1266" s="291"/>
      <c r="KXW1266" s="291"/>
      <c r="KXX1266" s="291"/>
      <c r="KXY1266" s="291"/>
      <c r="KXZ1266" s="291"/>
      <c r="KYA1266" s="291"/>
      <c r="KYB1266" s="291"/>
      <c r="KYC1266" s="291"/>
      <c r="KYD1266" s="291"/>
      <c r="KYE1266" s="291"/>
      <c r="KYF1266" s="291"/>
      <c r="KYG1266" s="291"/>
      <c r="KYH1266" s="291"/>
      <c r="KYI1266" s="291"/>
      <c r="KYJ1266" s="291"/>
      <c r="KYK1266" s="291"/>
      <c r="KYL1266" s="291"/>
      <c r="KYM1266" s="291"/>
      <c r="KYN1266" s="291"/>
      <c r="KYO1266" s="291"/>
      <c r="KYP1266" s="291"/>
      <c r="KYQ1266" s="291"/>
      <c r="KYR1266" s="291"/>
      <c r="KYS1266" s="291"/>
      <c r="KYT1266" s="291"/>
      <c r="KYU1266" s="291"/>
      <c r="KYV1266" s="291"/>
      <c r="KYW1266" s="291"/>
      <c r="KYX1266" s="291"/>
      <c r="KYY1266" s="291"/>
      <c r="KYZ1266" s="291"/>
      <c r="KZA1266" s="291"/>
      <c r="KZB1266" s="291"/>
      <c r="KZC1266" s="291"/>
      <c r="KZD1266" s="291"/>
      <c r="KZE1266" s="291"/>
      <c r="KZF1266" s="291"/>
      <c r="KZG1266" s="291"/>
      <c r="KZH1266" s="291"/>
      <c r="KZI1266" s="291"/>
      <c r="KZJ1266" s="291"/>
      <c r="KZK1266" s="291"/>
      <c r="KZL1266" s="291"/>
      <c r="KZM1266" s="291"/>
      <c r="KZN1266" s="291"/>
      <c r="KZO1266" s="291"/>
      <c r="KZP1266" s="291"/>
      <c r="KZQ1266" s="291"/>
      <c r="KZR1266" s="291"/>
      <c r="KZS1266" s="291"/>
      <c r="KZT1266" s="291"/>
      <c r="KZU1266" s="291"/>
      <c r="KZV1266" s="291"/>
      <c r="KZW1266" s="291"/>
      <c r="KZX1266" s="291"/>
      <c r="KZY1266" s="291"/>
      <c r="KZZ1266" s="291"/>
      <c r="LAA1266" s="291"/>
      <c r="LAB1266" s="291"/>
      <c r="LAC1266" s="291"/>
      <c r="LAD1266" s="291"/>
      <c r="LAE1266" s="291"/>
      <c r="LAF1266" s="291"/>
      <c r="LAG1266" s="291"/>
      <c r="LAH1266" s="291"/>
      <c r="LAI1266" s="291"/>
      <c r="LAJ1266" s="291"/>
      <c r="LAK1266" s="291"/>
      <c r="LAL1266" s="291"/>
      <c r="LAM1266" s="291"/>
      <c r="LAN1266" s="291"/>
      <c r="LAO1266" s="291"/>
      <c r="LAP1266" s="291"/>
      <c r="LAQ1266" s="291"/>
      <c r="LAR1266" s="291"/>
      <c r="LAS1266" s="291"/>
      <c r="LAT1266" s="291"/>
      <c r="LAU1266" s="291"/>
      <c r="LAV1266" s="291"/>
      <c r="LAW1266" s="291"/>
      <c r="LAX1266" s="291"/>
      <c r="LAY1266" s="291"/>
      <c r="LAZ1266" s="291"/>
      <c r="LBA1266" s="291"/>
      <c r="LBB1266" s="291"/>
      <c r="LBC1266" s="291"/>
      <c r="LBD1266" s="291"/>
      <c r="LBE1266" s="291"/>
      <c r="LBF1266" s="291"/>
      <c r="LBG1266" s="291"/>
      <c r="LBH1266" s="291"/>
      <c r="LBI1266" s="291"/>
      <c r="LBJ1266" s="291"/>
      <c r="LBK1266" s="291"/>
      <c r="LBL1266" s="291"/>
      <c r="LBM1266" s="291"/>
      <c r="LBN1266" s="291"/>
      <c r="LBO1266" s="291"/>
      <c r="LBP1266" s="291"/>
      <c r="LBQ1266" s="291"/>
      <c r="LBR1266" s="291"/>
      <c r="LBS1266" s="291"/>
      <c r="LBT1266" s="291"/>
      <c r="LBU1266" s="291"/>
      <c r="LBV1266" s="291"/>
      <c r="LBW1266" s="291"/>
      <c r="LBX1266" s="291"/>
      <c r="LBY1266" s="291"/>
      <c r="LBZ1266" s="291"/>
      <c r="LCA1266" s="291"/>
      <c r="LCB1266" s="291"/>
      <c r="LCC1266" s="291"/>
      <c r="LCD1266" s="291"/>
      <c r="LCE1266" s="291"/>
      <c r="LCF1266" s="291"/>
      <c r="LCG1266" s="291"/>
      <c r="LCH1266" s="291"/>
      <c r="LCI1266" s="291"/>
      <c r="LCJ1266" s="291"/>
      <c r="LCK1266" s="291"/>
      <c r="LCL1266" s="291"/>
      <c r="LCM1266" s="291"/>
      <c r="LCN1266" s="291"/>
      <c r="LCO1266" s="291"/>
      <c r="LCP1266" s="291"/>
      <c r="LCQ1266" s="291"/>
      <c r="LCR1266" s="291"/>
      <c r="LCS1266" s="291"/>
      <c r="LCT1266" s="291"/>
      <c r="LCU1266" s="291"/>
      <c r="LCV1266" s="291"/>
      <c r="LCW1266" s="291"/>
      <c r="LCX1266" s="291"/>
      <c r="LCY1266" s="291"/>
      <c r="LCZ1266" s="291"/>
      <c r="LDA1266" s="291"/>
      <c r="LDB1266" s="291"/>
      <c r="LDC1266" s="291"/>
      <c r="LDD1266" s="291"/>
      <c r="LDE1266" s="291"/>
      <c r="LDF1266" s="291"/>
      <c r="LDG1266" s="291"/>
      <c r="LDH1266" s="291"/>
      <c r="LDI1266" s="291"/>
      <c r="LDJ1266" s="291"/>
      <c r="LDK1266" s="291"/>
      <c r="LDL1266" s="291"/>
      <c r="LDM1266" s="291"/>
      <c r="LDN1266" s="291"/>
      <c r="LDO1266" s="291"/>
      <c r="LDP1266" s="291"/>
      <c r="LDQ1266" s="291"/>
      <c r="LDR1266" s="291"/>
      <c r="LDS1266" s="291"/>
      <c r="LDT1266" s="291"/>
      <c r="LDU1266" s="291"/>
      <c r="LDV1266" s="291"/>
      <c r="LDW1266" s="291"/>
      <c r="LDX1266" s="291"/>
      <c r="LDY1266" s="291"/>
      <c r="LDZ1266" s="291"/>
      <c r="LEA1266" s="291"/>
      <c r="LEB1266" s="291"/>
      <c r="LEC1266" s="291"/>
      <c r="LED1266" s="291"/>
      <c r="LEE1266" s="291"/>
      <c r="LEF1266" s="291"/>
      <c r="LEG1266" s="291"/>
      <c r="LEH1266" s="291"/>
      <c r="LEI1266" s="291"/>
      <c r="LEJ1266" s="291"/>
      <c r="LEK1266" s="291"/>
      <c r="LEL1266" s="291"/>
      <c r="LEM1266" s="291"/>
      <c r="LEN1266" s="291"/>
      <c r="LEO1266" s="291"/>
      <c r="LEP1266" s="291"/>
      <c r="LEQ1266" s="291"/>
      <c r="LER1266" s="291"/>
      <c r="LES1266" s="291"/>
      <c r="LET1266" s="291"/>
      <c r="LEU1266" s="291"/>
      <c r="LEV1266" s="291"/>
      <c r="LEW1266" s="291"/>
      <c r="LEX1266" s="291"/>
      <c r="LEY1266" s="291"/>
      <c r="LEZ1266" s="291"/>
      <c r="LFA1266" s="291"/>
      <c r="LFB1266" s="291"/>
      <c r="LFC1266" s="291"/>
      <c r="LFD1266" s="291"/>
      <c r="LFE1266" s="291"/>
      <c r="LFF1266" s="291"/>
      <c r="LFG1266" s="291"/>
      <c r="LFH1266" s="291"/>
      <c r="LFI1266" s="291"/>
      <c r="LFJ1266" s="291"/>
      <c r="LFK1266" s="291"/>
      <c r="LFL1266" s="291"/>
      <c r="LFM1266" s="291"/>
      <c r="LFN1266" s="291"/>
      <c r="LFO1266" s="291"/>
      <c r="LFP1266" s="291"/>
      <c r="LFQ1266" s="291"/>
      <c r="LFR1266" s="291"/>
      <c r="LFS1266" s="291"/>
      <c r="LFT1266" s="291"/>
      <c r="LFU1266" s="291"/>
      <c r="LFV1266" s="291"/>
      <c r="LFW1266" s="291"/>
      <c r="LFX1266" s="291"/>
      <c r="LFY1266" s="291"/>
      <c r="LFZ1266" s="291"/>
      <c r="LGA1266" s="291"/>
      <c r="LGB1266" s="291"/>
      <c r="LGC1266" s="291"/>
      <c r="LGD1266" s="291"/>
      <c r="LGE1266" s="291"/>
      <c r="LGF1266" s="291"/>
      <c r="LGG1266" s="291"/>
      <c r="LGH1266" s="291"/>
      <c r="LGI1266" s="291"/>
      <c r="LGJ1266" s="291"/>
      <c r="LGK1266" s="291"/>
      <c r="LGL1266" s="291"/>
      <c r="LGM1266" s="291"/>
      <c r="LGN1266" s="291"/>
      <c r="LGO1266" s="291"/>
      <c r="LGP1266" s="291"/>
      <c r="LGQ1266" s="291"/>
      <c r="LGR1266" s="291"/>
      <c r="LGS1266" s="291"/>
      <c r="LGT1266" s="291"/>
      <c r="LGU1266" s="291"/>
      <c r="LGV1266" s="291"/>
      <c r="LGW1266" s="291"/>
      <c r="LGX1266" s="291"/>
      <c r="LGY1266" s="291"/>
      <c r="LGZ1266" s="291"/>
      <c r="LHA1266" s="291"/>
      <c r="LHB1266" s="291"/>
      <c r="LHC1266" s="291"/>
      <c r="LHD1266" s="291"/>
      <c r="LHE1266" s="291"/>
      <c r="LHF1266" s="291"/>
      <c r="LHG1266" s="291"/>
      <c r="LHH1266" s="291"/>
      <c r="LHI1266" s="291"/>
      <c r="LHJ1266" s="291"/>
      <c r="LHK1266" s="291"/>
      <c r="LHL1266" s="291"/>
      <c r="LHM1266" s="291"/>
      <c r="LHN1266" s="291"/>
      <c r="LHO1266" s="291"/>
      <c r="LHP1266" s="291"/>
      <c r="LHQ1266" s="291"/>
      <c r="LHR1266" s="291"/>
      <c r="LHS1266" s="291"/>
      <c r="LHT1266" s="291"/>
      <c r="LHU1266" s="291"/>
      <c r="LHV1266" s="291"/>
      <c r="LHW1266" s="291"/>
      <c r="LHX1266" s="291"/>
      <c r="LHY1266" s="291"/>
      <c r="LHZ1266" s="291"/>
      <c r="LIA1266" s="291"/>
      <c r="LIB1266" s="291"/>
      <c r="LIC1266" s="291"/>
      <c r="LID1266" s="291"/>
      <c r="LIE1266" s="291"/>
      <c r="LIF1266" s="291"/>
      <c r="LIG1266" s="291"/>
      <c r="LIH1266" s="291"/>
      <c r="LII1266" s="291"/>
      <c r="LIJ1266" s="291"/>
      <c r="LIK1266" s="291"/>
      <c r="LIL1266" s="291"/>
      <c r="LIM1266" s="291"/>
      <c r="LIN1266" s="291"/>
      <c r="LIO1266" s="291"/>
      <c r="LIP1266" s="291"/>
      <c r="LIQ1266" s="291"/>
      <c r="LIR1266" s="291"/>
      <c r="LIS1266" s="291"/>
      <c r="LIT1266" s="291"/>
      <c r="LIU1266" s="291"/>
      <c r="LIV1266" s="291"/>
      <c r="LIW1266" s="291"/>
      <c r="LIX1266" s="291"/>
      <c r="LIY1266" s="291"/>
      <c r="LIZ1266" s="291"/>
      <c r="LJA1266" s="291"/>
      <c r="LJB1266" s="291"/>
      <c r="LJC1266" s="291"/>
      <c r="LJD1266" s="291"/>
      <c r="LJE1266" s="291"/>
      <c r="LJF1266" s="291"/>
      <c r="LJG1266" s="291"/>
      <c r="LJH1266" s="291"/>
      <c r="LJI1266" s="291"/>
      <c r="LJJ1266" s="291"/>
      <c r="LJK1266" s="291"/>
      <c r="LJL1266" s="291"/>
      <c r="LJM1266" s="291"/>
      <c r="LJN1266" s="291"/>
      <c r="LJO1266" s="291"/>
      <c r="LJP1266" s="291"/>
      <c r="LJQ1266" s="291"/>
      <c r="LJR1266" s="291"/>
      <c r="LJS1266" s="291"/>
      <c r="LJT1266" s="291"/>
      <c r="LJU1266" s="291"/>
      <c r="LJV1266" s="291"/>
      <c r="LJW1266" s="291"/>
      <c r="LJX1266" s="291"/>
      <c r="LJY1266" s="291"/>
      <c r="LJZ1266" s="291"/>
      <c r="LKA1266" s="291"/>
      <c r="LKB1266" s="291"/>
      <c r="LKC1266" s="291"/>
      <c r="LKD1266" s="291"/>
      <c r="LKE1266" s="291"/>
      <c r="LKF1266" s="291"/>
      <c r="LKG1266" s="291"/>
      <c r="LKH1266" s="291"/>
      <c r="LKI1266" s="291"/>
      <c r="LKJ1266" s="291"/>
      <c r="LKK1266" s="291"/>
      <c r="LKL1266" s="291"/>
      <c r="LKM1266" s="291"/>
      <c r="LKN1266" s="291"/>
      <c r="LKO1266" s="291"/>
      <c r="LKP1266" s="291"/>
      <c r="LKQ1266" s="291"/>
      <c r="LKR1266" s="291"/>
      <c r="LKS1266" s="291"/>
      <c r="LKT1266" s="291"/>
      <c r="LKU1266" s="291"/>
      <c r="LKV1266" s="291"/>
      <c r="LKW1266" s="291"/>
      <c r="LKX1266" s="291"/>
      <c r="LKY1266" s="291"/>
      <c r="LKZ1266" s="291"/>
      <c r="LLA1266" s="291"/>
      <c r="LLB1266" s="291"/>
      <c r="LLC1266" s="291"/>
      <c r="LLD1266" s="291"/>
      <c r="LLE1266" s="291"/>
      <c r="LLF1266" s="291"/>
      <c r="LLG1266" s="291"/>
      <c r="LLH1266" s="291"/>
      <c r="LLI1266" s="291"/>
      <c r="LLJ1266" s="291"/>
      <c r="LLK1266" s="291"/>
      <c r="LLL1266" s="291"/>
      <c r="LLM1266" s="291"/>
      <c r="LLN1266" s="291"/>
      <c r="LLO1266" s="291"/>
      <c r="LLP1266" s="291"/>
      <c r="LLQ1266" s="291"/>
      <c r="LLR1266" s="291"/>
      <c r="LLS1266" s="291"/>
      <c r="LLT1266" s="291"/>
      <c r="LLU1266" s="291"/>
      <c r="LLV1266" s="291"/>
      <c r="LLW1266" s="291"/>
      <c r="LLX1266" s="291"/>
      <c r="LLY1266" s="291"/>
      <c r="LLZ1266" s="291"/>
      <c r="LMA1266" s="291"/>
      <c r="LMB1266" s="291"/>
      <c r="LMC1266" s="291"/>
      <c r="LMD1266" s="291"/>
      <c r="LME1266" s="291"/>
      <c r="LMF1266" s="291"/>
      <c r="LMG1266" s="291"/>
      <c r="LMH1266" s="291"/>
      <c r="LMI1266" s="291"/>
      <c r="LMJ1266" s="291"/>
      <c r="LMK1266" s="291"/>
      <c r="LML1266" s="291"/>
      <c r="LMM1266" s="291"/>
      <c r="LMN1266" s="291"/>
      <c r="LMO1266" s="291"/>
      <c r="LMP1266" s="291"/>
      <c r="LMQ1266" s="291"/>
      <c r="LMR1266" s="291"/>
      <c r="LMS1266" s="291"/>
      <c r="LMT1266" s="291"/>
      <c r="LMU1266" s="291"/>
      <c r="LMV1266" s="291"/>
      <c r="LMW1266" s="291"/>
      <c r="LMX1266" s="291"/>
      <c r="LMY1266" s="291"/>
      <c r="LMZ1266" s="291"/>
      <c r="LNA1266" s="291"/>
      <c r="LNB1266" s="291"/>
      <c r="LNC1266" s="291"/>
      <c r="LND1266" s="291"/>
      <c r="LNE1266" s="291"/>
      <c r="LNF1266" s="291"/>
      <c r="LNG1266" s="291"/>
      <c r="LNH1266" s="291"/>
      <c r="LNI1266" s="291"/>
      <c r="LNJ1266" s="291"/>
      <c r="LNK1266" s="291"/>
      <c r="LNL1266" s="291"/>
      <c r="LNM1266" s="291"/>
      <c r="LNN1266" s="291"/>
      <c r="LNO1266" s="291"/>
      <c r="LNP1266" s="291"/>
      <c r="LNQ1266" s="291"/>
      <c r="LNR1266" s="291"/>
      <c r="LNS1266" s="291"/>
      <c r="LNT1266" s="291"/>
      <c r="LNU1266" s="291"/>
      <c r="LNV1266" s="291"/>
      <c r="LNW1266" s="291"/>
      <c r="LNX1266" s="291"/>
      <c r="LNY1266" s="291"/>
      <c r="LNZ1266" s="291"/>
      <c r="LOA1266" s="291"/>
      <c r="LOB1266" s="291"/>
      <c r="LOC1266" s="291"/>
      <c r="LOD1266" s="291"/>
      <c r="LOE1266" s="291"/>
      <c r="LOF1266" s="291"/>
      <c r="LOG1266" s="291"/>
      <c r="LOH1266" s="291"/>
      <c r="LOI1266" s="291"/>
      <c r="LOJ1266" s="291"/>
      <c r="LOK1266" s="291"/>
      <c r="LOL1266" s="291"/>
      <c r="LOM1266" s="291"/>
      <c r="LON1266" s="291"/>
      <c r="LOO1266" s="291"/>
      <c r="LOP1266" s="291"/>
      <c r="LOQ1266" s="291"/>
      <c r="LOR1266" s="291"/>
      <c r="LOS1266" s="291"/>
      <c r="LOT1266" s="291"/>
      <c r="LOU1266" s="291"/>
      <c r="LOV1266" s="291"/>
      <c r="LOW1266" s="291"/>
      <c r="LOX1266" s="291"/>
      <c r="LOY1266" s="291"/>
      <c r="LOZ1266" s="291"/>
      <c r="LPA1266" s="291"/>
      <c r="LPB1266" s="291"/>
      <c r="LPC1266" s="291"/>
      <c r="LPD1266" s="291"/>
      <c r="LPE1266" s="291"/>
      <c r="LPF1266" s="291"/>
      <c r="LPG1266" s="291"/>
      <c r="LPH1266" s="291"/>
      <c r="LPI1266" s="291"/>
      <c r="LPJ1266" s="291"/>
      <c r="LPK1266" s="291"/>
      <c r="LPL1266" s="291"/>
      <c r="LPM1266" s="291"/>
      <c r="LPN1266" s="291"/>
      <c r="LPO1266" s="291"/>
      <c r="LPP1266" s="291"/>
      <c r="LPQ1266" s="291"/>
      <c r="LPR1266" s="291"/>
      <c r="LPS1266" s="291"/>
      <c r="LPT1266" s="291"/>
      <c r="LPU1266" s="291"/>
      <c r="LPV1266" s="291"/>
      <c r="LPW1266" s="291"/>
      <c r="LPX1266" s="291"/>
      <c r="LPY1266" s="291"/>
      <c r="LPZ1266" s="291"/>
      <c r="LQA1266" s="291"/>
      <c r="LQB1266" s="291"/>
      <c r="LQC1266" s="291"/>
      <c r="LQD1266" s="291"/>
      <c r="LQE1266" s="291"/>
      <c r="LQF1266" s="291"/>
      <c r="LQG1266" s="291"/>
      <c r="LQH1266" s="291"/>
      <c r="LQI1266" s="291"/>
      <c r="LQJ1266" s="291"/>
      <c r="LQK1266" s="291"/>
      <c r="LQL1266" s="291"/>
      <c r="LQM1266" s="291"/>
      <c r="LQN1266" s="291"/>
      <c r="LQO1266" s="291"/>
      <c r="LQP1266" s="291"/>
      <c r="LQQ1266" s="291"/>
      <c r="LQR1266" s="291"/>
      <c r="LQS1266" s="291"/>
      <c r="LQT1266" s="291"/>
      <c r="LQU1266" s="291"/>
      <c r="LQV1266" s="291"/>
      <c r="LQW1266" s="291"/>
      <c r="LQX1266" s="291"/>
      <c r="LQY1266" s="291"/>
      <c r="LQZ1266" s="291"/>
      <c r="LRA1266" s="291"/>
      <c r="LRB1266" s="291"/>
      <c r="LRC1266" s="291"/>
      <c r="LRD1266" s="291"/>
      <c r="LRE1266" s="291"/>
      <c r="LRF1266" s="291"/>
      <c r="LRG1266" s="291"/>
      <c r="LRH1266" s="291"/>
      <c r="LRI1266" s="291"/>
      <c r="LRJ1266" s="291"/>
      <c r="LRK1266" s="291"/>
      <c r="LRL1266" s="291"/>
      <c r="LRM1266" s="291"/>
      <c r="LRN1266" s="291"/>
      <c r="LRO1266" s="291"/>
      <c r="LRP1266" s="291"/>
      <c r="LRQ1266" s="291"/>
      <c r="LRR1266" s="291"/>
      <c r="LRS1266" s="291"/>
      <c r="LRT1266" s="291"/>
      <c r="LRU1266" s="291"/>
      <c r="LRV1266" s="291"/>
      <c r="LRW1266" s="291"/>
      <c r="LRX1266" s="291"/>
      <c r="LRY1266" s="291"/>
      <c r="LRZ1266" s="291"/>
      <c r="LSA1266" s="291"/>
      <c r="LSB1266" s="291"/>
      <c r="LSC1266" s="291"/>
      <c r="LSD1266" s="291"/>
      <c r="LSE1266" s="291"/>
      <c r="LSF1266" s="291"/>
      <c r="LSG1266" s="291"/>
      <c r="LSH1266" s="291"/>
      <c r="LSI1266" s="291"/>
      <c r="LSJ1266" s="291"/>
      <c r="LSK1266" s="291"/>
      <c r="LSL1266" s="291"/>
      <c r="LSM1266" s="291"/>
      <c r="LSN1266" s="291"/>
      <c r="LSO1266" s="291"/>
      <c r="LSP1266" s="291"/>
      <c r="LSQ1266" s="291"/>
      <c r="LSR1266" s="291"/>
      <c r="LSS1266" s="291"/>
      <c r="LST1266" s="291"/>
      <c r="LSU1266" s="291"/>
      <c r="LSV1266" s="291"/>
      <c r="LSW1266" s="291"/>
      <c r="LSX1266" s="291"/>
      <c r="LSY1266" s="291"/>
      <c r="LSZ1266" s="291"/>
      <c r="LTA1266" s="291"/>
      <c r="LTB1266" s="291"/>
      <c r="LTC1266" s="291"/>
      <c r="LTD1266" s="291"/>
      <c r="LTE1266" s="291"/>
      <c r="LTF1266" s="291"/>
      <c r="LTG1266" s="291"/>
      <c r="LTH1266" s="291"/>
      <c r="LTI1266" s="291"/>
      <c r="LTJ1266" s="291"/>
      <c r="LTK1266" s="291"/>
      <c r="LTL1266" s="291"/>
      <c r="LTM1266" s="291"/>
      <c r="LTN1266" s="291"/>
      <c r="LTO1266" s="291"/>
      <c r="LTP1266" s="291"/>
      <c r="LTQ1266" s="291"/>
      <c r="LTR1266" s="291"/>
      <c r="LTS1266" s="291"/>
      <c r="LTT1266" s="291"/>
      <c r="LTU1266" s="291"/>
      <c r="LTV1266" s="291"/>
      <c r="LTW1266" s="291"/>
      <c r="LTX1266" s="291"/>
      <c r="LTY1266" s="291"/>
      <c r="LTZ1266" s="291"/>
      <c r="LUA1266" s="291"/>
      <c r="LUB1266" s="291"/>
      <c r="LUC1266" s="291"/>
      <c r="LUD1266" s="291"/>
      <c r="LUE1266" s="291"/>
      <c r="LUF1266" s="291"/>
      <c r="LUG1266" s="291"/>
      <c r="LUH1266" s="291"/>
      <c r="LUI1266" s="291"/>
      <c r="LUJ1266" s="291"/>
      <c r="LUK1266" s="291"/>
      <c r="LUL1266" s="291"/>
      <c r="LUM1266" s="291"/>
      <c r="LUN1266" s="291"/>
      <c r="LUO1266" s="291"/>
      <c r="LUP1266" s="291"/>
      <c r="LUQ1266" s="291"/>
      <c r="LUR1266" s="291"/>
      <c r="LUS1266" s="291"/>
      <c r="LUT1266" s="291"/>
      <c r="LUU1266" s="291"/>
      <c r="LUV1266" s="291"/>
      <c r="LUW1266" s="291"/>
      <c r="LUX1266" s="291"/>
      <c r="LUY1266" s="291"/>
      <c r="LUZ1266" s="291"/>
      <c r="LVA1266" s="291"/>
      <c r="LVB1266" s="291"/>
      <c r="LVC1266" s="291"/>
      <c r="LVD1266" s="291"/>
      <c r="LVE1266" s="291"/>
      <c r="LVF1266" s="291"/>
      <c r="LVG1266" s="291"/>
      <c r="LVH1266" s="291"/>
      <c r="LVI1266" s="291"/>
      <c r="LVJ1266" s="291"/>
      <c r="LVK1266" s="291"/>
      <c r="LVL1266" s="291"/>
      <c r="LVM1266" s="291"/>
      <c r="LVN1266" s="291"/>
      <c r="LVO1266" s="291"/>
      <c r="LVP1266" s="291"/>
      <c r="LVQ1266" s="291"/>
      <c r="LVR1266" s="291"/>
      <c r="LVS1266" s="291"/>
      <c r="LVT1266" s="291"/>
      <c r="LVU1266" s="291"/>
      <c r="LVV1266" s="291"/>
      <c r="LVW1266" s="291"/>
      <c r="LVX1266" s="291"/>
      <c r="LVY1266" s="291"/>
      <c r="LVZ1266" s="291"/>
      <c r="LWA1266" s="291"/>
      <c r="LWB1266" s="291"/>
      <c r="LWC1266" s="291"/>
      <c r="LWD1266" s="291"/>
      <c r="LWE1266" s="291"/>
      <c r="LWF1266" s="291"/>
      <c r="LWG1266" s="291"/>
      <c r="LWH1266" s="291"/>
      <c r="LWI1266" s="291"/>
      <c r="LWJ1266" s="291"/>
      <c r="LWK1266" s="291"/>
      <c r="LWL1266" s="291"/>
      <c r="LWM1266" s="291"/>
      <c r="LWN1266" s="291"/>
      <c r="LWO1266" s="291"/>
      <c r="LWP1266" s="291"/>
      <c r="LWQ1266" s="291"/>
      <c r="LWR1266" s="291"/>
      <c r="LWS1266" s="291"/>
      <c r="LWT1266" s="291"/>
      <c r="LWU1266" s="291"/>
      <c r="LWV1266" s="291"/>
      <c r="LWW1266" s="291"/>
      <c r="LWX1266" s="291"/>
      <c r="LWY1266" s="291"/>
      <c r="LWZ1266" s="291"/>
      <c r="LXA1266" s="291"/>
      <c r="LXB1266" s="291"/>
      <c r="LXC1266" s="291"/>
      <c r="LXD1266" s="291"/>
      <c r="LXE1266" s="291"/>
      <c r="LXF1266" s="291"/>
      <c r="LXG1266" s="291"/>
      <c r="LXH1266" s="291"/>
      <c r="LXI1266" s="291"/>
      <c r="LXJ1266" s="291"/>
      <c r="LXK1266" s="291"/>
      <c r="LXL1266" s="291"/>
      <c r="LXM1266" s="291"/>
      <c r="LXN1266" s="291"/>
      <c r="LXO1266" s="291"/>
      <c r="LXP1266" s="291"/>
      <c r="LXQ1266" s="291"/>
      <c r="LXR1266" s="291"/>
      <c r="LXS1266" s="291"/>
      <c r="LXT1266" s="291"/>
      <c r="LXU1266" s="291"/>
      <c r="LXV1266" s="291"/>
      <c r="LXW1266" s="291"/>
      <c r="LXX1266" s="291"/>
      <c r="LXY1266" s="291"/>
      <c r="LXZ1266" s="291"/>
      <c r="LYA1266" s="291"/>
      <c r="LYB1266" s="291"/>
      <c r="LYC1266" s="291"/>
      <c r="LYD1266" s="291"/>
      <c r="LYE1266" s="291"/>
      <c r="LYF1266" s="291"/>
      <c r="LYG1266" s="291"/>
      <c r="LYH1266" s="291"/>
      <c r="LYI1266" s="291"/>
      <c r="LYJ1266" s="291"/>
      <c r="LYK1266" s="291"/>
      <c r="LYL1266" s="291"/>
      <c r="LYM1266" s="291"/>
      <c r="LYN1266" s="291"/>
      <c r="LYO1266" s="291"/>
      <c r="LYP1266" s="291"/>
      <c r="LYQ1266" s="291"/>
      <c r="LYR1266" s="291"/>
      <c r="LYS1266" s="291"/>
      <c r="LYT1266" s="291"/>
      <c r="LYU1266" s="291"/>
      <c r="LYV1266" s="291"/>
      <c r="LYW1266" s="291"/>
      <c r="LYX1266" s="291"/>
      <c r="LYY1266" s="291"/>
      <c r="LYZ1266" s="291"/>
      <c r="LZA1266" s="291"/>
      <c r="LZB1266" s="291"/>
      <c r="LZC1266" s="291"/>
      <c r="LZD1266" s="291"/>
      <c r="LZE1266" s="291"/>
      <c r="LZF1266" s="291"/>
      <c r="LZG1266" s="291"/>
      <c r="LZH1266" s="291"/>
      <c r="LZI1266" s="291"/>
      <c r="LZJ1266" s="291"/>
      <c r="LZK1266" s="291"/>
      <c r="LZL1266" s="291"/>
      <c r="LZM1266" s="291"/>
      <c r="LZN1266" s="291"/>
      <c r="LZO1266" s="291"/>
      <c r="LZP1266" s="291"/>
      <c r="LZQ1266" s="291"/>
      <c r="LZR1266" s="291"/>
      <c r="LZS1266" s="291"/>
      <c r="LZT1266" s="291"/>
      <c r="LZU1266" s="291"/>
      <c r="LZV1266" s="291"/>
      <c r="LZW1266" s="291"/>
      <c r="LZX1266" s="291"/>
      <c r="LZY1266" s="291"/>
      <c r="LZZ1266" s="291"/>
      <c r="MAA1266" s="291"/>
      <c r="MAB1266" s="291"/>
      <c r="MAC1266" s="291"/>
      <c r="MAD1266" s="291"/>
      <c r="MAE1266" s="291"/>
      <c r="MAF1266" s="291"/>
      <c r="MAG1266" s="291"/>
      <c r="MAH1266" s="291"/>
      <c r="MAI1266" s="291"/>
      <c r="MAJ1266" s="291"/>
      <c r="MAK1266" s="291"/>
      <c r="MAL1266" s="291"/>
      <c r="MAM1266" s="291"/>
      <c r="MAN1266" s="291"/>
      <c r="MAO1266" s="291"/>
      <c r="MAP1266" s="291"/>
      <c r="MAQ1266" s="291"/>
      <c r="MAR1266" s="291"/>
      <c r="MAS1266" s="291"/>
      <c r="MAT1266" s="291"/>
      <c r="MAU1266" s="291"/>
      <c r="MAV1266" s="291"/>
      <c r="MAW1266" s="291"/>
      <c r="MAX1266" s="291"/>
      <c r="MAY1266" s="291"/>
      <c r="MAZ1266" s="291"/>
      <c r="MBA1266" s="291"/>
      <c r="MBB1266" s="291"/>
      <c r="MBC1266" s="291"/>
      <c r="MBD1266" s="291"/>
      <c r="MBE1266" s="291"/>
      <c r="MBF1266" s="291"/>
      <c r="MBG1266" s="291"/>
      <c r="MBH1266" s="291"/>
      <c r="MBI1266" s="291"/>
      <c r="MBJ1266" s="291"/>
      <c r="MBK1266" s="291"/>
      <c r="MBL1266" s="291"/>
      <c r="MBM1266" s="291"/>
      <c r="MBN1266" s="291"/>
      <c r="MBO1266" s="291"/>
      <c r="MBP1266" s="291"/>
      <c r="MBQ1266" s="291"/>
      <c r="MBR1266" s="291"/>
      <c r="MBS1266" s="291"/>
      <c r="MBT1266" s="291"/>
      <c r="MBU1266" s="291"/>
      <c r="MBV1266" s="291"/>
      <c r="MBW1266" s="291"/>
      <c r="MBX1266" s="291"/>
      <c r="MBY1266" s="291"/>
      <c r="MBZ1266" s="291"/>
      <c r="MCA1266" s="291"/>
      <c r="MCB1266" s="291"/>
      <c r="MCC1266" s="291"/>
      <c r="MCD1266" s="291"/>
      <c r="MCE1266" s="291"/>
      <c r="MCF1266" s="291"/>
      <c r="MCG1266" s="291"/>
      <c r="MCH1266" s="291"/>
      <c r="MCI1266" s="291"/>
      <c r="MCJ1266" s="291"/>
      <c r="MCK1266" s="291"/>
      <c r="MCL1266" s="291"/>
      <c r="MCM1266" s="291"/>
      <c r="MCN1266" s="291"/>
      <c r="MCO1266" s="291"/>
      <c r="MCP1266" s="291"/>
      <c r="MCQ1266" s="291"/>
      <c r="MCR1266" s="291"/>
      <c r="MCS1266" s="291"/>
      <c r="MCT1266" s="291"/>
      <c r="MCU1266" s="291"/>
      <c r="MCV1266" s="291"/>
      <c r="MCW1266" s="291"/>
      <c r="MCX1266" s="291"/>
      <c r="MCY1266" s="291"/>
      <c r="MCZ1266" s="291"/>
      <c r="MDA1266" s="291"/>
      <c r="MDB1266" s="291"/>
      <c r="MDC1266" s="291"/>
      <c r="MDD1266" s="291"/>
      <c r="MDE1266" s="291"/>
      <c r="MDF1266" s="291"/>
      <c r="MDG1266" s="291"/>
      <c r="MDH1266" s="291"/>
      <c r="MDI1266" s="291"/>
      <c r="MDJ1266" s="291"/>
      <c r="MDK1266" s="291"/>
      <c r="MDL1266" s="291"/>
      <c r="MDM1266" s="291"/>
      <c r="MDN1266" s="291"/>
      <c r="MDO1266" s="291"/>
      <c r="MDP1266" s="291"/>
      <c r="MDQ1266" s="291"/>
      <c r="MDR1266" s="291"/>
      <c r="MDS1266" s="291"/>
      <c r="MDT1266" s="291"/>
      <c r="MDU1266" s="291"/>
      <c r="MDV1266" s="291"/>
      <c r="MDW1266" s="291"/>
      <c r="MDX1266" s="291"/>
      <c r="MDY1266" s="291"/>
      <c r="MDZ1266" s="291"/>
      <c r="MEA1266" s="291"/>
      <c r="MEB1266" s="291"/>
      <c r="MEC1266" s="291"/>
      <c r="MED1266" s="291"/>
      <c r="MEE1266" s="291"/>
      <c r="MEF1266" s="291"/>
      <c r="MEG1266" s="291"/>
      <c r="MEH1266" s="291"/>
      <c r="MEI1266" s="291"/>
      <c r="MEJ1266" s="291"/>
      <c r="MEK1266" s="291"/>
      <c r="MEL1266" s="291"/>
      <c r="MEM1266" s="291"/>
      <c r="MEN1266" s="291"/>
      <c r="MEO1266" s="291"/>
      <c r="MEP1266" s="291"/>
      <c r="MEQ1266" s="291"/>
      <c r="MER1266" s="291"/>
      <c r="MES1266" s="291"/>
      <c r="MET1266" s="291"/>
      <c r="MEU1266" s="291"/>
      <c r="MEV1266" s="291"/>
      <c r="MEW1266" s="291"/>
      <c r="MEX1266" s="291"/>
      <c r="MEY1266" s="291"/>
      <c r="MEZ1266" s="291"/>
      <c r="MFA1266" s="291"/>
      <c r="MFB1266" s="291"/>
      <c r="MFC1266" s="291"/>
      <c r="MFD1266" s="291"/>
      <c r="MFE1266" s="291"/>
      <c r="MFF1266" s="291"/>
      <c r="MFG1266" s="291"/>
      <c r="MFH1266" s="291"/>
      <c r="MFI1266" s="291"/>
      <c r="MFJ1266" s="291"/>
      <c r="MFK1266" s="291"/>
      <c r="MFL1266" s="291"/>
      <c r="MFM1266" s="291"/>
      <c r="MFN1266" s="291"/>
      <c r="MFO1266" s="291"/>
      <c r="MFP1266" s="291"/>
      <c r="MFQ1266" s="291"/>
      <c r="MFR1266" s="291"/>
      <c r="MFS1266" s="291"/>
      <c r="MFT1266" s="291"/>
      <c r="MFU1266" s="291"/>
      <c r="MFV1266" s="291"/>
      <c r="MFW1266" s="291"/>
      <c r="MFX1266" s="291"/>
      <c r="MFY1266" s="291"/>
      <c r="MFZ1266" s="291"/>
      <c r="MGA1266" s="291"/>
      <c r="MGB1266" s="291"/>
      <c r="MGC1266" s="291"/>
      <c r="MGD1266" s="291"/>
      <c r="MGE1266" s="291"/>
      <c r="MGF1266" s="291"/>
      <c r="MGG1266" s="291"/>
      <c r="MGH1266" s="291"/>
      <c r="MGI1266" s="291"/>
      <c r="MGJ1266" s="291"/>
      <c r="MGK1266" s="291"/>
      <c r="MGL1266" s="291"/>
      <c r="MGM1266" s="291"/>
      <c r="MGN1266" s="291"/>
      <c r="MGO1266" s="291"/>
      <c r="MGP1266" s="291"/>
      <c r="MGQ1266" s="291"/>
      <c r="MGR1266" s="291"/>
      <c r="MGS1266" s="291"/>
      <c r="MGT1266" s="291"/>
      <c r="MGU1266" s="291"/>
      <c r="MGV1266" s="291"/>
      <c r="MGW1266" s="291"/>
      <c r="MGX1266" s="291"/>
      <c r="MGY1266" s="291"/>
      <c r="MGZ1266" s="291"/>
      <c r="MHA1266" s="291"/>
      <c r="MHB1266" s="291"/>
      <c r="MHC1266" s="291"/>
      <c r="MHD1266" s="291"/>
      <c r="MHE1266" s="291"/>
      <c r="MHF1266" s="291"/>
      <c r="MHG1266" s="291"/>
      <c r="MHH1266" s="291"/>
      <c r="MHI1266" s="291"/>
      <c r="MHJ1266" s="291"/>
      <c r="MHK1266" s="291"/>
      <c r="MHL1266" s="291"/>
      <c r="MHM1266" s="291"/>
      <c r="MHN1266" s="291"/>
      <c r="MHO1266" s="291"/>
      <c r="MHP1266" s="291"/>
      <c r="MHQ1266" s="291"/>
      <c r="MHR1266" s="291"/>
      <c r="MHS1266" s="291"/>
      <c r="MHT1266" s="291"/>
      <c r="MHU1266" s="291"/>
      <c r="MHV1266" s="291"/>
      <c r="MHW1266" s="291"/>
      <c r="MHX1266" s="291"/>
      <c r="MHY1266" s="291"/>
      <c r="MHZ1266" s="291"/>
      <c r="MIA1266" s="291"/>
      <c r="MIB1266" s="291"/>
      <c r="MIC1266" s="291"/>
      <c r="MID1266" s="291"/>
      <c r="MIE1266" s="291"/>
      <c r="MIF1266" s="291"/>
      <c r="MIG1266" s="291"/>
      <c r="MIH1266" s="291"/>
      <c r="MII1266" s="291"/>
      <c r="MIJ1266" s="291"/>
      <c r="MIK1266" s="291"/>
      <c r="MIL1266" s="291"/>
      <c r="MIM1266" s="291"/>
      <c r="MIN1266" s="291"/>
      <c r="MIO1266" s="291"/>
      <c r="MIP1266" s="291"/>
      <c r="MIQ1266" s="291"/>
      <c r="MIR1266" s="291"/>
      <c r="MIS1266" s="291"/>
      <c r="MIT1266" s="291"/>
      <c r="MIU1266" s="291"/>
      <c r="MIV1266" s="291"/>
      <c r="MIW1266" s="291"/>
      <c r="MIX1266" s="291"/>
      <c r="MIY1266" s="291"/>
      <c r="MIZ1266" s="291"/>
      <c r="MJA1266" s="291"/>
      <c r="MJB1266" s="291"/>
      <c r="MJC1266" s="291"/>
      <c r="MJD1266" s="291"/>
      <c r="MJE1266" s="291"/>
      <c r="MJF1266" s="291"/>
      <c r="MJG1266" s="291"/>
      <c r="MJH1266" s="291"/>
      <c r="MJI1266" s="291"/>
      <c r="MJJ1266" s="291"/>
      <c r="MJK1266" s="291"/>
      <c r="MJL1266" s="291"/>
      <c r="MJM1266" s="291"/>
      <c r="MJN1266" s="291"/>
      <c r="MJO1266" s="291"/>
      <c r="MJP1266" s="291"/>
      <c r="MJQ1266" s="291"/>
      <c r="MJR1266" s="291"/>
      <c r="MJS1266" s="291"/>
      <c r="MJT1266" s="291"/>
      <c r="MJU1266" s="291"/>
      <c r="MJV1266" s="291"/>
      <c r="MJW1266" s="291"/>
      <c r="MJX1266" s="291"/>
      <c r="MJY1266" s="291"/>
      <c r="MJZ1266" s="291"/>
      <c r="MKA1266" s="291"/>
      <c r="MKB1266" s="291"/>
      <c r="MKC1266" s="291"/>
      <c r="MKD1266" s="291"/>
      <c r="MKE1266" s="291"/>
      <c r="MKF1266" s="291"/>
      <c r="MKG1266" s="291"/>
      <c r="MKH1266" s="291"/>
      <c r="MKI1266" s="291"/>
      <c r="MKJ1266" s="291"/>
      <c r="MKK1266" s="291"/>
      <c r="MKL1266" s="291"/>
      <c r="MKM1266" s="291"/>
      <c r="MKN1266" s="291"/>
      <c r="MKO1266" s="291"/>
      <c r="MKP1266" s="291"/>
      <c r="MKQ1266" s="291"/>
      <c r="MKR1266" s="291"/>
      <c r="MKS1266" s="291"/>
      <c r="MKT1266" s="291"/>
      <c r="MKU1266" s="291"/>
      <c r="MKV1266" s="291"/>
      <c r="MKW1266" s="291"/>
      <c r="MKX1266" s="291"/>
      <c r="MKY1266" s="291"/>
      <c r="MKZ1266" s="291"/>
      <c r="MLA1266" s="291"/>
      <c r="MLB1266" s="291"/>
      <c r="MLC1266" s="291"/>
      <c r="MLD1266" s="291"/>
      <c r="MLE1266" s="291"/>
      <c r="MLF1266" s="291"/>
      <c r="MLG1266" s="291"/>
      <c r="MLH1266" s="291"/>
      <c r="MLI1266" s="291"/>
      <c r="MLJ1266" s="291"/>
      <c r="MLK1266" s="291"/>
      <c r="MLL1266" s="291"/>
      <c r="MLM1266" s="291"/>
      <c r="MLN1266" s="291"/>
      <c r="MLO1266" s="291"/>
      <c r="MLP1266" s="291"/>
      <c r="MLQ1266" s="291"/>
      <c r="MLR1266" s="291"/>
      <c r="MLS1266" s="291"/>
      <c r="MLT1266" s="291"/>
      <c r="MLU1266" s="291"/>
      <c r="MLV1266" s="291"/>
      <c r="MLW1266" s="291"/>
      <c r="MLX1266" s="291"/>
      <c r="MLY1266" s="291"/>
      <c r="MLZ1266" s="291"/>
      <c r="MMA1266" s="291"/>
      <c r="MMB1266" s="291"/>
      <c r="MMC1266" s="291"/>
      <c r="MMD1266" s="291"/>
      <c r="MME1266" s="291"/>
      <c r="MMF1266" s="291"/>
      <c r="MMG1266" s="291"/>
      <c r="MMH1266" s="291"/>
      <c r="MMI1266" s="291"/>
      <c r="MMJ1266" s="291"/>
      <c r="MMK1266" s="291"/>
      <c r="MML1266" s="291"/>
      <c r="MMM1266" s="291"/>
      <c r="MMN1266" s="291"/>
      <c r="MMO1266" s="291"/>
      <c r="MMP1266" s="291"/>
      <c r="MMQ1266" s="291"/>
      <c r="MMR1266" s="291"/>
      <c r="MMS1266" s="291"/>
      <c r="MMT1266" s="291"/>
      <c r="MMU1266" s="291"/>
      <c r="MMV1266" s="291"/>
      <c r="MMW1266" s="291"/>
      <c r="MMX1266" s="291"/>
      <c r="MMY1266" s="291"/>
      <c r="MMZ1266" s="291"/>
      <c r="MNA1266" s="291"/>
      <c r="MNB1266" s="291"/>
      <c r="MNC1266" s="291"/>
      <c r="MND1266" s="291"/>
      <c r="MNE1266" s="291"/>
      <c r="MNF1266" s="291"/>
      <c r="MNG1266" s="291"/>
      <c r="MNH1266" s="291"/>
      <c r="MNI1266" s="291"/>
      <c r="MNJ1266" s="291"/>
      <c r="MNK1266" s="291"/>
      <c r="MNL1266" s="291"/>
      <c r="MNM1266" s="291"/>
      <c r="MNN1266" s="291"/>
      <c r="MNO1266" s="291"/>
      <c r="MNP1266" s="291"/>
      <c r="MNQ1266" s="291"/>
      <c r="MNR1266" s="291"/>
      <c r="MNS1266" s="291"/>
      <c r="MNT1266" s="291"/>
      <c r="MNU1266" s="291"/>
      <c r="MNV1266" s="291"/>
      <c r="MNW1266" s="291"/>
      <c r="MNX1266" s="291"/>
      <c r="MNY1266" s="291"/>
      <c r="MNZ1266" s="291"/>
      <c r="MOA1266" s="291"/>
      <c r="MOB1266" s="291"/>
      <c r="MOC1266" s="291"/>
      <c r="MOD1266" s="291"/>
      <c r="MOE1266" s="291"/>
      <c r="MOF1266" s="291"/>
      <c r="MOG1266" s="291"/>
      <c r="MOH1266" s="291"/>
      <c r="MOI1266" s="291"/>
      <c r="MOJ1266" s="291"/>
      <c r="MOK1266" s="291"/>
      <c r="MOL1266" s="291"/>
      <c r="MOM1266" s="291"/>
      <c r="MON1266" s="291"/>
      <c r="MOO1266" s="291"/>
      <c r="MOP1266" s="291"/>
      <c r="MOQ1266" s="291"/>
      <c r="MOR1266" s="291"/>
      <c r="MOS1266" s="291"/>
      <c r="MOT1266" s="291"/>
      <c r="MOU1266" s="291"/>
      <c r="MOV1266" s="291"/>
      <c r="MOW1266" s="291"/>
      <c r="MOX1266" s="291"/>
      <c r="MOY1266" s="291"/>
      <c r="MOZ1266" s="291"/>
      <c r="MPA1266" s="291"/>
      <c r="MPB1266" s="291"/>
      <c r="MPC1266" s="291"/>
      <c r="MPD1266" s="291"/>
      <c r="MPE1266" s="291"/>
      <c r="MPF1266" s="291"/>
      <c r="MPG1266" s="291"/>
      <c r="MPH1266" s="291"/>
      <c r="MPI1266" s="291"/>
      <c r="MPJ1266" s="291"/>
      <c r="MPK1266" s="291"/>
      <c r="MPL1266" s="291"/>
      <c r="MPM1266" s="291"/>
      <c r="MPN1266" s="291"/>
      <c r="MPO1266" s="291"/>
      <c r="MPP1266" s="291"/>
      <c r="MPQ1266" s="291"/>
      <c r="MPR1266" s="291"/>
      <c r="MPS1266" s="291"/>
      <c r="MPT1266" s="291"/>
      <c r="MPU1266" s="291"/>
      <c r="MPV1266" s="291"/>
      <c r="MPW1266" s="291"/>
      <c r="MPX1266" s="291"/>
      <c r="MPY1266" s="291"/>
      <c r="MPZ1266" s="291"/>
      <c r="MQA1266" s="291"/>
      <c r="MQB1266" s="291"/>
      <c r="MQC1266" s="291"/>
      <c r="MQD1266" s="291"/>
      <c r="MQE1266" s="291"/>
      <c r="MQF1266" s="291"/>
      <c r="MQG1266" s="291"/>
      <c r="MQH1266" s="291"/>
      <c r="MQI1266" s="291"/>
      <c r="MQJ1266" s="291"/>
      <c r="MQK1266" s="291"/>
      <c r="MQL1266" s="291"/>
      <c r="MQM1266" s="291"/>
      <c r="MQN1266" s="291"/>
      <c r="MQO1266" s="291"/>
      <c r="MQP1266" s="291"/>
      <c r="MQQ1266" s="291"/>
      <c r="MQR1266" s="291"/>
      <c r="MQS1266" s="291"/>
      <c r="MQT1266" s="291"/>
      <c r="MQU1266" s="291"/>
      <c r="MQV1266" s="291"/>
      <c r="MQW1266" s="291"/>
      <c r="MQX1266" s="291"/>
      <c r="MQY1266" s="291"/>
      <c r="MQZ1266" s="291"/>
      <c r="MRA1266" s="291"/>
      <c r="MRB1266" s="291"/>
      <c r="MRC1266" s="291"/>
      <c r="MRD1266" s="291"/>
      <c r="MRE1266" s="291"/>
      <c r="MRF1266" s="291"/>
      <c r="MRG1266" s="291"/>
      <c r="MRH1266" s="291"/>
      <c r="MRI1266" s="291"/>
      <c r="MRJ1266" s="291"/>
      <c r="MRK1266" s="291"/>
      <c r="MRL1266" s="291"/>
      <c r="MRM1266" s="291"/>
      <c r="MRN1266" s="291"/>
      <c r="MRO1266" s="291"/>
      <c r="MRP1266" s="291"/>
      <c r="MRQ1266" s="291"/>
      <c r="MRR1266" s="291"/>
      <c r="MRS1266" s="291"/>
      <c r="MRT1266" s="291"/>
      <c r="MRU1266" s="291"/>
      <c r="MRV1266" s="291"/>
      <c r="MRW1266" s="291"/>
      <c r="MRX1266" s="291"/>
      <c r="MRY1266" s="291"/>
      <c r="MRZ1266" s="291"/>
      <c r="MSA1266" s="291"/>
      <c r="MSB1266" s="291"/>
      <c r="MSC1266" s="291"/>
      <c r="MSD1266" s="291"/>
      <c r="MSE1266" s="291"/>
      <c r="MSF1266" s="291"/>
      <c r="MSG1266" s="291"/>
      <c r="MSH1266" s="291"/>
      <c r="MSI1266" s="291"/>
      <c r="MSJ1266" s="291"/>
      <c r="MSK1266" s="291"/>
      <c r="MSL1266" s="291"/>
      <c r="MSM1266" s="291"/>
      <c r="MSN1266" s="291"/>
      <c r="MSO1266" s="291"/>
      <c r="MSP1266" s="291"/>
      <c r="MSQ1266" s="291"/>
      <c r="MSR1266" s="291"/>
      <c r="MSS1266" s="291"/>
      <c r="MST1266" s="291"/>
      <c r="MSU1266" s="291"/>
      <c r="MSV1266" s="291"/>
      <c r="MSW1266" s="291"/>
      <c r="MSX1266" s="291"/>
      <c r="MSY1266" s="291"/>
      <c r="MSZ1266" s="291"/>
      <c r="MTA1266" s="291"/>
      <c r="MTB1266" s="291"/>
      <c r="MTC1266" s="291"/>
      <c r="MTD1266" s="291"/>
      <c r="MTE1266" s="291"/>
      <c r="MTF1266" s="291"/>
      <c r="MTG1266" s="291"/>
      <c r="MTH1266" s="291"/>
      <c r="MTI1266" s="291"/>
      <c r="MTJ1266" s="291"/>
      <c r="MTK1266" s="291"/>
      <c r="MTL1266" s="291"/>
      <c r="MTM1266" s="291"/>
      <c r="MTN1266" s="291"/>
      <c r="MTO1266" s="291"/>
      <c r="MTP1266" s="291"/>
      <c r="MTQ1266" s="291"/>
      <c r="MTR1266" s="291"/>
      <c r="MTS1266" s="291"/>
      <c r="MTT1266" s="291"/>
      <c r="MTU1266" s="291"/>
      <c r="MTV1266" s="291"/>
      <c r="MTW1266" s="291"/>
      <c r="MTX1266" s="291"/>
      <c r="MTY1266" s="291"/>
      <c r="MTZ1266" s="291"/>
      <c r="MUA1266" s="291"/>
      <c r="MUB1266" s="291"/>
      <c r="MUC1266" s="291"/>
      <c r="MUD1266" s="291"/>
      <c r="MUE1266" s="291"/>
      <c r="MUF1266" s="291"/>
      <c r="MUG1266" s="291"/>
      <c r="MUH1266" s="291"/>
      <c r="MUI1266" s="291"/>
      <c r="MUJ1266" s="291"/>
      <c r="MUK1266" s="291"/>
      <c r="MUL1266" s="291"/>
      <c r="MUM1266" s="291"/>
      <c r="MUN1266" s="291"/>
      <c r="MUO1266" s="291"/>
      <c r="MUP1266" s="291"/>
      <c r="MUQ1266" s="291"/>
      <c r="MUR1266" s="291"/>
      <c r="MUS1266" s="291"/>
      <c r="MUT1266" s="291"/>
      <c r="MUU1266" s="291"/>
      <c r="MUV1266" s="291"/>
      <c r="MUW1266" s="291"/>
      <c r="MUX1266" s="291"/>
      <c r="MUY1266" s="291"/>
      <c r="MUZ1266" s="291"/>
      <c r="MVA1266" s="291"/>
      <c r="MVB1266" s="291"/>
      <c r="MVC1266" s="291"/>
      <c r="MVD1266" s="291"/>
      <c r="MVE1266" s="291"/>
      <c r="MVF1266" s="291"/>
      <c r="MVG1266" s="291"/>
      <c r="MVH1266" s="291"/>
      <c r="MVI1266" s="291"/>
      <c r="MVJ1266" s="291"/>
      <c r="MVK1266" s="291"/>
      <c r="MVL1266" s="291"/>
      <c r="MVM1266" s="291"/>
      <c r="MVN1266" s="291"/>
      <c r="MVO1266" s="291"/>
      <c r="MVP1266" s="291"/>
      <c r="MVQ1266" s="291"/>
      <c r="MVR1266" s="291"/>
      <c r="MVS1266" s="291"/>
      <c r="MVT1266" s="291"/>
      <c r="MVU1266" s="291"/>
      <c r="MVV1266" s="291"/>
      <c r="MVW1266" s="291"/>
      <c r="MVX1266" s="291"/>
      <c r="MVY1266" s="291"/>
      <c r="MVZ1266" s="291"/>
      <c r="MWA1266" s="291"/>
      <c r="MWB1266" s="291"/>
      <c r="MWC1266" s="291"/>
      <c r="MWD1266" s="291"/>
      <c r="MWE1266" s="291"/>
      <c r="MWF1266" s="291"/>
      <c r="MWG1266" s="291"/>
      <c r="MWH1266" s="291"/>
      <c r="MWI1266" s="291"/>
      <c r="MWJ1266" s="291"/>
      <c r="MWK1266" s="291"/>
      <c r="MWL1266" s="291"/>
      <c r="MWM1266" s="291"/>
      <c r="MWN1266" s="291"/>
      <c r="MWO1266" s="291"/>
      <c r="MWP1266" s="291"/>
      <c r="MWQ1266" s="291"/>
      <c r="MWR1266" s="291"/>
      <c r="MWS1266" s="291"/>
      <c r="MWT1266" s="291"/>
      <c r="MWU1266" s="291"/>
      <c r="MWV1266" s="291"/>
      <c r="MWW1266" s="291"/>
      <c r="MWX1266" s="291"/>
      <c r="MWY1266" s="291"/>
      <c r="MWZ1266" s="291"/>
      <c r="MXA1266" s="291"/>
      <c r="MXB1266" s="291"/>
      <c r="MXC1266" s="291"/>
      <c r="MXD1266" s="291"/>
      <c r="MXE1266" s="291"/>
      <c r="MXF1266" s="291"/>
      <c r="MXG1266" s="291"/>
      <c r="MXH1266" s="291"/>
      <c r="MXI1266" s="291"/>
      <c r="MXJ1266" s="291"/>
      <c r="MXK1266" s="291"/>
      <c r="MXL1266" s="291"/>
      <c r="MXM1266" s="291"/>
      <c r="MXN1266" s="291"/>
      <c r="MXO1266" s="291"/>
      <c r="MXP1266" s="291"/>
      <c r="MXQ1266" s="291"/>
      <c r="MXR1266" s="291"/>
      <c r="MXS1266" s="291"/>
      <c r="MXT1266" s="291"/>
      <c r="MXU1266" s="291"/>
      <c r="MXV1266" s="291"/>
      <c r="MXW1266" s="291"/>
      <c r="MXX1266" s="291"/>
      <c r="MXY1266" s="291"/>
      <c r="MXZ1266" s="291"/>
      <c r="MYA1266" s="291"/>
      <c r="MYB1266" s="291"/>
      <c r="MYC1266" s="291"/>
      <c r="MYD1266" s="291"/>
      <c r="MYE1266" s="291"/>
      <c r="MYF1266" s="291"/>
      <c r="MYG1266" s="291"/>
      <c r="MYH1266" s="291"/>
      <c r="MYI1266" s="291"/>
      <c r="MYJ1266" s="291"/>
      <c r="MYK1266" s="291"/>
      <c r="MYL1266" s="291"/>
      <c r="MYM1266" s="291"/>
      <c r="MYN1266" s="291"/>
      <c r="MYO1266" s="291"/>
      <c r="MYP1266" s="291"/>
      <c r="MYQ1266" s="291"/>
      <c r="MYR1266" s="291"/>
      <c r="MYS1266" s="291"/>
      <c r="MYT1266" s="291"/>
      <c r="MYU1266" s="291"/>
      <c r="MYV1266" s="291"/>
      <c r="MYW1266" s="291"/>
      <c r="MYX1266" s="291"/>
      <c r="MYY1266" s="291"/>
      <c r="MYZ1266" s="291"/>
      <c r="MZA1266" s="291"/>
      <c r="MZB1266" s="291"/>
      <c r="MZC1266" s="291"/>
      <c r="MZD1266" s="291"/>
      <c r="MZE1266" s="291"/>
      <c r="MZF1266" s="291"/>
      <c r="MZG1266" s="291"/>
      <c r="MZH1266" s="291"/>
      <c r="MZI1266" s="291"/>
      <c r="MZJ1266" s="291"/>
      <c r="MZK1266" s="291"/>
      <c r="MZL1266" s="291"/>
      <c r="MZM1266" s="291"/>
      <c r="MZN1266" s="291"/>
      <c r="MZO1266" s="291"/>
      <c r="MZP1266" s="291"/>
      <c r="MZQ1266" s="291"/>
      <c r="MZR1266" s="291"/>
      <c r="MZS1266" s="291"/>
      <c r="MZT1266" s="291"/>
      <c r="MZU1266" s="291"/>
      <c r="MZV1266" s="291"/>
      <c r="MZW1266" s="291"/>
      <c r="MZX1266" s="291"/>
      <c r="MZY1266" s="291"/>
      <c r="MZZ1266" s="291"/>
      <c r="NAA1266" s="291"/>
      <c r="NAB1266" s="291"/>
      <c r="NAC1266" s="291"/>
      <c r="NAD1266" s="291"/>
      <c r="NAE1266" s="291"/>
      <c r="NAF1266" s="291"/>
      <c r="NAG1266" s="291"/>
      <c r="NAH1266" s="291"/>
      <c r="NAI1266" s="291"/>
      <c r="NAJ1266" s="291"/>
      <c r="NAK1266" s="291"/>
      <c r="NAL1266" s="291"/>
      <c r="NAM1266" s="291"/>
      <c r="NAN1266" s="291"/>
      <c r="NAO1266" s="291"/>
      <c r="NAP1266" s="291"/>
      <c r="NAQ1266" s="291"/>
      <c r="NAR1266" s="291"/>
      <c r="NAS1266" s="291"/>
      <c r="NAT1266" s="291"/>
      <c r="NAU1266" s="291"/>
      <c r="NAV1266" s="291"/>
      <c r="NAW1266" s="291"/>
      <c r="NAX1266" s="291"/>
      <c r="NAY1266" s="291"/>
      <c r="NAZ1266" s="291"/>
      <c r="NBA1266" s="291"/>
      <c r="NBB1266" s="291"/>
      <c r="NBC1266" s="291"/>
      <c r="NBD1266" s="291"/>
      <c r="NBE1266" s="291"/>
      <c r="NBF1266" s="291"/>
      <c r="NBG1266" s="291"/>
      <c r="NBH1266" s="291"/>
      <c r="NBI1266" s="291"/>
      <c r="NBJ1266" s="291"/>
      <c r="NBK1266" s="291"/>
      <c r="NBL1266" s="291"/>
      <c r="NBM1266" s="291"/>
      <c r="NBN1266" s="291"/>
      <c r="NBO1266" s="291"/>
      <c r="NBP1266" s="291"/>
      <c r="NBQ1266" s="291"/>
      <c r="NBR1266" s="291"/>
      <c r="NBS1266" s="291"/>
      <c r="NBT1266" s="291"/>
      <c r="NBU1266" s="291"/>
      <c r="NBV1266" s="291"/>
      <c r="NBW1266" s="291"/>
      <c r="NBX1266" s="291"/>
      <c r="NBY1266" s="291"/>
      <c r="NBZ1266" s="291"/>
      <c r="NCA1266" s="291"/>
      <c r="NCB1266" s="291"/>
      <c r="NCC1266" s="291"/>
      <c r="NCD1266" s="291"/>
      <c r="NCE1266" s="291"/>
      <c r="NCF1266" s="291"/>
      <c r="NCG1266" s="291"/>
      <c r="NCH1266" s="291"/>
      <c r="NCI1266" s="291"/>
      <c r="NCJ1266" s="291"/>
      <c r="NCK1266" s="291"/>
      <c r="NCL1266" s="291"/>
      <c r="NCM1266" s="291"/>
      <c r="NCN1266" s="291"/>
      <c r="NCO1266" s="291"/>
      <c r="NCP1266" s="291"/>
      <c r="NCQ1266" s="291"/>
      <c r="NCR1266" s="291"/>
      <c r="NCS1266" s="291"/>
      <c r="NCT1266" s="291"/>
      <c r="NCU1266" s="291"/>
      <c r="NCV1266" s="291"/>
      <c r="NCW1266" s="291"/>
      <c r="NCX1266" s="291"/>
      <c r="NCY1266" s="291"/>
      <c r="NCZ1266" s="291"/>
      <c r="NDA1266" s="291"/>
      <c r="NDB1266" s="291"/>
      <c r="NDC1266" s="291"/>
      <c r="NDD1266" s="291"/>
      <c r="NDE1266" s="291"/>
      <c r="NDF1266" s="291"/>
      <c r="NDG1266" s="291"/>
      <c r="NDH1266" s="291"/>
      <c r="NDI1266" s="291"/>
      <c r="NDJ1266" s="291"/>
      <c r="NDK1266" s="291"/>
      <c r="NDL1266" s="291"/>
      <c r="NDM1266" s="291"/>
      <c r="NDN1266" s="291"/>
      <c r="NDO1266" s="291"/>
      <c r="NDP1266" s="291"/>
      <c r="NDQ1266" s="291"/>
      <c r="NDR1266" s="291"/>
      <c r="NDS1266" s="291"/>
      <c r="NDT1266" s="291"/>
      <c r="NDU1266" s="291"/>
      <c r="NDV1266" s="291"/>
      <c r="NDW1266" s="291"/>
      <c r="NDX1266" s="291"/>
      <c r="NDY1266" s="291"/>
      <c r="NDZ1266" s="291"/>
      <c r="NEA1266" s="291"/>
      <c r="NEB1266" s="291"/>
      <c r="NEC1266" s="291"/>
      <c r="NED1266" s="291"/>
      <c r="NEE1266" s="291"/>
      <c r="NEF1266" s="291"/>
      <c r="NEG1266" s="291"/>
      <c r="NEH1266" s="291"/>
      <c r="NEI1266" s="291"/>
      <c r="NEJ1266" s="291"/>
      <c r="NEK1266" s="291"/>
      <c r="NEL1266" s="291"/>
      <c r="NEM1266" s="291"/>
      <c r="NEN1266" s="291"/>
      <c r="NEO1266" s="291"/>
      <c r="NEP1266" s="291"/>
      <c r="NEQ1266" s="291"/>
      <c r="NER1266" s="291"/>
      <c r="NES1266" s="291"/>
      <c r="NET1266" s="291"/>
      <c r="NEU1266" s="291"/>
      <c r="NEV1266" s="291"/>
      <c r="NEW1266" s="291"/>
      <c r="NEX1266" s="291"/>
      <c r="NEY1266" s="291"/>
      <c r="NEZ1266" s="291"/>
      <c r="NFA1266" s="291"/>
      <c r="NFB1266" s="291"/>
      <c r="NFC1266" s="291"/>
      <c r="NFD1266" s="291"/>
      <c r="NFE1266" s="291"/>
      <c r="NFF1266" s="291"/>
      <c r="NFG1266" s="291"/>
      <c r="NFH1266" s="291"/>
      <c r="NFI1266" s="291"/>
      <c r="NFJ1266" s="291"/>
      <c r="NFK1266" s="291"/>
      <c r="NFL1266" s="291"/>
      <c r="NFM1266" s="291"/>
      <c r="NFN1266" s="291"/>
      <c r="NFO1266" s="291"/>
      <c r="NFP1266" s="291"/>
      <c r="NFQ1266" s="291"/>
      <c r="NFR1266" s="291"/>
      <c r="NFS1266" s="291"/>
      <c r="NFT1266" s="291"/>
      <c r="NFU1266" s="291"/>
      <c r="NFV1266" s="291"/>
      <c r="NFW1266" s="291"/>
      <c r="NFX1266" s="291"/>
      <c r="NFY1266" s="291"/>
      <c r="NFZ1266" s="291"/>
      <c r="NGA1266" s="291"/>
      <c r="NGB1266" s="291"/>
      <c r="NGC1266" s="291"/>
      <c r="NGD1266" s="291"/>
      <c r="NGE1266" s="291"/>
      <c r="NGF1266" s="291"/>
      <c r="NGG1266" s="291"/>
      <c r="NGH1266" s="291"/>
      <c r="NGI1266" s="291"/>
      <c r="NGJ1266" s="291"/>
      <c r="NGK1266" s="291"/>
      <c r="NGL1266" s="291"/>
      <c r="NGM1266" s="291"/>
      <c r="NGN1266" s="291"/>
      <c r="NGO1266" s="291"/>
      <c r="NGP1266" s="291"/>
      <c r="NGQ1266" s="291"/>
      <c r="NGR1266" s="291"/>
      <c r="NGS1266" s="291"/>
      <c r="NGT1266" s="291"/>
      <c r="NGU1266" s="291"/>
      <c r="NGV1266" s="291"/>
      <c r="NGW1266" s="291"/>
      <c r="NGX1266" s="291"/>
      <c r="NGY1266" s="291"/>
      <c r="NGZ1266" s="291"/>
      <c r="NHA1266" s="291"/>
      <c r="NHB1266" s="291"/>
      <c r="NHC1266" s="291"/>
      <c r="NHD1266" s="291"/>
      <c r="NHE1266" s="291"/>
      <c r="NHF1266" s="291"/>
      <c r="NHG1266" s="291"/>
      <c r="NHH1266" s="291"/>
      <c r="NHI1266" s="291"/>
      <c r="NHJ1266" s="291"/>
      <c r="NHK1266" s="291"/>
      <c r="NHL1266" s="291"/>
      <c r="NHM1266" s="291"/>
      <c r="NHN1266" s="291"/>
      <c r="NHO1266" s="291"/>
      <c r="NHP1266" s="291"/>
      <c r="NHQ1266" s="291"/>
      <c r="NHR1266" s="291"/>
      <c r="NHS1266" s="291"/>
      <c r="NHT1266" s="291"/>
      <c r="NHU1266" s="291"/>
      <c r="NHV1266" s="291"/>
      <c r="NHW1266" s="291"/>
      <c r="NHX1266" s="291"/>
      <c r="NHY1266" s="291"/>
      <c r="NHZ1266" s="291"/>
      <c r="NIA1266" s="291"/>
      <c r="NIB1266" s="291"/>
      <c r="NIC1266" s="291"/>
      <c r="NID1266" s="291"/>
      <c r="NIE1266" s="291"/>
      <c r="NIF1266" s="291"/>
      <c r="NIG1266" s="291"/>
      <c r="NIH1266" s="291"/>
      <c r="NII1266" s="291"/>
      <c r="NIJ1266" s="291"/>
      <c r="NIK1266" s="291"/>
      <c r="NIL1266" s="291"/>
      <c r="NIM1266" s="291"/>
      <c r="NIN1266" s="291"/>
      <c r="NIO1266" s="291"/>
      <c r="NIP1266" s="291"/>
      <c r="NIQ1266" s="291"/>
      <c r="NIR1266" s="291"/>
      <c r="NIS1266" s="291"/>
      <c r="NIT1266" s="291"/>
      <c r="NIU1266" s="291"/>
      <c r="NIV1266" s="291"/>
      <c r="NIW1266" s="291"/>
      <c r="NIX1266" s="291"/>
      <c r="NIY1266" s="291"/>
      <c r="NIZ1266" s="291"/>
      <c r="NJA1266" s="291"/>
      <c r="NJB1266" s="291"/>
      <c r="NJC1266" s="291"/>
      <c r="NJD1266" s="291"/>
      <c r="NJE1266" s="291"/>
      <c r="NJF1266" s="291"/>
      <c r="NJG1266" s="291"/>
      <c r="NJH1266" s="291"/>
      <c r="NJI1266" s="291"/>
      <c r="NJJ1266" s="291"/>
      <c r="NJK1266" s="291"/>
      <c r="NJL1266" s="291"/>
      <c r="NJM1266" s="291"/>
      <c r="NJN1266" s="291"/>
      <c r="NJO1266" s="291"/>
      <c r="NJP1266" s="291"/>
      <c r="NJQ1266" s="291"/>
      <c r="NJR1266" s="291"/>
      <c r="NJS1266" s="291"/>
      <c r="NJT1266" s="291"/>
      <c r="NJU1266" s="291"/>
      <c r="NJV1266" s="291"/>
      <c r="NJW1266" s="291"/>
      <c r="NJX1266" s="291"/>
      <c r="NJY1266" s="291"/>
      <c r="NJZ1266" s="291"/>
      <c r="NKA1266" s="291"/>
      <c r="NKB1266" s="291"/>
      <c r="NKC1266" s="291"/>
      <c r="NKD1266" s="291"/>
      <c r="NKE1266" s="291"/>
      <c r="NKF1266" s="291"/>
      <c r="NKG1266" s="291"/>
      <c r="NKH1266" s="291"/>
      <c r="NKI1266" s="291"/>
      <c r="NKJ1266" s="291"/>
      <c r="NKK1266" s="291"/>
      <c r="NKL1266" s="291"/>
      <c r="NKM1266" s="291"/>
      <c r="NKN1266" s="291"/>
      <c r="NKO1266" s="291"/>
      <c r="NKP1266" s="291"/>
      <c r="NKQ1266" s="291"/>
      <c r="NKR1266" s="291"/>
      <c r="NKS1266" s="291"/>
      <c r="NKT1266" s="291"/>
      <c r="NKU1266" s="291"/>
      <c r="NKV1266" s="291"/>
      <c r="NKW1266" s="291"/>
      <c r="NKX1266" s="291"/>
      <c r="NKY1266" s="291"/>
      <c r="NKZ1266" s="291"/>
      <c r="NLA1266" s="291"/>
      <c r="NLB1266" s="291"/>
      <c r="NLC1266" s="291"/>
      <c r="NLD1266" s="291"/>
      <c r="NLE1266" s="291"/>
      <c r="NLF1266" s="291"/>
      <c r="NLG1266" s="291"/>
      <c r="NLH1266" s="291"/>
      <c r="NLI1266" s="291"/>
      <c r="NLJ1266" s="291"/>
      <c r="NLK1266" s="291"/>
      <c r="NLL1266" s="291"/>
      <c r="NLM1266" s="291"/>
      <c r="NLN1266" s="291"/>
      <c r="NLO1266" s="291"/>
      <c r="NLP1266" s="291"/>
      <c r="NLQ1266" s="291"/>
      <c r="NLR1266" s="291"/>
      <c r="NLS1266" s="291"/>
      <c r="NLT1266" s="291"/>
      <c r="NLU1266" s="291"/>
      <c r="NLV1266" s="291"/>
      <c r="NLW1266" s="291"/>
      <c r="NLX1266" s="291"/>
      <c r="NLY1266" s="291"/>
      <c r="NLZ1266" s="291"/>
      <c r="NMA1266" s="291"/>
      <c r="NMB1266" s="291"/>
      <c r="NMC1266" s="291"/>
      <c r="NMD1266" s="291"/>
      <c r="NME1266" s="291"/>
      <c r="NMF1266" s="291"/>
      <c r="NMG1266" s="291"/>
      <c r="NMH1266" s="291"/>
      <c r="NMI1266" s="291"/>
      <c r="NMJ1266" s="291"/>
      <c r="NMK1266" s="291"/>
      <c r="NML1266" s="291"/>
      <c r="NMM1266" s="291"/>
      <c r="NMN1266" s="291"/>
      <c r="NMO1266" s="291"/>
      <c r="NMP1266" s="291"/>
      <c r="NMQ1266" s="291"/>
      <c r="NMR1266" s="291"/>
      <c r="NMS1266" s="291"/>
      <c r="NMT1266" s="291"/>
      <c r="NMU1266" s="291"/>
      <c r="NMV1266" s="291"/>
      <c r="NMW1266" s="291"/>
      <c r="NMX1266" s="291"/>
      <c r="NMY1266" s="291"/>
      <c r="NMZ1266" s="291"/>
      <c r="NNA1266" s="291"/>
      <c r="NNB1266" s="291"/>
      <c r="NNC1266" s="291"/>
      <c r="NND1266" s="291"/>
      <c r="NNE1266" s="291"/>
      <c r="NNF1266" s="291"/>
      <c r="NNG1266" s="291"/>
      <c r="NNH1266" s="291"/>
      <c r="NNI1266" s="291"/>
      <c r="NNJ1266" s="291"/>
      <c r="NNK1266" s="291"/>
      <c r="NNL1266" s="291"/>
      <c r="NNM1266" s="291"/>
      <c r="NNN1266" s="291"/>
      <c r="NNO1266" s="291"/>
      <c r="NNP1266" s="291"/>
      <c r="NNQ1266" s="291"/>
      <c r="NNR1266" s="291"/>
      <c r="NNS1266" s="291"/>
      <c r="NNT1266" s="291"/>
      <c r="NNU1266" s="291"/>
      <c r="NNV1266" s="291"/>
      <c r="NNW1266" s="291"/>
      <c r="NNX1266" s="291"/>
      <c r="NNY1266" s="291"/>
      <c r="NNZ1266" s="291"/>
      <c r="NOA1266" s="291"/>
      <c r="NOB1266" s="291"/>
      <c r="NOC1266" s="291"/>
      <c r="NOD1266" s="291"/>
      <c r="NOE1266" s="291"/>
      <c r="NOF1266" s="291"/>
      <c r="NOG1266" s="291"/>
      <c r="NOH1266" s="291"/>
      <c r="NOI1266" s="291"/>
      <c r="NOJ1266" s="291"/>
      <c r="NOK1266" s="291"/>
      <c r="NOL1266" s="291"/>
      <c r="NOM1266" s="291"/>
      <c r="NON1266" s="291"/>
      <c r="NOO1266" s="291"/>
      <c r="NOP1266" s="291"/>
      <c r="NOQ1266" s="291"/>
      <c r="NOR1266" s="291"/>
      <c r="NOS1266" s="291"/>
      <c r="NOT1266" s="291"/>
      <c r="NOU1266" s="291"/>
      <c r="NOV1266" s="291"/>
      <c r="NOW1266" s="291"/>
      <c r="NOX1266" s="291"/>
      <c r="NOY1266" s="291"/>
      <c r="NOZ1266" s="291"/>
      <c r="NPA1266" s="291"/>
      <c r="NPB1266" s="291"/>
      <c r="NPC1266" s="291"/>
      <c r="NPD1266" s="291"/>
      <c r="NPE1266" s="291"/>
      <c r="NPF1266" s="291"/>
      <c r="NPG1266" s="291"/>
      <c r="NPH1266" s="291"/>
      <c r="NPI1266" s="291"/>
      <c r="NPJ1266" s="291"/>
      <c r="NPK1266" s="291"/>
      <c r="NPL1266" s="291"/>
      <c r="NPM1266" s="291"/>
      <c r="NPN1266" s="291"/>
      <c r="NPO1266" s="291"/>
      <c r="NPP1266" s="291"/>
      <c r="NPQ1266" s="291"/>
      <c r="NPR1266" s="291"/>
      <c r="NPS1266" s="291"/>
      <c r="NPT1266" s="291"/>
      <c r="NPU1266" s="291"/>
      <c r="NPV1266" s="291"/>
      <c r="NPW1266" s="291"/>
      <c r="NPX1266" s="291"/>
      <c r="NPY1266" s="291"/>
      <c r="NPZ1266" s="291"/>
      <c r="NQA1266" s="291"/>
      <c r="NQB1266" s="291"/>
      <c r="NQC1266" s="291"/>
      <c r="NQD1266" s="291"/>
      <c r="NQE1266" s="291"/>
      <c r="NQF1266" s="291"/>
      <c r="NQG1266" s="291"/>
      <c r="NQH1266" s="291"/>
      <c r="NQI1266" s="291"/>
      <c r="NQJ1266" s="291"/>
      <c r="NQK1266" s="291"/>
      <c r="NQL1266" s="291"/>
      <c r="NQM1266" s="291"/>
      <c r="NQN1266" s="291"/>
      <c r="NQO1266" s="291"/>
      <c r="NQP1266" s="291"/>
      <c r="NQQ1266" s="291"/>
      <c r="NQR1266" s="291"/>
      <c r="NQS1266" s="291"/>
      <c r="NQT1266" s="291"/>
      <c r="NQU1266" s="291"/>
      <c r="NQV1266" s="291"/>
      <c r="NQW1266" s="291"/>
      <c r="NQX1266" s="291"/>
      <c r="NQY1266" s="291"/>
      <c r="NQZ1266" s="291"/>
      <c r="NRA1266" s="291"/>
      <c r="NRB1266" s="291"/>
      <c r="NRC1266" s="291"/>
      <c r="NRD1266" s="291"/>
      <c r="NRE1266" s="291"/>
      <c r="NRF1266" s="291"/>
      <c r="NRG1266" s="291"/>
      <c r="NRH1266" s="291"/>
      <c r="NRI1266" s="291"/>
      <c r="NRJ1266" s="291"/>
      <c r="NRK1266" s="291"/>
      <c r="NRL1266" s="291"/>
      <c r="NRM1266" s="291"/>
      <c r="NRN1266" s="291"/>
      <c r="NRO1266" s="291"/>
      <c r="NRP1266" s="291"/>
      <c r="NRQ1266" s="291"/>
      <c r="NRR1266" s="291"/>
      <c r="NRS1266" s="291"/>
      <c r="NRT1266" s="291"/>
      <c r="NRU1266" s="291"/>
      <c r="NRV1266" s="291"/>
      <c r="NRW1266" s="291"/>
      <c r="NRX1266" s="291"/>
      <c r="NRY1266" s="291"/>
      <c r="NRZ1266" s="291"/>
      <c r="NSA1266" s="291"/>
      <c r="NSB1266" s="291"/>
      <c r="NSC1266" s="291"/>
      <c r="NSD1266" s="291"/>
      <c r="NSE1266" s="291"/>
      <c r="NSF1266" s="291"/>
      <c r="NSG1266" s="291"/>
      <c r="NSH1266" s="291"/>
      <c r="NSI1266" s="291"/>
      <c r="NSJ1266" s="291"/>
      <c r="NSK1266" s="291"/>
      <c r="NSL1266" s="291"/>
      <c r="NSM1266" s="291"/>
      <c r="NSN1266" s="291"/>
      <c r="NSO1266" s="291"/>
      <c r="NSP1266" s="291"/>
      <c r="NSQ1266" s="291"/>
      <c r="NSR1266" s="291"/>
      <c r="NSS1266" s="291"/>
      <c r="NST1266" s="291"/>
      <c r="NSU1266" s="291"/>
      <c r="NSV1266" s="291"/>
      <c r="NSW1266" s="291"/>
      <c r="NSX1266" s="291"/>
      <c r="NSY1266" s="291"/>
      <c r="NSZ1266" s="291"/>
      <c r="NTA1266" s="291"/>
      <c r="NTB1266" s="291"/>
      <c r="NTC1266" s="291"/>
      <c r="NTD1266" s="291"/>
      <c r="NTE1266" s="291"/>
      <c r="NTF1266" s="291"/>
      <c r="NTG1266" s="291"/>
      <c r="NTH1266" s="291"/>
      <c r="NTI1266" s="291"/>
      <c r="NTJ1266" s="291"/>
      <c r="NTK1266" s="291"/>
      <c r="NTL1266" s="291"/>
      <c r="NTM1266" s="291"/>
      <c r="NTN1266" s="291"/>
      <c r="NTO1266" s="291"/>
      <c r="NTP1266" s="291"/>
      <c r="NTQ1266" s="291"/>
      <c r="NTR1266" s="291"/>
      <c r="NTS1266" s="291"/>
      <c r="NTT1266" s="291"/>
      <c r="NTU1266" s="291"/>
      <c r="NTV1266" s="291"/>
      <c r="NTW1266" s="291"/>
      <c r="NTX1266" s="291"/>
      <c r="NTY1266" s="291"/>
      <c r="NTZ1266" s="291"/>
      <c r="NUA1266" s="291"/>
      <c r="NUB1266" s="291"/>
      <c r="NUC1266" s="291"/>
      <c r="NUD1266" s="291"/>
      <c r="NUE1266" s="291"/>
      <c r="NUF1266" s="291"/>
      <c r="NUG1266" s="291"/>
      <c r="NUH1266" s="291"/>
      <c r="NUI1266" s="291"/>
      <c r="NUJ1266" s="291"/>
      <c r="NUK1266" s="291"/>
      <c r="NUL1266" s="291"/>
      <c r="NUM1266" s="291"/>
      <c r="NUN1266" s="291"/>
      <c r="NUO1266" s="291"/>
      <c r="NUP1266" s="291"/>
      <c r="NUQ1266" s="291"/>
      <c r="NUR1266" s="291"/>
      <c r="NUS1266" s="291"/>
      <c r="NUT1266" s="291"/>
      <c r="NUU1266" s="291"/>
      <c r="NUV1266" s="291"/>
      <c r="NUW1266" s="291"/>
      <c r="NUX1266" s="291"/>
      <c r="NUY1266" s="291"/>
      <c r="NUZ1266" s="291"/>
      <c r="NVA1266" s="291"/>
      <c r="NVB1266" s="291"/>
      <c r="NVC1266" s="291"/>
      <c r="NVD1266" s="291"/>
      <c r="NVE1266" s="291"/>
      <c r="NVF1266" s="291"/>
      <c r="NVG1266" s="291"/>
      <c r="NVH1266" s="291"/>
      <c r="NVI1266" s="291"/>
      <c r="NVJ1266" s="291"/>
      <c r="NVK1266" s="291"/>
      <c r="NVL1266" s="291"/>
      <c r="NVM1266" s="291"/>
      <c r="NVN1266" s="291"/>
      <c r="NVO1266" s="291"/>
      <c r="NVP1266" s="291"/>
      <c r="NVQ1266" s="291"/>
      <c r="NVR1266" s="291"/>
      <c r="NVS1266" s="291"/>
      <c r="NVT1266" s="291"/>
      <c r="NVU1266" s="291"/>
      <c r="NVV1266" s="291"/>
      <c r="NVW1266" s="291"/>
      <c r="NVX1266" s="291"/>
      <c r="NVY1266" s="291"/>
      <c r="NVZ1266" s="291"/>
      <c r="NWA1266" s="291"/>
      <c r="NWB1266" s="291"/>
      <c r="NWC1266" s="291"/>
      <c r="NWD1266" s="291"/>
      <c r="NWE1266" s="291"/>
      <c r="NWF1266" s="291"/>
      <c r="NWG1266" s="291"/>
      <c r="NWH1266" s="291"/>
      <c r="NWI1266" s="291"/>
      <c r="NWJ1266" s="291"/>
      <c r="NWK1266" s="291"/>
      <c r="NWL1266" s="291"/>
      <c r="NWM1266" s="291"/>
      <c r="NWN1266" s="291"/>
      <c r="NWO1266" s="291"/>
      <c r="NWP1266" s="291"/>
      <c r="NWQ1266" s="291"/>
      <c r="NWR1266" s="291"/>
      <c r="NWS1266" s="291"/>
      <c r="NWT1266" s="291"/>
      <c r="NWU1266" s="291"/>
      <c r="NWV1266" s="291"/>
      <c r="NWW1266" s="291"/>
      <c r="NWX1266" s="291"/>
      <c r="NWY1266" s="291"/>
      <c r="NWZ1266" s="291"/>
      <c r="NXA1266" s="291"/>
      <c r="NXB1266" s="291"/>
      <c r="NXC1266" s="291"/>
      <c r="NXD1266" s="291"/>
      <c r="NXE1266" s="291"/>
      <c r="NXF1266" s="291"/>
      <c r="NXG1266" s="291"/>
      <c r="NXH1266" s="291"/>
      <c r="NXI1266" s="291"/>
      <c r="NXJ1266" s="291"/>
      <c r="NXK1266" s="291"/>
      <c r="NXL1266" s="291"/>
      <c r="NXM1266" s="291"/>
      <c r="NXN1266" s="291"/>
      <c r="NXO1266" s="291"/>
      <c r="NXP1266" s="291"/>
      <c r="NXQ1266" s="291"/>
      <c r="NXR1266" s="291"/>
      <c r="NXS1266" s="291"/>
      <c r="NXT1266" s="291"/>
      <c r="NXU1266" s="291"/>
      <c r="NXV1266" s="291"/>
      <c r="NXW1266" s="291"/>
      <c r="NXX1266" s="291"/>
      <c r="NXY1266" s="291"/>
      <c r="NXZ1266" s="291"/>
      <c r="NYA1266" s="291"/>
      <c r="NYB1266" s="291"/>
      <c r="NYC1266" s="291"/>
      <c r="NYD1266" s="291"/>
      <c r="NYE1266" s="291"/>
      <c r="NYF1266" s="291"/>
      <c r="NYG1266" s="291"/>
      <c r="NYH1266" s="291"/>
      <c r="NYI1266" s="291"/>
      <c r="NYJ1266" s="291"/>
      <c r="NYK1266" s="291"/>
      <c r="NYL1266" s="291"/>
      <c r="NYM1266" s="291"/>
      <c r="NYN1266" s="291"/>
      <c r="NYO1266" s="291"/>
      <c r="NYP1266" s="291"/>
      <c r="NYQ1266" s="291"/>
      <c r="NYR1266" s="291"/>
      <c r="NYS1266" s="291"/>
      <c r="NYT1266" s="291"/>
      <c r="NYU1266" s="291"/>
      <c r="NYV1266" s="291"/>
      <c r="NYW1266" s="291"/>
      <c r="NYX1266" s="291"/>
      <c r="NYY1266" s="291"/>
      <c r="NYZ1266" s="291"/>
      <c r="NZA1266" s="291"/>
      <c r="NZB1266" s="291"/>
      <c r="NZC1266" s="291"/>
      <c r="NZD1266" s="291"/>
      <c r="NZE1266" s="291"/>
      <c r="NZF1266" s="291"/>
      <c r="NZG1266" s="291"/>
      <c r="NZH1266" s="291"/>
      <c r="NZI1266" s="291"/>
      <c r="NZJ1266" s="291"/>
      <c r="NZK1266" s="291"/>
      <c r="NZL1266" s="291"/>
      <c r="NZM1266" s="291"/>
      <c r="NZN1266" s="291"/>
      <c r="NZO1266" s="291"/>
      <c r="NZP1266" s="291"/>
      <c r="NZQ1266" s="291"/>
      <c r="NZR1266" s="291"/>
      <c r="NZS1266" s="291"/>
      <c r="NZT1266" s="291"/>
      <c r="NZU1266" s="291"/>
      <c r="NZV1266" s="291"/>
      <c r="NZW1266" s="291"/>
      <c r="NZX1266" s="291"/>
      <c r="NZY1266" s="291"/>
      <c r="NZZ1266" s="291"/>
      <c r="OAA1266" s="291"/>
      <c r="OAB1266" s="291"/>
      <c r="OAC1266" s="291"/>
      <c r="OAD1266" s="291"/>
      <c r="OAE1266" s="291"/>
      <c r="OAF1266" s="291"/>
      <c r="OAG1266" s="291"/>
      <c r="OAH1266" s="291"/>
      <c r="OAI1266" s="291"/>
      <c r="OAJ1266" s="291"/>
      <c r="OAK1266" s="291"/>
      <c r="OAL1266" s="291"/>
      <c r="OAM1266" s="291"/>
      <c r="OAN1266" s="291"/>
      <c r="OAO1266" s="291"/>
      <c r="OAP1266" s="291"/>
      <c r="OAQ1266" s="291"/>
      <c r="OAR1266" s="291"/>
      <c r="OAS1266" s="291"/>
      <c r="OAT1266" s="291"/>
      <c r="OAU1266" s="291"/>
      <c r="OAV1266" s="291"/>
      <c r="OAW1266" s="291"/>
      <c r="OAX1266" s="291"/>
      <c r="OAY1266" s="291"/>
      <c r="OAZ1266" s="291"/>
      <c r="OBA1266" s="291"/>
      <c r="OBB1266" s="291"/>
      <c r="OBC1266" s="291"/>
      <c r="OBD1266" s="291"/>
      <c r="OBE1266" s="291"/>
      <c r="OBF1266" s="291"/>
      <c r="OBG1266" s="291"/>
      <c r="OBH1266" s="291"/>
      <c r="OBI1266" s="291"/>
      <c r="OBJ1266" s="291"/>
      <c r="OBK1266" s="291"/>
      <c r="OBL1266" s="291"/>
      <c r="OBM1266" s="291"/>
      <c r="OBN1266" s="291"/>
      <c r="OBO1266" s="291"/>
      <c r="OBP1266" s="291"/>
      <c r="OBQ1266" s="291"/>
      <c r="OBR1266" s="291"/>
      <c r="OBS1266" s="291"/>
      <c r="OBT1266" s="291"/>
      <c r="OBU1266" s="291"/>
      <c r="OBV1266" s="291"/>
      <c r="OBW1266" s="291"/>
      <c r="OBX1266" s="291"/>
      <c r="OBY1266" s="291"/>
      <c r="OBZ1266" s="291"/>
      <c r="OCA1266" s="291"/>
      <c r="OCB1266" s="291"/>
      <c r="OCC1266" s="291"/>
      <c r="OCD1266" s="291"/>
      <c r="OCE1266" s="291"/>
      <c r="OCF1266" s="291"/>
      <c r="OCG1266" s="291"/>
      <c r="OCH1266" s="291"/>
      <c r="OCI1266" s="291"/>
      <c r="OCJ1266" s="291"/>
      <c r="OCK1266" s="291"/>
      <c r="OCL1266" s="291"/>
      <c r="OCM1266" s="291"/>
      <c r="OCN1266" s="291"/>
      <c r="OCO1266" s="291"/>
      <c r="OCP1266" s="291"/>
      <c r="OCQ1266" s="291"/>
      <c r="OCR1266" s="291"/>
      <c r="OCS1266" s="291"/>
      <c r="OCT1266" s="291"/>
      <c r="OCU1266" s="291"/>
      <c r="OCV1266" s="291"/>
      <c r="OCW1266" s="291"/>
      <c r="OCX1266" s="291"/>
      <c r="OCY1266" s="291"/>
      <c r="OCZ1266" s="291"/>
      <c r="ODA1266" s="291"/>
      <c r="ODB1266" s="291"/>
      <c r="ODC1266" s="291"/>
      <c r="ODD1266" s="291"/>
      <c r="ODE1266" s="291"/>
      <c r="ODF1266" s="291"/>
      <c r="ODG1266" s="291"/>
      <c r="ODH1266" s="291"/>
      <c r="ODI1266" s="291"/>
      <c r="ODJ1266" s="291"/>
      <c r="ODK1266" s="291"/>
      <c r="ODL1266" s="291"/>
      <c r="ODM1266" s="291"/>
      <c r="ODN1266" s="291"/>
      <c r="ODO1266" s="291"/>
      <c r="ODP1266" s="291"/>
      <c r="ODQ1266" s="291"/>
      <c r="ODR1266" s="291"/>
      <c r="ODS1266" s="291"/>
      <c r="ODT1266" s="291"/>
      <c r="ODU1266" s="291"/>
      <c r="ODV1266" s="291"/>
      <c r="ODW1266" s="291"/>
      <c r="ODX1266" s="291"/>
      <c r="ODY1266" s="291"/>
      <c r="ODZ1266" s="291"/>
      <c r="OEA1266" s="291"/>
      <c r="OEB1266" s="291"/>
      <c r="OEC1266" s="291"/>
      <c r="OED1266" s="291"/>
      <c r="OEE1266" s="291"/>
      <c r="OEF1266" s="291"/>
      <c r="OEG1266" s="291"/>
      <c r="OEH1266" s="291"/>
      <c r="OEI1266" s="291"/>
      <c r="OEJ1266" s="291"/>
      <c r="OEK1266" s="291"/>
      <c r="OEL1266" s="291"/>
      <c r="OEM1266" s="291"/>
      <c r="OEN1266" s="291"/>
      <c r="OEO1266" s="291"/>
      <c r="OEP1266" s="291"/>
      <c r="OEQ1266" s="291"/>
      <c r="OER1266" s="291"/>
      <c r="OES1266" s="291"/>
      <c r="OET1266" s="291"/>
      <c r="OEU1266" s="291"/>
      <c r="OEV1266" s="291"/>
      <c r="OEW1266" s="291"/>
      <c r="OEX1266" s="291"/>
      <c r="OEY1266" s="291"/>
      <c r="OEZ1266" s="291"/>
      <c r="OFA1266" s="291"/>
      <c r="OFB1266" s="291"/>
      <c r="OFC1266" s="291"/>
      <c r="OFD1266" s="291"/>
      <c r="OFE1266" s="291"/>
      <c r="OFF1266" s="291"/>
      <c r="OFG1266" s="291"/>
      <c r="OFH1266" s="291"/>
      <c r="OFI1266" s="291"/>
      <c r="OFJ1266" s="291"/>
      <c r="OFK1266" s="291"/>
      <c r="OFL1266" s="291"/>
      <c r="OFM1266" s="291"/>
      <c r="OFN1266" s="291"/>
      <c r="OFO1266" s="291"/>
      <c r="OFP1266" s="291"/>
      <c r="OFQ1266" s="291"/>
      <c r="OFR1266" s="291"/>
      <c r="OFS1266" s="291"/>
      <c r="OFT1266" s="291"/>
      <c r="OFU1266" s="291"/>
      <c r="OFV1266" s="291"/>
      <c r="OFW1266" s="291"/>
      <c r="OFX1266" s="291"/>
      <c r="OFY1266" s="291"/>
      <c r="OFZ1266" s="291"/>
      <c r="OGA1266" s="291"/>
      <c r="OGB1266" s="291"/>
      <c r="OGC1266" s="291"/>
      <c r="OGD1266" s="291"/>
      <c r="OGE1266" s="291"/>
      <c r="OGF1266" s="291"/>
      <c r="OGG1266" s="291"/>
      <c r="OGH1266" s="291"/>
      <c r="OGI1266" s="291"/>
      <c r="OGJ1266" s="291"/>
      <c r="OGK1266" s="291"/>
      <c r="OGL1266" s="291"/>
      <c r="OGM1266" s="291"/>
      <c r="OGN1266" s="291"/>
      <c r="OGO1266" s="291"/>
      <c r="OGP1266" s="291"/>
      <c r="OGQ1266" s="291"/>
      <c r="OGR1266" s="291"/>
      <c r="OGS1266" s="291"/>
      <c r="OGT1266" s="291"/>
      <c r="OGU1266" s="291"/>
      <c r="OGV1266" s="291"/>
      <c r="OGW1266" s="291"/>
      <c r="OGX1266" s="291"/>
      <c r="OGY1266" s="291"/>
      <c r="OGZ1266" s="291"/>
      <c r="OHA1266" s="291"/>
      <c r="OHB1266" s="291"/>
      <c r="OHC1266" s="291"/>
      <c r="OHD1266" s="291"/>
      <c r="OHE1266" s="291"/>
      <c r="OHF1266" s="291"/>
      <c r="OHG1266" s="291"/>
      <c r="OHH1266" s="291"/>
      <c r="OHI1266" s="291"/>
      <c r="OHJ1266" s="291"/>
      <c r="OHK1266" s="291"/>
      <c r="OHL1266" s="291"/>
      <c r="OHM1266" s="291"/>
      <c r="OHN1266" s="291"/>
      <c r="OHO1266" s="291"/>
      <c r="OHP1266" s="291"/>
      <c r="OHQ1266" s="291"/>
      <c r="OHR1266" s="291"/>
      <c r="OHS1266" s="291"/>
      <c r="OHT1266" s="291"/>
      <c r="OHU1266" s="291"/>
      <c r="OHV1266" s="291"/>
      <c r="OHW1266" s="291"/>
      <c r="OHX1266" s="291"/>
      <c r="OHY1266" s="291"/>
      <c r="OHZ1266" s="291"/>
      <c r="OIA1266" s="291"/>
      <c r="OIB1266" s="291"/>
      <c r="OIC1266" s="291"/>
      <c r="OID1266" s="291"/>
      <c r="OIE1266" s="291"/>
      <c r="OIF1266" s="291"/>
      <c r="OIG1266" s="291"/>
      <c r="OIH1266" s="291"/>
      <c r="OII1266" s="291"/>
      <c r="OIJ1266" s="291"/>
      <c r="OIK1266" s="291"/>
      <c r="OIL1266" s="291"/>
      <c r="OIM1266" s="291"/>
      <c r="OIN1266" s="291"/>
      <c r="OIO1266" s="291"/>
      <c r="OIP1266" s="291"/>
      <c r="OIQ1266" s="291"/>
      <c r="OIR1266" s="291"/>
      <c r="OIS1266" s="291"/>
      <c r="OIT1266" s="291"/>
      <c r="OIU1266" s="291"/>
      <c r="OIV1266" s="291"/>
      <c r="OIW1266" s="291"/>
      <c r="OIX1266" s="291"/>
      <c r="OIY1266" s="291"/>
      <c r="OIZ1266" s="291"/>
      <c r="OJA1266" s="291"/>
      <c r="OJB1266" s="291"/>
      <c r="OJC1266" s="291"/>
      <c r="OJD1266" s="291"/>
      <c r="OJE1266" s="291"/>
      <c r="OJF1266" s="291"/>
      <c r="OJG1266" s="291"/>
      <c r="OJH1266" s="291"/>
      <c r="OJI1266" s="291"/>
      <c r="OJJ1266" s="291"/>
      <c r="OJK1266" s="291"/>
      <c r="OJL1266" s="291"/>
      <c r="OJM1266" s="291"/>
      <c r="OJN1266" s="291"/>
      <c r="OJO1266" s="291"/>
      <c r="OJP1266" s="291"/>
      <c r="OJQ1266" s="291"/>
      <c r="OJR1266" s="291"/>
      <c r="OJS1266" s="291"/>
      <c r="OJT1266" s="291"/>
      <c r="OJU1266" s="291"/>
      <c r="OJV1266" s="291"/>
      <c r="OJW1266" s="291"/>
      <c r="OJX1266" s="291"/>
      <c r="OJY1266" s="291"/>
      <c r="OJZ1266" s="291"/>
      <c r="OKA1266" s="291"/>
      <c r="OKB1266" s="291"/>
      <c r="OKC1266" s="291"/>
      <c r="OKD1266" s="291"/>
      <c r="OKE1266" s="291"/>
      <c r="OKF1266" s="291"/>
      <c r="OKG1266" s="291"/>
      <c r="OKH1266" s="291"/>
      <c r="OKI1266" s="291"/>
      <c r="OKJ1266" s="291"/>
      <c r="OKK1266" s="291"/>
      <c r="OKL1266" s="291"/>
      <c r="OKM1266" s="291"/>
      <c r="OKN1266" s="291"/>
      <c r="OKO1266" s="291"/>
      <c r="OKP1266" s="291"/>
      <c r="OKQ1266" s="291"/>
      <c r="OKR1266" s="291"/>
      <c r="OKS1266" s="291"/>
      <c r="OKT1266" s="291"/>
      <c r="OKU1266" s="291"/>
      <c r="OKV1266" s="291"/>
      <c r="OKW1266" s="291"/>
      <c r="OKX1266" s="291"/>
      <c r="OKY1266" s="291"/>
      <c r="OKZ1266" s="291"/>
      <c r="OLA1266" s="291"/>
      <c r="OLB1266" s="291"/>
      <c r="OLC1266" s="291"/>
      <c r="OLD1266" s="291"/>
      <c r="OLE1266" s="291"/>
      <c r="OLF1266" s="291"/>
      <c r="OLG1266" s="291"/>
      <c r="OLH1266" s="291"/>
      <c r="OLI1266" s="291"/>
      <c r="OLJ1266" s="291"/>
      <c r="OLK1266" s="291"/>
      <c r="OLL1266" s="291"/>
      <c r="OLM1266" s="291"/>
      <c r="OLN1266" s="291"/>
      <c r="OLO1266" s="291"/>
      <c r="OLP1266" s="291"/>
      <c r="OLQ1266" s="291"/>
      <c r="OLR1266" s="291"/>
      <c r="OLS1266" s="291"/>
      <c r="OLT1266" s="291"/>
      <c r="OLU1266" s="291"/>
      <c r="OLV1266" s="291"/>
      <c r="OLW1266" s="291"/>
      <c r="OLX1266" s="291"/>
      <c r="OLY1266" s="291"/>
      <c r="OLZ1266" s="291"/>
      <c r="OMA1266" s="291"/>
      <c r="OMB1266" s="291"/>
      <c r="OMC1266" s="291"/>
      <c r="OMD1266" s="291"/>
      <c r="OME1266" s="291"/>
      <c r="OMF1266" s="291"/>
      <c r="OMG1266" s="291"/>
      <c r="OMH1266" s="291"/>
      <c r="OMI1266" s="291"/>
      <c r="OMJ1266" s="291"/>
      <c r="OMK1266" s="291"/>
      <c r="OML1266" s="291"/>
      <c r="OMM1266" s="291"/>
      <c r="OMN1266" s="291"/>
      <c r="OMO1266" s="291"/>
      <c r="OMP1266" s="291"/>
      <c r="OMQ1266" s="291"/>
      <c r="OMR1266" s="291"/>
      <c r="OMS1266" s="291"/>
      <c r="OMT1266" s="291"/>
      <c r="OMU1266" s="291"/>
      <c r="OMV1266" s="291"/>
      <c r="OMW1266" s="291"/>
      <c r="OMX1266" s="291"/>
      <c r="OMY1266" s="291"/>
      <c r="OMZ1266" s="291"/>
      <c r="ONA1266" s="291"/>
      <c r="ONB1266" s="291"/>
      <c r="ONC1266" s="291"/>
      <c r="OND1266" s="291"/>
      <c r="ONE1266" s="291"/>
      <c r="ONF1266" s="291"/>
      <c r="ONG1266" s="291"/>
      <c r="ONH1266" s="291"/>
      <c r="ONI1266" s="291"/>
      <c r="ONJ1266" s="291"/>
      <c r="ONK1266" s="291"/>
      <c r="ONL1266" s="291"/>
      <c r="ONM1266" s="291"/>
      <c r="ONN1266" s="291"/>
      <c r="ONO1266" s="291"/>
      <c r="ONP1266" s="291"/>
      <c r="ONQ1266" s="291"/>
      <c r="ONR1266" s="291"/>
      <c r="ONS1266" s="291"/>
      <c r="ONT1266" s="291"/>
      <c r="ONU1266" s="291"/>
      <c r="ONV1266" s="291"/>
      <c r="ONW1266" s="291"/>
      <c r="ONX1266" s="291"/>
      <c r="ONY1266" s="291"/>
      <c r="ONZ1266" s="291"/>
      <c r="OOA1266" s="291"/>
      <c r="OOB1266" s="291"/>
      <c r="OOC1266" s="291"/>
      <c r="OOD1266" s="291"/>
      <c r="OOE1266" s="291"/>
      <c r="OOF1266" s="291"/>
      <c r="OOG1266" s="291"/>
      <c r="OOH1266" s="291"/>
      <c r="OOI1266" s="291"/>
      <c r="OOJ1266" s="291"/>
      <c r="OOK1266" s="291"/>
      <c r="OOL1266" s="291"/>
      <c r="OOM1266" s="291"/>
      <c r="OON1266" s="291"/>
      <c r="OOO1266" s="291"/>
      <c r="OOP1266" s="291"/>
      <c r="OOQ1266" s="291"/>
      <c r="OOR1266" s="291"/>
      <c r="OOS1266" s="291"/>
      <c r="OOT1266" s="291"/>
      <c r="OOU1266" s="291"/>
      <c r="OOV1266" s="291"/>
      <c r="OOW1266" s="291"/>
      <c r="OOX1266" s="291"/>
      <c r="OOY1266" s="291"/>
      <c r="OOZ1266" s="291"/>
      <c r="OPA1266" s="291"/>
      <c r="OPB1266" s="291"/>
      <c r="OPC1266" s="291"/>
      <c r="OPD1266" s="291"/>
      <c r="OPE1266" s="291"/>
      <c r="OPF1266" s="291"/>
      <c r="OPG1266" s="291"/>
      <c r="OPH1266" s="291"/>
      <c r="OPI1266" s="291"/>
      <c r="OPJ1266" s="291"/>
      <c r="OPK1266" s="291"/>
      <c r="OPL1266" s="291"/>
      <c r="OPM1266" s="291"/>
      <c r="OPN1266" s="291"/>
      <c r="OPO1266" s="291"/>
      <c r="OPP1266" s="291"/>
      <c r="OPQ1266" s="291"/>
      <c r="OPR1266" s="291"/>
      <c r="OPS1266" s="291"/>
      <c r="OPT1266" s="291"/>
      <c r="OPU1266" s="291"/>
      <c r="OPV1266" s="291"/>
      <c r="OPW1266" s="291"/>
      <c r="OPX1266" s="291"/>
      <c r="OPY1266" s="291"/>
      <c r="OPZ1266" s="291"/>
      <c r="OQA1266" s="291"/>
      <c r="OQB1266" s="291"/>
      <c r="OQC1266" s="291"/>
      <c r="OQD1266" s="291"/>
      <c r="OQE1266" s="291"/>
      <c r="OQF1266" s="291"/>
      <c r="OQG1266" s="291"/>
      <c r="OQH1266" s="291"/>
      <c r="OQI1266" s="291"/>
      <c r="OQJ1266" s="291"/>
      <c r="OQK1266" s="291"/>
      <c r="OQL1266" s="291"/>
      <c r="OQM1266" s="291"/>
      <c r="OQN1266" s="291"/>
      <c r="OQO1266" s="291"/>
      <c r="OQP1266" s="291"/>
      <c r="OQQ1266" s="291"/>
      <c r="OQR1266" s="291"/>
      <c r="OQS1266" s="291"/>
      <c r="OQT1266" s="291"/>
      <c r="OQU1266" s="291"/>
      <c r="OQV1266" s="291"/>
      <c r="OQW1266" s="291"/>
      <c r="OQX1266" s="291"/>
      <c r="OQY1266" s="291"/>
      <c r="OQZ1266" s="291"/>
      <c r="ORA1266" s="291"/>
      <c r="ORB1266" s="291"/>
      <c r="ORC1266" s="291"/>
      <c r="ORD1266" s="291"/>
      <c r="ORE1266" s="291"/>
      <c r="ORF1266" s="291"/>
      <c r="ORG1266" s="291"/>
      <c r="ORH1266" s="291"/>
      <c r="ORI1266" s="291"/>
      <c r="ORJ1266" s="291"/>
      <c r="ORK1266" s="291"/>
      <c r="ORL1266" s="291"/>
      <c r="ORM1266" s="291"/>
      <c r="ORN1266" s="291"/>
      <c r="ORO1266" s="291"/>
      <c r="ORP1266" s="291"/>
      <c r="ORQ1266" s="291"/>
      <c r="ORR1266" s="291"/>
      <c r="ORS1266" s="291"/>
      <c r="ORT1266" s="291"/>
      <c r="ORU1266" s="291"/>
      <c r="ORV1266" s="291"/>
      <c r="ORW1266" s="291"/>
      <c r="ORX1266" s="291"/>
      <c r="ORY1266" s="291"/>
      <c r="ORZ1266" s="291"/>
      <c r="OSA1266" s="291"/>
      <c r="OSB1266" s="291"/>
      <c r="OSC1266" s="291"/>
      <c r="OSD1266" s="291"/>
      <c r="OSE1266" s="291"/>
      <c r="OSF1266" s="291"/>
      <c r="OSG1266" s="291"/>
      <c r="OSH1266" s="291"/>
      <c r="OSI1266" s="291"/>
      <c r="OSJ1266" s="291"/>
      <c r="OSK1266" s="291"/>
      <c r="OSL1266" s="291"/>
      <c r="OSM1266" s="291"/>
      <c r="OSN1266" s="291"/>
      <c r="OSO1266" s="291"/>
      <c r="OSP1266" s="291"/>
      <c r="OSQ1266" s="291"/>
      <c r="OSR1266" s="291"/>
      <c r="OSS1266" s="291"/>
      <c r="OST1266" s="291"/>
      <c r="OSU1266" s="291"/>
      <c r="OSV1266" s="291"/>
      <c r="OSW1266" s="291"/>
      <c r="OSX1266" s="291"/>
      <c r="OSY1266" s="291"/>
      <c r="OSZ1266" s="291"/>
      <c r="OTA1266" s="291"/>
      <c r="OTB1266" s="291"/>
      <c r="OTC1266" s="291"/>
      <c r="OTD1266" s="291"/>
      <c r="OTE1266" s="291"/>
      <c r="OTF1266" s="291"/>
      <c r="OTG1266" s="291"/>
      <c r="OTH1266" s="291"/>
      <c r="OTI1266" s="291"/>
      <c r="OTJ1266" s="291"/>
      <c r="OTK1266" s="291"/>
      <c r="OTL1266" s="291"/>
      <c r="OTM1266" s="291"/>
      <c r="OTN1266" s="291"/>
      <c r="OTO1266" s="291"/>
      <c r="OTP1266" s="291"/>
      <c r="OTQ1266" s="291"/>
      <c r="OTR1266" s="291"/>
      <c r="OTS1266" s="291"/>
      <c r="OTT1266" s="291"/>
      <c r="OTU1266" s="291"/>
      <c r="OTV1266" s="291"/>
      <c r="OTW1266" s="291"/>
      <c r="OTX1266" s="291"/>
      <c r="OTY1266" s="291"/>
      <c r="OTZ1266" s="291"/>
      <c r="OUA1266" s="291"/>
      <c r="OUB1266" s="291"/>
      <c r="OUC1266" s="291"/>
      <c r="OUD1266" s="291"/>
      <c r="OUE1266" s="291"/>
      <c r="OUF1266" s="291"/>
      <c r="OUG1266" s="291"/>
      <c r="OUH1266" s="291"/>
      <c r="OUI1266" s="291"/>
      <c r="OUJ1266" s="291"/>
      <c r="OUK1266" s="291"/>
      <c r="OUL1266" s="291"/>
      <c r="OUM1266" s="291"/>
      <c r="OUN1266" s="291"/>
      <c r="OUO1266" s="291"/>
      <c r="OUP1266" s="291"/>
      <c r="OUQ1266" s="291"/>
      <c r="OUR1266" s="291"/>
      <c r="OUS1266" s="291"/>
      <c r="OUT1266" s="291"/>
      <c r="OUU1266" s="291"/>
      <c r="OUV1266" s="291"/>
      <c r="OUW1266" s="291"/>
      <c r="OUX1266" s="291"/>
      <c r="OUY1266" s="291"/>
      <c r="OUZ1266" s="291"/>
      <c r="OVA1266" s="291"/>
      <c r="OVB1266" s="291"/>
      <c r="OVC1266" s="291"/>
      <c r="OVD1266" s="291"/>
      <c r="OVE1266" s="291"/>
      <c r="OVF1266" s="291"/>
      <c r="OVG1266" s="291"/>
      <c r="OVH1266" s="291"/>
      <c r="OVI1266" s="291"/>
      <c r="OVJ1266" s="291"/>
      <c r="OVK1266" s="291"/>
      <c r="OVL1266" s="291"/>
      <c r="OVM1266" s="291"/>
      <c r="OVN1266" s="291"/>
      <c r="OVO1266" s="291"/>
      <c r="OVP1266" s="291"/>
      <c r="OVQ1266" s="291"/>
      <c r="OVR1266" s="291"/>
      <c r="OVS1266" s="291"/>
      <c r="OVT1266" s="291"/>
      <c r="OVU1266" s="291"/>
      <c r="OVV1266" s="291"/>
      <c r="OVW1266" s="291"/>
      <c r="OVX1266" s="291"/>
      <c r="OVY1266" s="291"/>
      <c r="OVZ1266" s="291"/>
      <c r="OWA1266" s="291"/>
      <c r="OWB1266" s="291"/>
      <c r="OWC1266" s="291"/>
      <c r="OWD1266" s="291"/>
      <c r="OWE1266" s="291"/>
      <c r="OWF1266" s="291"/>
      <c r="OWG1266" s="291"/>
      <c r="OWH1266" s="291"/>
      <c r="OWI1266" s="291"/>
      <c r="OWJ1266" s="291"/>
      <c r="OWK1266" s="291"/>
      <c r="OWL1266" s="291"/>
      <c r="OWM1266" s="291"/>
      <c r="OWN1266" s="291"/>
      <c r="OWO1266" s="291"/>
      <c r="OWP1266" s="291"/>
      <c r="OWQ1266" s="291"/>
      <c r="OWR1266" s="291"/>
      <c r="OWS1266" s="291"/>
      <c r="OWT1266" s="291"/>
      <c r="OWU1266" s="291"/>
      <c r="OWV1266" s="291"/>
      <c r="OWW1266" s="291"/>
      <c r="OWX1266" s="291"/>
      <c r="OWY1266" s="291"/>
      <c r="OWZ1266" s="291"/>
      <c r="OXA1266" s="291"/>
      <c r="OXB1266" s="291"/>
      <c r="OXC1266" s="291"/>
      <c r="OXD1266" s="291"/>
      <c r="OXE1266" s="291"/>
      <c r="OXF1266" s="291"/>
      <c r="OXG1266" s="291"/>
      <c r="OXH1266" s="291"/>
      <c r="OXI1266" s="291"/>
      <c r="OXJ1266" s="291"/>
      <c r="OXK1266" s="291"/>
      <c r="OXL1266" s="291"/>
      <c r="OXM1266" s="291"/>
      <c r="OXN1266" s="291"/>
      <c r="OXO1266" s="291"/>
      <c r="OXP1266" s="291"/>
      <c r="OXQ1266" s="291"/>
      <c r="OXR1266" s="291"/>
      <c r="OXS1266" s="291"/>
      <c r="OXT1266" s="291"/>
      <c r="OXU1266" s="291"/>
      <c r="OXV1266" s="291"/>
      <c r="OXW1266" s="291"/>
      <c r="OXX1266" s="291"/>
      <c r="OXY1266" s="291"/>
      <c r="OXZ1266" s="291"/>
      <c r="OYA1266" s="291"/>
      <c r="OYB1266" s="291"/>
      <c r="OYC1266" s="291"/>
      <c r="OYD1266" s="291"/>
      <c r="OYE1266" s="291"/>
      <c r="OYF1266" s="291"/>
      <c r="OYG1266" s="291"/>
      <c r="OYH1266" s="291"/>
      <c r="OYI1266" s="291"/>
      <c r="OYJ1266" s="291"/>
      <c r="OYK1266" s="291"/>
      <c r="OYL1266" s="291"/>
      <c r="OYM1266" s="291"/>
      <c r="OYN1266" s="291"/>
      <c r="OYO1266" s="291"/>
      <c r="OYP1266" s="291"/>
      <c r="OYQ1266" s="291"/>
      <c r="OYR1266" s="291"/>
      <c r="OYS1266" s="291"/>
      <c r="OYT1266" s="291"/>
      <c r="OYU1266" s="291"/>
      <c r="OYV1266" s="291"/>
      <c r="OYW1266" s="291"/>
      <c r="OYX1266" s="291"/>
      <c r="OYY1266" s="291"/>
      <c r="OYZ1266" s="291"/>
      <c r="OZA1266" s="291"/>
      <c r="OZB1266" s="291"/>
      <c r="OZC1266" s="291"/>
      <c r="OZD1266" s="291"/>
      <c r="OZE1266" s="291"/>
      <c r="OZF1266" s="291"/>
      <c r="OZG1266" s="291"/>
      <c r="OZH1266" s="291"/>
      <c r="OZI1266" s="291"/>
      <c r="OZJ1266" s="291"/>
      <c r="OZK1266" s="291"/>
      <c r="OZL1266" s="291"/>
      <c r="OZM1266" s="291"/>
      <c r="OZN1266" s="291"/>
      <c r="OZO1266" s="291"/>
      <c r="OZP1266" s="291"/>
      <c r="OZQ1266" s="291"/>
      <c r="OZR1266" s="291"/>
      <c r="OZS1266" s="291"/>
      <c r="OZT1266" s="291"/>
      <c r="OZU1266" s="291"/>
      <c r="OZV1266" s="291"/>
      <c r="OZW1266" s="291"/>
      <c r="OZX1266" s="291"/>
      <c r="OZY1266" s="291"/>
      <c r="OZZ1266" s="291"/>
      <c r="PAA1266" s="291"/>
      <c r="PAB1266" s="291"/>
      <c r="PAC1266" s="291"/>
      <c r="PAD1266" s="291"/>
      <c r="PAE1266" s="291"/>
      <c r="PAF1266" s="291"/>
      <c r="PAG1266" s="291"/>
      <c r="PAH1266" s="291"/>
      <c r="PAI1266" s="291"/>
      <c r="PAJ1266" s="291"/>
      <c r="PAK1266" s="291"/>
      <c r="PAL1266" s="291"/>
      <c r="PAM1266" s="291"/>
      <c r="PAN1266" s="291"/>
      <c r="PAO1266" s="291"/>
      <c r="PAP1266" s="291"/>
      <c r="PAQ1266" s="291"/>
      <c r="PAR1266" s="291"/>
      <c r="PAS1266" s="291"/>
      <c r="PAT1266" s="291"/>
      <c r="PAU1266" s="291"/>
      <c r="PAV1266" s="291"/>
      <c r="PAW1266" s="291"/>
      <c r="PAX1266" s="291"/>
      <c r="PAY1266" s="291"/>
      <c r="PAZ1266" s="291"/>
      <c r="PBA1266" s="291"/>
      <c r="PBB1266" s="291"/>
      <c r="PBC1266" s="291"/>
      <c r="PBD1266" s="291"/>
      <c r="PBE1266" s="291"/>
      <c r="PBF1266" s="291"/>
      <c r="PBG1266" s="291"/>
      <c r="PBH1266" s="291"/>
      <c r="PBI1266" s="291"/>
      <c r="PBJ1266" s="291"/>
      <c r="PBK1266" s="291"/>
      <c r="PBL1266" s="291"/>
      <c r="PBM1266" s="291"/>
      <c r="PBN1266" s="291"/>
      <c r="PBO1266" s="291"/>
      <c r="PBP1266" s="291"/>
      <c r="PBQ1266" s="291"/>
      <c r="PBR1266" s="291"/>
      <c r="PBS1266" s="291"/>
      <c r="PBT1266" s="291"/>
      <c r="PBU1266" s="291"/>
      <c r="PBV1266" s="291"/>
      <c r="PBW1266" s="291"/>
      <c r="PBX1266" s="291"/>
      <c r="PBY1266" s="291"/>
      <c r="PBZ1266" s="291"/>
      <c r="PCA1266" s="291"/>
      <c r="PCB1266" s="291"/>
      <c r="PCC1266" s="291"/>
      <c r="PCD1266" s="291"/>
      <c r="PCE1266" s="291"/>
      <c r="PCF1266" s="291"/>
      <c r="PCG1266" s="291"/>
      <c r="PCH1266" s="291"/>
      <c r="PCI1266" s="291"/>
      <c r="PCJ1266" s="291"/>
      <c r="PCK1266" s="291"/>
      <c r="PCL1266" s="291"/>
      <c r="PCM1266" s="291"/>
      <c r="PCN1266" s="291"/>
      <c r="PCO1266" s="291"/>
      <c r="PCP1266" s="291"/>
      <c r="PCQ1266" s="291"/>
      <c r="PCR1266" s="291"/>
      <c r="PCS1266" s="291"/>
      <c r="PCT1266" s="291"/>
      <c r="PCU1266" s="291"/>
      <c r="PCV1266" s="291"/>
      <c r="PCW1266" s="291"/>
      <c r="PCX1266" s="291"/>
      <c r="PCY1266" s="291"/>
      <c r="PCZ1266" s="291"/>
      <c r="PDA1266" s="291"/>
      <c r="PDB1266" s="291"/>
      <c r="PDC1266" s="291"/>
      <c r="PDD1266" s="291"/>
      <c r="PDE1266" s="291"/>
      <c r="PDF1266" s="291"/>
      <c r="PDG1266" s="291"/>
      <c r="PDH1266" s="291"/>
      <c r="PDI1266" s="291"/>
      <c r="PDJ1266" s="291"/>
      <c r="PDK1266" s="291"/>
      <c r="PDL1266" s="291"/>
      <c r="PDM1266" s="291"/>
      <c r="PDN1266" s="291"/>
      <c r="PDO1266" s="291"/>
      <c r="PDP1266" s="291"/>
      <c r="PDQ1266" s="291"/>
      <c r="PDR1266" s="291"/>
      <c r="PDS1266" s="291"/>
      <c r="PDT1266" s="291"/>
      <c r="PDU1266" s="291"/>
      <c r="PDV1266" s="291"/>
      <c r="PDW1266" s="291"/>
      <c r="PDX1266" s="291"/>
      <c r="PDY1266" s="291"/>
      <c r="PDZ1266" s="291"/>
      <c r="PEA1266" s="291"/>
      <c r="PEB1266" s="291"/>
      <c r="PEC1266" s="291"/>
      <c r="PED1266" s="291"/>
      <c r="PEE1266" s="291"/>
      <c r="PEF1266" s="291"/>
      <c r="PEG1266" s="291"/>
      <c r="PEH1266" s="291"/>
      <c r="PEI1266" s="291"/>
      <c r="PEJ1266" s="291"/>
      <c r="PEK1266" s="291"/>
      <c r="PEL1266" s="291"/>
      <c r="PEM1266" s="291"/>
      <c r="PEN1266" s="291"/>
      <c r="PEO1266" s="291"/>
      <c r="PEP1266" s="291"/>
      <c r="PEQ1266" s="291"/>
      <c r="PER1266" s="291"/>
      <c r="PES1266" s="291"/>
      <c r="PET1266" s="291"/>
      <c r="PEU1266" s="291"/>
      <c r="PEV1266" s="291"/>
      <c r="PEW1266" s="291"/>
      <c r="PEX1266" s="291"/>
      <c r="PEY1266" s="291"/>
      <c r="PEZ1266" s="291"/>
      <c r="PFA1266" s="291"/>
      <c r="PFB1266" s="291"/>
      <c r="PFC1266" s="291"/>
      <c r="PFD1266" s="291"/>
      <c r="PFE1266" s="291"/>
      <c r="PFF1266" s="291"/>
      <c r="PFG1266" s="291"/>
      <c r="PFH1266" s="291"/>
      <c r="PFI1266" s="291"/>
      <c r="PFJ1266" s="291"/>
      <c r="PFK1266" s="291"/>
      <c r="PFL1266" s="291"/>
      <c r="PFM1266" s="291"/>
      <c r="PFN1266" s="291"/>
      <c r="PFO1266" s="291"/>
      <c r="PFP1266" s="291"/>
      <c r="PFQ1266" s="291"/>
      <c r="PFR1266" s="291"/>
      <c r="PFS1266" s="291"/>
      <c r="PFT1266" s="291"/>
      <c r="PFU1266" s="291"/>
      <c r="PFV1266" s="291"/>
      <c r="PFW1266" s="291"/>
      <c r="PFX1266" s="291"/>
      <c r="PFY1266" s="291"/>
      <c r="PFZ1266" s="291"/>
      <c r="PGA1266" s="291"/>
      <c r="PGB1266" s="291"/>
      <c r="PGC1266" s="291"/>
      <c r="PGD1266" s="291"/>
      <c r="PGE1266" s="291"/>
      <c r="PGF1266" s="291"/>
      <c r="PGG1266" s="291"/>
      <c r="PGH1266" s="291"/>
      <c r="PGI1266" s="291"/>
      <c r="PGJ1266" s="291"/>
      <c r="PGK1266" s="291"/>
      <c r="PGL1266" s="291"/>
      <c r="PGM1266" s="291"/>
      <c r="PGN1266" s="291"/>
      <c r="PGO1266" s="291"/>
      <c r="PGP1266" s="291"/>
      <c r="PGQ1266" s="291"/>
      <c r="PGR1266" s="291"/>
      <c r="PGS1266" s="291"/>
      <c r="PGT1266" s="291"/>
      <c r="PGU1266" s="291"/>
      <c r="PGV1266" s="291"/>
      <c r="PGW1266" s="291"/>
      <c r="PGX1266" s="291"/>
      <c r="PGY1266" s="291"/>
      <c r="PGZ1266" s="291"/>
      <c r="PHA1266" s="291"/>
      <c r="PHB1266" s="291"/>
      <c r="PHC1266" s="291"/>
      <c r="PHD1266" s="291"/>
      <c r="PHE1266" s="291"/>
      <c r="PHF1266" s="291"/>
      <c r="PHG1266" s="291"/>
      <c r="PHH1266" s="291"/>
      <c r="PHI1266" s="291"/>
      <c r="PHJ1266" s="291"/>
      <c r="PHK1266" s="291"/>
      <c r="PHL1266" s="291"/>
      <c r="PHM1266" s="291"/>
      <c r="PHN1266" s="291"/>
      <c r="PHO1266" s="291"/>
      <c r="PHP1266" s="291"/>
      <c r="PHQ1266" s="291"/>
      <c r="PHR1266" s="291"/>
      <c r="PHS1266" s="291"/>
      <c r="PHT1266" s="291"/>
      <c r="PHU1266" s="291"/>
      <c r="PHV1266" s="291"/>
      <c r="PHW1266" s="291"/>
      <c r="PHX1266" s="291"/>
      <c r="PHY1266" s="291"/>
      <c r="PHZ1266" s="291"/>
      <c r="PIA1266" s="291"/>
      <c r="PIB1266" s="291"/>
      <c r="PIC1266" s="291"/>
      <c r="PID1266" s="291"/>
      <c r="PIE1266" s="291"/>
      <c r="PIF1266" s="291"/>
      <c r="PIG1266" s="291"/>
      <c r="PIH1266" s="291"/>
      <c r="PII1266" s="291"/>
      <c r="PIJ1266" s="291"/>
      <c r="PIK1266" s="291"/>
      <c r="PIL1266" s="291"/>
      <c r="PIM1266" s="291"/>
      <c r="PIN1266" s="291"/>
      <c r="PIO1266" s="291"/>
      <c r="PIP1266" s="291"/>
      <c r="PIQ1266" s="291"/>
      <c r="PIR1266" s="291"/>
      <c r="PIS1266" s="291"/>
      <c r="PIT1266" s="291"/>
      <c r="PIU1266" s="291"/>
      <c r="PIV1266" s="291"/>
      <c r="PIW1266" s="291"/>
      <c r="PIX1266" s="291"/>
      <c r="PIY1266" s="291"/>
      <c r="PIZ1266" s="291"/>
      <c r="PJA1266" s="291"/>
      <c r="PJB1266" s="291"/>
      <c r="PJC1266" s="291"/>
      <c r="PJD1266" s="291"/>
      <c r="PJE1266" s="291"/>
      <c r="PJF1266" s="291"/>
      <c r="PJG1266" s="291"/>
      <c r="PJH1266" s="291"/>
      <c r="PJI1266" s="291"/>
      <c r="PJJ1266" s="291"/>
      <c r="PJK1266" s="291"/>
      <c r="PJL1266" s="291"/>
      <c r="PJM1266" s="291"/>
      <c r="PJN1266" s="291"/>
      <c r="PJO1266" s="291"/>
      <c r="PJP1266" s="291"/>
      <c r="PJQ1266" s="291"/>
      <c r="PJR1266" s="291"/>
      <c r="PJS1266" s="291"/>
      <c r="PJT1266" s="291"/>
      <c r="PJU1266" s="291"/>
      <c r="PJV1266" s="291"/>
      <c r="PJW1266" s="291"/>
      <c r="PJX1266" s="291"/>
      <c r="PJY1266" s="291"/>
      <c r="PJZ1266" s="291"/>
      <c r="PKA1266" s="291"/>
      <c r="PKB1266" s="291"/>
      <c r="PKC1266" s="291"/>
      <c r="PKD1266" s="291"/>
      <c r="PKE1266" s="291"/>
      <c r="PKF1266" s="291"/>
      <c r="PKG1266" s="291"/>
      <c r="PKH1266" s="291"/>
      <c r="PKI1266" s="291"/>
      <c r="PKJ1266" s="291"/>
      <c r="PKK1266" s="291"/>
      <c r="PKL1266" s="291"/>
      <c r="PKM1266" s="291"/>
      <c r="PKN1266" s="291"/>
      <c r="PKO1266" s="291"/>
      <c r="PKP1266" s="291"/>
      <c r="PKQ1266" s="291"/>
      <c r="PKR1266" s="291"/>
      <c r="PKS1266" s="291"/>
      <c r="PKT1266" s="291"/>
      <c r="PKU1266" s="291"/>
      <c r="PKV1266" s="291"/>
      <c r="PKW1266" s="291"/>
      <c r="PKX1266" s="291"/>
      <c r="PKY1266" s="291"/>
      <c r="PKZ1266" s="291"/>
      <c r="PLA1266" s="291"/>
      <c r="PLB1266" s="291"/>
      <c r="PLC1266" s="291"/>
      <c r="PLD1266" s="291"/>
      <c r="PLE1266" s="291"/>
      <c r="PLF1266" s="291"/>
      <c r="PLG1266" s="291"/>
      <c r="PLH1266" s="291"/>
      <c r="PLI1266" s="291"/>
      <c r="PLJ1266" s="291"/>
      <c r="PLK1266" s="291"/>
      <c r="PLL1266" s="291"/>
      <c r="PLM1266" s="291"/>
      <c r="PLN1266" s="291"/>
      <c r="PLO1266" s="291"/>
      <c r="PLP1266" s="291"/>
      <c r="PLQ1266" s="291"/>
      <c r="PLR1266" s="291"/>
      <c r="PLS1266" s="291"/>
      <c r="PLT1266" s="291"/>
      <c r="PLU1266" s="291"/>
      <c r="PLV1266" s="291"/>
      <c r="PLW1266" s="291"/>
      <c r="PLX1266" s="291"/>
      <c r="PLY1266" s="291"/>
      <c r="PLZ1266" s="291"/>
      <c r="PMA1266" s="291"/>
      <c r="PMB1266" s="291"/>
      <c r="PMC1266" s="291"/>
      <c r="PMD1266" s="291"/>
      <c r="PME1266" s="291"/>
      <c r="PMF1266" s="291"/>
      <c r="PMG1266" s="291"/>
      <c r="PMH1266" s="291"/>
      <c r="PMI1266" s="291"/>
      <c r="PMJ1266" s="291"/>
      <c r="PMK1266" s="291"/>
      <c r="PML1266" s="291"/>
      <c r="PMM1266" s="291"/>
      <c r="PMN1266" s="291"/>
      <c r="PMO1266" s="291"/>
      <c r="PMP1266" s="291"/>
      <c r="PMQ1266" s="291"/>
      <c r="PMR1266" s="291"/>
      <c r="PMS1266" s="291"/>
      <c r="PMT1266" s="291"/>
      <c r="PMU1266" s="291"/>
      <c r="PMV1266" s="291"/>
      <c r="PMW1266" s="291"/>
      <c r="PMX1266" s="291"/>
      <c r="PMY1266" s="291"/>
      <c r="PMZ1266" s="291"/>
      <c r="PNA1266" s="291"/>
      <c r="PNB1266" s="291"/>
      <c r="PNC1266" s="291"/>
      <c r="PND1266" s="291"/>
      <c r="PNE1266" s="291"/>
      <c r="PNF1266" s="291"/>
      <c r="PNG1266" s="291"/>
      <c r="PNH1266" s="291"/>
      <c r="PNI1266" s="291"/>
      <c r="PNJ1266" s="291"/>
      <c r="PNK1266" s="291"/>
      <c r="PNL1266" s="291"/>
      <c r="PNM1266" s="291"/>
      <c r="PNN1266" s="291"/>
      <c r="PNO1266" s="291"/>
      <c r="PNP1266" s="291"/>
      <c r="PNQ1266" s="291"/>
      <c r="PNR1266" s="291"/>
      <c r="PNS1266" s="291"/>
      <c r="PNT1266" s="291"/>
      <c r="PNU1266" s="291"/>
      <c r="PNV1266" s="291"/>
      <c r="PNW1266" s="291"/>
      <c r="PNX1266" s="291"/>
      <c r="PNY1266" s="291"/>
      <c r="PNZ1266" s="291"/>
      <c r="POA1266" s="291"/>
      <c r="POB1266" s="291"/>
      <c r="POC1266" s="291"/>
      <c r="POD1266" s="291"/>
      <c r="POE1266" s="291"/>
      <c r="POF1266" s="291"/>
      <c r="POG1266" s="291"/>
      <c r="POH1266" s="291"/>
      <c r="POI1266" s="291"/>
      <c r="POJ1266" s="291"/>
      <c r="POK1266" s="291"/>
      <c r="POL1266" s="291"/>
      <c r="POM1266" s="291"/>
      <c r="PON1266" s="291"/>
      <c r="POO1266" s="291"/>
      <c r="POP1266" s="291"/>
      <c r="POQ1266" s="291"/>
      <c r="POR1266" s="291"/>
      <c r="POS1266" s="291"/>
      <c r="POT1266" s="291"/>
      <c r="POU1266" s="291"/>
      <c r="POV1266" s="291"/>
      <c r="POW1266" s="291"/>
      <c r="POX1266" s="291"/>
      <c r="POY1266" s="291"/>
      <c r="POZ1266" s="291"/>
      <c r="PPA1266" s="291"/>
      <c r="PPB1266" s="291"/>
      <c r="PPC1266" s="291"/>
      <c r="PPD1266" s="291"/>
      <c r="PPE1266" s="291"/>
      <c r="PPF1266" s="291"/>
      <c r="PPG1266" s="291"/>
      <c r="PPH1266" s="291"/>
      <c r="PPI1266" s="291"/>
      <c r="PPJ1266" s="291"/>
      <c r="PPK1266" s="291"/>
      <c r="PPL1266" s="291"/>
      <c r="PPM1266" s="291"/>
      <c r="PPN1266" s="291"/>
      <c r="PPO1266" s="291"/>
      <c r="PPP1266" s="291"/>
      <c r="PPQ1266" s="291"/>
      <c r="PPR1266" s="291"/>
      <c r="PPS1266" s="291"/>
      <c r="PPT1266" s="291"/>
      <c r="PPU1266" s="291"/>
      <c r="PPV1266" s="291"/>
      <c r="PPW1266" s="291"/>
      <c r="PPX1266" s="291"/>
      <c r="PPY1266" s="291"/>
      <c r="PPZ1266" s="291"/>
      <c r="PQA1266" s="291"/>
      <c r="PQB1266" s="291"/>
      <c r="PQC1266" s="291"/>
      <c r="PQD1266" s="291"/>
      <c r="PQE1266" s="291"/>
      <c r="PQF1266" s="291"/>
      <c r="PQG1266" s="291"/>
      <c r="PQH1266" s="291"/>
      <c r="PQI1266" s="291"/>
      <c r="PQJ1266" s="291"/>
      <c r="PQK1266" s="291"/>
      <c r="PQL1266" s="291"/>
      <c r="PQM1266" s="291"/>
      <c r="PQN1266" s="291"/>
      <c r="PQO1266" s="291"/>
      <c r="PQP1266" s="291"/>
      <c r="PQQ1266" s="291"/>
      <c r="PQR1266" s="291"/>
      <c r="PQS1266" s="291"/>
      <c r="PQT1266" s="291"/>
      <c r="PQU1266" s="291"/>
      <c r="PQV1266" s="291"/>
      <c r="PQW1266" s="291"/>
      <c r="PQX1266" s="291"/>
      <c r="PQY1266" s="291"/>
      <c r="PQZ1266" s="291"/>
      <c r="PRA1266" s="291"/>
      <c r="PRB1266" s="291"/>
      <c r="PRC1266" s="291"/>
      <c r="PRD1266" s="291"/>
      <c r="PRE1266" s="291"/>
      <c r="PRF1266" s="291"/>
      <c r="PRG1266" s="291"/>
      <c r="PRH1266" s="291"/>
      <c r="PRI1266" s="291"/>
      <c r="PRJ1266" s="291"/>
      <c r="PRK1266" s="291"/>
      <c r="PRL1266" s="291"/>
      <c r="PRM1266" s="291"/>
      <c r="PRN1266" s="291"/>
      <c r="PRO1266" s="291"/>
      <c r="PRP1266" s="291"/>
      <c r="PRQ1266" s="291"/>
      <c r="PRR1266" s="291"/>
      <c r="PRS1266" s="291"/>
      <c r="PRT1266" s="291"/>
      <c r="PRU1266" s="291"/>
      <c r="PRV1266" s="291"/>
      <c r="PRW1266" s="291"/>
      <c r="PRX1266" s="291"/>
      <c r="PRY1266" s="291"/>
      <c r="PRZ1266" s="291"/>
      <c r="PSA1266" s="291"/>
      <c r="PSB1266" s="291"/>
      <c r="PSC1266" s="291"/>
      <c r="PSD1266" s="291"/>
      <c r="PSE1266" s="291"/>
      <c r="PSF1266" s="291"/>
      <c r="PSG1266" s="291"/>
      <c r="PSH1266" s="291"/>
      <c r="PSI1266" s="291"/>
      <c r="PSJ1266" s="291"/>
      <c r="PSK1266" s="291"/>
      <c r="PSL1266" s="291"/>
      <c r="PSM1266" s="291"/>
      <c r="PSN1266" s="291"/>
      <c r="PSO1266" s="291"/>
      <c r="PSP1266" s="291"/>
      <c r="PSQ1266" s="291"/>
      <c r="PSR1266" s="291"/>
      <c r="PSS1266" s="291"/>
      <c r="PST1266" s="291"/>
      <c r="PSU1266" s="291"/>
      <c r="PSV1266" s="291"/>
      <c r="PSW1266" s="291"/>
      <c r="PSX1266" s="291"/>
      <c r="PSY1266" s="291"/>
      <c r="PSZ1266" s="291"/>
      <c r="PTA1266" s="291"/>
      <c r="PTB1266" s="291"/>
      <c r="PTC1266" s="291"/>
      <c r="PTD1266" s="291"/>
      <c r="PTE1266" s="291"/>
      <c r="PTF1266" s="291"/>
      <c r="PTG1266" s="291"/>
      <c r="PTH1266" s="291"/>
      <c r="PTI1266" s="291"/>
      <c r="PTJ1266" s="291"/>
      <c r="PTK1266" s="291"/>
      <c r="PTL1266" s="291"/>
      <c r="PTM1266" s="291"/>
      <c r="PTN1266" s="291"/>
      <c r="PTO1266" s="291"/>
      <c r="PTP1266" s="291"/>
      <c r="PTQ1266" s="291"/>
      <c r="PTR1266" s="291"/>
      <c r="PTS1266" s="291"/>
      <c r="PTT1266" s="291"/>
      <c r="PTU1266" s="291"/>
      <c r="PTV1266" s="291"/>
      <c r="PTW1266" s="291"/>
      <c r="PTX1266" s="291"/>
      <c r="PTY1266" s="291"/>
      <c r="PTZ1266" s="291"/>
      <c r="PUA1266" s="291"/>
      <c r="PUB1266" s="291"/>
      <c r="PUC1266" s="291"/>
      <c r="PUD1266" s="291"/>
      <c r="PUE1266" s="291"/>
      <c r="PUF1266" s="291"/>
      <c r="PUG1266" s="291"/>
      <c r="PUH1266" s="291"/>
      <c r="PUI1266" s="291"/>
      <c r="PUJ1266" s="291"/>
      <c r="PUK1266" s="291"/>
      <c r="PUL1266" s="291"/>
      <c r="PUM1266" s="291"/>
      <c r="PUN1266" s="291"/>
      <c r="PUO1266" s="291"/>
      <c r="PUP1266" s="291"/>
      <c r="PUQ1266" s="291"/>
      <c r="PUR1266" s="291"/>
      <c r="PUS1266" s="291"/>
      <c r="PUT1266" s="291"/>
      <c r="PUU1266" s="291"/>
      <c r="PUV1266" s="291"/>
      <c r="PUW1266" s="291"/>
      <c r="PUX1266" s="291"/>
      <c r="PUY1266" s="291"/>
      <c r="PUZ1266" s="291"/>
      <c r="PVA1266" s="291"/>
      <c r="PVB1266" s="291"/>
      <c r="PVC1266" s="291"/>
      <c r="PVD1266" s="291"/>
      <c r="PVE1266" s="291"/>
      <c r="PVF1266" s="291"/>
      <c r="PVG1266" s="291"/>
      <c r="PVH1266" s="291"/>
      <c r="PVI1266" s="291"/>
      <c r="PVJ1266" s="291"/>
      <c r="PVK1266" s="291"/>
      <c r="PVL1266" s="291"/>
      <c r="PVM1266" s="291"/>
      <c r="PVN1266" s="291"/>
      <c r="PVO1266" s="291"/>
      <c r="PVP1266" s="291"/>
      <c r="PVQ1266" s="291"/>
      <c r="PVR1266" s="291"/>
      <c r="PVS1266" s="291"/>
      <c r="PVT1266" s="291"/>
      <c r="PVU1266" s="291"/>
      <c r="PVV1266" s="291"/>
      <c r="PVW1266" s="291"/>
      <c r="PVX1266" s="291"/>
      <c r="PVY1266" s="291"/>
      <c r="PVZ1266" s="291"/>
      <c r="PWA1266" s="291"/>
      <c r="PWB1266" s="291"/>
      <c r="PWC1266" s="291"/>
      <c r="PWD1266" s="291"/>
      <c r="PWE1266" s="291"/>
      <c r="PWF1266" s="291"/>
      <c r="PWG1266" s="291"/>
      <c r="PWH1266" s="291"/>
      <c r="PWI1266" s="291"/>
      <c r="PWJ1266" s="291"/>
      <c r="PWK1266" s="291"/>
      <c r="PWL1266" s="291"/>
      <c r="PWM1266" s="291"/>
      <c r="PWN1266" s="291"/>
      <c r="PWO1266" s="291"/>
      <c r="PWP1266" s="291"/>
      <c r="PWQ1266" s="291"/>
      <c r="PWR1266" s="291"/>
      <c r="PWS1266" s="291"/>
      <c r="PWT1266" s="291"/>
      <c r="PWU1266" s="291"/>
      <c r="PWV1266" s="291"/>
      <c r="PWW1266" s="291"/>
      <c r="PWX1266" s="291"/>
      <c r="PWY1266" s="291"/>
      <c r="PWZ1266" s="291"/>
      <c r="PXA1266" s="291"/>
      <c r="PXB1266" s="291"/>
      <c r="PXC1266" s="291"/>
      <c r="PXD1266" s="291"/>
      <c r="PXE1266" s="291"/>
      <c r="PXF1266" s="291"/>
      <c r="PXG1266" s="291"/>
      <c r="PXH1266" s="291"/>
      <c r="PXI1266" s="291"/>
      <c r="PXJ1266" s="291"/>
      <c r="PXK1266" s="291"/>
      <c r="PXL1266" s="291"/>
      <c r="PXM1266" s="291"/>
      <c r="PXN1266" s="291"/>
      <c r="PXO1266" s="291"/>
      <c r="PXP1266" s="291"/>
      <c r="PXQ1266" s="291"/>
      <c r="PXR1266" s="291"/>
      <c r="PXS1266" s="291"/>
      <c r="PXT1266" s="291"/>
      <c r="PXU1266" s="291"/>
      <c r="PXV1266" s="291"/>
      <c r="PXW1266" s="291"/>
      <c r="PXX1266" s="291"/>
      <c r="PXY1266" s="291"/>
      <c r="PXZ1266" s="291"/>
      <c r="PYA1266" s="291"/>
      <c r="PYB1266" s="291"/>
      <c r="PYC1266" s="291"/>
      <c r="PYD1266" s="291"/>
      <c r="PYE1266" s="291"/>
      <c r="PYF1266" s="291"/>
      <c r="PYG1266" s="291"/>
      <c r="PYH1266" s="291"/>
      <c r="PYI1266" s="291"/>
      <c r="PYJ1266" s="291"/>
      <c r="PYK1266" s="291"/>
      <c r="PYL1266" s="291"/>
      <c r="PYM1266" s="291"/>
      <c r="PYN1266" s="291"/>
      <c r="PYO1266" s="291"/>
      <c r="PYP1266" s="291"/>
      <c r="PYQ1266" s="291"/>
      <c r="PYR1266" s="291"/>
      <c r="PYS1266" s="291"/>
      <c r="PYT1266" s="291"/>
      <c r="PYU1266" s="291"/>
      <c r="PYV1266" s="291"/>
      <c r="PYW1266" s="291"/>
      <c r="PYX1266" s="291"/>
      <c r="PYY1266" s="291"/>
      <c r="PYZ1266" s="291"/>
      <c r="PZA1266" s="291"/>
      <c r="PZB1266" s="291"/>
      <c r="PZC1266" s="291"/>
      <c r="PZD1266" s="291"/>
      <c r="PZE1266" s="291"/>
      <c r="PZF1266" s="291"/>
      <c r="PZG1266" s="291"/>
      <c r="PZH1266" s="291"/>
      <c r="PZI1266" s="291"/>
      <c r="PZJ1266" s="291"/>
      <c r="PZK1266" s="291"/>
      <c r="PZL1266" s="291"/>
      <c r="PZM1266" s="291"/>
      <c r="PZN1266" s="291"/>
      <c r="PZO1266" s="291"/>
      <c r="PZP1266" s="291"/>
      <c r="PZQ1266" s="291"/>
      <c r="PZR1266" s="291"/>
      <c r="PZS1266" s="291"/>
      <c r="PZT1266" s="291"/>
      <c r="PZU1266" s="291"/>
      <c r="PZV1266" s="291"/>
      <c r="PZW1266" s="291"/>
      <c r="PZX1266" s="291"/>
      <c r="PZY1266" s="291"/>
      <c r="PZZ1266" s="291"/>
      <c r="QAA1266" s="291"/>
      <c r="QAB1266" s="291"/>
      <c r="QAC1266" s="291"/>
      <c r="QAD1266" s="291"/>
      <c r="QAE1266" s="291"/>
      <c r="QAF1266" s="291"/>
      <c r="QAG1266" s="291"/>
      <c r="QAH1266" s="291"/>
      <c r="QAI1266" s="291"/>
      <c r="QAJ1266" s="291"/>
      <c r="QAK1266" s="291"/>
      <c r="QAL1266" s="291"/>
      <c r="QAM1266" s="291"/>
      <c r="QAN1266" s="291"/>
      <c r="QAO1266" s="291"/>
      <c r="QAP1266" s="291"/>
      <c r="QAQ1266" s="291"/>
      <c r="QAR1266" s="291"/>
      <c r="QAS1266" s="291"/>
      <c r="QAT1266" s="291"/>
      <c r="QAU1266" s="291"/>
      <c r="QAV1266" s="291"/>
      <c r="QAW1266" s="291"/>
      <c r="QAX1266" s="291"/>
      <c r="QAY1266" s="291"/>
      <c r="QAZ1266" s="291"/>
      <c r="QBA1266" s="291"/>
      <c r="QBB1266" s="291"/>
      <c r="QBC1266" s="291"/>
      <c r="QBD1266" s="291"/>
      <c r="QBE1266" s="291"/>
      <c r="QBF1266" s="291"/>
      <c r="QBG1266" s="291"/>
      <c r="QBH1266" s="291"/>
      <c r="QBI1266" s="291"/>
      <c r="QBJ1266" s="291"/>
      <c r="QBK1266" s="291"/>
      <c r="QBL1266" s="291"/>
      <c r="QBM1266" s="291"/>
      <c r="QBN1266" s="291"/>
      <c r="QBO1266" s="291"/>
      <c r="QBP1266" s="291"/>
      <c r="QBQ1266" s="291"/>
      <c r="QBR1266" s="291"/>
      <c r="QBS1266" s="291"/>
      <c r="QBT1266" s="291"/>
      <c r="QBU1266" s="291"/>
      <c r="QBV1266" s="291"/>
      <c r="QBW1266" s="291"/>
      <c r="QBX1266" s="291"/>
      <c r="QBY1266" s="291"/>
      <c r="QBZ1266" s="291"/>
      <c r="QCA1266" s="291"/>
      <c r="QCB1266" s="291"/>
      <c r="QCC1266" s="291"/>
      <c r="QCD1266" s="291"/>
      <c r="QCE1266" s="291"/>
      <c r="QCF1266" s="291"/>
      <c r="QCG1266" s="291"/>
      <c r="QCH1266" s="291"/>
      <c r="QCI1266" s="291"/>
      <c r="QCJ1266" s="291"/>
      <c r="QCK1266" s="291"/>
      <c r="QCL1266" s="291"/>
      <c r="QCM1266" s="291"/>
      <c r="QCN1266" s="291"/>
      <c r="QCO1266" s="291"/>
      <c r="QCP1266" s="291"/>
      <c r="QCQ1266" s="291"/>
      <c r="QCR1266" s="291"/>
      <c r="QCS1266" s="291"/>
      <c r="QCT1266" s="291"/>
      <c r="QCU1266" s="291"/>
      <c r="QCV1266" s="291"/>
      <c r="QCW1266" s="291"/>
      <c r="QCX1266" s="291"/>
      <c r="QCY1266" s="291"/>
      <c r="QCZ1266" s="291"/>
      <c r="QDA1266" s="291"/>
      <c r="QDB1266" s="291"/>
      <c r="QDC1266" s="291"/>
      <c r="QDD1266" s="291"/>
      <c r="QDE1266" s="291"/>
      <c r="QDF1266" s="291"/>
      <c r="QDG1266" s="291"/>
      <c r="QDH1266" s="291"/>
      <c r="QDI1266" s="291"/>
      <c r="QDJ1266" s="291"/>
      <c r="QDK1266" s="291"/>
      <c r="QDL1266" s="291"/>
      <c r="QDM1266" s="291"/>
      <c r="QDN1266" s="291"/>
      <c r="QDO1266" s="291"/>
      <c r="QDP1266" s="291"/>
      <c r="QDQ1266" s="291"/>
      <c r="QDR1266" s="291"/>
      <c r="QDS1266" s="291"/>
      <c r="QDT1266" s="291"/>
      <c r="QDU1266" s="291"/>
      <c r="QDV1266" s="291"/>
      <c r="QDW1266" s="291"/>
      <c r="QDX1266" s="291"/>
      <c r="QDY1266" s="291"/>
      <c r="QDZ1266" s="291"/>
      <c r="QEA1266" s="291"/>
      <c r="QEB1266" s="291"/>
      <c r="QEC1266" s="291"/>
      <c r="QED1266" s="291"/>
      <c r="QEE1266" s="291"/>
      <c r="QEF1266" s="291"/>
      <c r="QEG1266" s="291"/>
      <c r="QEH1266" s="291"/>
      <c r="QEI1266" s="291"/>
      <c r="QEJ1266" s="291"/>
      <c r="QEK1266" s="291"/>
      <c r="QEL1266" s="291"/>
      <c r="QEM1266" s="291"/>
      <c r="QEN1266" s="291"/>
      <c r="QEO1266" s="291"/>
      <c r="QEP1266" s="291"/>
      <c r="QEQ1266" s="291"/>
      <c r="QER1266" s="291"/>
      <c r="QES1266" s="291"/>
      <c r="QET1266" s="291"/>
      <c r="QEU1266" s="291"/>
      <c r="QEV1266" s="291"/>
      <c r="QEW1266" s="291"/>
      <c r="QEX1266" s="291"/>
      <c r="QEY1266" s="291"/>
      <c r="QEZ1266" s="291"/>
      <c r="QFA1266" s="291"/>
      <c r="QFB1266" s="291"/>
      <c r="QFC1266" s="291"/>
      <c r="QFD1266" s="291"/>
      <c r="QFE1266" s="291"/>
      <c r="QFF1266" s="291"/>
      <c r="QFG1266" s="291"/>
      <c r="QFH1266" s="291"/>
      <c r="QFI1266" s="291"/>
      <c r="QFJ1266" s="291"/>
      <c r="QFK1266" s="291"/>
      <c r="QFL1266" s="291"/>
      <c r="QFM1266" s="291"/>
      <c r="QFN1266" s="291"/>
      <c r="QFO1266" s="291"/>
      <c r="QFP1266" s="291"/>
      <c r="QFQ1266" s="291"/>
      <c r="QFR1266" s="291"/>
      <c r="QFS1266" s="291"/>
      <c r="QFT1266" s="291"/>
      <c r="QFU1266" s="291"/>
      <c r="QFV1266" s="291"/>
      <c r="QFW1266" s="291"/>
      <c r="QFX1266" s="291"/>
      <c r="QFY1266" s="291"/>
      <c r="QFZ1266" s="291"/>
      <c r="QGA1266" s="291"/>
      <c r="QGB1266" s="291"/>
      <c r="QGC1266" s="291"/>
      <c r="QGD1266" s="291"/>
      <c r="QGE1266" s="291"/>
      <c r="QGF1266" s="291"/>
      <c r="QGG1266" s="291"/>
      <c r="QGH1266" s="291"/>
      <c r="QGI1266" s="291"/>
      <c r="QGJ1266" s="291"/>
      <c r="QGK1266" s="291"/>
      <c r="QGL1266" s="291"/>
      <c r="QGM1266" s="291"/>
      <c r="QGN1266" s="291"/>
      <c r="QGO1266" s="291"/>
      <c r="QGP1266" s="291"/>
      <c r="QGQ1266" s="291"/>
      <c r="QGR1266" s="291"/>
      <c r="QGS1266" s="291"/>
      <c r="QGT1266" s="291"/>
      <c r="QGU1266" s="291"/>
      <c r="QGV1266" s="291"/>
      <c r="QGW1266" s="291"/>
      <c r="QGX1266" s="291"/>
      <c r="QGY1266" s="291"/>
      <c r="QGZ1266" s="291"/>
      <c r="QHA1266" s="291"/>
      <c r="QHB1266" s="291"/>
      <c r="QHC1266" s="291"/>
      <c r="QHD1266" s="291"/>
      <c r="QHE1266" s="291"/>
      <c r="QHF1266" s="291"/>
      <c r="QHG1266" s="291"/>
      <c r="QHH1266" s="291"/>
      <c r="QHI1266" s="291"/>
      <c r="QHJ1266" s="291"/>
      <c r="QHK1266" s="291"/>
      <c r="QHL1266" s="291"/>
      <c r="QHM1266" s="291"/>
      <c r="QHN1266" s="291"/>
      <c r="QHO1266" s="291"/>
      <c r="QHP1266" s="291"/>
      <c r="QHQ1266" s="291"/>
      <c r="QHR1266" s="291"/>
      <c r="QHS1266" s="291"/>
      <c r="QHT1266" s="291"/>
      <c r="QHU1266" s="291"/>
      <c r="QHV1266" s="291"/>
      <c r="QHW1266" s="291"/>
      <c r="QHX1266" s="291"/>
      <c r="QHY1266" s="291"/>
      <c r="QHZ1266" s="291"/>
      <c r="QIA1266" s="291"/>
      <c r="QIB1266" s="291"/>
      <c r="QIC1266" s="291"/>
      <c r="QID1266" s="291"/>
      <c r="QIE1266" s="291"/>
      <c r="QIF1266" s="291"/>
      <c r="QIG1266" s="291"/>
      <c r="QIH1266" s="291"/>
      <c r="QII1266" s="291"/>
      <c r="QIJ1266" s="291"/>
      <c r="QIK1266" s="291"/>
      <c r="QIL1266" s="291"/>
      <c r="QIM1266" s="291"/>
      <c r="QIN1266" s="291"/>
      <c r="QIO1266" s="291"/>
      <c r="QIP1266" s="291"/>
      <c r="QIQ1266" s="291"/>
      <c r="QIR1266" s="291"/>
      <c r="QIS1266" s="291"/>
      <c r="QIT1266" s="291"/>
      <c r="QIU1266" s="291"/>
      <c r="QIV1266" s="291"/>
      <c r="QIW1266" s="291"/>
      <c r="QIX1266" s="291"/>
      <c r="QIY1266" s="291"/>
      <c r="QIZ1266" s="291"/>
      <c r="QJA1266" s="291"/>
      <c r="QJB1266" s="291"/>
      <c r="QJC1266" s="291"/>
      <c r="QJD1266" s="291"/>
      <c r="QJE1266" s="291"/>
      <c r="QJF1266" s="291"/>
      <c r="QJG1266" s="291"/>
      <c r="QJH1266" s="291"/>
      <c r="QJI1266" s="291"/>
      <c r="QJJ1266" s="291"/>
      <c r="QJK1266" s="291"/>
      <c r="QJL1266" s="291"/>
      <c r="QJM1266" s="291"/>
      <c r="QJN1266" s="291"/>
      <c r="QJO1266" s="291"/>
      <c r="QJP1266" s="291"/>
      <c r="QJQ1266" s="291"/>
      <c r="QJR1266" s="291"/>
      <c r="QJS1266" s="291"/>
      <c r="QJT1266" s="291"/>
      <c r="QJU1266" s="291"/>
      <c r="QJV1266" s="291"/>
      <c r="QJW1266" s="291"/>
      <c r="QJX1266" s="291"/>
      <c r="QJY1266" s="291"/>
      <c r="QJZ1266" s="291"/>
      <c r="QKA1266" s="291"/>
      <c r="QKB1266" s="291"/>
      <c r="QKC1266" s="291"/>
      <c r="QKD1266" s="291"/>
      <c r="QKE1266" s="291"/>
      <c r="QKF1266" s="291"/>
      <c r="QKG1266" s="291"/>
      <c r="QKH1266" s="291"/>
      <c r="QKI1266" s="291"/>
      <c r="QKJ1266" s="291"/>
      <c r="QKK1266" s="291"/>
      <c r="QKL1266" s="291"/>
      <c r="QKM1266" s="291"/>
      <c r="QKN1266" s="291"/>
      <c r="QKO1266" s="291"/>
      <c r="QKP1266" s="291"/>
      <c r="QKQ1266" s="291"/>
      <c r="QKR1266" s="291"/>
      <c r="QKS1266" s="291"/>
      <c r="QKT1266" s="291"/>
      <c r="QKU1266" s="291"/>
      <c r="QKV1266" s="291"/>
      <c r="QKW1266" s="291"/>
      <c r="QKX1266" s="291"/>
      <c r="QKY1266" s="291"/>
      <c r="QKZ1266" s="291"/>
      <c r="QLA1266" s="291"/>
      <c r="QLB1266" s="291"/>
      <c r="QLC1266" s="291"/>
      <c r="QLD1266" s="291"/>
      <c r="QLE1266" s="291"/>
      <c r="QLF1266" s="291"/>
      <c r="QLG1266" s="291"/>
      <c r="QLH1266" s="291"/>
      <c r="QLI1266" s="291"/>
      <c r="QLJ1266" s="291"/>
      <c r="QLK1266" s="291"/>
      <c r="QLL1266" s="291"/>
      <c r="QLM1266" s="291"/>
      <c r="QLN1266" s="291"/>
      <c r="QLO1266" s="291"/>
      <c r="QLP1266" s="291"/>
      <c r="QLQ1266" s="291"/>
      <c r="QLR1266" s="291"/>
      <c r="QLS1266" s="291"/>
      <c r="QLT1266" s="291"/>
      <c r="QLU1266" s="291"/>
      <c r="QLV1266" s="291"/>
      <c r="QLW1266" s="291"/>
      <c r="QLX1266" s="291"/>
      <c r="QLY1266" s="291"/>
      <c r="QLZ1266" s="291"/>
      <c r="QMA1266" s="291"/>
      <c r="QMB1266" s="291"/>
      <c r="QMC1266" s="291"/>
      <c r="QMD1266" s="291"/>
      <c r="QME1266" s="291"/>
      <c r="QMF1266" s="291"/>
      <c r="QMG1266" s="291"/>
      <c r="QMH1266" s="291"/>
      <c r="QMI1266" s="291"/>
      <c r="QMJ1266" s="291"/>
      <c r="QMK1266" s="291"/>
      <c r="QML1266" s="291"/>
      <c r="QMM1266" s="291"/>
      <c r="QMN1266" s="291"/>
      <c r="QMO1266" s="291"/>
      <c r="QMP1266" s="291"/>
      <c r="QMQ1266" s="291"/>
      <c r="QMR1266" s="291"/>
      <c r="QMS1266" s="291"/>
      <c r="QMT1266" s="291"/>
      <c r="QMU1266" s="291"/>
      <c r="QMV1266" s="291"/>
      <c r="QMW1266" s="291"/>
      <c r="QMX1266" s="291"/>
      <c r="QMY1266" s="291"/>
      <c r="QMZ1266" s="291"/>
      <c r="QNA1266" s="291"/>
      <c r="QNB1266" s="291"/>
      <c r="QNC1266" s="291"/>
      <c r="QND1266" s="291"/>
      <c r="QNE1266" s="291"/>
      <c r="QNF1266" s="291"/>
      <c r="QNG1266" s="291"/>
      <c r="QNH1266" s="291"/>
      <c r="QNI1266" s="291"/>
      <c r="QNJ1266" s="291"/>
      <c r="QNK1266" s="291"/>
      <c r="QNL1266" s="291"/>
      <c r="QNM1266" s="291"/>
      <c r="QNN1266" s="291"/>
      <c r="QNO1266" s="291"/>
      <c r="QNP1266" s="291"/>
      <c r="QNQ1266" s="291"/>
      <c r="QNR1266" s="291"/>
      <c r="QNS1266" s="291"/>
      <c r="QNT1266" s="291"/>
      <c r="QNU1266" s="291"/>
      <c r="QNV1266" s="291"/>
      <c r="QNW1266" s="291"/>
      <c r="QNX1266" s="291"/>
      <c r="QNY1266" s="291"/>
      <c r="QNZ1266" s="291"/>
      <c r="QOA1266" s="291"/>
      <c r="QOB1266" s="291"/>
      <c r="QOC1266" s="291"/>
      <c r="QOD1266" s="291"/>
      <c r="QOE1266" s="291"/>
      <c r="QOF1266" s="291"/>
      <c r="QOG1266" s="291"/>
      <c r="QOH1266" s="291"/>
      <c r="QOI1266" s="291"/>
      <c r="QOJ1266" s="291"/>
      <c r="QOK1266" s="291"/>
      <c r="QOL1266" s="291"/>
      <c r="QOM1266" s="291"/>
      <c r="QON1266" s="291"/>
      <c r="QOO1266" s="291"/>
      <c r="QOP1266" s="291"/>
      <c r="QOQ1266" s="291"/>
      <c r="QOR1266" s="291"/>
      <c r="QOS1266" s="291"/>
      <c r="QOT1266" s="291"/>
      <c r="QOU1266" s="291"/>
      <c r="QOV1266" s="291"/>
      <c r="QOW1266" s="291"/>
      <c r="QOX1266" s="291"/>
      <c r="QOY1266" s="291"/>
      <c r="QOZ1266" s="291"/>
      <c r="QPA1266" s="291"/>
      <c r="QPB1266" s="291"/>
      <c r="QPC1266" s="291"/>
      <c r="QPD1266" s="291"/>
      <c r="QPE1266" s="291"/>
      <c r="QPF1266" s="291"/>
      <c r="QPG1266" s="291"/>
      <c r="QPH1266" s="291"/>
      <c r="QPI1266" s="291"/>
      <c r="QPJ1266" s="291"/>
      <c r="QPK1266" s="291"/>
      <c r="QPL1266" s="291"/>
      <c r="QPM1266" s="291"/>
      <c r="QPN1266" s="291"/>
      <c r="QPO1266" s="291"/>
      <c r="QPP1266" s="291"/>
      <c r="QPQ1266" s="291"/>
      <c r="QPR1266" s="291"/>
      <c r="QPS1266" s="291"/>
      <c r="QPT1266" s="291"/>
      <c r="QPU1266" s="291"/>
      <c r="QPV1266" s="291"/>
      <c r="QPW1266" s="291"/>
      <c r="QPX1266" s="291"/>
      <c r="QPY1266" s="291"/>
      <c r="QPZ1266" s="291"/>
      <c r="QQA1266" s="291"/>
      <c r="QQB1266" s="291"/>
      <c r="QQC1266" s="291"/>
      <c r="QQD1266" s="291"/>
      <c r="QQE1266" s="291"/>
      <c r="QQF1266" s="291"/>
      <c r="QQG1266" s="291"/>
      <c r="QQH1266" s="291"/>
      <c r="QQI1266" s="291"/>
      <c r="QQJ1266" s="291"/>
      <c r="QQK1266" s="291"/>
      <c r="QQL1266" s="291"/>
      <c r="QQM1266" s="291"/>
      <c r="QQN1266" s="291"/>
      <c r="QQO1266" s="291"/>
      <c r="QQP1266" s="291"/>
      <c r="QQQ1266" s="291"/>
      <c r="QQR1266" s="291"/>
      <c r="QQS1266" s="291"/>
      <c r="QQT1266" s="291"/>
      <c r="QQU1266" s="291"/>
      <c r="QQV1266" s="291"/>
      <c r="QQW1266" s="291"/>
      <c r="QQX1266" s="291"/>
      <c r="QQY1266" s="291"/>
      <c r="QQZ1266" s="291"/>
      <c r="QRA1266" s="291"/>
      <c r="QRB1266" s="291"/>
      <c r="QRC1266" s="291"/>
      <c r="QRD1266" s="291"/>
      <c r="QRE1266" s="291"/>
      <c r="QRF1266" s="291"/>
      <c r="QRG1266" s="291"/>
      <c r="QRH1266" s="291"/>
      <c r="QRI1266" s="291"/>
      <c r="QRJ1266" s="291"/>
      <c r="QRK1266" s="291"/>
      <c r="QRL1266" s="291"/>
      <c r="QRM1266" s="291"/>
      <c r="QRN1266" s="291"/>
      <c r="QRO1266" s="291"/>
      <c r="QRP1266" s="291"/>
      <c r="QRQ1266" s="291"/>
      <c r="QRR1266" s="291"/>
      <c r="QRS1266" s="291"/>
      <c r="QRT1266" s="291"/>
      <c r="QRU1266" s="291"/>
      <c r="QRV1266" s="291"/>
      <c r="QRW1266" s="291"/>
      <c r="QRX1266" s="291"/>
      <c r="QRY1266" s="291"/>
      <c r="QRZ1266" s="291"/>
      <c r="QSA1266" s="291"/>
      <c r="QSB1266" s="291"/>
      <c r="QSC1266" s="291"/>
      <c r="QSD1266" s="291"/>
      <c r="QSE1266" s="291"/>
      <c r="QSF1266" s="291"/>
      <c r="QSG1266" s="291"/>
      <c r="QSH1266" s="291"/>
      <c r="QSI1266" s="291"/>
      <c r="QSJ1266" s="291"/>
      <c r="QSK1266" s="291"/>
      <c r="QSL1266" s="291"/>
      <c r="QSM1266" s="291"/>
      <c r="QSN1266" s="291"/>
      <c r="QSO1266" s="291"/>
      <c r="QSP1266" s="291"/>
      <c r="QSQ1266" s="291"/>
      <c r="QSR1266" s="291"/>
      <c r="QSS1266" s="291"/>
      <c r="QST1266" s="291"/>
      <c r="QSU1266" s="291"/>
      <c r="QSV1266" s="291"/>
      <c r="QSW1266" s="291"/>
      <c r="QSX1266" s="291"/>
      <c r="QSY1266" s="291"/>
      <c r="QSZ1266" s="291"/>
      <c r="QTA1266" s="291"/>
      <c r="QTB1266" s="291"/>
      <c r="QTC1266" s="291"/>
      <c r="QTD1266" s="291"/>
      <c r="QTE1266" s="291"/>
      <c r="QTF1266" s="291"/>
      <c r="QTG1266" s="291"/>
      <c r="QTH1266" s="291"/>
      <c r="QTI1266" s="291"/>
      <c r="QTJ1266" s="291"/>
      <c r="QTK1266" s="291"/>
      <c r="QTL1266" s="291"/>
      <c r="QTM1266" s="291"/>
      <c r="QTN1266" s="291"/>
      <c r="QTO1266" s="291"/>
      <c r="QTP1266" s="291"/>
      <c r="QTQ1266" s="291"/>
      <c r="QTR1266" s="291"/>
      <c r="QTS1266" s="291"/>
      <c r="QTT1266" s="291"/>
      <c r="QTU1266" s="291"/>
      <c r="QTV1266" s="291"/>
      <c r="QTW1266" s="291"/>
      <c r="QTX1266" s="291"/>
      <c r="QTY1266" s="291"/>
      <c r="QTZ1266" s="291"/>
      <c r="QUA1266" s="291"/>
      <c r="QUB1266" s="291"/>
      <c r="QUC1266" s="291"/>
      <c r="QUD1266" s="291"/>
      <c r="QUE1266" s="291"/>
      <c r="QUF1266" s="291"/>
      <c r="QUG1266" s="291"/>
      <c r="QUH1266" s="291"/>
      <c r="QUI1266" s="291"/>
      <c r="QUJ1266" s="291"/>
      <c r="QUK1266" s="291"/>
      <c r="QUL1266" s="291"/>
      <c r="QUM1266" s="291"/>
      <c r="QUN1266" s="291"/>
      <c r="QUO1266" s="291"/>
      <c r="QUP1266" s="291"/>
      <c r="QUQ1266" s="291"/>
      <c r="QUR1266" s="291"/>
      <c r="QUS1266" s="291"/>
      <c r="QUT1266" s="291"/>
      <c r="QUU1266" s="291"/>
      <c r="QUV1266" s="291"/>
      <c r="QUW1266" s="291"/>
      <c r="QUX1266" s="291"/>
      <c r="QUY1266" s="291"/>
      <c r="QUZ1266" s="291"/>
      <c r="QVA1266" s="291"/>
      <c r="QVB1266" s="291"/>
      <c r="QVC1266" s="291"/>
      <c r="QVD1266" s="291"/>
      <c r="QVE1266" s="291"/>
      <c r="QVF1266" s="291"/>
      <c r="QVG1266" s="291"/>
      <c r="QVH1266" s="291"/>
      <c r="QVI1266" s="291"/>
      <c r="QVJ1266" s="291"/>
      <c r="QVK1266" s="291"/>
      <c r="QVL1266" s="291"/>
      <c r="QVM1266" s="291"/>
      <c r="QVN1266" s="291"/>
      <c r="QVO1266" s="291"/>
      <c r="QVP1266" s="291"/>
      <c r="QVQ1266" s="291"/>
      <c r="QVR1266" s="291"/>
      <c r="QVS1266" s="291"/>
      <c r="QVT1266" s="291"/>
      <c r="QVU1266" s="291"/>
      <c r="QVV1266" s="291"/>
      <c r="QVW1266" s="291"/>
      <c r="QVX1266" s="291"/>
      <c r="QVY1266" s="291"/>
      <c r="QVZ1266" s="291"/>
      <c r="QWA1266" s="291"/>
      <c r="QWB1266" s="291"/>
      <c r="QWC1266" s="291"/>
      <c r="QWD1266" s="291"/>
      <c r="QWE1266" s="291"/>
      <c r="QWF1266" s="291"/>
      <c r="QWG1266" s="291"/>
      <c r="QWH1266" s="291"/>
      <c r="QWI1266" s="291"/>
      <c r="QWJ1266" s="291"/>
      <c r="QWK1266" s="291"/>
      <c r="QWL1266" s="291"/>
      <c r="QWM1266" s="291"/>
      <c r="QWN1266" s="291"/>
      <c r="QWO1266" s="291"/>
      <c r="QWP1266" s="291"/>
      <c r="QWQ1266" s="291"/>
      <c r="QWR1266" s="291"/>
      <c r="QWS1266" s="291"/>
      <c r="QWT1266" s="291"/>
      <c r="QWU1266" s="291"/>
      <c r="QWV1266" s="291"/>
      <c r="QWW1266" s="291"/>
      <c r="QWX1266" s="291"/>
      <c r="QWY1266" s="291"/>
      <c r="QWZ1266" s="291"/>
      <c r="QXA1266" s="291"/>
      <c r="QXB1266" s="291"/>
      <c r="QXC1266" s="291"/>
      <c r="QXD1266" s="291"/>
      <c r="QXE1266" s="291"/>
      <c r="QXF1266" s="291"/>
      <c r="QXG1266" s="291"/>
      <c r="QXH1266" s="291"/>
      <c r="QXI1266" s="291"/>
      <c r="QXJ1266" s="291"/>
      <c r="QXK1266" s="291"/>
      <c r="QXL1266" s="291"/>
      <c r="QXM1266" s="291"/>
      <c r="QXN1266" s="291"/>
      <c r="QXO1266" s="291"/>
      <c r="QXP1266" s="291"/>
      <c r="QXQ1266" s="291"/>
      <c r="QXR1266" s="291"/>
      <c r="QXS1266" s="291"/>
      <c r="QXT1266" s="291"/>
      <c r="QXU1266" s="291"/>
      <c r="QXV1266" s="291"/>
      <c r="QXW1266" s="291"/>
      <c r="QXX1266" s="291"/>
      <c r="QXY1266" s="291"/>
      <c r="QXZ1266" s="291"/>
      <c r="QYA1266" s="291"/>
      <c r="QYB1266" s="291"/>
      <c r="QYC1266" s="291"/>
      <c r="QYD1266" s="291"/>
      <c r="QYE1266" s="291"/>
      <c r="QYF1266" s="291"/>
      <c r="QYG1266" s="291"/>
      <c r="QYH1266" s="291"/>
      <c r="QYI1266" s="291"/>
      <c r="QYJ1266" s="291"/>
      <c r="QYK1266" s="291"/>
      <c r="QYL1266" s="291"/>
      <c r="QYM1266" s="291"/>
      <c r="QYN1266" s="291"/>
      <c r="QYO1266" s="291"/>
      <c r="QYP1266" s="291"/>
      <c r="QYQ1266" s="291"/>
      <c r="QYR1266" s="291"/>
      <c r="QYS1266" s="291"/>
      <c r="QYT1266" s="291"/>
      <c r="QYU1266" s="291"/>
      <c r="QYV1266" s="291"/>
      <c r="QYW1266" s="291"/>
      <c r="QYX1266" s="291"/>
      <c r="QYY1266" s="291"/>
      <c r="QYZ1266" s="291"/>
      <c r="QZA1266" s="291"/>
      <c r="QZB1266" s="291"/>
      <c r="QZC1266" s="291"/>
      <c r="QZD1266" s="291"/>
      <c r="QZE1266" s="291"/>
      <c r="QZF1266" s="291"/>
      <c r="QZG1266" s="291"/>
      <c r="QZH1266" s="291"/>
      <c r="QZI1266" s="291"/>
      <c r="QZJ1266" s="291"/>
      <c r="QZK1266" s="291"/>
      <c r="QZL1266" s="291"/>
      <c r="QZM1266" s="291"/>
      <c r="QZN1266" s="291"/>
      <c r="QZO1266" s="291"/>
      <c r="QZP1266" s="291"/>
      <c r="QZQ1266" s="291"/>
      <c r="QZR1266" s="291"/>
      <c r="QZS1266" s="291"/>
      <c r="QZT1266" s="291"/>
      <c r="QZU1266" s="291"/>
      <c r="QZV1266" s="291"/>
      <c r="QZW1266" s="291"/>
      <c r="QZX1266" s="291"/>
      <c r="QZY1266" s="291"/>
      <c r="QZZ1266" s="291"/>
      <c r="RAA1266" s="291"/>
      <c r="RAB1266" s="291"/>
      <c r="RAC1266" s="291"/>
      <c r="RAD1266" s="291"/>
      <c r="RAE1266" s="291"/>
      <c r="RAF1266" s="291"/>
      <c r="RAG1266" s="291"/>
      <c r="RAH1266" s="291"/>
      <c r="RAI1266" s="291"/>
      <c r="RAJ1266" s="291"/>
      <c r="RAK1266" s="291"/>
      <c r="RAL1266" s="291"/>
      <c r="RAM1266" s="291"/>
      <c r="RAN1266" s="291"/>
      <c r="RAO1266" s="291"/>
      <c r="RAP1266" s="291"/>
      <c r="RAQ1266" s="291"/>
      <c r="RAR1266" s="291"/>
      <c r="RAS1266" s="291"/>
      <c r="RAT1266" s="291"/>
      <c r="RAU1266" s="291"/>
      <c r="RAV1266" s="291"/>
      <c r="RAW1266" s="291"/>
      <c r="RAX1266" s="291"/>
      <c r="RAY1266" s="291"/>
      <c r="RAZ1266" s="291"/>
      <c r="RBA1266" s="291"/>
      <c r="RBB1266" s="291"/>
      <c r="RBC1266" s="291"/>
      <c r="RBD1266" s="291"/>
      <c r="RBE1266" s="291"/>
      <c r="RBF1266" s="291"/>
      <c r="RBG1266" s="291"/>
      <c r="RBH1266" s="291"/>
      <c r="RBI1266" s="291"/>
      <c r="RBJ1266" s="291"/>
      <c r="RBK1266" s="291"/>
      <c r="RBL1266" s="291"/>
      <c r="RBM1266" s="291"/>
      <c r="RBN1266" s="291"/>
      <c r="RBO1266" s="291"/>
      <c r="RBP1266" s="291"/>
      <c r="RBQ1266" s="291"/>
      <c r="RBR1266" s="291"/>
      <c r="RBS1266" s="291"/>
      <c r="RBT1266" s="291"/>
      <c r="RBU1266" s="291"/>
      <c r="RBV1266" s="291"/>
      <c r="RBW1266" s="291"/>
      <c r="RBX1266" s="291"/>
      <c r="RBY1266" s="291"/>
      <c r="RBZ1266" s="291"/>
      <c r="RCA1266" s="291"/>
      <c r="RCB1266" s="291"/>
      <c r="RCC1266" s="291"/>
      <c r="RCD1266" s="291"/>
      <c r="RCE1266" s="291"/>
      <c r="RCF1266" s="291"/>
      <c r="RCG1266" s="291"/>
      <c r="RCH1266" s="291"/>
      <c r="RCI1266" s="291"/>
      <c r="RCJ1266" s="291"/>
      <c r="RCK1266" s="291"/>
      <c r="RCL1266" s="291"/>
      <c r="RCM1266" s="291"/>
      <c r="RCN1266" s="291"/>
      <c r="RCO1266" s="291"/>
      <c r="RCP1266" s="291"/>
      <c r="RCQ1266" s="291"/>
      <c r="RCR1266" s="291"/>
      <c r="RCS1266" s="291"/>
      <c r="RCT1266" s="291"/>
      <c r="RCU1266" s="291"/>
      <c r="RCV1266" s="291"/>
      <c r="RCW1266" s="291"/>
      <c r="RCX1266" s="291"/>
      <c r="RCY1266" s="291"/>
      <c r="RCZ1266" s="291"/>
      <c r="RDA1266" s="291"/>
      <c r="RDB1266" s="291"/>
      <c r="RDC1266" s="291"/>
      <c r="RDD1266" s="291"/>
      <c r="RDE1266" s="291"/>
      <c r="RDF1266" s="291"/>
      <c r="RDG1266" s="291"/>
      <c r="RDH1266" s="291"/>
      <c r="RDI1266" s="291"/>
      <c r="RDJ1266" s="291"/>
      <c r="RDK1266" s="291"/>
      <c r="RDL1266" s="291"/>
      <c r="RDM1266" s="291"/>
      <c r="RDN1266" s="291"/>
      <c r="RDO1266" s="291"/>
      <c r="RDP1266" s="291"/>
      <c r="RDQ1266" s="291"/>
      <c r="RDR1266" s="291"/>
      <c r="RDS1266" s="291"/>
      <c r="RDT1266" s="291"/>
      <c r="RDU1266" s="291"/>
      <c r="RDV1266" s="291"/>
      <c r="RDW1266" s="291"/>
      <c r="RDX1266" s="291"/>
      <c r="RDY1266" s="291"/>
      <c r="RDZ1266" s="291"/>
      <c r="REA1266" s="291"/>
      <c r="REB1266" s="291"/>
      <c r="REC1266" s="291"/>
      <c r="RED1266" s="291"/>
      <c r="REE1266" s="291"/>
      <c r="REF1266" s="291"/>
      <c r="REG1266" s="291"/>
      <c r="REH1266" s="291"/>
      <c r="REI1266" s="291"/>
      <c r="REJ1266" s="291"/>
      <c r="REK1266" s="291"/>
      <c r="REL1266" s="291"/>
      <c r="REM1266" s="291"/>
      <c r="REN1266" s="291"/>
      <c r="REO1266" s="291"/>
      <c r="REP1266" s="291"/>
      <c r="REQ1266" s="291"/>
      <c r="RER1266" s="291"/>
      <c r="RES1266" s="291"/>
      <c r="RET1266" s="291"/>
      <c r="REU1266" s="291"/>
      <c r="REV1266" s="291"/>
      <c r="REW1266" s="291"/>
      <c r="REX1266" s="291"/>
      <c r="REY1266" s="291"/>
      <c r="REZ1266" s="291"/>
      <c r="RFA1266" s="291"/>
      <c r="RFB1266" s="291"/>
      <c r="RFC1266" s="291"/>
      <c r="RFD1266" s="291"/>
      <c r="RFE1266" s="291"/>
      <c r="RFF1266" s="291"/>
      <c r="RFG1266" s="291"/>
      <c r="RFH1266" s="291"/>
      <c r="RFI1266" s="291"/>
      <c r="RFJ1266" s="291"/>
      <c r="RFK1266" s="291"/>
      <c r="RFL1266" s="291"/>
      <c r="RFM1266" s="291"/>
      <c r="RFN1266" s="291"/>
      <c r="RFO1266" s="291"/>
      <c r="RFP1266" s="291"/>
      <c r="RFQ1266" s="291"/>
      <c r="RFR1266" s="291"/>
      <c r="RFS1266" s="291"/>
      <c r="RFT1266" s="291"/>
      <c r="RFU1266" s="291"/>
      <c r="RFV1266" s="291"/>
      <c r="RFW1266" s="291"/>
      <c r="RFX1266" s="291"/>
      <c r="RFY1266" s="291"/>
      <c r="RFZ1266" s="291"/>
      <c r="RGA1266" s="291"/>
      <c r="RGB1266" s="291"/>
      <c r="RGC1266" s="291"/>
      <c r="RGD1266" s="291"/>
      <c r="RGE1266" s="291"/>
      <c r="RGF1266" s="291"/>
      <c r="RGG1266" s="291"/>
      <c r="RGH1266" s="291"/>
      <c r="RGI1266" s="291"/>
      <c r="RGJ1266" s="291"/>
      <c r="RGK1266" s="291"/>
      <c r="RGL1266" s="291"/>
      <c r="RGM1266" s="291"/>
      <c r="RGN1266" s="291"/>
      <c r="RGO1266" s="291"/>
      <c r="RGP1266" s="291"/>
      <c r="RGQ1266" s="291"/>
      <c r="RGR1266" s="291"/>
      <c r="RGS1266" s="291"/>
      <c r="RGT1266" s="291"/>
      <c r="RGU1266" s="291"/>
      <c r="RGV1266" s="291"/>
      <c r="RGW1266" s="291"/>
      <c r="RGX1266" s="291"/>
      <c r="RGY1266" s="291"/>
      <c r="RGZ1266" s="291"/>
      <c r="RHA1266" s="291"/>
      <c r="RHB1266" s="291"/>
      <c r="RHC1266" s="291"/>
      <c r="RHD1266" s="291"/>
      <c r="RHE1266" s="291"/>
      <c r="RHF1266" s="291"/>
      <c r="RHG1266" s="291"/>
      <c r="RHH1266" s="291"/>
      <c r="RHI1266" s="291"/>
      <c r="RHJ1266" s="291"/>
      <c r="RHK1266" s="291"/>
      <c r="RHL1266" s="291"/>
      <c r="RHM1266" s="291"/>
      <c r="RHN1266" s="291"/>
      <c r="RHO1266" s="291"/>
      <c r="RHP1266" s="291"/>
      <c r="RHQ1266" s="291"/>
      <c r="RHR1266" s="291"/>
      <c r="RHS1266" s="291"/>
      <c r="RHT1266" s="291"/>
      <c r="RHU1266" s="291"/>
      <c r="RHV1266" s="291"/>
      <c r="RHW1266" s="291"/>
      <c r="RHX1266" s="291"/>
      <c r="RHY1266" s="291"/>
      <c r="RHZ1266" s="291"/>
      <c r="RIA1266" s="291"/>
      <c r="RIB1266" s="291"/>
      <c r="RIC1266" s="291"/>
      <c r="RID1266" s="291"/>
      <c r="RIE1266" s="291"/>
      <c r="RIF1266" s="291"/>
      <c r="RIG1266" s="291"/>
      <c r="RIH1266" s="291"/>
      <c r="RII1266" s="291"/>
      <c r="RIJ1266" s="291"/>
      <c r="RIK1266" s="291"/>
      <c r="RIL1266" s="291"/>
      <c r="RIM1266" s="291"/>
      <c r="RIN1266" s="291"/>
      <c r="RIO1266" s="291"/>
      <c r="RIP1266" s="291"/>
      <c r="RIQ1266" s="291"/>
      <c r="RIR1266" s="291"/>
      <c r="RIS1266" s="291"/>
      <c r="RIT1266" s="291"/>
      <c r="RIU1266" s="291"/>
      <c r="RIV1266" s="291"/>
      <c r="RIW1266" s="291"/>
      <c r="RIX1266" s="291"/>
      <c r="RIY1266" s="291"/>
      <c r="RIZ1266" s="291"/>
      <c r="RJA1266" s="291"/>
      <c r="RJB1266" s="291"/>
      <c r="RJC1266" s="291"/>
      <c r="RJD1266" s="291"/>
      <c r="RJE1266" s="291"/>
      <c r="RJF1266" s="291"/>
      <c r="RJG1266" s="291"/>
      <c r="RJH1266" s="291"/>
      <c r="RJI1266" s="291"/>
      <c r="RJJ1266" s="291"/>
      <c r="RJK1266" s="291"/>
      <c r="RJL1266" s="291"/>
      <c r="RJM1266" s="291"/>
      <c r="RJN1266" s="291"/>
      <c r="RJO1266" s="291"/>
      <c r="RJP1266" s="291"/>
      <c r="RJQ1266" s="291"/>
      <c r="RJR1266" s="291"/>
      <c r="RJS1266" s="291"/>
      <c r="RJT1266" s="291"/>
      <c r="RJU1266" s="291"/>
      <c r="RJV1266" s="291"/>
      <c r="RJW1266" s="291"/>
      <c r="RJX1266" s="291"/>
      <c r="RJY1266" s="291"/>
      <c r="RJZ1266" s="291"/>
      <c r="RKA1266" s="291"/>
      <c r="RKB1266" s="291"/>
      <c r="RKC1266" s="291"/>
      <c r="RKD1266" s="291"/>
      <c r="RKE1266" s="291"/>
      <c r="RKF1266" s="291"/>
      <c r="RKG1266" s="291"/>
      <c r="RKH1266" s="291"/>
      <c r="RKI1266" s="291"/>
      <c r="RKJ1266" s="291"/>
      <c r="RKK1266" s="291"/>
      <c r="RKL1266" s="291"/>
      <c r="RKM1266" s="291"/>
      <c r="RKN1266" s="291"/>
      <c r="RKO1266" s="291"/>
      <c r="RKP1266" s="291"/>
      <c r="RKQ1266" s="291"/>
      <c r="RKR1266" s="291"/>
      <c r="RKS1266" s="291"/>
      <c r="RKT1266" s="291"/>
      <c r="RKU1266" s="291"/>
      <c r="RKV1266" s="291"/>
      <c r="RKW1266" s="291"/>
      <c r="RKX1266" s="291"/>
      <c r="RKY1266" s="291"/>
      <c r="RKZ1266" s="291"/>
      <c r="RLA1266" s="291"/>
      <c r="RLB1266" s="291"/>
      <c r="RLC1266" s="291"/>
      <c r="RLD1266" s="291"/>
      <c r="RLE1266" s="291"/>
      <c r="RLF1266" s="291"/>
      <c r="RLG1266" s="291"/>
      <c r="RLH1266" s="291"/>
      <c r="RLI1266" s="291"/>
      <c r="RLJ1266" s="291"/>
      <c r="RLK1266" s="291"/>
      <c r="RLL1266" s="291"/>
      <c r="RLM1266" s="291"/>
      <c r="RLN1266" s="291"/>
      <c r="RLO1266" s="291"/>
      <c r="RLP1266" s="291"/>
      <c r="RLQ1266" s="291"/>
      <c r="RLR1266" s="291"/>
      <c r="RLS1266" s="291"/>
      <c r="RLT1266" s="291"/>
      <c r="RLU1266" s="291"/>
      <c r="RLV1266" s="291"/>
      <c r="RLW1266" s="291"/>
      <c r="RLX1266" s="291"/>
      <c r="RLY1266" s="291"/>
      <c r="RLZ1266" s="291"/>
      <c r="RMA1266" s="291"/>
      <c r="RMB1266" s="291"/>
      <c r="RMC1266" s="291"/>
      <c r="RMD1266" s="291"/>
      <c r="RME1266" s="291"/>
      <c r="RMF1266" s="291"/>
      <c r="RMG1266" s="291"/>
      <c r="RMH1266" s="291"/>
      <c r="RMI1266" s="291"/>
      <c r="RMJ1266" s="291"/>
      <c r="RMK1266" s="291"/>
      <c r="RML1266" s="291"/>
      <c r="RMM1266" s="291"/>
      <c r="RMN1266" s="291"/>
      <c r="RMO1266" s="291"/>
      <c r="RMP1266" s="291"/>
      <c r="RMQ1266" s="291"/>
      <c r="RMR1266" s="291"/>
      <c r="RMS1266" s="291"/>
      <c r="RMT1266" s="291"/>
      <c r="RMU1266" s="291"/>
      <c r="RMV1266" s="291"/>
      <c r="RMW1266" s="291"/>
      <c r="RMX1266" s="291"/>
      <c r="RMY1266" s="291"/>
      <c r="RMZ1266" s="291"/>
      <c r="RNA1266" s="291"/>
      <c r="RNB1266" s="291"/>
      <c r="RNC1266" s="291"/>
      <c r="RND1266" s="291"/>
      <c r="RNE1266" s="291"/>
      <c r="RNF1266" s="291"/>
      <c r="RNG1266" s="291"/>
      <c r="RNH1266" s="291"/>
      <c r="RNI1266" s="291"/>
      <c r="RNJ1266" s="291"/>
      <c r="RNK1266" s="291"/>
      <c r="RNL1266" s="291"/>
      <c r="RNM1266" s="291"/>
      <c r="RNN1266" s="291"/>
      <c r="RNO1266" s="291"/>
      <c r="RNP1266" s="291"/>
      <c r="RNQ1266" s="291"/>
      <c r="RNR1266" s="291"/>
      <c r="RNS1266" s="291"/>
      <c r="RNT1266" s="291"/>
      <c r="RNU1266" s="291"/>
      <c r="RNV1266" s="291"/>
      <c r="RNW1266" s="291"/>
      <c r="RNX1266" s="291"/>
      <c r="RNY1266" s="291"/>
      <c r="RNZ1266" s="291"/>
      <c r="ROA1266" s="291"/>
      <c r="ROB1266" s="291"/>
      <c r="ROC1266" s="291"/>
      <c r="ROD1266" s="291"/>
      <c r="ROE1266" s="291"/>
      <c r="ROF1266" s="291"/>
      <c r="ROG1266" s="291"/>
      <c r="ROH1266" s="291"/>
      <c r="ROI1266" s="291"/>
      <c r="ROJ1266" s="291"/>
      <c r="ROK1266" s="291"/>
      <c r="ROL1266" s="291"/>
      <c r="ROM1266" s="291"/>
      <c r="RON1266" s="291"/>
      <c r="ROO1266" s="291"/>
      <c r="ROP1266" s="291"/>
      <c r="ROQ1266" s="291"/>
      <c r="ROR1266" s="291"/>
      <c r="ROS1266" s="291"/>
      <c r="ROT1266" s="291"/>
      <c r="ROU1266" s="291"/>
      <c r="ROV1266" s="291"/>
      <c r="ROW1266" s="291"/>
      <c r="ROX1266" s="291"/>
      <c r="ROY1266" s="291"/>
      <c r="ROZ1266" s="291"/>
      <c r="RPA1266" s="291"/>
      <c r="RPB1266" s="291"/>
      <c r="RPC1266" s="291"/>
      <c r="RPD1266" s="291"/>
      <c r="RPE1266" s="291"/>
      <c r="RPF1266" s="291"/>
      <c r="RPG1266" s="291"/>
      <c r="RPH1266" s="291"/>
      <c r="RPI1266" s="291"/>
      <c r="RPJ1266" s="291"/>
      <c r="RPK1266" s="291"/>
      <c r="RPL1266" s="291"/>
      <c r="RPM1266" s="291"/>
      <c r="RPN1266" s="291"/>
      <c r="RPO1266" s="291"/>
      <c r="RPP1266" s="291"/>
      <c r="RPQ1266" s="291"/>
      <c r="RPR1266" s="291"/>
      <c r="RPS1266" s="291"/>
      <c r="RPT1266" s="291"/>
      <c r="RPU1266" s="291"/>
      <c r="RPV1266" s="291"/>
      <c r="RPW1266" s="291"/>
      <c r="RPX1266" s="291"/>
      <c r="RPY1266" s="291"/>
      <c r="RPZ1266" s="291"/>
      <c r="RQA1266" s="291"/>
      <c r="RQB1266" s="291"/>
      <c r="RQC1266" s="291"/>
      <c r="RQD1266" s="291"/>
      <c r="RQE1266" s="291"/>
      <c r="RQF1266" s="291"/>
      <c r="RQG1266" s="291"/>
      <c r="RQH1266" s="291"/>
      <c r="RQI1266" s="291"/>
      <c r="RQJ1266" s="291"/>
      <c r="RQK1266" s="291"/>
      <c r="RQL1266" s="291"/>
      <c r="RQM1266" s="291"/>
      <c r="RQN1266" s="291"/>
      <c r="RQO1266" s="291"/>
      <c r="RQP1266" s="291"/>
      <c r="RQQ1266" s="291"/>
      <c r="RQR1266" s="291"/>
      <c r="RQS1266" s="291"/>
      <c r="RQT1266" s="291"/>
      <c r="RQU1266" s="291"/>
      <c r="RQV1266" s="291"/>
      <c r="RQW1266" s="291"/>
      <c r="RQX1266" s="291"/>
      <c r="RQY1266" s="291"/>
      <c r="RQZ1266" s="291"/>
      <c r="RRA1266" s="291"/>
      <c r="RRB1266" s="291"/>
      <c r="RRC1266" s="291"/>
      <c r="RRD1266" s="291"/>
      <c r="RRE1266" s="291"/>
      <c r="RRF1266" s="291"/>
      <c r="RRG1266" s="291"/>
      <c r="RRH1266" s="291"/>
      <c r="RRI1266" s="291"/>
      <c r="RRJ1266" s="291"/>
      <c r="RRK1266" s="291"/>
      <c r="RRL1266" s="291"/>
      <c r="RRM1266" s="291"/>
      <c r="RRN1266" s="291"/>
      <c r="RRO1266" s="291"/>
      <c r="RRP1266" s="291"/>
      <c r="RRQ1266" s="291"/>
      <c r="RRR1266" s="291"/>
      <c r="RRS1266" s="291"/>
      <c r="RRT1266" s="291"/>
      <c r="RRU1266" s="291"/>
      <c r="RRV1266" s="291"/>
      <c r="RRW1266" s="291"/>
      <c r="RRX1266" s="291"/>
      <c r="RRY1266" s="291"/>
      <c r="RRZ1266" s="291"/>
      <c r="RSA1266" s="291"/>
      <c r="RSB1266" s="291"/>
      <c r="RSC1266" s="291"/>
      <c r="RSD1266" s="291"/>
      <c r="RSE1266" s="291"/>
      <c r="RSF1266" s="291"/>
      <c r="RSG1266" s="291"/>
      <c r="RSH1266" s="291"/>
      <c r="RSI1266" s="291"/>
      <c r="RSJ1266" s="291"/>
      <c r="RSK1266" s="291"/>
      <c r="RSL1266" s="291"/>
      <c r="RSM1266" s="291"/>
      <c r="RSN1266" s="291"/>
      <c r="RSO1266" s="291"/>
      <c r="RSP1266" s="291"/>
      <c r="RSQ1266" s="291"/>
      <c r="RSR1266" s="291"/>
      <c r="RSS1266" s="291"/>
      <c r="RST1266" s="291"/>
      <c r="RSU1266" s="291"/>
      <c r="RSV1266" s="291"/>
      <c r="RSW1266" s="291"/>
      <c r="RSX1266" s="291"/>
      <c r="RSY1266" s="291"/>
      <c r="RSZ1266" s="291"/>
      <c r="RTA1266" s="291"/>
      <c r="RTB1266" s="291"/>
      <c r="RTC1266" s="291"/>
      <c r="RTD1266" s="291"/>
      <c r="RTE1266" s="291"/>
      <c r="RTF1266" s="291"/>
      <c r="RTG1266" s="291"/>
      <c r="RTH1266" s="291"/>
      <c r="RTI1266" s="291"/>
      <c r="RTJ1266" s="291"/>
      <c r="RTK1266" s="291"/>
      <c r="RTL1266" s="291"/>
      <c r="RTM1266" s="291"/>
      <c r="RTN1266" s="291"/>
      <c r="RTO1266" s="291"/>
      <c r="RTP1266" s="291"/>
      <c r="RTQ1266" s="291"/>
      <c r="RTR1266" s="291"/>
      <c r="RTS1266" s="291"/>
      <c r="RTT1266" s="291"/>
      <c r="RTU1266" s="291"/>
      <c r="RTV1266" s="291"/>
      <c r="RTW1266" s="291"/>
      <c r="RTX1266" s="291"/>
      <c r="RTY1266" s="291"/>
      <c r="RTZ1266" s="291"/>
      <c r="RUA1266" s="291"/>
      <c r="RUB1266" s="291"/>
      <c r="RUC1266" s="291"/>
      <c r="RUD1266" s="291"/>
      <c r="RUE1266" s="291"/>
      <c r="RUF1266" s="291"/>
      <c r="RUG1266" s="291"/>
      <c r="RUH1266" s="291"/>
      <c r="RUI1266" s="291"/>
      <c r="RUJ1266" s="291"/>
      <c r="RUK1266" s="291"/>
      <c r="RUL1266" s="291"/>
      <c r="RUM1266" s="291"/>
      <c r="RUN1266" s="291"/>
      <c r="RUO1266" s="291"/>
      <c r="RUP1266" s="291"/>
      <c r="RUQ1266" s="291"/>
      <c r="RUR1266" s="291"/>
      <c r="RUS1266" s="291"/>
      <c r="RUT1266" s="291"/>
      <c r="RUU1266" s="291"/>
      <c r="RUV1266" s="291"/>
      <c r="RUW1266" s="291"/>
      <c r="RUX1266" s="291"/>
      <c r="RUY1266" s="291"/>
      <c r="RUZ1266" s="291"/>
      <c r="RVA1266" s="291"/>
      <c r="RVB1266" s="291"/>
      <c r="RVC1266" s="291"/>
      <c r="RVD1266" s="291"/>
      <c r="RVE1266" s="291"/>
      <c r="RVF1266" s="291"/>
      <c r="RVG1266" s="291"/>
      <c r="RVH1266" s="291"/>
      <c r="RVI1266" s="291"/>
      <c r="RVJ1266" s="291"/>
      <c r="RVK1266" s="291"/>
      <c r="RVL1266" s="291"/>
      <c r="RVM1266" s="291"/>
      <c r="RVN1266" s="291"/>
      <c r="RVO1266" s="291"/>
      <c r="RVP1266" s="291"/>
      <c r="RVQ1266" s="291"/>
      <c r="RVR1266" s="291"/>
      <c r="RVS1266" s="291"/>
      <c r="RVT1266" s="291"/>
      <c r="RVU1266" s="291"/>
      <c r="RVV1266" s="291"/>
      <c r="RVW1266" s="291"/>
      <c r="RVX1266" s="291"/>
      <c r="RVY1266" s="291"/>
      <c r="RVZ1266" s="291"/>
      <c r="RWA1266" s="291"/>
      <c r="RWB1266" s="291"/>
      <c r="RWC1266" s="291"/>
      <c r="RWD1266" s="291"/>
      <c r="RWE1266" s="291"/>
      <c r="RWF1266" s="291"/>
      <c r="RWG1266" s="291"/>
      <c r="RWH1266" s="291"/>
      <c r="RWI1266" s="291"/>
      <c r="RWJ1266" s="291"/>
      <c r="RWK1266" s="291"/>
      <c r="RWL1266" s="291"/>
      <c r="RWM1266" s="291"/>
      <c r="RWN1266" s="291"/>
      <c r="RWO1266" s="291"/>
      <c r="RWP1266" s="291"/>
      <c r="RWQ1266" s="291"/>
      <c r="RWR1266" s="291"/>
      <c r="RWS1266" s="291"/>
      <c r="RWT1266" s="291"/>
      <c r="RWU1266" s="291"/>
      <c r="RWV1266" s="291"/>
      <c r="RWW1266" s="291"/>
      <c r="RWX1266" s="291"/>
      <c r="RWY1266" s="291"/>
      <c r="RWZ1266" s="291"/>
      <c r="RXA1266" s="291"/>
      <c r="RXB1266" s="291"/>
      <c r="RXC1266" s="291"/>
      <c r="RXD1266" s="291"/>
      <c r="RXE1266" s="291"/>
      <c r="RXF1266" s="291"/>
      <c r="RXG1266" s="291"/>
      <c r="RXH1266" s="291"/>
      <c r="RXI1266" s="291"/>
      <c r="RXJ1266" s="291"/>
      <c r="RXK1266" s="291"/>
      <c r="RXL1266" s="291"/>
      <c r="RXM1266" s="291"/>
      <c r="RXN1266" s="291"/>
      <c r="RXO1266" s="291"/>
      <c r="RXP1266" s="291"/>
      <c r="RXQ1266" s="291"/>
      <c r="RXR1266" s="291"/>
      <c r="RXS1266" s="291"/>
      <c r="RXT1266" s="291"/>
      <c r="RXU1266" s="291"/>
      <c r="RXV1266" s="291"/>
      <c r="RXW1266" s="291"/>
      <c r="RXX1266" s="291"/>
      <c r="RXY1266" s="291"/>
      <c r="RXZ1266" s="291"/>
      <c r="RYA1266" s="291"/>
      <c r="RYB1266" s="291"/>
      <c r="RYC1266" s="291"/>
      <c r="RYD1266" s="291"/>
      <c r="RYE1266" s="291"/>
      <c r="RYF1266" s="291"/>
      <c r="RYG1266" s="291"/>
      <c r="RYH1266" s="291"/>
      <c r="RYI1266" s="291"/>
      <c r="RYJ1266" s="291"/>
      <c r="RYK1266" s="291"/>
      <c r="RYL1266" s="291"/>
      <c r="RYM1266" s="291"/>
      <c r="RYN1266" s="291"/>
      <c r="RYO1266" s="291"/>
      <c r="RYP1266" s="291"/>
      <c r="RYQ1266" s="291"/>
      <c r="RYR1266" s="291"/>
      <c r="RYS1266" s="291"/>
      <c r="RYT1266" s="291"/>
      <c r="RYU1266" s="291"/>
      <c r="RYV1266" s="291"/>
      <c r="RYW1266" s="291"/>
      <c r="RYX1266" s="291"/>
      <c r="RYY1266" s="291"/>
      <c r="RYZ1266" s="291"/>
      <c r="RZA1266" s="291"/>
      <c r="RZB1266" s="291"/>
      <c r="RZC1266" s="291"/>
      <c r="RZD1266" s="291"/>
      <c r="RZE1266" s="291"/>
      <c r="RZF1266" s="291"/>
      <c r="RZG1266" s="291"/>
      <c r="RZH1266" s="291"/>
      <c r="RZI1266" s="291"/>
      <c r="RZJ1266" s="291"/>
      <c r="RZK1266" s="291"/>
      <c r="RZL1266" s="291"/>
      <c r="RZM1266" s="291"/>
      <c r="RZN1266" s="291"/>
      <c r="RZO1266" s="291"/>
      <c r="RZP1266" s="291"/>
      <c r="RZQ1266" s="291"/>
      <c r="RZR1266" s="291"/>
      <c r="RZS1266" s="291"/>
      <c r="RZT1266" s="291"/>
      <c r="RZU1266" s="291"/>
      <c r="RZV1266" s="291"/>
      <c r="RZW1266" s="291"/>
      <c r="RZX1266" s="291"/>
      <c r="RZY1266" s="291"/>
      <c r="RZZ1266" s="291"/>
      <c r="SAA1266" s="291"/>
      <c r="SAB1266" s="291"/>
      <c r="SAC1266" s="291"/>
      <c r="SAD1266" s="291"/>
      <c r="SAE1266" s="291"/>
      <c r="SAF1266" s="291"/>
      <c r="SAG1266" s="291"/>
      <c r="SAH1266" s="291"/>
      <c r="SAI1266" s="291"/>
      <c r="SAJ1266" s="291"/>
      <c r="SAK1266" s="291"/>
      <c r="SAL1266" s="291"/>
      <c r="SAM1266" s="291"/>
      <c r="SAN1266" s="291"/>
      <c r="SAO1266" s="291"/>
      <c r="SAP1266" s="291"/>
      <c r="SAQ1266" s="291"/>
      <c r="SAR1266" s="291"/>
      <c r="SAS1266" s="291"/>
      <c r="SAT1266" s="291"/>
      <c r="SAU1266" s="291"/>
      <c r="SAV1266" s="291"/>
      <c r="SAW1266" s="291"/>
      <c r="SAX1266" s="291"/>
      <c r="SAY1266" s="291"/>
      <c r="SAZ1266" s="291"/>
      <c r="SBA1266" s="291"/>
      <c r="SBB1266" s="291"/>
      <c r="SBC1266" s="291"/>
      <c r="SBD1266" s="291"/>
      <c r="SBE1266" s="291"/>
      <c r="SBF1266" s="291"/>
      <c r="SBG1266" s="291"/>
      <c r="SBH1266" s="291"/>
      <c r="SBI1266" s="291"/>
      <c r="SBJ1266" s="291"/>
      <c r="SBK1266" s="291"/>
      <c r="SBL1266" s="291"/>
      <c r="SBM1266" s="291"/>
      <c r="SBN1266" s="291"/>
      <c r="SBO1266" s="291"/>
      <c r="SBP1266" s="291"/>
      <c r="SBQ1266" s="291"/>
      <c r="SBR1266" s="291"/>
      <c r="SBS1266" s="291"/>
      <c r="SBT1266" s="291"/>
      <c r="SBU1266" s="291"/>
      <c r="SBV1266" s="291"/>
      <c r="SBW1266" s="291"/>
      <c r="SBX1266" s="291"/>
      <c r="SBY1266" s="291"/>
      <c r="SBZ1266" s="291"/>
      <c r="SCA1266" s="291"/>
      <c r="SCB1266" s="291"/>
      <c r="SCC1266" s="291"/>
      <c r="SCD1266" s="291"/>
      <c r="SCE1266" s="291"/>
      <c r="SCF1266" s="291"/>
      <c r="SCG1266" s="291"/>
      <c r="SCH1266" s="291"/>
      <c r="SCI1266" s="291"/>
      <c r="SCJ1266" s="291"/>
      <c r="SCK1266" s="291"/>
      <c r="SCL1266" s="291"/>
      <c r="SCM1266" s="291"/>
      <c r="SCN1266" s="291"/>
      <c r="SCO1266" s="291"/>
      <c r="SCP1266" s="291"/>
      <c r="SCQ1266" s="291"/>
      <c r="SCR1266" s="291"/>
      <c r="SCS1266" s="291"/>
      <c r="SCT1266" s="291"/>
      <c r="SCU1266" s="291"/>
      <c r="SCV1266" s="291"/>
      <c r="SCW1266" s="291"/>
      <c r="SCX1266" s="291"/>
      <c r="SCY1266" s="291"/>
      <c r="SCZ1266" s="291"/>
      <c r="SDA1266" s="291"/>
      <c r="SDB1266" s="291"/>
      <c r="SDC1266" s="291"/>
      <c r="SDD1266" s="291"/>
      <c r="SDE1266" s="291"/>
      <c r="SDF1266" s="291"/>
      <c r="SDG1266" s="291"/>
      <c r="SDH1266" s="291"/>
      <c r="SDI1266" s="291"/>
      <c r="SDJ1266" s="291"/>
      <c r="SDK1266" s="291"/>
      <c r="SDL1266" s="291"/>
      <c r="SDM1266" s="291"/>
      <c r="SDN1266" s="291"/>
      <c r="SDO1266" s="291"/>
      <c r="SDP1266" s="291"/>
      <c r="SDQ1266" s="291"/>
      <c r="SDR1266" s="291"/>
      <c r="SDS1266" s="291"/>
      <c r="SDT1266" s="291"/>
      <c r="SDU1266" s="291"/>
      <c r="SDV1266" s="291"/>
      <c r="SDW1266" s="291"/>
      <c r="SDX1266" s="291"/>
      <c r="SDY1266" s="291"/>
      <c r="SDZ1266" s="291"/>
      <c r="SEA1266" s="291"/>
      <c r="SEB1266" s="291"/>
      <c r="SEC1266" s="291"/>
      <c r="SED1266" s="291"/>
      <c r="SEE1266" s="291"/>
      <c r="SEF1266" s="291"/>
      <c r="SEG1266" s="291"/>
      <c r="SEH1266" s="291"/>
      <c r="SEI1266" s="291"/>
      <c r="SEJ1266" s="291"/>
      <c r="SEK1266" s="291"/>
      <c r="SEL1266" s="291"/>
      <c r="SEM1266" s="291"/>
      <c r="SEN1266" s="291"/>
      <c r="SEO1266" s="291"/>
      <c r="SEP1266" s="291"/>
      <c r="SEQ1266" s="291"/>
      <c r="SER1266" s="291"/>
      <c r="SES1266" s="291"/>
      <c r="SET1266" s="291"/>
      <c r="SEU1266" s="291"/>
      <c r="SEV1266" s="291"/>
      <c r="SEW1266" s="291"/>
      <c r="SEX1266" s="291"/>
      <c r="SEY1266" s="291"/>
      <c r="SEZ1266" s="291"/>
      <c r="SFA1266" s="291"/>
      <c r="SFB1266" s="291"/>
      <c r="SFC1266" s="291"/>
      <c r="SFD1266" s="291"/>
      <c r="SFE1266" s="291"/>
      <c r="SFF1266" s="291"/>
      <c r="SFG1266" s="291"/>
      <c r="SFH1266" s="291"/>
      <c r="SFI1266" s="291"/>
      <c r="SFJ1266" s="291"/>
      <c r="SFK1266" s="291"/>
      <c r="SFL1266" s="291"/>
      <c r="SFM1266" s="291"/>
      <c r="SFN1266" s="291"/>
      <c r="SFO1266" s="291"/>
      <c r="SFP1266" s="291"/>
      <c r="SFQ1266" s="291"/>
      <c r="SFR1266" s="291"/>
      <c r="SFS1266" s="291"/>
      <c r="SFT1266" s="291"/>
      <c r="SFU1266" s="291"/>
      <c r="SFV1266" s="291"/>
      <c r="SFW1266" s="291"/>
      <c r="SFX1266" s="291"/>
      <c r="SFY1266" s="291"/>
      <c r="SFZ1266" s="291"/>
      <c r="SGA1266" s="291"/>
      <c r="SGB1266" s="291"/>
      <c r="SGC1266" s="291"/>
      <c r="SGD1266" s="291"/>
      <c r="SGE1266" s="291"/>
      <c r="SGF1266" s="291"/>
      <c r="SGG1266" s="291"/>
      <c r="SGH1266" s="291"/>
      <c r="SGI1266" s="291"/>
      <c r="SGJ1266" s="291"/>
      <c r="SGK1266" s="291"/>
      <c r="SGL1266" s="291"/>
      <c r="SGM1266" s="291"/>
      <c r="SGN1266" s="291"/>
      <c r="SGO1266" s="291"/>
      <c r="SGP1266" s="291"/>
      <c r="SGQ1266" s="291"/>
      <c r="SGR1266" s="291"/>
      <c r="SGS1266" s="291"/>
      <c r="SGT1266" s="291"/>
      <c r="SGU1266" s="291"/>
      <c r="SGV1266" s="291"/>
      <c r="SGW1266" s="291"/>
      <c r="SGX1266" s="291"/>
      <c r="SGY1266" s="291"/>
      <c r="SGZ1266" s="291"/>
      <c r="SHA1266" s="291"/>
      <c r="SHB1266" s="291"/>
      <c r="SHC1266" s="291"/>
      <c r="SHD1266" s="291"/>
      <c r="SHE1266" s="291"/>
      <c r="SHF1266" s="291"/>
      <c r="SHG1266" s="291"/>
      <c r="SHH1266" s="291"/>
      <c r="SHI1266" s="291"/>
      <c r="SHJ1266" s="291"/>
      <c r="SHK1266" s="291"/>
      <c r="SHL1266" s="291"/>
      <c r="SHM1266" s="291"/>
      <c r="SHN1266" s="291"/>
      <c r="SHO1266" s="291"/>
      <c r="SHP1266" s="291"/>
      <c r="SHQ1266" s="291"/>
      <c r="SHR1266" s="291"/>
      <c r="SHS1266" s="291"/>
      <c r="SHT1266" s="291"/>
      <c r="SHU1266" s="291"/>
      <c r="SHV1266" s="291"/>
      <c r="SHW1266" s="291"/>
      <c r="SHX1266" s="291"/>
      <c r="SHY1266" s="291"/>
      <c r="SHZ1266" s="291"/>
      <c r="SIA1266" s="291"/>
      <c r="SIB1266" s="291"/>
      <c r="SIC1266" s="291"/>
      <c r="SID1266" s="291"/>
      <c r="SIE1266" s="291"/>
      <c r="SIF1266" s="291"/>
      <c r="SIG1266" s="291"/>
      <c r="SIH1266" s="291"/>
      <c r="SII1266" s="291"/>
      <c r="SIJ1266" s="291"/>
      <c r="SIK1266" s="291"/>
      <c r="SIL1266" s="291"/>
      <c r="SIM1266" s="291"/>
      <c r="SIN1266" s="291"/>
      <c r="SIO1266" s="291"/>
      <c r="SIP1266" s="291"/>
      <c r="SIQ1266" s="291"/>
      <c r="SIR1266" s="291"/>
      <c r="SIS1266" s="291"/>
      <c r="SIT1266" s="291"/>
      <c r="SIU1266" s="291"/>
      <c r="SIV1266" s="291"/>
      <c r="SIW1266" s="291"/>
      <c r="SIX1266" s="291"/>
      <c r="SIY1266" s="291"/>
      <c r="SIZ1266" s="291"/>
      <c r="SJA1266" s="291"/>
      <c r="SJB1266" s="291"/>
      <c r="SJC1266" s="291"/>
      <c r="SJD1266" s="291"/>
      <c r="SJE1266" s="291"/>
      <c r="SJF1266" s="291"/>
      <c r="SJG1266" s="291"/>
      <c r="SJH1266" s="291"/>
      <c r="SJI1266" s="291"/>
      <c r="SJJ1266" s="291"/>
      <c r="SJK1266" s="291"/>
      <c r="SJL1266" s="291"/>
      <c r="SJM1266" s="291"/>
      <c r="SJN1266" s="291"/>
      <c r="SJO1266" s="291"/>
      <c r="SJP1266" s="291"/>
      <c r="SJQ1266" s="291"/>
      <c r="SJR1266" s="291"/>
      <c r="SJS1266" s="291"/>
      <c r="SJT1266" s="291"/>
      <c r="SJU1266" s="291"/>
      <c r="SJV1266" s="291"/>
      <c r="SJW1266" s="291"/>
      <c r="SJX1266" s="291"/>
      <c r="SJY1266" s="291"/>
      <c r="SJZ1266" s="291"/>
      <c r="SKA1266" s="291"/>
      <c r="SKB1266" s="291"/>
      <c r="SKC1266" s="291"/>
      <c r="SKD1266" s="291"/>
      <c r="SKE1266" s="291"/>
      <c r="SKF1266" s="291"/>
      <c r="SKG1266" s="291"/>
      <c r="SKH1266" s="291"/>
      <c r="SKI1266" s="291"/>
      <c r="SKJ1266" s="291"/>
      <c r="SKK1266" s="291"/>
      <c r="SKL1266" s="291"/>
      <c r="SKM1266" s="291"/>
      <c r="SKN1266" s="291"/>
      <c r="SKO1266" s="291"/>
      <c r="SKP1266" s="291"/>
      <c r="SKQ1266" s="291"/>
      <c r="SKR1266" s="291"/>
      <c r="SKS1266" s="291"/>
      <c r="SKT1266" s="291"/>
      <c r="SKU1266" s="291"/>
      <c r="SKV1266" s="291"/>
      <c r="SKW1266" s="291"/>
      <c r="SKX1266" s="291"/>
      <c r="SKY1266" s="291"/>
      <c r="SKZ1266" s="291"/>
      <c r="SLA1266" s="291"/>
      <c r="SLB1266" s="291"/>
      <c r="SLC1266" s="291"/>
      <c r="SLD1266" s="291"/>
      <c r="SLE1266" s="291"/>
      <c r="SLF1266" s="291"/>
      <c r="SLG1266" s="291"/>
      <c r="SLH1266" s="291"/>
      <c r="SLI1266" s="291"/>
      <c r="SLJ1266" s="291"/>
      <c r="SLK1266" s="291"/>
      <c r="SLL1266" s="291"/>
      <c r="SLM1266" s="291"/>
      <c r="SLN1266" s="291"/>
      <c r="SLO1266" s="291"/>
      <c r="SLP1266" s="291"/>
      <c r="SLQ1266" s="291"/>
      <c r="SLR1266" s="291"/>
      <c r="SLS1266" s="291"/>
      <c r="SLT1266" s="291"/>
      <c r="SLU1266" s="291"/>
      <c r="SLV1266" s="291"/>
      <c r="SLW1266" s="291"/>
      <c r="SLX1266" s="291"/>
      <c r="SLY1266" s="291"/>
      <c r="SLZ1266" s="291"/>
      <c r="SMA1266" s="291"/>
      <c r="SMB1266" s="291"/>
      <c r="SMC1266" s="291"/>
      <c r="SMD1266" s="291"/>
      <c r="SME1266" s="291"/>
      <c r="SMF1266" s="291"/>
      <c r="SMG1266" s="291"/>
      <c r="SMH1266" s="291"/>
      <c r="SMI1266" s="291"/>
      <c r="SMJ1266" s="291"/>
      <c r="SMK1266" s="291"/>
      <c r="SML1266" s="291"/>
      <c r="SMM1266" s="291"/>
      <c r="SMN1266" s="291"/>
      <c r="SMO1266" s="291"/>
      <c r="SMP1266" s="291"/>
      <c r="SMQ1266" s="291"/>
      <c r="SMR1266" s="291"/>
      <c r="SMS1266" s="291"/>
      <c r="SMT1266" s="291"/>
      <c r="SMU1266" s="291"/>
      <c r="SMV1266" s="291"/>
      <c r="SMW1266" s="291"/>
      <c r="SMX1266" s="291"/>
      <c r="SMY1266" s="291"/>
      <c r="SMZ1266" s="291"/>
      <c r="SNA1266" s="291"/>
      <c r="SNB1266" s="291"/>
      <c r="SNC1266" s="291"/>
      <c r="SND1266" s="291"/>
      <c r="SNE1266" s="291"/>
      <c r="SNF1266" s="291"/>
      <c r="SNG1266" s="291"/>
      <c r="SNH1266" s="291"/>
      <c r="SNI1266" s="291"/>
      <c r="SNJ1266" s="291"/>
      <c r="SNK1266" s="291"/>
      <c r="SNL1266" s="291"/>
      <c r="SNM1266" s="291"/>
      <c r="SNN1266" s="291"/>
      <c r="SNO1266" s="291"/>
      <c r="SNP1266" s="291"/>
      <c r="SNQ1266" s="291"/>
      <c r="SNR1266" s="291"/>
      <c r="SNS1266" s="291"/>
      <c r="SNT1266" s="291"/>
      <c r="SNU1266" s="291"/>
      <c r="SNV1266" s="291"/>
      <c r="SNW1266" s="291"/>
      <c r="SNX1266" s="291"/>
      <c r="SNY1266" s="291"/>
      <c r="SNZ1266" s="291"/>
      <c r="SOA1266" s="291"/>
      <c r="SOB1266" s="291"/>
      <c r="SOC1266" s="291"/>
      <c r="SOD1266" s="291"/>
      <c r="SOE1266" s="291"/>
      <c r="SOF1266" s="291"/>
      <c r="SOG1266" s="291"/>
      <c r="SOH1266" s="291"/>
      <c r="SOI1266" s="291"/>
      <c r="SOJ1266" s="291"/>
      <c r="SOK1266" s="291"/>
      <c r="SOL1266" s="291"/>
      <c r="SOM1266" s="291"/>
      <c r="SON1266" s="291"/>
      <c r="SOO1266" s="291"/>
      <c r="SOP1266" s="291"/>
      <c r="SOQ1266" s="291"/>
      <c r="SOR1266" s="291"/>
      <c r="SOS1266" s="291"/>
      <c r="SOT1266" s="291"/>
      <c r="SOU1266" s="291"/>
      <c r="SOV1266" s="291"/>
      <c r="SOW1266" s="291"/>
      <c r="SOX1266" s="291"/>
      <c r="SOY1266" s="291"/>
      <c r="SOZ1266" s="291"/>
      <c r="SPA1266" s="291"/>
      <c r="SPB1266" s="291"/>
      <c r="SPC1266" s="291"/>
      <c r="SPD1266" s="291"/>
      <c r="SPE1266" s="291"/>
      <c r="SPF1266" s="291"/>
      <c r="SPG1266" s="291"/>
      <c r="SPH1266" s="291"/>
      <c r="SPI1266" s="291"/>
      <c r="SPJ1266" s="291"/>
      <c r="SPK1266" s="291"/>
      <c r="SPL1266" s="291"/>
      <c r="SPM1266" s="291"/>
      <c r="SPN1266" s="291"/>
      <c r="SPO1266" s="291"/>
      <c r="SPP1266" s="291"/>
      <c r="SPQ1266" s="291"/>
      <c r="SPR1266" s="291"/>
      <c r="SPS1266" s="291"/>
      <c r="SPT1266" s="291"/>
      <c r="SPU1266" s="291"/>
      <c r="SPV1266" s="291"/>
      <c r="SPW1266" s="291"/>
      <c r="SPX1266" s="291"/>
      <c r="SPY1266" s="291"/>
      <c r="SPZ1266" s="291"/>
      <c r="SQA1266" s="291"/>
      <c r="SQB1266" s="291"/>
      <c r="SQC1266" s="291"/>
      <c r="SQD1266" s="291"/>
      <c r="SQE1266" s="291"/>
      <c r="SQF1266" s="291"/>
      <c r="SQG1266" s="291"/>
      <c r="SQH1266" s="291"/>
      <c r="SQI1266" s="291"/>
      <c r="SQJ1266" s="291"/>
      <c r="SQK1266" s="291"/>
      <c r="SQL1266" s="291"/>
      <c r="SQM1266" s="291"/>
      <c r="SQN1266" s="291"/>
      <c r="SQO1266" s="291"/>
      <c r="SQP1266" s="291"/>
      <c r="SQQ1266" s="291"/>
      <c r="SQR1266" s="291"/>
      <c r="SQS1266" s="291"/>
      <c r="SQT1266" s="291"/>
      <c r="SQU1266" s="291"/>
      <c r="SQV1266" s="291"/>
      <c r="SQW1266" s="291"/>
      <c r="SQX1266" s="291"/>
      <c r="SQY1266" s="291"/>
      <c r="SQZ1266" s="291"/>
      <c r="SRA1266" s="291"/>
      <c r="SRB1266" s="291"/>
      <c r="SRC1266" s="291"/>
      <c r="SRD1266" s="291"/>
      <c r="SRE1266" s="291"/>
      <c r="SRF1266" s="291"/>
      <c r="SRG1266" s="291"/>
      <c r="SRH1266" s="291"/>
      <c r="SRI1266" s="291"/>
      <c r="SRJ1266" s="291"/>
      <c r="SRK1266" s="291"/>
      <c r="SRL1266" s="291"/>
      <c r="SRM1266" s="291"/>
      <c r="SRN1266" s="291"/>
      <c r="SRO1266" s="291"/>
      <c r="SRP1266" s="291"/>
      <c r="SRQ1266" s="291"/>
      <c r="SRR1266" s="291"/>
      <c r="SRS1266" s="291"/>
      <c r="SRT1266" s="291"/>
      <c r="SRU1266" s="291"/>
      <c r="SRV1266" s="291"/>
      <c r="SRW1266" s="291"/>
      <c r="SRX1266" s="291"/>
      <c r="SRY1266" s="291"/>
      <c r="SRZ1266" s="291"/>
      <c r="SSA1266" s="291"/>
      <c r="SSB1266" s="291"/>
      <c r="SSC1266" s="291"/>
      <c r="SSD1266" s="291"/>
      <c r="SSE1266" s="291"/>
      <c r="SSF1266" s="291"/>
      <c r="SSG1266" s="291"/>
      <c r="SSH1266" s="291"/>
      <c r="SSI1266" s="291"/>
      <c r="SSJ1266" s="291"/>
      <c r="SSK1266" s="291"/>
      <c r="SSL1266" s="291"/>
      <c r="SSM1266" s="291"/>
      <c r="SSN1266" s="291"/>
      <c r="SSO1266" s="291"/>
      <c r="SSP1266" s="291"/>
      <c r="SSQ1266" s="291"/>
      <c r="SSR1266" s="291"/>
      <c r="SSS1266" s="291"/>
      <c r="SST1266" s="291"/>
      <c r="SSU1266" s="291"/>
      <c r="SSV1266" s="291"/>
      <c r="SSW1266" s="291"/>
      <c r="SSX1266" s="291"/>
      <c r="SSY1266" s="291"/>
      <c r="SSZ1266" s="291"/>
      <c r="STA1266" s="291"/>
      <c r="STB1266" s="291"/>
      <c r="STC1266" s="291"/>
      <c r="STD1266" s="291"/>
      <c r="STE1266" s="291"/>
      <c r="STF1266" s="291"/>
      <c r="STG1266" s="291"/>
      <c r="STH1266" s="291"/>
      <c r="STI1266" s="291"/>
      <c r="STJ1266" s="291"/>
      <c r="STK1266" s="291"/>
      <c r="STL1266" s="291"/>
      <c r="STM1266" s="291"/>
      <c r="STN1266" s="291"/>
      <c r="STO1266" s="291"/>
      <c r="STP1266" s="291"/>
      <c r="STQ1266" s="291"/>
      <c r="STR1266" s="291"/>
      <c r="STS1266" s="291"/>
      <c r="STT1266" s="291"/>
      <c r="STU1266" s="291"/>
      <c r="STV1266" s="291"/>
      <c r="STW1266" s="291"/>
      <c r="STX1266" s="291"/>
      <c r="STY1266" s="291"/>
      <c r="STZ1266" s="291"/>
      <c r="SUA1266" s="291"/>
      <c r="SUB1266" s="291"/>
      <c r="SUC1266" s="291"/>
      <c r="SUD1266" s="291"/>
      <c r="SUE1266" s="291"/>
      <c r="SUF1266" s="291"/>
      <c r="SUG1266" s="291"/>
      <c r="SUH1266" s="291"/>
      <c r="SUI1266" s="291"/>
      <c r="SUJ1266" s="291"/>
      <c r="SUK1266" s="291"/>
      <c r="SUL1266" s="291"/>
      <c r="SUM1266" s="291"/>
      <c r="SUN1266" s="291"/>
      <c r="SUO1266" s="291"/>
      <c r="SUP1266" s="291"/>
      <c r="SUQ1266" s="291"/>
      <c r="SUR1266" s="291"/>
      <c r="SUS1266" s="291"/>
      <c r="SUT1266" s="291"/>
      <c r="SUU1266" s="291"/>
      <c r="SUV1266" s="291"/>
      <c r="SUW1266" s="291"/>
      <c r="SUX1266" s="291"/>
      <c r="SUY1266" s="291"/>
      <c r="SUZ1266" s="291"/>
      <c r="SVA1266" s="291"/>
      <c r="SVB1266" s="291"/>
      <c r="SVC1266" s="291"/>
      <c r="SVD1266" s="291"/>
      <c r="SVE1266" s="291"/>
      <c r="SVF1266" s="291"/>
      <c r="SVG1266" s="291"/>
      <c r="SVH1266" s="291"/>
      <c r="SVI1266" s="291"/>
      <c r="SVJ1266" s="291"/>
      <c r="SVK1266" s="291"/>
      <c r="SVL1266" s="291"/>
      <c r="SVM1266" s="291"/>
      <c r="SVN1266" s="291"/>
      <c r="SVO1266" s="291"/>
      <c r="SVP1266" s="291"/>
      <c r="SVQ1266" s="291"/>
      <c r="SVR1266" s="291"/>
      <c r="SVS1266" s="291"/>
      <c r="SVT1266" s="291"/>
      <c r="SVU1266" s="291"/>
      <c r="SVV1266" s="291"/>
      <c r="SVW1266" s="291"/>
      <c r="SVX1266" s="291"/>
      <c r="SVY1266" s="291"/>
      <c r="SVZ1266" s="291"/>
      <c r="SWA1266" s="291"/>
      <c r="SWB1266" s="291"/>
      <c r="SWC1266" s="291"/>
      <c r="SWD1266" s="291"/>
      <c r="SWE1266" s="291"/>
      <c r="SWF1266" s="291"/>
      <c r="SWG1266" s="291"/>
      <c r="SWH1266" s="291"/>
      <c r="SWI1266" s="291"/>
      <c r="SWJ1266" s="291"/>
      <c r="SWK1266" s="291"/>
      <c r="SWL1266" s="291"/>
      <c r="SWM1266" s="291"/>
      <c r="SWN1266" s="291"/>
      <c r="SWO1266" s="291"/>
      <c r="SWP1266" s="291"/>
      <c r="SWQ1266" s="291"/>
      <c r="SWR1266" s="291"/>
      <c r="SWS1266" s="291"/>
      <c r="SWT1266" s="291"/>
      <c r="SWU1266" s="291"/>
      <c r="SWV1266" s="291"/>
      <c r="SWW1266" s="291"/>
      <c r="SWX1266" s="291"/>
      <c r="SWY1266" s="291"/>
      <c r="SWZ1266" s="291"/>
      <c r="SXA1266" s="291"/>
      <c r="SXB1266" s="291"/>
      <c r="SXC1266" s="291"/>
      <c r="SXD1266" s="291"/>
      <c r="SXE1266" s="291"/>
      <c r="SXF1266" s="291"/>
      <c r="SXG1266" s="291"/>
      <c r="SXH1266" s="291"/>
      <c r="SXI1266" s="291"/>
      <c r="SXJ1266" s="291"/>
      <c r="SXK1266" s="291"/>
      <c r="SXL1266" s="291"/>
      <c r="SXM1266" s="291"/>
      <c r="SXN1266" s="291"/>
      <c r="SXO1266" s="291"/>
      <c r="SXP1266" s="291"/>
      <c r="SXQ1266" s="291"/>
      <c r="SXR1266" s="291"/>
      <c r="SXS1266" s="291"/>
      <c r="SXT1266" s="291"/>
      <c r="SXU1266" s="291"/>
      <c r="SXV1266" s="291"/>
      <c r="SXW1266" s="291"/>
      <c r="SXX1266" s="291"/>
      <c r="SXY1266" s="291"/>
      <c r="SXZ1266" s="291"/>
      <c r="SYA1266" s="291"/>
      <c r="SYB1266" s="291"/>
      <c r="SYC1266" s="291"/>
      <c r="SYD1266" s="291"/>
      <c r="SYE1266" s="291"/>
      <c r="SYF1266" s="291"/>
      <c r="SYG1266" s="291"/>
      <c r="SYH1266" s="291"/>
      <c r="SYI1266" s="291"/>
      <c r="SYJ1266" s="291"/>
      <c r="SYK1266" s="291"/>
      <c r="SYL1266" s="291"/>
      <c r="SYM1266" s="291"/>
      <c r="SYN1266" s="291"/>
      <c r="SYO1266" s="291"/>
      <c r="SYP1266" s="291"/>
      <c r="SYQ1266" s="291"/>
      <c r="SYR1266" s="291"/>
      <c r="SYS1266" s="291"/>
      <c r="SYT1266" s="291"/>
      <c r="SYU1266" s="291"/>
      <c r="SYV1266" s="291"/>
      <c r="SYW1266" s="291"/>
      <c r="SYX1266" s="291"/>
      <c r="SYY1266" s="291"/>
      <c r="SYZ1266" s="291"/>
      <c r="SZA1266" s="291"/>
      <c r="SZB1266" s="291"/>
      <c r="SZC1266" s="291"/>
      <c r="SZD1266" s="291"/>
      <c r="SZE1266" s="291"/>
      <c r="SZF1266" s="291"/>
      <c r="SZG1266" s="291"/>
      <c r="SZH1266" s="291"/>
      <c r="SZI1266" s="291"/>
      <c r="SZJ1266" s="291"/>
      <c r="SZK1266" s="291"/>
      <c r="SZL1266" s="291"/>
      <c r="SZM1266" s="291"/>
      <c r="SZN1266" s="291"/>
      <c r="SZO1266" s="291"/>
      <c r="SZP1266" s="291"/>
      <c r="SZQ1266" s="291"/>
      <c r="SZR1266" s="291"/>
      <c r="SZS1266" s="291"/>
      <c r="SZT1266" s="291"/>
      <c r="SZU1266" s="291"/>
      <c r="SZV1266" s="291"/>
      <c r="SZW1266" s="291"/>
      <c r="SZX1266" s="291"/>
      <c r="SZY1266" s="291"/>
      <c r="SZZ1266" s="291"/>
      <c r="TAA1266" s="291"/>
      <c r="TAB1266" s="291"/>
      <c r="TAC1266" s="291"/>
      <c r="TAD1266" s="291"/>
      <c r="TAE1266" s="291"/>
      <c r="TAF1266" s="291"/>
      <c r="TAG1266" s="291"/>
      <c r="TAH1266" s="291"/>
      <c r="TAI1266" s="291"/>
      <c r="TAJ1266" s="291"/>
      <c r="TAK1266" s="291"/>
      <c r="TAL1266" s="291"/>
      <c r="TAM1266" s="291"/>
      <c r="TAN1266" s="291"/>
      <c r="TAO1266" s="291"/>
      <c r="TAP1266" s="291"/>
      <c r="TAQ1266" s="291"/>
      <c r="TAR1266" s="291"/>
      <c r="TAS1266" s="291"/>
      <c r="TAT1266" s="291"/>
      <c r="TAU1266" s="291"/>
      <c r="TAV1266" s="291"/>
      <c r="TAW1266" s="291"/>
      <c r="TAX1266" s="291"/>
      <c r="TAY1266" s="291"/>
      <c r="TAZ1266" s="291"/>
      <c r="TBA1266" s="291"/>
      <c r="TBB1266" s="291"/>
      <c r="TBC1266" s="291"/>
      <c r="TBD1266" s="291"/>
      <c r="TBE1266" s="291"/>
      <c r="TBF1266" s="291"/>
      <c r="TBG1266" s="291"/>
      <c r="TBH1266" s="291"/>
      <c r="TBI1266" s="291"/>
      <c r="TBJ1266" s="291"/>
      <c r="TBK1266" s="291"/>
      <c r="TBL1266" s="291"/>
      <c r="TBM1266" s="291"/>
      <c r="TBN1266" s="291"/>
      <c r="TBO1266" s="291"/>
      <c r="TBP1266" s="291"/>
      <c r="TBQ1266" s="291"/>
      <c r="TBR1266" s="291"/>
      <c r="TBS1266" s="291"/>
      <c r="TBT1266" s="291"/>
      <c r="TBU1266" s="291"/>
      <c r="TBV1266" s="291"/>
      <c r="TBW1266" s="291"/>
      <c r="TBX1266" s="291"/>
      <c r="TBY1266" s="291"/>
      <c r="TBZ1266" s="291"/>
      <c r="TCA1266" s="291"/>
      <c r="TCB1266" s="291"/>
      <c r="TCC1266" s="291"/>
      <c r="TCD1266" s="291"/>
      <c r="TCE1266" s="291"/>
      <c r="TCF1266" s="291"/>
      <c r="TCG1266" s="291"/>
      <c r="TCH1266" s="291"/>
      <c r="TCI1266" s="291"/>
      <c r="TCJ1266" s="291"/>
      <c r="TCK1266" s="291"/>
      <c r="TCL1266" s="291"/>
      <c r="TCM1266" s="291"/>
      <c r="TCN1266" s="291"/>
      <c r="TCO1266" s="291"/>
      <c r="TCP1266" s="291"/>
      <c r="TCQ1266" s="291"/>
      <c r="TCR1266" s="291"/>
      <c r="TCS1266" s="291"/>
      <c r="TCT1266" s="291"/>
      <c r="TCU1266" s="291"/>
      <c r="TCV1266" s="291"/>
      <c r="TCW1266" s="291"/>
      <c r="TCX1266" s="291"/>
      <c r="TCY1266" s="291"/>
      <c r="TCZ1266" s="291"/>
      <c r="TDA1266" s="291"/>
      <c r="TDB1266" s="291"/>
      <c r="TDC1266" s="291"/>
      <c r="TDD1266" s="291"/>
      <c r="TDE1266" s="291"/>
      <c r="TDF1266" s="291"/>
      <c r="TDG1266" s="291"/>
      <c r="TDH1266" s="291"/>
      <c r="TDI1266" s="291"/>
      <c r="TDJ1266" s="291"/>
      <c r="TDK1266" s="291"/>
      <c r="TDL1266" s="291"/>
      <c r="TDM1266" s="291"/>
      <c r="TDN1266" s="291"/>
      <c r="TDO1266" s="291"/>
      <c r="TDP1266" s="291"/>
      <c r="TDQ1266" s="291"/>
      <c r="TDR1266" s="291"/>
      <c r="TDS1266" s="291"/>
      <c r="TDT1266" s="291"/>
      <c r="TDU1266" s="291"/>
      <c r="TDV1266" s="291"/>
      <c r="TDW1266" s="291"/>
      <c r="TDX1266" s="291"/>
      <c r="TDY1266" s="291"/>
      <c r="TDZ1266" s="291"/>
      <c r="TEA1266" s="291"/>
      <c r="TEB1266" s="291"/>
      <c r="TEC1266" s="291"/>
      <c r="TED1266" s="291"/>
      <c r="TEE1266" s="291"/>
      <c r="TEF1266" s="291"/>
      <c r="TEG1266" s="291"/>
      <c r="TEH1266" s="291"/>
      <c r="TEI1266" s="291"/>
      <c r="TEJ1266" s="291"/>
      <c r="TEK1266" s="291"/>
      <c r="TEL1266" s="291"/>
      <c r="TEM1266" s="291"/>
      <c r="TEN1266" s="291"/>
      <c r="TEO1266" s="291"/>
      <c r="TEP1266" s="291"/>
      <c r="TEQ1266" s="291"/>
      <c r="TER1266" s="291"/>
      <c r="TES1266" s="291"/>
      <c r="TET1266" s="291"/>
      <c r="TEU1266" s="291"/>
      <c r="TEV1266" s="291"/>
      <c r="TEW1266" s="291"/>
      <c r="TEX1266" s="291"/>
      <c r="TEY1266" s="291"/>
      <c r="TEZ1266" s="291"/>
      <c r="TFA1266" s="291"/>
      <c r="TFB1266" s="291"/>
      <c r="TFC1266" s="291"/>
      <c r="TFD1266" s="291"/>
      <c r="TFE1266" s="291"/>
      <c r="TFF1266" s="291"/>
      <c r="TFG1266" s="291"/>
      <c r="TFH1266" s="291"/>
      <c r="TFI1266" s="291"/>
      <c r="TFJ1266" s="291"/>
      <c r="TFK1266" s="291"/>
      <c r="TFL1266" s="291"/>
      <c r="TFM1266" s="291"/>
      <c r="TFN1266" s="291"/>
      <c r="TFO1266" s="291"/>
      <c r="TFP1266" s="291"/>
      <c r="TFQ1266" s="291"/>
      <c r="TFR1266" s="291"/>
      <c r="TFS1266" s="291"/>
      <c r="TFT1266" s="291"/>
      <c r="TFU1266" s="291"/>
      <c r="TFV1266" s="291"/>
      <c r="TFW1266" s="291"/>
      <c r="TFX1266" s="291"/>
      <c r="TFY1266" s="291"/>
      <c r="TFZ1266" s="291"/>
      <c r="TGA1266" s="291"/>
      <c r="TGB1266" s="291"/>
      <c r="TGC1266" s="291"/>
      <c r="TGD1266" s="291"/>
      <c r="TGE1266" s="291"/>
      <c r="TGF1266" s="291"/>
      <c r="TGG1266" s="291"/>
      <c r="TGH1266" s="291"/>
      <c r="TGI1266" s="291"/>
      <c r="TGJ1266" s="291"/>
      <c r="TGK1266" s="291"/>
      <c r="TGL1266" s="291"/>
      <c r="TGM1266" s="291"/>
      <c r="TGN1266" s="291"/>
      <c r="TGO1266" s="291"/>
      <c r="TGP1266" s="291"/>
      <c r="TGQ1266" s="291"/>
      <c r="TGR1266" s="291"/>
      <c r="TGS1266" s="291"/>
      <c r="TGT1266" s="291"/>
      <c r="TGU1266" s="291"/>
      <c r="TGV1266" s="291"/>
      <c r="TGW1266" s="291"/>
      <c r="TGX1266" s="291"/>
      <c r="TGY1266" s="291"/>
      <c r="TGZ1266" s="291"/>
      <c r="THA1266" s="291"/>
      <c r="THB1266" s="291"/>
      <c r="THC1266" s="291"/>
      <c r="THD1266" s="291"/>
      <c r="THE1266" s="291"/>
      <c r="THF1266" s="291"/>
      <c r="THG1266" s="291"/>
      <c r="THH1266" s="291"/>
      <c r="THI1266" s="291"/>
      <c r="THJ1266" s="291"/>
      <c r="THK1266" s="291"/>
      <c r="THL1266" s="291"/>
      <c r="THM1266" s="291"/>
      <c r="THN1266" s="291"/>
      <c r="THO1266" s="291"/>
      <c r="THP1266" s="291"/>
      <c r="THQ1266" s="291"/>
      <c r="THR1266" s="291"/>
      <c r="THS1266" s="291"/>
      <c r="THT1266" s="291"/>
      <c r="THU1266" s="291"/>
      <c r="THV1266" s="291"/>
      <c r="THW1266" s="291"/>
      <c r="THX1266" s="291"/>
      <c r="THY1266" s="291"/>
      <c r="THZ1266" s="291"/>
      <c r="TIA1266" s="291"/>
      <c r="TIB1266" s="291"/>
      <c r="TIC1266" s="291"/>
      <c r="TID1266" s="291"/>
      <c r="TIE1266" s="291"/>
      <c r="TIF1266" s="291"/>
      <c r="TIG1266" s="291"/>
      <c r="TIH1266" s="291"/>
      <c r="TII1266" s="291"/>
      <c r="TIJ1266" s="291"/>
      <c r="TIK1266" s="291"/>
      <c r="TIL1266" s="291"/>
      <c r="TIM1266" s="291"/>
      <c r="TIN1266" s="291"/>
      <c r="TIO1266" s="291"/>
      <c r="TIP1266" s="291"/>
      <c r="TIQ1266" s="291"/>
      <c r="TIR1266" s="291"/>
      <c r="TIS1266" s="291"/>
      <c r="TIT1266" s="291"/>
      <c r="TIU1266" s="291"/>
      <c r="TIV1266" s="291"/>
      <c r="TIW1266" s="291"/>
      <c r="TIX1266" s="291"/>
      <c r="TIY1266" s="291"/>
      <c r="TIZ1266" s="291"/>
      <c r="TJA1266" s="291"/>
      <c r="TJB1266" s="291"/>
      <c r="TJC1266" s="291"/>
      <c r="TJD1266" s="291"/>
      <c r="TJE1266" s="291"/>
      <c r="TJF1266" s="291"/>
      <c r="TJG1266" s="291"/>
      <c r="TJH1266" s="291"/>
      <c r="TJI1266" s="291"/>
      <c r="TJJ1266" s="291"/>
      <c r="TJK1266" s="291"/>
      <c r="TJL1266" s="291"/>
      <c r="TJM1266" s="291"/>
      <c r="TJN1266" s="291"/>
      <c r="TJO1266" s="291"/>
      <c r="TJP1266" s="291"/>
      <c r="TJQ1266" s="291"/>
      <c r="TJR1266" s="291"/>
      <c r="TJS1266" s="291"/>
      <c r="TJT1266" s="291"/>
      <c r="TJU1266" s="291"/>
      <c r="TJV1266" s="291"/>
      <c r="TJW1266" s="291"/>
      <c r="TJX1266" s="291"/>
      <c r="TJY1266" s="291"/>
      <c r="TJZ1266" s="291"/>
      <c r="TKA1266" s="291"/>
      <c r="TKB1266" s="291"/>
      <c r="TKC1266" s="291"/>
      <c r="TKD1266" s="291"/>
      <c r="TKE1266" s="291"/>
      <c r="TKF1266" s="291"/>
      <c r="TKG1266" s="291"/>
      <c r="TKH1266" s="291"/>
      <c r="TKI1266" s="291"/>
      <c r="TKJ1266" s="291"/>
      <c r="TKK1266" s="291"/>
      <c r="TKL1266" s="291"/>
      <c r="TKM1266" s="291"/>
      <c r="TKN1266" s="291"/>
      <c r="TKO1266" s="291"/>
      <c r="TKP1266" s="291"/>
      <c r="TKQ1266" s="291"/>
      <c r="TKR1266" s="291"/>
      <c r="TKS1266" s="291"/>
      <c r="TKT1266" s="291"/>
      <c r="TKU1266" s="291"/>
      <c r="TKV1266" s="291"/>
      <c r="TKW1266" s="291"/>
      <c r="TKX1266" s="291"/>
      <c r="TKY1266" s="291"/>
      <c r="TKZ1266" s="291"/>
      <c r="TLA1266" s="291"/>
      <c r="TLB1266" s="291"/>
      <c r="TLC1266" s="291"/>
      <c r="TLD1266" s="291"/>
      <c r="TLE1266" s="291"/>
      <c r="TLF1266" s="291"/>
      <c r="TLG1266" s="291"/>
      <c r="TLH1266" s="291"/>
      <c r="TLI1266" s="291"/>
      <c r="TLJ1266" s="291"/>
      <c r="TLK1266" s="291"/>
      <c r="TLL1266" s="291"/>
      <c r="TLM1266" s="291"/>
      <c r="TLN1266" s="291"/>
      <c r="TLO1266" s="291"/>
      <c r="TLP1266" s="291"/>
      <c r="TLQ1266" s="291"/>
      <c r="TLR1266" s="291"/>
      <c r="TLS1266" s="291"/>
      <c r="TLT1266" s="291"/>
      <c r="TLU1266" s="291"/>
      <c r="TLV1266" s="291"/>
      <c r="TLW1266" s="291"/>
      <c r="TLX1266" s="291"/>
      <c r="TLY1266" s="291"/>
      <c r="TLZ1266" s="291"/>
      <c r="TMA1266" s="291"/>
      <c r="TMB1266" s="291"/>
      <c r="TMC1266" s="291"/>
      <c r="TMD1266" s="291"/>
      <c r="TME1266" s="291"/>
      <c r="TMF1266" s="291"/>
      <c r="TMG1266" s="291"/>
      <c r="TMH1266" s="291"/>
      <c r="TMI1266" s="291"/>
      <c r="TMJ1266" s="291"/>
      <c r="TMK1266" s="291"/>
      <c r="TML1266" s="291"/>
      <c r="TMM1266" s="291"/>
      <c r="TMN1266" s="291"/>
      <c r="TMO1266" s="291"/>
      <c r="TMP1266" s="291"/>
      <c r="TMQ1266" s="291"/>
      <c r="TMR1266" s="291"/>
      <c r="TMS1266" s="291"/>
      <c r="TMT1266" s="291"/>
      <c r="TMU1266" s="291"/>
      <c r="TMV1266" s="291"/>
      <c r="TMW1266" s="291"/>
      <c r="TMX1266" s="291"/>
      <c r="TMY1266" s="291"/>
      <c r="TMZ1266" s="291"/>
      <c r="TNA1266" s="291"/>
      <c r="TNB1266" s="291"/>
      <c r="TNC1266" s="291"/>
      <c r="TND1266" s="291"/>
      <c r="TNE1266" s="291"/>
      <c r="TNF1266" s="291"/>
      <c r="TNG1266" s="291"/>
      <c r="TNH1266" s="291"/>
      <c r="TNI1266" s="291"/>
      <c r="TNJ1266" s="291"/>
      <c r="TNK1266" s="291"/>
      <c r="TNL1266" s="291"/>
      <c r="TNM1266" s="291"/>
      <c r="TNN1266" s="291"/>
      <c r="TNO1266" s="291"/>
      <c r="TNP1266" s="291"/>
      <c r="TNQ1266" s="291"/>
      <c r="TNR1266" s="291"/>
      <c r="TNS1266" s="291"/>
      <c r="TNT1266" s="291"/>
      <c r="TNU1266" s="291"/>
      <c r="TNV1266" s="291"/>
      <c r="TNW1266" s="291"/>
      <c r="TNX1266" s="291"/>
      <c r="TNY1266" s="291"/>
      <c r="TNZ1266" s="291"/>
      <c r="TOA1266" s="291"/>
      <c r="TOB1266" s="291"/>
      <c r="TOC1266" s="291"/>
      <c r="TOD1266" s="291"/>
      <c r="TOE1266" s="291"/>
      <c r="TOF1266" s="291"/>
      <c r="TOG1266" s="291"/>
      <c r="TOH1266" s="291"/>
      <c r="TOI1266" s="291"/>
      <c r="TOJ1266" s="291"/>
      <c r="TOK1266" s="291"/>
      <c r="TOL1266" s="291"/>
      <c r="TOM1266" s="291"/>
      <c r="TON1266" s="291"/>
      <c r="TOO1266" s="291"/>
      <c r="TOP1266" s="291"/>
      <c r="TOQ1266" s="291"/>
      <c r="TOR1266" s="291"/>
      <c r="TOS1266" s="291"/>
      <c r="TOT1266" s="291"/>
      <c r="TOU1266" s="291"/>
      <c r="TOV1266" s="291"/>
      <c r="TOW1266" s="291"/>
      <c r="TOX1266" s="291"/>
      <c r="TOY1266" s="291"/>
      <c r="TOZ1266" s="291"/>
      <c r="TPA1266" s="291"/>
      <c r="TPB1266" s="291"/>
      <c r="TPC1266" s="291"/>
      <c r="TPD1266" s="291"/>
      <c r="TPE1266" s="291"/>
      <c r="TPF1266" s="291"/>
      <c r="TPG1266" s="291"/>
      <c r="TPH1266" s="291"/>
      <c r="TPI1266" s="291"/>
      <c r="TPJ1266" s="291"/>
      <c r="TPK1266" s="291"/>
      <c r="TPL1266" s="291"/>
      <c r="TPM1266" s="291"/>
      <c r="TPN1266" s="291"/>
      <c r="TPO1266" s="291"/>
      <c r="TPP1266" s="291"/>
      <c r="TPQ1266" s="291"/>
      <c r="TPR1266" s="291"/>
      <c r="TPS1266" s="291"/>
      <c r="TPT1266" s="291"/>
      <c r="TPU1266" s="291"/>
      <c r="TPV1266" s="291"/>
      <c r="TPW1266" s="291"/>
      <c r="TPX1266" s="291"/>
      <c r="TPY1266" s="291"/>
      <c r="TPZ1266" s="291"/>
      <c r="TQA1266" s="291"/>
      <c r="TQB1266" s="291"/>
      <c r="TQC1266" s="291"/>
      <c r="TQD1266" s="291"/>
      <c r="TQE1266" s="291"/>
      <c r="TQF1266" s="291"/>
      <c r="TQG1266" s="291"/>
      <c r="TQH1266" s="291"/>
      <c r="TQI1266" s="291"/>
      <c r="TQJ1266" s="291"/>
      <c r="TQK1266" s="291"/>
      <c r="TQL1266" s="291"/>
      <c r="TQM1266" s="291"/>
      <c r="TQN1266" s="291"/>
      <c r="TQO1266" s="291"/>
      <c r="TQP1266" s="291"/>
      <c r="TQQ1266" s="291"/>
      <c r="TQR1266" s="291"/>
      <c r="TQS1266" s="291"/>
      <c r="TQT1266" s="291"/>
      <c r="TQU1266" s="291"/>
      <c r="TQV1266" s="291"/>
      <c r="TQW1266" s="291"/>
      <c r="TQX1266" s="291"/>
      <c r="TQY1266" s="291"/>
      <c r="TQZ1266" s="291"/>
      <c r="TRA1266" s="291"/>
      <c r="TRB1266" s="291"/>
      <c r="TRC1266" s="291"/>
      <c r="TRD1266" s="291"/>
      <c r="TRE1266" s="291"/>
      <c r="TRF1266" s="291"/>
      <c r="TRG1266" s="291"/>
      <c r="TRH1266" s="291"/>
      <c r="TRI1266" s="291"/>
      <c r="TRJ1266" s="291"/>
      <c r="TRK1266" s="291"/>
      <c r="TRL1266" s="291"/>
      <c r="TRM1266" s="291"/>
      <c r="TRN1266" s="291"/>
      <c r="TRO1266" s="291"/>
      <c r="TRP1266" s="291"/>
      <c r="TRQ1266" s="291"/>
      <c r="TRR1266" s="291"/>
      <c r="TRS1266" s="291"/>
      <c r="TRT1266" s="291"/>
      <c r="TRU1266" s="291"/>
      <c r="TRV1266" s="291"/>
      <c r="TRW1266" s="291"/>
      <c r="TRX1266" s="291"/>
      <c r="TRY1266" s="291"/>
      <c r="TRZ1266" s="291"/>
      <c r="TSA1266" s="291"/>
      <c r="TSB1266" s="291"/>
      <c r="TSC1266" s="291"/>
      <c r="TSD1266" s="291"/>
      <c r="TSE1266" s="291"/>
      <c r="TSF1266" s="291"/>
      <c r="TSG1266" s="291"/>
      <c r="TSH1266" s="291"/>
      <c r="TSI1266" s="291"/>
      <c r="TSJ1266" s="291"/>
      <c r="TSK1266" s="291"/>
      <c r="TSL1266" s="291"/>
      <c r="TSM1266" s="291"/>
      <c r="TSN1266" s="291"/>
      <c r="TSO1266" s="291"/>
      <c r="TSP1266" s="291"/>
      <c r="TSQ1266" s="291"/>
      <c r="TSR1266" s="291"/>
      <c r="TSS1266" s="291"/>
      <c r="TST1266" s="291"/>
      <c r="TSU1266" s="291"/>
      <c r="TSV1266" s="291"/>
      <c r="TSW1266" s="291"/>
      <c r="TSX1266" s="291"/>
      <c r="TSY1266" s="291"/>
      <c r="TSZ1266" s="291"/>
      <c r="TTA1266" s="291"/>
      <c r="TTB1266" s="291"/>
      <c r="TTC1266" s="291"/>
      <c r="TTD1266" s="291"/>
      <c r="TTE1266" s="291"/>
      <c r="TTF1266" s="291"/>
      <c r="TTG1266" s="291"/>
      <c r="TTH1266" s="291"/>
      <c r="TTI1266" s="291"/>
      <c r="TTJ1266" s="291"/>
      <c r="TTK1266" s="291"/>
      <c r="TTL1266" s="291"/>
      <c r="TTM1266" s="291"/>
      <c r="TTN1266" s="291"/>
      <c r="TTO1266" s="291"/>
      <c r="TTP1266" s="291"/>
      <c r="TTQ1266" s="291"/>
      <c r="TTR1266" s="291"/>
      <c r="TTS1266" s="291"/>
      <c r="TTT1266" s="291"/>
      <c r="TTU1266" s="291"/>
      <c r="TTV1266" s="291"/>
      <c r="TTW1266" s="291"/>
      <c r="TTX1266" s="291"/>
      <c r="TTY1266" s="291"/>
      <c r="TTZ1266" s="291"/>
      <c r="TUA1266" s="291"/>
      <c r="TUB1266" s="291"/>
      <c r="TUC1266" s="291"/>
      <c r="TUD1266" s="291"/>
      <c r="TUE1266" s="291"/>
      <c r="TUF1266" s="291"/>
      <c r="TUG1266" s="291"/>
      <c r="TUH1266" s="291"/>
      <c r="TUI1266" s="291"/>
      <c r="TUJ1266" s="291"/>
      <c r="TUK1266" s="291"/>
      <c r="TUL1266" s="291"/>
      <c r="TUM1266" s="291"/>
      <c r="TUN1266" s="291"/>
      <c r="TUO1266" s="291"/>
      <c r="TUP1266" s="291"/>
      <c r="TUQ1266" s="291"/>
      <c r="TUR1266" s="291"/>
      <c r="TUS1266" s="291"/>
      <c r="TUT1266" s="291"/>
      <c r="TUU1266" s="291"/>
      <c r="TUV1266" s="291"/>
      <c r="TUW1266" s="291"/>
      <c r="TUX1266" s="291"/>
      <c r="TUY1266" s="291"/>
      <c r="TUZ1266" s="291"/>
      <c r="TVA1266" s="291"/>
      <c r="TVB1266" s="291"/>
      <c r="TVC1266" s="291"/>
      <c r="TVD1266" s="291"/>
      <c r="TVE1266" s="291"/>
      <c r="TVF1266" s="291"/>
      <c r="TVG1266" s="291"/>
      <c r="TVH1266" s="291"/>
      <c r="TVI1266" s="291"/>
      <c r="TVJ1266" s="291"/>
      <c r="TVK1266" s="291"/>
      <c r="TVL1266" s="291"/>
      <c r="TVM1266" s="291"/>
      <c r="TVN1266" s="291"/>
      <c r="TVO1266" s="291"/>
      <c r="TVP1266" s="291"/>
      <c r="TVQ1266" s="291"/>
      <c r="TVR1266" s="291"/>
      <c r="TVS1266" s="291"/>
      <c r="TVT1266" s="291"/>
      <c r="TVU1266" s="291"/>
      <c r="TVV1266" s="291"/>
      <c r="TVW1266" s="291"/>
      <c r="TVX1266" s="291"/>
      <c r="TVY1266" s="291"/>
      <c r="TVZ1266" s="291"/>
      <c r="TWA1266" s="291"/>
      <c r="TWB1266" s="291"/>
      <c r="TWC1266" s="291"/>
      <c r="TWD1266" s="291"/>
      <c r="TWE1266" s="291"/>
      <c r="TWF1266" s="291"/>
      <c r="TWG1266" s="291"/>
      <c r="TWH1266" s="291"/>
      <c r="TWI1266" s="291"/>
      <c r="TWJ1266" s="291"/>
      <c r="TWK1266" s="291"/>
      <c r="TWL1266" s="291"/>
      <c r="TWM1266" s="291"/>
      <c r="TWN1266" s="291"/>
      <c r="TWO1266" s="291"/>
      <c r="TWP1266" s="291"/>
      <c r="TWQ1266" s="291"/>
      <c r="TWR1266" s="291"/>
      <c r="TWS1266" s="291"/>
      <c r="TWT1266" s="291"/>
      <c r="TWU1266" s="291"/>
      <c r="TWV1266" s="291"/>
      <c r="TWW1266" s="291"/>
      <c r="TWX1266" s="291"/>
      <c r="TWY1266" s="291"/>
      <c r="TWZ1266" s="291"/>
      <c r="TXA1266" s="291"/>
      <c r="TXB1266" s="291"/>
      <c r="TXC1266" s="291"/>
      <c r="TXD1266" s="291"/>
      <c r="TXE1266" s="291"/>
      <c r="TXF1266" s="291"/>
      <c r="TXG1266" s="291"/>
      <c r="TXH1266" s="291"/>
      <c r="TXI1266" s="291"/>
      <c r="TXJ1266" s="291"/>
      <c r="TXK1266" s="291"/>
      <c r="TXL1266" s="291"/>
      <c r="TXM1266" s="291"/>
      <c r="TXN1266" s="291"/>
      <c r="TXO1266" s="291"/>
      <c r="TXP1266" s="291"/>
      <c r="TXQ1266" s="291"/>
      <c r="TXR1266" s="291"/>
      <c r="TXS1266" s="291"/>
      <c r="TXT1266" s="291"/>
      <c r="TXU1266" s="291"/>
      <c r="TXV1266" s="291"/>
      <c r="TXW1266" s="291"/>
      <c r="TXX1266" s="291"/>
      <c r="TXY1266" s="291"/>
      <c r="TXZ1266" s="291"/>
      <c r="TYA1266" s="291"/>
      <c r="TYB1266" s="291"/>
      <c r="TYC1266" s="291"/>
      <c r="TYD1266" s="291"/>
      <c r="TYE1266" s="291"/>
      <c r="TYF1266" s="291"/>
      <c r="TYG1266" s="291"/>
      <c r="TYH1266" s="291"/>
      <c r="TYI1266" s="291"/>
      <c r="TYJ1266" s="291"/>
      <c r="TYK1266" s="291"/>
      <c r="TYL1266" s="291"/>
      <c r="TYM1266" s="291"/>
      <c r="TYN1266" s="291"/>
      <c r="TYO1266" s="291"/>
      <c r="TYP1266" s="291"/>
      <c r="TYQ1266" s="291"/>
      <c r="TYR1266" s="291"/>
      <c r="TYS1266" s="291"/>
      <c r="TYT1266" s="291"/>
      <c r="TYU1266" s="291"/>
      <c r="TYV1266" s="291"/>
      <c r="TYW1266" s="291"/>
      <c r="TYX1266" s="291"/>
      <c r="TYY1266" s="291"/>
      <c r="TYZ1266" s="291"/>
      <c r="TZA1266" s="291"/>
      <c r="TZB1266" s="291"/>
      <c r="TZC1266" s="291"/>
      <c r="TZD1266" s="291"/>
      <c r="TZE1266" s="291"/>
      <c r="TZF1266" s="291"/>
      <c r="TZG1266" s="291"/>
      <c r="TZH1266" s="291"/>
      <c r="TZI1266" s="291"/>
      <c r="TZJ1266" s="291"/>
      <c r="TZK1266" s="291"/>
      <c r="TZL1266" s="291"/>
      <c r="TZM1266" s="291"/>
      <c r="TZN1266" s="291"/>
      <c r="TZO1266" s="291"/>
      <c r="TZP1266" s="291"/>
      <c r="TZQ1266" s="291"/>
      <c r="TZR1266" s="291"/>
      <c r="TZS1266" s="291"/>
      <c r="TZT1266" s="291"/>
      <c r="TZU1266" s="291"/>
      <c r="TZV1266" s="291"/>
      <c r="TZW1266" s="291"/>
      <c r="TZX1266" s="291"/>
      <c r="TZY1266" s="291"/>
      <c r="TZZ1266" s="291"/>
      <c r="UAA1266" s="291"/>
      <c r="UAB1266" s="291"/>
      <c r="UAC1266" s="291"/>
      <c r="UAD1266" s="291"/>
      <c r="UAE1266" s="291"/>
      <c r="UAF1266" s="291"/>
      <c r="UAG1266" s="291"/>
      <c r="UAH1266" s="291"/>
      <c r="UAI1266" s="291"/>
      <c r="UAJ1266" s="291"/>
      <c r="UAK1266" s="291"/>
      <c r="UAL1266" s="291"/>
      <c r="UAM1266" s="291"/>
      <c r="UAN1266" s="291"/>
      <c r="UAO1266" s="291"/>
      <c r="UAP1266" s="291"/>
      <c r="UAQ1266" s="291"/>
      <c r="UAR1266" s="291"/>
      <c r="UAS1266" s="291"/>
      <c r="UAT1266" s="291"/>
      <c r="UAU1266" s="291"/>
      <c r="UAV1266" s="291"/>
      <c r="UAW1266" s="291"/>
      <c r="UAX1266" s="291"/>
      <c r="UAY1266" s="291"/>
      <c r="UAZ1266" s="291"/>
      <c r="UBA1266" s="291"/>
      <c r="UBB1266" s="291"/>
      <c r="UBC1266" s="291"/>
      <c r="UBD1266" s="291"/>
      <c r="UBE1266" s="291"/>
      <c r="UBF1266" s="291"/>
      <c r="UBG1266" s="291"/>
      <c r="UBH1266" s="291"/>
      <c r="UBI1266" s="291"/>
      <c r="UBJ1266" s="291"/>
      <c r="UBK1266" s="291"/>
      <c r="UBL1266" s="291"/>
      <c r="UBM1266" s="291"/>
      <c r="UBN1266" s="291"/>
      <c r="UBO1266" s="291"/>
      <c r="UBP1266" s="291"/>
      <c r="UBQ1266" s="291"/>
      <c r="UBR1266" s="291"/>
      <c r="UBS1266" s="291"/>
      <c r="UBT1266" s="291"/>
      <c r="UBU1266" s="291"/>
      <c r="UBV1266" s="291"/>
      <c r="UBW1266" s="291"/>
      <c r="UBX1266" s="291"/>
      <c r="UBY1266" s="291"/>
      <c r="UBZ1266" s="291"/>
      <c r="UCA1266" s="291"/>
      <c r="UCB1266" s="291"/>
      <c r="UCC1266" s="291"/>
      <c r="UCD1266" s="291"/>
      <c r="UCE1266" s="291"/>
      <c r="UCF1266" s="291"/>
      <c r="UCG1266" s="291"/>
      <c r="UCH1266" s="291"/>
      <c r="UCI1266" s="291"/>
      <c r="UCJ1266" s="291"/>
      <c r="UCK1266" s="291"/>
      <c r="UCL1266" s="291"/>
      <c r="UCM1266" s="291"/>
      <c r="UCN1266" s="291"/>
      <c r="UCO1266" s="291"/>
      <c r="UCP1266" s="291"/>
      <c r="UCQ1266" s="291"/>
      <c r="UCR1266" s="291"/>
      <c r="UCS1266" s="291"/>
      <c r="UCT1266" s="291"/>
      <c r="UCU1266" s="291"/>
      <c r="UCV1266" s="291"/>
      <c r="UCW1266" s="291"/>
      <c r="UCX1266" s="291"/>
      <c r="UCY1266" s="291"/>
      <c r="UCZ1266" s="291"/>
      <c r="UDA1266" s="291"/>
      <c r="UDB1266" s="291"/>
      <c r="UDC1266" s="291"/>
      <c r="UDD1266" s="291"/>
      <c r="UDE1266" s="291"/>
      <c r="UDF1266" s="291"/>
      <c r="UDG1266" s="291"/>
      <c r="UDH1266" s="291"/>
      <c r="UDI1266" s="291"/>
      <c r="UDJ1266" s="291"/>
      <c r="UDK1266" s="291"/>
      <c r="UDL1266" s="291"/>
      <c r="UDM1266" s="291"/>
      <c r="UDN1266" s="291"/>
      <c r="UDO1266" s="291"/>
      <c r="UDP1266" s="291"/>
      <c r="UDQ1266" s="291"/>
      <c r="UDR1266" s="291"/>
      <c r="UDS1266" s="291"/>
      <c r="UDT1266" s="291"/>
      <c r="UDU1266" s="291"/>
      <c r="UDV1266" s="291"/>
      <c r="UDW1266" s="291"/>
      <c r="UDX1266" s="291"/>
      <c r="UDY1266" s="291"/>
      <c r="UDZ1266" s="291"/>
      <c r="UEA1266" s="291"/>
      <c r="UEB1266" s="291"/>
      <c r="UEC1266" s="291"/>
      <c r="UED1266" s="291"/>
      <c r="UEE1266" s="291"/>
      <c r="UEF1266" s="291"/>
      <c r="UEG1266" s="291"/>
      <c r="UEH1266" s="291"/>
      <c r="UEI1266" s="291"/>
      <c r="UEJ1266" s="291"/>
      <c r="UEK1266" s="291"/>
      <c r="UEL1266" s="291"/>
      <c r="UEM1266" s="291"/>
      <c r="UEN1266" s="291"/>
      <c r="UEO1266" s="291"/>
      <c r="UEP1266" s="291"/>
      <c r="UEQ1266" s="291"/>
      <c r="UER1266" s="291"/>
      <c r="UES1266" s="291"/>
      <c r="UET1266" s="291"/>
      <c r="UEU1266" s="291"/>
      <c r="UEV1266" s="291"/>
      <c r="UEW1266" s="291"/>
      <c r="UEX1266" s="291"/>
      <c r="UEY1266" s="291"/>
      <c r="UEZ1266" s="291"/>
      <c r="UFA1266" s="291"/>
      <c r="UFB1266" s="291"/>
      <c r="UFC1266" s="291"/>
      <c r="UFD1266" s="291"/>
      <c r="UFE1266" s="291"/>
      <c r="UFF1266" s="291"/>
      <c r="UFG1266" s="291"/>
      <c r="UFH1266" s="291"/>
      <c r="UFI1266" s="291"/>
      <c r="UFJ1266" s="291"/>
      <c r="UFK1266" s="291"/>
      <c r="UFL1266" s="291"/>
      <c r="UFM1266" s="291"/>
      <c r="UFN1266" s="291"/>
      <c r="UFO1266" s="291"/>
      <c r="UFP1266" s="291"/>
      <c r="UFQ1266" s="291"/>
      <c r="UFR1266" s="291"/>
      <c r="UFS1266" s="291"/>
      <c r="UFT1266" s="291"/>
      <c r="UFU1266" s="291"/>
      <c r="UFV1266" s="291"/>
      <c r="UFW1266" s="291"/>
      <c r="UFX1266" s="291"/>
      <c r="UFY1266" s="291"/>
      <c r="UFZ1266" s="291"/>
      <c r="UGA1266" s="291"/>
      <c r="UGB1266" s="291"/>
      <c r="UGC1266" s="291"/>
      <c r="UGD1266" s="291"/>
      <c r="UGE1266" s="291"/>
      <c r="UGF1266" s="291"/>
      <c r="UGG1266" s="291"/>
      <c r="UGH1266" s="291"/>
      <c r="UGI1266" s="291"/>
      <c r="UGJ1266" s="291"/>
      <c r="UGK1266" s="291"/>
      <c r="UGL1266" s="291"/>
      <c r="UGM1266" s="291"/>
      <c r="UGN1266" s="291"/>
      <c r="UGO1266" s="291"/>
      <c r="UGP1266" s="291"/>
      <c r="UGQ1266" s="291"/>
      <c r="UGR1266" s="291"/>
      <c r="UGS1266" s="291"/>
      <c r="UGT1266" s="291"/>
      <c r="UGU1266" s="291"/>
      <c r="UGV1266" s="291"/>
      <c r="UGW1266" s="291"/>
      <c r="UGX1266" s="291"/>
      <c r="UGY1266" s="291"/>
      <c r="UGZ1266" s="291"/>
      <c r="UHA1266" s="291"/>
      <c r="UHB1266" s="291"/>
      <c r="UHC1266" s="291"/>
      <c r="UHD1266" s="291"/>
      <c r="UHE1266" s="291"/>
      <c r="UHF1266" s="291"/>
      <c r="UHG1266" s="291"/>
      <c r="UHH1266" s="291"/>
      <c r="UHI1266" s="291"/>
      <c r="UHJ1266" s="291"/>
      <c r="UHK1266" s="291"/>
      <c r="UHL1266" s="291"/>
      <c r="UHM1266" s="291"/>
      <c r="UHN1266" s="291"/>
      <c r="UHO1266" s="291"/>
      <c r="UHP1266" s="291"/>
      <c r="UHQ1266" s="291"/>
      <c r="UHR1266" s="291"/>
      <c r="UHS1266" s="291"/>
      <c r="UHT1266" s="291"/>
      <c r="UHU1266" s="291"/>
      <c r="UHV1266" s="291"/>
      <c r="UHW1266" s="291"/>
      <c r="UHX1266" s="291"/>
      <c r="UHY1266" s="291"/>
      <c r="UHZ1266" s="291"/>
      <c r="UIA1266" s="291"/>
      <c r="UIB1266" s="291"/>
      <c r="UIC1266" s="291"/>
      <c r="UID1266" s="291"/>
      <c r="UIE1266" s="291"/>
      <c r="UIF1266" s="291"/>
      <c r="UIG1266" s="291"/>
      <c r="UIH1266" s="291"/>
      <c r="UII1266" s="291"/>
      <c r="UIJ1266" s="291"/>
      <c r="UIK1266" s="291"/>
      <c r="UIL1266" s="291"/>
      <c r="UIM1266" s="291"/>
      <c r="UIN1266" s="291"/>
      <c r="UIO1266" s="291"/>
      <c r="UIP1266" s="291"/>
      <c r="UIQ1266" s="291"/>
      <c r="UIR1266" s="291"/>
      <c r="UIS1266" s="291"/>
      <c r="UIT1266" s="291"/>
      <c r="UIU1266" s="291"/>
      <c r="UIV1266" s="291"/>
      <c r="UIW1266" s="291"/>
      <c r="UIX1266" s="291"/>
      <c r="UIY1266" s="291"/>
      <c r="UIZ1266" s="291"/>
      <c r="UJA1266" s="291"/>
      <c r="UJB1266" s="291"/>
      <c r="UJC1266" s="291"/>
      <c r="UJD1266" s="291"/>
      <c r="UJE1266" s="291"/>
      <c r="UJF1266" s="291"/>
      <c r="UJG1266" s="291"/>
      <c r="UJH1266" s="291"/>
      <c r="UJI1266" s="291"/>
      <c r="UJJ1266" s="291"/>
      <c r="UJK1266" s="291"/>
      <c r="UJL1266" s="291"/>
      <c r="UJM1266" s="291"/>
      <c r="UJN1266" s="291"/>
      <c r="UJO1266" s="291"/>
      <c r="UJP1266" s="291"/>
      <c r="UJQ1266" s="291"/>
      <c r="UJR1266" s="291"/>
      <c r="UJS1266" s="291"/>
      <c r="UJT1266" s="291"/>
      <c r="UJU1266" s="291"/>
      <c r="UJV1266" s="291"/>
      <c r="UJW1266" s="291"/>
      <c r="UJX1266" s="291"/>
      <c r="UJY1266" s="291"/>
      <c r="UJZ1266" s="291"/>
      <c r="UKA1266" s="291"/>
      <c r="UKB1266" s="291"/>
      <c r="UKC1266" s="291"/>
      <c r="UKD1266" s="291"/>
      <c r="UKE1266" s="291"/>
      <c r="UKF1266" s="291"/>
      <c r="UKG1266" s="291"/>
      <c r="UKH1266" s="291"/>
      <c r="UKI1266" s="291"/>
      <c r="UKJ1266" s="291"/>
      <c r="UKK1266" s="291"/>
      <c r="UKL1266" s="291"/>
      <c r="UKM1266" s="291"/>
      <c r="UKN1266" s="291"/>
      <c r="UKO1266" s="291"/>
      <c r="UKP1266" s="291"/>
      <c r="UKQ1266" s="291"/>
      <c r="UKR1266" s="291"/>
      <c r="UKS1266" s="291"/>
      <c r="UKT1266" s="291"/>
      <c r="UKU1266" s="291"/>
      <c r="UKV1266" s="291"/>
      <c r="UKW1266" s="291"/>
      <c r="UKX1266" s="291"/>
      <c r="UKY1266" s="291"/>
      <c r="UKZ1266" s="291"/>
      <c r="ULA1266" s="291"/>
      <c r="ULB1266" s="291"/>
      <c r="ULC1266" s="291"/>
      <c r="ULD1266" s="291"/>
      <c r="ULE1266" s="291"/>
      <c r="ULF1266" s="291"/>
      <c r="ULG1266" s="291"/>
      <c r="ULH1266" s="291"/>
      <c r="ULI1266" s="291"/>
      <c r="ULJ1266" s="291"/>
      <c r="ULK1266" s="291"/>
      <c r="ULL1266" s="291"/>
      <c r="ULM1266" s="291"/>
      <c r="ULN1266" s="291"/>
      <c r="ULO1266" s="291"/>
      <c r="ULP1266" s="291"/>
      <c r="ULQ1266" s="291"/>
      <c r="ULR1266" s="291"/>
      <c r="ULS1266" s="291"/>
      <c r="ULT1266" s="291"/>
      <c r="ULU1266" s="291"/>
      <c r="ULV1266" s="291"/>
      <c r="ULW1266" s="291"/>
      <c r="ULX1266" s="291"/>
      <c r="ULY1266" s="291"/>
      <c r="ULZ1266" s="291"/>
      <c r="UMA1266" s="291"/>
      <c r="UMB1266" s="291"/>
      <c r="UMC1266" s="291"/>
      <c r="UMD1266" s="291"/>
      <c r="UME1266" s="291"/>
      <c r="UMF1266" s="291"/>
      <c r="UMG1266" s="291"/>
      <c r="UMH1266" s="291"/>
      <c r="UMI1266" s="291"/>
      <c r="UMJ1266" s="291"/>
      <c r="UMK1266" s="291"/>
      <c r="UML1266" s="291"/>
      <c r="UMM1266" s="291"/>
      <c r="UMN1266" s="291"/>
      <c r="UMO1266" s="291"/>
      <c r="UMP1266" s="291"/>
      <c r="UMQ1266" s="291"/>
      <c r="UMR1266" s="291"/>
      <c r="UMS1266" s="291"/>
      <c r="UMT1266" s="291"/>
      <c r="UMU1266" s="291"/>
      <c r="UMV1266" s="291"/>
      <c r="UMW1266" s="291"/>
      <c r="UMX1266" s="291"/>
      <c r="UMY1266" s="291"/>
      <c r="UMZ1266" s="291"/>
      <c r="UNA1266" s="291"/>
      <c r="UNB1266" s="291"/>
      <c r="UNC1266" s="291"/>
      <c r="UND1266" s="291"/>
      <c r="UNE1266" s="291"/>
      <c r="UNF1266" s="291"/>
      <c r="UNG1266" s="291"/>
      <c r="UNH1266" s="291"/>
      <c r="UNI1266" s="291"/>
      <c r="UNJ1266" s="291"/>
      <c r="UNK1266" s="291"/>
      <c r="UNL1266" s="291"/>
      <c r="UNM1266" s="291"/>
      <c r="UNN1266" s="291"/>
      <c r="UNO1266" s="291"/>
      <c r="UNP1266" s="291"/>
      <c r="UNQ1266" s="291"/>
      <c r="UNR1266" s="291"/>
      <c r="UNS1266" s="291"/>
      <c r="UNT1266" s="291"/>
      <c r="UNU1266" s="291"/>
      <c r="UNV1266" s="291"/>
      <c r="UNW1266" s="291"/>
      <c r="UNX1266" s="291"/>
      <c r="UNY1266" s="291"/>
      <c r="UNZ1266" s="291"/>
      <c r="UOA1266" s="291"/>
      <c r="UOB1266" s="291"/>
      <c r="UOC1266" s="291"/>
      <c r="UOD1266" s="291"/>
      <c r="UOE1266" s="291"/>
      <c r="UOF1266" s="291"/>
      <c r="UOG1266" s="291"/>
      <c r="UOH1266" s="291"/>
      <c r="UOI1266" s="291"/>
      <c r="UOJ1266" s="291"/>
      <c r="UOK1266" s="291"/>
      <c r="UOL1266" s="291"/>
      <c r="UOM1266" s="291"/>
      <c r="UON1266" s="291"/>
      <c r="UOO1266" s="291"/>
      <c r="UOP1266" s="291"/>
      <c r="UOQ1266" s="291"/>
      <c r="UOR1266" s="291"/>
      <c r="UOS1266" s="291"/>
      <c r="UOT1266" s="291"/>
      <c r="UOU1266" s="291"/>
      <c r="UOV1266" s="291"/>
      <c r="UOW1266" s="291"/>
      <c r="UOX1266" s="291"/>
      <c r="UOY1266" s="291"/>
      <c r="UOZ1266" s="291"/>
      <c r="UPA1266" s="291"/>
      <c r="UPB1266" s="291"/>
      <c r="UPC1266" s="291"/>
      <c r="UPD1266" s="291"/>
      <c r="UPE1266" s="291"/>
      <c r="UPF1266" s="291"/>
      <c r="UPG1266" s="291"/>
      <c r="UPH1266" s="291"/>
      <c r="UPI1266" s="291"/>
      <c r="UPJ1266" s="291"/>
      <c r="UPK1266" s="291"/>
      <c r="UPL1266" s="291"/>
      <c r="UPM1266" s="291"/>
      <c r="UPN1266" s="291"/>
      <c r="UPO1266" s="291"/>
      <c r="UPP1266" s="291"/>
      <c r="UPQ1266" s="291"/>
      <c r="UPR1266" s="291"/>
      <c r="UPS1266" s="291"/>
      <c r="UPT1266" s="291"/>
      <c r="UPU1266" s="291"/>
      <c r="UPV1266" s="291"/>
      <c r="UPW1266" s="291"/>
      <c r="UPX1266" s="291"/>
      <c r="UPY1266" s="291"/>
      <c r="UPZ1266" s="291"/>
      <c r="UQA1266" s="291"/>
      <c r="UQB1266" s="291"/>
      <c r="UQC1266" s="291"/>
      <c r="UQD1266" s="291"/>
      <c r="UQE1266" s="291"/>
      <c r="UQF1266" s="291"/>
      <c r="UQG1266" s="291"/>
      <c r="UQH1266" s="291"/>
      <c r="UQI1266" s="291"/>
      <c r="UQJ1266" s="291"/>
      <c r="UQK1266" s="291"/>
      <c r="UQL1266" s="291"/>
      <c r="UQM1266" s="291"/>
      <c r="UQN1266" s="291"/>
      <c r="UQO1266" s="291"/>
      <c r="UQP1266" s="291"/>
      <c r="UQQ1266" s="291"/>
      <c r="UQR1266" s="291"/>
      <c r="UQS1266" s="291"/>
      <c r="UQT1266" s="291"/>
      <c r="UQU1266" s="291"/>
      <c r="UQV1266" s="291"/>
      <c r="UQW1266" s="291"/>
      <c r="UQX1266" s="291"/>
      <c r="UQY1266" s="291"/>
      <c r="UQZ1266" s="291"/>
      <c r="URA1266" s="291"/>
      <c r="URB1266" s="291"/>
      <c r="URC1266" s="291"/>
      <c r="URD1266" s="291"/>
      <c r="URE1266" s="291"/>
      <c r="URF1266" s="291"/>
      <c r="URG1266" s="291"/>
      <c r="URH1266" s="291"/>
      <c r="URI1266" s="291"/>
      <c r="URJ1266" s="291"/>
      <c r="URK1266" s="291"/>
      <c r="URL1266" s="291"/>
      <c r="URM1266" s="291"/>
      <c r="URN1266" s="291"/>
      <c r="URO1266" s="291"/>
      <c r="URP1266" s="291"/>
      <c r="URQ1266" s="291"/>
      <c r="URR1266" s="291"/>
      <c r="URS1266" s="291"/>
      <c r="URT1266" s="291"/>
      <c r="URU1266" s="291"/>
      <c r="URV1266" s="291"/>
      <c r="URW1266" s="291"/>
      <c r="URX1266" s="291"/>
      <c r="URY1266" s="291"/>
      <c r="URZ1266" s="291"/>
      <c r="USA1266" s="291"/>
      <c r="USB1266" s="291"/>
      <c r="USC1266" s="291"/>
      <c r="USD1266" s="291"/>
      <c r="USE1266" s="291"/>
      <c r="USF1266" s="291"/>
      <c r="USG1266" s="291"/>
      <c r="USH1266" s="291"/>
      <c r="USI1266" s="291"/>
      <c r="USJ1266" s="291"/>
      <c r="USK1266" s="291"/>
      <c r="USL1266" s="291"/>
      <c r="USM1266" s="291"/>
      <c r="USN1266" s="291"/>
      <c r="USO1266" s="291"/>
      <c r="USP1266" s="291"/>
      <c r="USQ1266" s="291"/>
      <c r="USR1266" s="291"/>
      <c r="USS1266" s="291"/>
      <c r="UST1266" s="291"/>
      <c r="USU1266" s="291"/>
      <c r="USV1266" s="291"/>
      <c r="USW1266" s="291"/>
      <c r="USX1266" s="291"/>
      <c r="USY1266" s="291"/>
      <c r="USZ1266" s="291"/>
      <c r="UTA1266" s="291"/>
      <c r="UTB1266" s="291"/>
      <c r="UTC1266" s="291"/>
      <c r="UTD1266" s="291"/>
      <c r="UTE1266" s="291"/>
      <c r="UTF1266" s="291"/>
      <c r="UTG1266" s="291"/>
      <c r="UTH1266" s="291"/>
      <c r="UTI1266" s="291"/>
      <c r="UTJ1266" s="291"/>
      <c r="UTK1266" s="291"/>
      <c r="UTL1266" s="291"/>
      <c r="UTM1266" s="291"/>
      <c r="UTN1266" s="291"/>
      <c r="UTO1266" s="291"/>
      <c r="UTP1266" s="291"/>
      <c r="UTQ1266" s="291"/>
      <c r="UTR1266" s="291"/>
      <c r="UTS1266" s="291"/>
      <c r="UTT1266" s="291"/>
      <c r="UTU1266" s="291"/>
      <c r="UTV1266" s="291"/>
      <c r="UTW1266" s="291"/>
      <c r="UTX1266" s="291"/>
      <c r="UTY1266" s="291"/>
      <c r="UTZ1266" s="291"/>
      <c r="UUA1266" s="291"/>
      <c r="UUB1266" s="291"/>
      <c r="UUC1266" s="291"/>
      <c r="UUD1266" s="291"/>
      <c r="UUE1266" s="291"/>
      <c r="UUF1266" s="291"/>
      <c r="UUG1266" s="291"/>
      <c r="UUH1266" s="291"/>
      <c r="UUI1266" s="291"/>
      <c r="UUJ1266" s="291"/>
      <c r="UUK1266" s="291"/>
      <c r="UUL1266" s="291"/>
      <c r="UUM1266" s="291"/>
      <c r="UUN1266" s="291"/>
      <c r="UUO1266" s="291"/>
      <c r="UUP1266" s="291"/>
      <c r="UUQ1266" s="291"/>
      <c r="UUR1266" s="291"/>
      <c r="UUS1266" s="291"/>
      <c r="UUT1266" s="291"/>
      <c r="UUU1266" s="291"/>
      <c r="UUV1266" s="291"/>
      <c r="UUW1266" s="291"/>
      <c r="UUX1266" s="291"/>
      <c r="UUY1266" s="291"/>
      <c r="UUZ1266" s="291"/>
      <c r="UVA1266" s="291"/>
      <c r="UVB1266" s="291"/>
      <c r="UVC1266" s="291"/>
      <c r="UVD1266" s="291"/>
      <c r="UVE1266" s="291"/>
      <c r="UVF1266" s="291"/>
      <c r="UVG1266" s="291"/>
      <c r="UVH1266" s="291"/>
      <c r="UVI1266" s="291"/>
      <c r="UVJ1266" s="291"/>
      <c r="UVK1266" s="291"/>
      <c r="UVL1266" s="291"/>
      <c r="UVM1266" s="291"/>
      <c r="UVN1266" s="291"/>
      <c r="UVO1266" s="291"/>
      <c r="UVP1266" s="291"/>
      <c r="UVQ1266" s="291"/>
      <c r="UVR1266" s="291"/>
      <c r="UVS1266" s="291"/>
      <c r="UVT1266" s="291"/>
      <c r="UVU1266" s="291"/>
      <c r="UVV1266" s="291"/>
      <c r="UVW1266" s="291"/>
      <c r="UVX1266" s="291"/>
      <c r="UVY1266" s="291"/>
      <c r="UVZ1266" s="291"/>
      <c r="UWA1266" s="291"/>
      <c r="UWB1266" s="291"/>
      <c r="UWC1266" s="291"/>
      <c r="UWD1266" s="291"/>
      <c r="UWE1266" s="291"/>
      <c r="UWF1266" s="291"/>
      <c r="UWG1266" s="291"/>
      <c r="UWH1266" s="291"/>
      <c r="UWI1266" s="291"/>
      <c r="UWJ1266" s="291"/>
      <c r="UWK1266" s="291"/>
      <c r="UWL1266" s="291"/>
      <c r="UWM1266" s="291"/>
      <c r="UWN1266" s="291"/>
      <c r="UWO1266" s="291"/>
      <c r="UWP1266" s="291"/>
      <c r="UWQ1266" s="291"/>
      <c r="UWR1266" s="291"/>
      <c r="UWS1266" s="291"/>
      <c r="UWT1266" s="291"/>
      <c r="UWU1266" s="291"/>
      <c r="UWV1266" s="291"/>
      <c r="UWW1266" s="291"/>
      <c r="UWX1266" s="291"/>
      <c r="UWY1266" s="291"/>
      <c r="UWZ1266" s="291"/>
      <c r="UXA1266" s="291"/>
      <c r="UXB1266" s="291"/>
      <c r="UXC1266" s="291"/>
      <c r="UXD1266" s="291"/>
      <c r="UXE1266" s="291"/>
      <c r="UXF1266" s="291"/>
      <c r="UXG1266" s="291"/>
      <c r="UXH1266" s="291"/>
      <c r="UXI1266" s="291"/>
      <c r="UXJ1266" s="291"/>
      <c r="UXK1266" s="291"/>
      <c r="UXL1266" s="291"/>
      <c r="UXM1266" s="291"/>
      <c r="UXN1266" s="291"/>
      <c r="UXO1266" s="291"/>
      <c r="UXP1266" s="291"/>
      <c r="UXQ1266" s="291"/>
      <c r="UXR1266" s="291"/>
      <c r="UXS1266" s="291"/>
      <c r="UXT1266" s="291"/>
      <c r="UXU1266" s="291"/>
      <c r="UXV1266" s="291"/>
      <c r="UXW1266" s="291"/>
      <c r="UXX1266" s="291"/>
      <c r="UXY1266" s="291"/>
      <c r="UXZ1266" s="291"/>
      <c r="UYA1266" s="291"/>
      <c r="UYB1266" s="291"/>
      <c r="UYC1266" s="291"/>
      <c r="UYD1266" s="291"/>
      <c r="UYE1266" s="291"/>
      <c r="UYF1266" s="291"/>
      <c r="UYG1266" s="291"/>
      <c r="UYH1266" s="291"/>
      <c r="UYI1266" s="291"/>
      <c r="UYJ1266" s="291"/>
      <c r="UYK1266" s="291"/>
      <c r="UYL1266" s="291"/>
      <c r="UYM1266" s="291"/>
      <c r="UYN1266" s="291"/>
      <c r="UYO1266" s="291"/>
      <c r="UYP1266" s="291"/>
      <c r="UYQ1266" s="291"/>
      <c r="UYR1266" s="291"/>
      <c r="UYS1266" s="291"/>
      <c r="UYT1266" s="291"/>
      <c r="UYU1266" s="291"/>
      <c r="UYV1266" s="291"/>
      <c r="UYW1266" s="291"/>
      <c r="UYX1266" s="291"/>
      <c r="UYY1266" s="291"/>
      <c r="UYZ1266" s="291"/>
      <c r="UZA1266" s="291"/>
      <c r="UZB1266" s="291"/>
      <c r="UZC1266" s="291"/>
      <c r="UZD1266" s="291"/>
      <c r="UZE1266" s="291"/>
      <c r="UZF1266" s="291"/>
      <c r="UZG1266" s="291"/>
      <c r="UZH1266" s="291"/>
      <c r="UZI1266" s="291"/>
      <c r="UZJ1266" s="291"/>
      <c r="UZK1266" s="291"/>
      <c r="UZL1266" s="291"/>
      <c r="UZM1266" s="291"/>
      <c r="UZN1266" s="291"/>
      <c r="UZO1266" s="291"/>
      <c r="UZP1266" s="291"/>
      <c r="UZQ1266" s="291"/>
      <c r="UZR1266" s="291"/>
      <c r="UZS1266" s="291"/>
      <c r="UZT1266" s="291"/>
      <c r="UZU1266" s="291"/>
      <c r="UZV1266" s="291"/>
      <c r="UZW1266" s="291"/>
      <c r="UZX1266" s="291"/>
      <c r="UZY1266" s="291"/>
      <c r="UZZ1266" s="291"/>
      <c r="VAA1266" s="291"/>
      <c r="VAB1266" s="291"/>
      <c r="VAC1266" s="291"/>
      <c r="VAD1266" s="291"/>
      <c r="VAE1266" s="291"/>
      <c r="VAF1266" s="291"/>
      <c r="VAG1266" s="291"/>
      <c r="VAH1266" s="291"/>
      <c r="VAI1266" s="291"/>
      <c r="VAJ1266" s="291"/>
      <c r="VAK1266" s="291"/>
      <c r="VAL1266" s="291"/>
      <c r="VAM1266" s="291"/>
      <c r="VAN1266" s="291"/>
      <c r="VAO1266" s="291"/>
      <c r="VAP1266" s="291"/>
      <c r="VAQ1266" s="291"/>
      <c r="VAR1266" s="291"/>
      <c r="VAS1266" s="291"/>
      <c r="VAT1266" s="291"/>
      <c r="VAU1266" s="291"/>
      <c r="VAV1266" s="291"/>
      <c r="VAW1266" s="291"/>
      <c r="VAX1266" s="291"/>
      <c r="VAY1266" s="291"/>
      <c r="VAZ1266" s="291"/>
      <c r="VBA1266" s="291"/>
      <c r="VBB1266" s="291"/>
      <c r="VBC1266" s="291"/>
      <c r="VBD1266" s="291"/>
      <c r="VBE1266" s="291"/>
      <c r="VBF1266" s="291"/>
      <c r="VBG1266" s="291"/>
      <c r="VBH1266" s="291"/>
      <c r="VBI1266" s="291"/>
      <c r="VBJ1266" s="291"/>
      <c r="VBK1266" s="291"/>
      <c r="VBL1266" s="291"/>
      <c r="VBM1266" s="291"/>
      <c r="VBN1266" s="291"/>
      <c r="VBO1266" s="291"/>
      <c r="VBP1266" s="291"/>
      <c r="VBQ1266" s="291"/>
      <c r="VBR1266" s="291"/>
      <c r="VBS1266" s="291"/>
      <c r="VBT1266" s="291"/>
      <c r="VBU1266" s="291"/>
      <c r="VBV1266" s="291"/>
      <c r="VBW1266" s="291"/>
      <c r="VBX1266" s="291"/>
      <c r="VBY1266" s="291"/>
      <c r="VBZ1266" s="291"/>
      <c r="VCA1266" s="291"/>
      <c r="VCB1266" s="291"/>
      <c r="VCC1266" s="291"/>
      <c r="VCD1266" s="291"/>
      <c r="VCE1266" s="291"/>
      <c r="VCF1266" s="291"/>
      <c r="VCG1266" s="291"/>
      <c r="VCH1266" s="291"/>
      <c r="VCI1266" s="291"/>
      <c r="VCJ1266" s="291"/>
      <c r="VCK1266" s="291"/>
      <c r="VCL1266" s="291"/>
      <c r="VCM1266" s="291"/>
      <c r="VCN1266" s="291"/>
      <c r="VCO1266" s="291"/>
      <c r="VCP1266" s="291"/>
      <c r="VCQ1266" s="291"/>
      <c r="VCR1266" s="291"/>
      <c r="VCS1266" s="291"/>
      <c r="VCT1266" s="291"/>
      <c r="VCU1266" s="291"/>
      <c r="VCV1266" s="291"/>
      <c r="VCW1266" s="291"/>
      <c r="VCX1266" s="291"/>
      <c r="VCY1266" s="291"/>
      <c r="VCZ1266" s="291"/>
      <c r="VDA1266" s="291"/>
      <c r="VDB1266" s="291"/>
      <c r="VDC1266" s="291"/>
      <c r="VDD1266" s="291"/>
      <c r="VDE1266" s="291"/>
      <c r="VDF1266" s="291"/>
      <c r="VDG1266" s="291"/>
      <c r="VDH1266" s="291"/>
      <c r="VDI1266" s="291"/>
      <c r="VDJ1266" s="291"/>
      <c r="VDK1266" s="291"/>
      <c r="VDL1266" s="291"/>
      <c r="VDM1266" s="291"/>
      <c r="VDN1266" s="291"/>
      <c r="VDO1266" s="291"/>
      <c r="VDP1266" s="291"/>
      <c r="VDQ1266" s="291"/>
      <c r="VDR1266" s="291"/>
      <c r="VDS1266" s="291"/>
      <c r="VDT1266" s="291"/>
      <c r="VDU1266" s="291"/>
      <c r="VDV1266" s="291"/>
      <c r="VDW1266" s="291"/>
      <c r="VDX1266" s="291"/>
      <c r="VDY1266" s="291"/>
      <c r="VDZ1266" s="291"/>
      <c r="VEA1266" s="291"/>
      <c r="VEB1266" s="291"/>
      <c r="VEC1266" s="291"/>
      <c r="VED1266" s="291"/>
      <c r="VEE1266" s="291"/>
      <c r="VEF1266" s="291"/>
      <c r="VEG1266" s="291"/>
      <c r="VEH1266" s="291"/>
      <c r="VEI1266" s="291"/>
      <c r="VEJ1266" s="291"/>
      <c r="VEK1266" s="291"/>
      <c r="VEL1266" s="291"/>
      <c r="VEM1266" s="291"/>
      <c r="VEN1266" s="291"/>
      <c r="VEO1266" s="291"/>
      <c r="VEP1266" s="291"/>
      <c r="VEQ1266" s="291"/>
      <c r="VER1266" s="291"/>
      <c r="VES1266" s="291"/>
      <c r="VET1266" s="291"/>
      <c r="VEU1266" s="291"/>
      <c r="VEV1266" s="291"/>
      <c r="VEW1266" s="291"/>
      <c r="VEX1266" s="291"/>
      <c r="VEY1266" s="291"/>
      <c r="VEZ1266" s="291"/>
      <c r="VFA1266" s="291"/>
      <c r="VFB1266" s="291"/>
      <c r="VFC1266" s="291"/>
      <c r="VFD1266" s="291"/>
      <c r="VFE1266" s="291"/>
      <c r="VFF1266" s="291"/>
      <c r="VFG1266" s="291"/>
      <c r="VFH1266" s="291"/>
      <c r="VFI1266" s="291"/>
      <c r="VFJ1266" s="291"/>
      <c r="VFK1266" s="291"/>
      <c r="VFL1266" s="291"/>
      <c r="VFM1266" s="291"/>
      <c r="VFN1266" s="291"/>
      <c r="VFO1266" s="291"/>
      <c r="VFP1266" s="291"/>
      <c r="VFQ1266" s="291"/>
      <c r="VFR1266" s="291"/>
      <c r="VFS1266" s="291"/>
      <c r="VFT1266" s="291"/>
      <c r="VFU1266" s="291"/>
      <c r="VFV1266" s="291"/>
      <c r="VFW1266" s="291"/>
      <c r="VFX1266" s="291"/>
      <c r="VFY1266" s="291"/>
      <c r="VFZ1266" s="291"/>
      <c r="VGA1266" s="291"/>
      <c r="VGB1266" s="291"/>
      <c r="VGC1266" s="291"/>
      <c r="VGD1266" s="291"/>
      <c r="VGE1266" s="291"/>
      <c r="VGF1266" s="291"/>
      <c r="VGG1266" s="291"/>
      <c r="VGH1266" s="291"/>
      <c r="VGI1266" s="291"/>
      <c r="VGJ1266" s="291"/>
      <c r="VGK1266" s="291"/>
      <c r="VGL1266" s="291"/>
      <c r="VGM1266" s="291"/>
      <c r="VGN1266" s="291"/>
      <c r="VGO1266" s="291"/>
      <c r="VGP1266" s="291"/>
      <c r="VGQ1266" s="291"/>
      <c r="VGR1266" s="291"/>
      <c r="VGS1266" s="291"/>
      <c r="VGT1266" s="291"/>
      <c r="VGU1266" s="291"/>
      <c r="VGV1266" s="291"/>
      <c r="VGW1266" s="291"/>
      <c r="VGX1266" s="291"/>
      <c r="VGY1266" s="291"/>
      <c r="VGZ1266" s="291"/>
      <c r="VHA1266" s="291"/>
      <c r="VHB1266" s="291"/>
      <c r="VHC1266" s="291"/>
      <c r="VHD1266" s="291"/>
      <c r="VHE1266" s="291"/>
      <c r="VHF1266" s="291"/>
      <c r="VHG1266" s="291"/>
      <c r="VHH1266" s="291"/>
      <c r="VHI1266" s="291"/>
      <c r="VHJ1266" s="291"/>
      <c r="VHK1266" s="291"/>
      <c r="VHL1266" s="291"/>
      <c r="VHM1266" s="291"/>
      <c r="VHN1266" s="291"/>
      <c r="VHO1266" s="291"/>
      <c r="VHP1266" s="291"/>
      <c r="VHQ1266" s="291"/>
      <c r="VHR1266" s="291"/>
      <c r="VHS1266" s="291"/>
      <c r="VHT1266" s="291"/>
      <c r="VHU1266" s="291"/>
      <c r="VHV1266" s="291"/>
      <c r="VHW1266" s="291"/>
      <c r="VHX1266" s="291"/>
      <c r="VHY1266" s="291"/>
      <c r="VHZ1266" s="291"/>
      <c r="VIA1266" s="291"/>
      <c r="VIB1266" s="291"/>
      <c r="VIC1266" s="291"/>
      <c r="VID1266" s="291"/>
      <c r="VIE1266" s="291"/>
      <c r="VIF1266" s="291"/>
      <c r="VIG1266" s="291"/>
      <c r="VIH1266" s="291"/>
      <c r="VII1266" s="291"/>
      <c r="VIJ1266" s="291"/>
      <c r="VIK1266" s="291"/>
      <c r="VIL1266" s="291"/>
      <c r="VIM1266" s="291"/>
      <c r="VIN1266" s="291"/>
      <c r="VIO1266" s="291"/>
      <c r="VIP1266" s="291"/>
      <c r="VIQ1266" s="291"/>
      <c r="VIR1266" s="291"/>
      <c r="VIS1266" s="291"/>
      <c r="VIT1266" s="291"/>
      <c r="VIU1266" s="291"/>
      <c r="VIV1266" s="291"/>
      <c r="VIW1266" s="291"/>
      <c r="VIX1266" s="291"/>
      <c r="VIY1266" s="291"/>
      <c r="VIZ1266" s="291"/>
      <c r="VJA1266" s="291"/>
      <c r="VJB1266" s="291"/>
      <c r="VJC1266" s="291"/>
      <c r="VJD1266" s="291"/>
      <c r="VJE1266" s="291"/>
      <c r="VJF1266" s="291"/>
      <c r="VJG1266" s="291"/>
      <c r="VJH1266" s="291"/>
      <c r="VJI1266" s="291"/>
      <c r="VJJ1266" s="291"/>
      <c r="VJK1266" s="291"/>
      <c r="VJL1266" s="291"/>
      <c r="VJM1266" s="291"/>
      <c r="VJN1266" s="291"/>
      <c r="VJO1266" s="291"/>
      <c r="VJP1266" s="291"/>
      <c r="VJQ1266" s="291"/>
      <c r="VJR1266" s="291"/>
      <c r="VJS1266" s="291"/>
      <c r="VJT1266" s="291"/>
      <c r="VJU1266" s="291"/>
      <c r="VJV1266" s="291"/>
      <c r="VJW1266" s="291"/>
      <c r="VJX1266" s="291"/>
      <c r="VJY1266" s="291"/>
      <c r="VJZ1266" s="291"/>
      <c r="VKA1266" s="291"/>
      <c r="VKB1266" s="291"/>
      <c r="VKC1266" s="291"/>
      <c r="VKD1266" s="291"/>
      <c r="VKE1266" s="291"/>
      <c r="VKF1266" s="291"/>
      <c r="VKG1266" s="291"/>
      <c r="VKH1266" s="291"/>
      <c r="VKI1266" s="291"/>
      <c r="VKJ1266" s="291"/>
      <c r="VKK1266" s="291"/>
      <c r="VKL1266" s="291"/>
      <c r="VKM1266" s="291"/>
      <c r="VKN1266" s="291"/>
      <c r="VKO1266" s="291"/>
      <c r="VKP1266" s="291"/>
      <c r="VKQ1266" s="291"/>
      <c r="VKR1266" s="291"/>
      <c r="VKS1266" s="291"/>
      <c r="VKT1266" s="291"/>
      <c r="VKU1266" s="291"/>
      <c r="VKV1266" s="291"/>
      <c r="VKW1266" s="291"/>
      <c r="VKX1266" s="291"/>
      <c r="VKY1266" s="291"/>
      <c r="VKZ1266" s="291"/>
      <c r="VLA1266" s="291"/>
      <c r="VLB1266" s="291"/>
      <c r="VLC1266" s="291"/>
      <c r="VLD1266" s="291"/>
      <c r="VLE1266" s="291"/>
      <c r="VLF1266" s="291"/>
      <c r="VLG1266" s="291"/>
      <c r="VLH1266" s="291"/>
      <c r="VLI1266" s="291"/>
      <c r="VLJ1266" s="291"/>
      <c r="VLK1266" s="291"/>
      <c r="VLL1266" s="291"/>
      <c r="VLM1266" s="291"/>
      <c r="VLN1266" s="291"/>
      <c r="VLO1266" s="291"/>
      <c r="VLP1266" s="291"/>
      <c r="VLQ1266" s="291"/>
      <c r="VLR1266" s="291"/>
      <c r="VLS1266" s="291"/>
      <c r="VLT1266" s="291"/>
      <c r="VLU1266" s="291"/>
      <c r="VLV1266" s="291"/>
      <c r="VLW1266" s="291"/>
      <c r="VLX1266" s="291"/>
      <c r="VLY1266" s="291"/>
      <c r="VLZ1266" s="291"/>
      <c r="VMA1266" s="291"/>
      <c r="VMB1266" s="291"/>
      <c r="VMC1266" s="291"/>
      <c r="VMD1266" s="291"/>
      <c r="VME1266" s="291"/>
      <c r="VMF1266" s="291"/>
      <c r="VMG1266" s="291"/>
      <c r="VMH1266" s="291"/>
      <c r="VMI1266" s="291"/>
      <c r="VMJ1266" s="291"/>
      <c r="VMK1266" s="291"/>
      <c r="VML1266" s="291"/>
      <c r="VMM1266" s="291"/>
      <c r="VMN1266" s="291"/>
      <c r="VMO1266" s="291"/>
      <c r="VMP1266" s="291"/>
      <c r="VMQ1266" s="291"/>
      <c r="VMR1266" s="291"/>
      <c r="VMS1266" s="291"/>
      <c r="VMT1266" s="291"/>
      <c r="VMU1266" s="291"/>
      <c r="VMV1266" s="291"/>
      <c r="VMW1266" s="291"/>
      <c r="VMX1266" s="291"/>
      <c r="VMY1266" s="291"/>
      <c r="VMZ1266" s="291"/>
      <c r="VNA1266" s="291"/>
      <c r="VNB1266" s="291"/>
      <c r="VNC1266" s="291"/>
      <c r="VND1266" s="291"/>
      <c r="VNE1266" s="291"/>
      <c r="VNF1266" s="291"/>
      <c r="VNG1266" s="291"/>
      <c r="VNH1266" s="291"/>
      <c r="VNI1266" s="291"/>
      <c r="VNJ1266" s="291"/>
      <c r="VNK1266" s="291"/>
      <c r="VNL1266" s="291"/>
      <c r="VNM1266" s="291"/>
      <c r="VNN1266" s="291"/>
      <c r="VNO1266" s="291"/>
      <c r="VNP1266" s="291"/>
      <c r="VNQ1266" s="291"/>
      <c r="VNR1266" s="291"/>
      <c r="VNS1266" s="291"/>
      <c r="VNT1266" s="291"/>
      <c r="VNU1266" s="291"/>
      <c r="VNV1266" s="291"/>
      <c r="VNW1266" s="291"/>
      <c r="VNX1266" s="291"/>
      <c r="VNY1266" s="291"/>
      <c r="VNZ1266" s="291"/>
      <c r="VOA1266" s="291"/>
      <c r="VOB1266" s="291"/>
      <c r="VOC1266" s="291"/>
      <c r="VOD1266" s="291"/>
      <c r="VOE1266" s="291"/>
      <c r="VOF1266" s="291"/>
      <c r="VOG1266" s="291"/>
      <c r="VOH1266" s="291"/>
      <c r="VOI1266" s="291"/>
      <c r="VOJ1266" s="291"/>
      <c r="VOK1266" s="291"/>
      <c r="VOL1266" s="291"/>
      <c r="VOM1266" s="291"/>
      <c r="VON1266" s="291"/>
      <c r="VOO1266" s="291"/>
      <c r="VOP1266" s="291"/>
      <c r="VOQ1266" s="291"/>
      <c r="VOR1266" s="291"/>
      <c r="VOS1266" s="291"/>
      <c r="VOT1266" s="291"/>
      <c r="VOU1266" s="291"/>
      <c r="VOV1266" s="291"/>
      <c r="VOW1266" s="291"/>
      <c r="VOX1266" s="291"/>
      <c r="VOY1266" s="291"/>
      <c r="VOZ1266" s="291"/>
      <c r="VPA1266" s="291"/>
      <c r="VPB1266" s="291"/>
      <c r="VPC1266" s="291"/>
      <c r="VPD1266" s="291"/>
      <c r="VPE1266" s="291"/>
      <c r="VPF1266" s="291"/>
      <c r="VPG1266" s="291"/>
      <c r="VPH1266" s="291"/>
      <c r="VPI1266" s="291"/>
      <c r="VPJ1266" s="291"/>
      <c r="VPK1266" s="291"/>
      <c r="VPL1266" s="291"/>
      <c r="VPM1266" s="291"/>
      <c r="VPN1266" s="291"/>
      <c r="VPO1266" s="291"/>
      <c r="VPP1266" s="291"/>
      <c r="VPQ1266" s="291"/>
      <c r="VPR1266" s="291"/>
      <c r="VPS1266" s="291"/>
      <c r="VPT1266" s="291"/>
      <c r="VPU1266" s="291"/>
      <c r="VPV1266" s="291"/>
      <c r="VPW1266" s="291"/>
      <c r="VPX1266" s="291"/>
      <c r="VPY1266" s="291"/>
      <c r="VPZ1266" s="291"/>
      <c r="VQA1266" s="291"/>
      <c r="VQB1266" s="291"/>
      <c r="VQC1266" s="291"/>
      <c r="VQD1266" s="291"/>
      <c r="VQE1266" s="291"/>
      <c r="VQF1266" s="291"/>
      <c r="VQG1266" s="291"/>
      <c r="VQH1266" s="291"/>
      <c r="VQI1266" s="291"/>
      <c r="VQJ1266" s="291"/>
      <c r="VQK1266" s="291"/>
      <c r="VQL1266" s="291"/>
      <c r="VQM1266" s="291"/>
      <c r="VQN1266" s="291"/>
      <c r="VQO1266" s="291"/>
      <c r="VQP1266" s="291"/>
      <c r="VQQ1266" s="291"/>
      <c r="VQR1266" s="291"/>
      <c r="VQS1266" s="291"/>
      <c r="VQT1266" s="291"/>
      <c r="VQU1266" s="291"/>
      <c r="VQV1266" s="291"/>
      <c r="VQW1266" s="291"/>
      <c r="VQX1266" s="291"/>
      <c r="VQY1266" s="291"/>
      <c r="VQZ1266" s="291"/>
      <c r="VRA1266" s="291"/>
      <c r="VRB1266" s="291"/>
      <c r="VRC1266" s="291"/>
      <c r="VRD1266" s="291"/>
      <c r="VRE1266" s="291"/>
      <c r="VRF1266" s="291"/>
      <c r="VRG1266" s="291"/>
      <c r="VRH1266" s="291"/>
      <c r="VRI1266" s="291"/>
      <c r="VRJ1266" s="291"/>
      <c r="VRK1266" s="291"/>
      <c r="VRL1266" s="291"/>
      <c r="VRM1266" s="291"/>
      <c r="VRN1266" s="291"/>
      <c r="VRO1266" s="291"/>
      <c r="VRP1266" s="291"/>
      <c r="VRQ1266" s="291"/>
      <c r="VRR1266" s="291"/>
      <c r="VRS1266" s="291"/>
      <c r="VRT1266" s="291"/>
      <c r="VRU1266" s="291"/>
      <c r="VRV1266" s="291"/>
      <c r="VRW1266" s="291"/>
      <c r="VRX1266" s="291"/>
      <c r="VRY1266" s="291"/>
      <c r="VRZ1266" s="291"/>
      <c r="VSA1266" s="291"/>
      <c r="VSB1266" s="291"/>
      <c r="VSC1266" s="291"/>
      <c r="VSD1266" s="291"/>
      <c r="VSE1266" s="291"/>
      <c r="VSF1266" s="291"/>
      <c r="VSG1266" s="291"/>
      <c r="VSH1266" s="291"/>
      <c r="VSI1266" s="291"/>
      <c r="VSJ1266" s="291"/>
      <c r="VSK1266" s="291"/>
      <c r="VSL1266" s="291"/>
      <c r="VSM1266" s="291"/>
      <c r="VSN1266" s="291"/>
      <c r="VSO1266" s="291"/>
      <c r="VSP1266" s="291"/>
      <c r="VSQ1266" s="291"/>
      <c r="VSR1266" s="291"/>
      <c r="VSS1266" s="291"/>
      <c r="VST1266" s="291"/>
      <c r="VSU1266" s="291"/>
      <c r="VSV1266" s="291"/>
      <c r="VSW1266" s="291"/>
      <c r="VSX1266" s="291"/>
      <c r="VSY1266" s="291"/>
      <c r="VSZ1266" s="291"/>
      <c r="VTA1266" s="291"/>
      <c r="VTB1266" s="291"/>
      <c r="VTC1266" s="291"/>
      <c r="VTD1266" s="291"/>
      <c r="VTE1266" s="291"/>
      <c r="VTF1266" s="291"/>
      <c r="VTG1266" s="291"/>
      <c r="VTH1266" s="291"/>
      <c r="VTI1266" s="291"/>
      <c r="VTJ1266" s="291"/>
      <c r="VTK1266" s="291"/>
      <c r="VTL1266" s="291"/>
      <c r="VTM1266" s="291"/>
      <c r="VTN1266" s="291"/>
      <c r="VTO1266" s="291"/>
      <c r="VTP1266" s="291"/>
      <c r="VTQ1266" s="291"/>
      <c r="VTR1266" s="291"/>
      <c r="VTS1266" s="291"/>
      <c r="VTT1266" s="291"/>
      <c r="VTU1266" s="291"/>
      <c r="VTV1266" s="291"/>
      <c r="VTW1266" s="291"/>
      <c r="VTX1266" s="291"/>
      <c r="VTY1266" s="291"/>
      <c r="VTZ1266" s="291"/>
      <c r="VUA1266" s="291"/>
      <c r="VUB1266" s="291"/>
      <c r="VUC1266" s="291"/>
      <c r="VUD1266" s="291"/>
      <c r="VUE1266" s="291"/>
      <c r="VUF1266" s="291"/>
      <c r="VUG1266" s="291"/>
      <c r="VUH1266" s="291"/>
      <c r="VUI1266" s="291"/>
      <c r="VUJ1266" s="291"/>
      <c r="VUK1266" s="291"/>
      <c r="VUL1266" s="291"/>
      <c r="VUM1266" s="291"/>
      <c r="VUN1266" s="291"/>
      <c r="VUO1266" s="291"/>
      <c r="VUP1266" s="291"/>
      <c r="VUQ1266" s="291"/>
      <c r="VUR1266" s="291"/>
      <c r="VUS1266" s="291"/>
      <c r="VUT1266" s="291"/>
      <c r="VUU1266" s="291"/>
      <c r="VUV1266" s="291"/>
      <c r="VUW1266" s="291"/>
      <c r="VUX1266" s="291"/>
      <c r="VUY1266" s="291"/>
      <c r="VUZ1266" s="291"/>
      <c r="VVA1266" s="291"/>
      <c r="VVB1266" s="291"/>
      <c r="VVC1266" s="291"/>
      <c r="VVD1266" s="291"/>
      <c r="VVE1266" s="291"/>
      <c r="VVF1266" s="291"/>
      <c r="VVG1266" s="291"/>
      <c r="VVH1266" s="291"/>
      <c r="VVI1266" s="291"/>
      <c r="VVJ1266" s="291"/>
      <c r="VVK1266" s="291"/>
      <c r="VVL1266" s="291"/>
      <c r="VVM1266" s="291"/>
      <c r="VVN1266" s="291"/>
      <c r="VVO1266" s="291"/>
      <c r="VVP1266" s="291"/>
      <c r="VVQ1266" s="291"/>
      <c r="VVR1266" s="291"/>
      <c r="VVS1266" s="291"/>
      <c r="VVT1266" s="291"/>
      <c r="VVU1266" s="291"/>
      <c r="VVV1266" s="291"/>
      <c r="VVW1266" s="291"/>
      <c r="VVX1266" s="291"/>
      <c r="VVY1266" s="291"/>
      <c r="VVZ1266" s="291"/>
      <c r="VWA1266" s="291"/>
      <c r="VWB1266" s="291"/>
      <c r="VWC1266" s="291"/>
      <c r="VWD1266" s="291"/>
      <c r="VWE1266" s="291"/>
      <c r="VWF1266" s="291"/>
      <c r="VWG1266" s="291"/>
      <c r="VWH1266" s="291"/>
      <c r="VWI1266" s="291"/>
      <c r="VWJ1266" s="291"/>
      <c r="VWK1266" s="291"/>
      <c r="VWL1266" s="291"/>
      <c r="VWM1266" s="291"/>
      <c r="VWN1266" s="291"/>
      <c r="VWO1266" s="291"/>
      <c r="VWP1266" s="291"/>
      <c r="VWQ1266" s="291"/>
      <c r="VWR1266" s="291"/>
      <c r="VWS1266" s="291"/>
      <c r="VWT1266" s="291"/>
      <c r="VWU1266" s="291"/>
      <c r="VWV1266" s="291"/>
      <c r="VWW1266" s="291"/>
      <c r="VWX1266" s="291"/>
      <c r="VWY1266" s="291"/>
      <c r="VWZ1266" s="291"/>
      <c r="VXA1266" s="291"/>
      <c r="VXB1266" s="291"/>
      <c r="VXC1266" s="291"/>
      <c r="VXD1266" s="291"/>
      <c r="VXE1266" s="291"/>
      <c r="VXF1266" s="291"/>
      <c r="VXG1266" s="291"/>
      <c r="VXH1266" s="291"/>
      <c r="VXI1266" s="291"/>
      <c r="VXJ1266" s="291"/>
      <c r="VXK1266" s="291"/>
      <c r="VXL1266" s="291"/>
      <c r="VXM1266" s="291"/>
      <c r="VXN1266" s="291"/>
      <c r="VXO1266" s="291"/>
      <c r="VXP1266" s="291"/>
      <c r="VXQ1266" s="291"/>
      <c r="VXR1266" s="291"/>
      <c r="VXS1266" s="291"/>
      <c r="VXT1266" s="291"/>
      <c r="VXU1266" s="291"/>
      <c r="VXV1266" s="291"/>
      <c r="VXW1266" s="291"/>
      <c r="VXX1266" s="291"/>
      <c r="VXY1266" s="291"/>
      <c r="VXZ1266" s="291"/>
      <c r="VYA1266" s="291"/>
      <c r="VYB1266" s="291"/>
      <c r="VYC1266" s="291"/>
      <c r="VYD1266" s="291"/>
      <c r="VYE1266" s="291"/>
      <c r="VYF1266" s="291"/>
      <c r="VYG1266" s="291"/>
      <c r="VYH1266" s="291"/>
      <c r="VYI1266" s="291"/>
      <c r="VYJ1266" s="291"/>
      <c r="VYK1266" s="291"/>
      <c r="VYL1266" s="291"/>
      <c r="VYM1266" s="291"/>
      <c r="VYN1266" s="291"/>
      <c r="VYO1266" s="291"/>
      <c r="VYP1266" s="291"/>
      <c r="VYQ1266" s="291"/>
      <c r="VYR1266" s="291"/>
      <c r="VYS1266" s="291"/>
      <c r="VYT1266" s="291"/>
      <c r="VYU1266" s="291"/>
      <c r="VYV1266" s="291"/>
      <c r="VYW1266" s="291"/>
      <c r="VYX1266" s="291"/>
      <c r="VYY1266" s="291"/>
      <c r="VYZ1266" s="291"/>
      <c r="VZA1266" s="291"/>
      <c r="VZB1266" s="291"/>
      <c r="VZC1266" s="291"/>
      <c r="VZD1266" s="291"/>
      <c r="VZE1266" s="291"/>
      <c r="VZF1266" s="291"/>
      <c r="VZG1266" s="291"/>
      <c r="VZH1266" s="291"/>
      <c r="VZI1266" s="291"/>
      <c r="VZJ1266" s="291"/>
      <c r="VZK1266" s="291"/>
      <c r="VZL1266" s="291"/>
      <c r="VZM1266" s="291"/>
      <c r="VZN1266" s="291"/>
      <c r="VZO1266" s="291"/>
      <c r="VZP1266" s="291"/>
      <c r="VZQ1266" s="291"/>
      <c r="VZR1266" s="291"/>
      <c r="VZS1266" s="291"/>
      <c r="VZT1266" s="291"/>
      <c r="VZU1266" s="291"/>
      <c r="VZV1266" s="291"/>
      <c r="VZW1266" s="291"/>
      <c r="VZX1266" s="291"/>
      <c r="VZY1266" s="291"/>
      <c r="VZZ1266" s="291"/>
      <c r="WAA1266" s="291"/>
      <c r="WAB1266" s="291"/>
      <c r="WAC1266" s="291"/>
      <c r="WAD1266" s="291"/>
      <c r="WAE1266" s="291"/>
      <c r="WAF1266" s="291"/>
      <c r="WAG1266" s="291"/>
      <c r="WAH1266" s="291"/>
      <c r="WAI1266" s="291"/>
      <c r="WAJ1266" s="291"/>
      <c r="WAK1266" s="291"/>
      <c r="WAL1266" s="291"/>
      <c r="WAM1266" s="291"/>
      <c r="WAN1266" s="291"/>
      <c r="WAO1266" s="291"/>
      <c r="WAP1266" s="291"/>
      <c r="WAQ1266" s="291"/>
      <c r="WAR1266" s="291"/>
      <c r="WAS1266" s="291"/>
      <c r="WAT1266" s="291"/>
      <c r="WAU1266" s="291"/>
      <c r="WAV1266" s="291"/>
      <c r="WAW1266" s="291"/>
      <c r="WAX1266" s="291"/>
      <c r="WAY1266" s="291"/>
      <c r="WAZ1266" s="291"/>
      <c r="WBA1266" s="291"/>
      <c r="WBB1266" s="291"/>
      <c r="WBC1266" s="291"/>
      <c r="WBD1266" s="291"/>
      <c r="WBE1266" s="291"/>
      <c r="WBF1266" s="291"/>
      <c r="WBG1266" s="291"/>
      <c r="WBH1266" s="291"/>
      <c r="WBI1266" s="291"/>
      <c r="WBJ1266" s="291"/>
      <c r="WBK1266" s="291"/>
      <c r="WBL1266" s="291"/>
      <c r="WBM1266" s="291"/>
      <c r="WBN1266" s="291"/>
      <c r="WBO1266" s="291"/>
      <c r="WBP1266" s="291"/>
      <c r="WBQ1266" s="291"/>
      <c r="WBR1266" s="291"/>
      <c r="WBS1266" s="291"/>
      <c r="WBT1266" s="291"/>
      <c r="WBU1266" s="291"/>
      <c r="WBV1266" s="291"/>
      <c r="WBW1266" s="291"/>
      <c r="WBX1266" s="291"/>
      <c r="WBY1266" s="291"/>
      <c r="WBZ1266" s="291"/>
      <c r="WCA1266" s="291"/>
      <c r="WCB1266" s="291"/>
      <c r="WCC1266" s="291"/>
      <c r="WCD1266" s="291"/>
      <c r="WCE1266" s="291"/>
      <c r="WCF1266" s="291"/>
      <c r="WCG1266" s="291"/>
      <c r="WCH1266" s="291"/>
      <c r="WCI1266" s="291"/>
      <c r="WCJ1266" s="291"/>
      <c r="WCK1266" s="291"/>
      <c r="WCL1266" s="291"/>
      <c r="WCM1266" s="291"/>
      <c r="WCN1266" s="291"/>
      <c r="WCO1266" s="291"/>
      <c r="WCP1266" s="291"/>
      <c r="WCQ1266" s="291"/>
      <c r="WCR1266" s="291"/>
      <c r="WCS1266" s="291"/>
      <c r="WCT1266" s="291"/>
      <c r="WCU1266" s="291"/>
      <c r="WCV1266" s="291"/>
      <c r="WCW1266" s="291"/>
      <c r="WCX1266" s="291"/>
      <c r="WCY1266" s="291"/>
      <c r="WCZ1266" s="291"/>
      <c r="WDA1266" s="291"/>
      <c r="WDB1266" s="291"/>
      <c r="WDC1266" s="291"/>
      <c r="WDD1266" s="291"/>
      <c r="WDE1266" s="291"/>
      <c r="WDF1266" s="291"/>
      <c r="WDG1266" s="291"/>
      <c r="WDH1266" s="291"/>
      <c r="WDI1266" s="291"/>
      <c r="WDJ1266" s="291"/>
      <c r="WDK1266" s="291"/>
      <c r="WDL1266" s="291"/>
      <c r="WDM1266" s="291"/>
      <c r="WDN1266" s="291"/>
      <c r="WDO1266" s="291"/>
      <c r="WDP1266" s="291"/>
      <c r="WDQ1266" s="291"/>
      <c r="WDR1266" s="291"/>
      <c r="WDS1266" s="291"/>
      <c r="WDT1266" s="291"/>
      <c r="WDU1266" s="291"/>
      <c r="WDV1266" s="291"/>
      <c r="WDW1266" s="291"/>
      <c r="WDX1266" s="291"/>
      <c r="WDY1266" s="291"/>
      <c r="WDZ1266" s="291"/>
      <c r="WEA1266" s="291"/>
      <c r="WEB1266" s="291"/>
      <c r="WEC1266" s="291"/>
      <c r="WED1266" s="291"/>
      <c r="WEE1266" s="291"/>
      <c r="WEF1266" s="291"/>
      <c r="WEG1266" s="291"/>
      <c r="WEH1266" s="291"/>
      <c r="WEI1266" s="291"/>
      <c r="WEJ1266" s="291"/>
      <c r="WEK1266" s="291"/>
      <c r="WEL1266" s="291"/>
      <c r="WEM1266" s="291"/>
      <c r="WEN1266" s="291"/>
      <c r="WEO1266" s="291"/>
      <c r="WEP1266" s="291"/>
      <c r="WEQ1266" s="291"/>
      <c r="WER1266" s="291"/>
      <c r="WES1266" s="291"/>
      <c r="WET1266" s="291"/>
      <c r="WEU1266" s="291"/>
      <c r="WEV1266" s="291"/>
      <c r="WEW1266" s="291"/>
      <c r="WEX1266" s="291"/>
      <c r="WEY1266" s="291"/>
      <c r="WEZ1266" s="291"/>
      <c r="WFA1266" s="291"/>
      <c r="WFB1266" s="291"/>
      <c r="WFC1266" s="291"/>
      <c r="WFD1266" s="291"/>
      <c r="WFE1266" s="291"/>
      <c r="WFF1266" s="291"/>
      <c r="WFG1266" s="291"/>
      <c r="WFH1266" s="291"/>
      <c r="WFI1266" s="291"/>
      <c r="WFJ1266" s="291"/>
      <c r="WFK1266" s="291"/>
      <c r="WFL1266" s="291"/>
      <c r="WFM1266" s="291"/>
      <c r="WFN1266" s="291"/>
      <c r="WFO1266" s="291"/>
      <c r="WFP1266" s="291"/>
      <c r="WFQ1266" s="291"/>
      <c r="WFR1266" s="291"/>
      <c r="WFS1266" s="291"/>
      <c r="WFT1266" s="291"/>
      <c r="WFU1266" s="291"/>
      <c r="WFV1266" s="291"/>
      <c r="WFW1266" s="291"/>
      <c r="WFX1266" s="291"/>
      <c r="WFY1266" s="291"/>
      <c r="WFZ1266" s="291"/>
      <c r="WGA1266" s="291"/>
      <c r="WGB1266" s="291"/>
      <c r="WGC1266" s="291"/>
      <c r="WGD1266" s="291"/>
      <c r="WGE1266" s="291"/>
      <c r="WGF1266" s="291"/>
      <c r="WGG1266" s="291"/>
      <c r="WGH1266" s="291"/>
      <c r="WGI1266" s="291"/>
      <c r="WGJ1266" s="291"/>
      <c r="WGK1266" s="291"/>
      <c r="WGL1266" s="291"/>
      <c r="WGM1266" s="291"/>
      <c r="WGN1266" s="291"/>
      <c r="WGO1266" s="291"/>
      <c r="WGP1266" s="291"/>
      <c r="WGQ1266" s="291"/>
      <c r="WGR1266" s="291"/>
      <c r="WGS1266" s="291"/>
      <c r="WGT1266" s="291"/>
      <c r="WGU1266" s="291"/>
      <c r="WGV1266" s="291"/>
      <c r="WGW1266" s="291"/>
      <c r="WGX1266" s="291"/>
      <c r="WGY1266" s="291"/>
      <c r="WGZ1266" s="291"/>
      <c r="WHA1266" s="291"/>
      <c r="WHB1266" s="291"/>
      <c r="WHC1266" s="291"/>
      <c r="WHD1266" s="291"/>
      <c r="WHE1266" s="291"/>
      <c r="WHF1266" s="291"/>
      <c r="WHG1266" s="291"/>
      <c r="WHH1266" s="291"/>
      <c r="WHI1266" s="291"/>
      <c r="WHJ1266" s="291"/>
      <c r="WHK1266" s="291"/>
      <c r="WHL1266" s="291"/>
      <c r="WHM1266" s="291"/>
      <c r="WHN1266" s="291"/>
      <c r="WHO1266" s="291"/>
      <c r="WHP1266" s="291"/>
      <c r="WHQ1266" s="291"/>
      <c r="WHR1266" s="291"/>
      <c r="WHS1266" s="291"/>
      <c r="WHT1266" s="291"/>
      <c r="WHU1266" s="291"/>
      <c r="WHV1266" s="291"/>
      <c r="WHW1266" s="291"/>
      <c r="WHX1266" s="291"/>
      <c r="WHY1266" s="291"/>
      <c r="WHZ1266" s="291"/>
      <c r="WIA1266" s="291"/>
      <c r="WIB1266" s="291"/>
      <c r="WIC1266" s="291"/>
      <c r="WID1266" s="291"/>
      <c r="WIE1266" s="291"/>
      <c r="WIF1266" s="291"/>
      <c r="WIG1266" s="291"/>
      <c r="WIH1266" s="291"/>
      <c r="WII1266" s="291"/>
      <c r="WIJ1266" s="291"/>
      <c r="WIK1266" s="291"/>
      <c r="WIL1266" s="291"/>
      <c r="WIM1266" s="291"/>
      <c r="WIN1266" s="291"/>
      <c r="WIO1266" s="291"/>
      <c r="WIP1266" s="291"/>
      <c r="WIQ1266" s="291"/>
      <c r="WIR1266" s="291"/>
      <c r="WIS1266" s="291"/>
      <c r="WIT1266" s="291"/>
      <c r="WIU1266" s="291"/>
      <c r="WIV1266" s="291"/>
      <c r="WIW1266" s="291"/>
      <c r="WIX1266" s="291"/>
      <c r="WIY1266" s="291"/>
      <c r="WIZ1266" s="291"/>
      <c r="WJA1266" s="291"/>
      <c r="WJB1266" s="291"/>
      <c r="WJC1266" s="291"/>
      <c r="WJD1266" s="291"/>
      <c r="WJE1266" s="291"/>
      <c r="WJF1266" s="291"/>
      <c r="WJG1266" s="291"/>
      <c r="WJH1266" s="291"/>
      <c r="WJI1266" s="291"/>
      <c r="WJJ1266" s="291"/>
      <c r="WJK1266" s="291"/>
      <c r="WJL1266" s="291"/>
      <c r="WJM1266" s="291"/>
      <c r="WJN1266" s="291"/>
      <c r="WJO1266" s="291"/>
      <c r="WJP1266" s="291"/>
      <c r="WJQ1266" s="291"/>
      <c r="WJR1266" s="291"/>
      <c r="WJS1266" s="291"/>
      <c r="WJT1266" s="291"/>
      <c r="WJU1266" s="291"/>
      <c r="WJV1266" s="291"/>
      <c r="WJW1266" s="291"/>
      <c r="WJX1266" s="291"/>
      <c r="WJY1266" s="291"/>
      <c r="WJZ1266" s="291"/>
      <c r="WKA1266" s="291"/>
      <c r="WKB1266" s="291"/>
      <c r="WKC1266" s="291"/>
      <c r="WKD1266" s="291"/>
      <c r="WKE1266" s="291"/>
      <c r="WKF1266" s="291"/>
      <c r="WKG1266" s="291"/>
      <c r="WKH1266" s="291"/>
      <c r="WKI1266" s="291"/>
      <c r="WKJ1266" s="291"/>
      <c r="WKK1266" s="291"/>
      <c r="WKL1266" s="291"/>
      <c r="WKM1266" s="291"/>
      <c r="WKN1266" s="291"/>
      <c r="WKO1266" s="291"/>
      <c r="WKP1266" s="291"/>
      <c r="WKQ1266" s="291"/>
      <c r="WKR1266" s="291"/>
      <c r="WKS1266" s="291"/>
      <c r="WKT1266" s="291"/>
      <c r="WKU1266" s="291"/>
      <c r="WKV1266" s="291"/>
      <c r="WKW1266" s="291"/>
      <c r="WKX1266" s="291"/>
      <c r="WKY1266" s="291"/>
      <c r="WKZ1266" s="291"/>
      <c r="WLA1266" s="291"/>
      <c r="WLB1266" s="291"/>
      <c r="WLC1266" s="291"/>
      <c r="WLD1266" s="291"/>
      <c r="WLE1266" s="291"/>
      <c r="WLF1266" s="291"/>
      <c r="WLG1266" s="291"/>
      <c r="WLH1266" s="291"/>
      <c r="WLI1266" s="291"/>
      <c r="WLJ1266" s="291"/>
      <c r="WLK1266" s="291"/>
      <c r="WLL1266" s="291"/>
      <c r="WLM1266" s="291"/>
      <c r="WLN1266" s="291"/>
      <c r="WLO1266" s="291"/>
      <c r="WLP1266" s="291"/>
      <c r="WLQ1266" s="291"/>
      <c r="WLR1266" s="291"/>
      <c r="WLS1266" s="291"/>
      <c r="WLT1266" s="291"/>
      <c r="WLU1266" s="291"/>
      <c r="WLV1266" s="291"/>
      <c r="WLW1266" s="291"/>
      <c r="WLX1266" s="291"/>
      <c r="WLY1266" s="291"/>
      <c r="WLZ1266" s="291"/>
      <c r="WMA1266" s="291"/>
      <c r="WMB1266" s="291"/>
      <c r="WMC1266" s="291"/>
      <c r="WMD1266" s="291"/>
      <c r="WME1266" s="291"/>
      <c r="WMF1266" s="291"/>
      <c r="WMG1266" s="291"/>
      <c r="WMH1266" s="291"/>
      <c r="WMI1266" s="291"/>
      <c r="WMJ1266" s="291"/>
      <c r="WMK1266" s="291"/>
      <c r="WML1266" s="291"/>
      <c r="WMM1266" s="291"/>
      <c r="WMN1266" s="291"/>
      <c r="WMO1266" s="291"/>
      <c r="WMP1266" s="291"/>
      <c r="WMQ1266" s="291"/>
      <c r="WMR1266" s="291"/>
      <c r="WMS1266" s="291"/>
      <c r="WMT1266" s="291"/>
      <c r="WMU1266" s="291"/>
      <c r="WMV1266" s="291"/>
      <c r="WMW1266" s="291"/>
      <c r="WMX1266" s="291"/>
      <c r="WMY1266" s="291"/>
      <c r="WMZ1266" s="291"/>
      <c r="WNA1266" s="291"/>
      <c r="WNB1266" s="291"/>
      <c r="WNC1266" s="291"/>
      <c r="WND1266" s="291"/>
      <c r="WNE1266" s="291"/>
      <c r="WNF1266" s="291"/>
      <c r="WNG1266" s="291"/>
      <c r="WNH1266" s="291"/>
      <c r="WNI1266" s="291"/>
      <c r="WNJ1266" s="291"/>
      <c r="WNK1266" s="291"/>
      <c r="WNL1266" s="291"/>
      <c r="WNM1266" s="291"/>
      <c r="WNN1266" s="291"/>
      <c r="WNO1266" s="291"/>
      <c r="WNP1266" s="291"/>
      <c r="WNQ1266" s="291"/>
      <c r="WNR1266" s="291"/>
      <c r="WNS1266" s="291"/>
      <c r="WNT1266" s="291"/>
      <c r="WNU1266" s="291"/>
      <c r="WNV1266" s="291"/>
      <c r="WNW1266" s="291"/>
      <c r="WNX1266" s="291"/>
      <c r="WNY1266" s="291"/>
      <c r="WNZ1266" s="291"/>
      <c r="WOA1266" s="291"/>
      <c r="WOB1266" s="291"/>
      <c r="WOC1266" s="291"/>
      <c r="WOD1266" s="291"/>
      <c r="WOE1266" s="291"/>
      <c r="WOF1266" s="291"/>
      <c r="WOG1266" s="291"/>
      <c r="WOH1266" s="291"/>
      <c r="WOI1266" s="291"/>
      <c r="WOJ1266" s="291"/>
      <c r="WOK1266" s="291"/>
      <c r="WOL1266" s="291"/>
      <c r="WOM1266" s="291"/>
      <c r="WON1266" s="291"/>
      <c r="WOO1266" s="291"/>
      <c r="WOP1266" s="291"/>
      <c r="WOQ1266" s="291"/>
      <c r="WOR1266" s="291"/>
      <c r="WOS1266" s="291"/>
      <c r="WOT1266" s="291"/>
      <c r="WOU1266" s="291"/>
      <c r="WOV1266" s="291"/>
      <c r="WOW1266" s="291"/>
      <c r="WOX1266" s="291"/>
      <c r="WOY1266" s="291"/>
      <c r="WOZ1266" s="291"/>
      <c r="WPA1266" s="291"/>
      <c r="WPB1266" s="291"/>
      <c r="WPC1266" s="291"/>
      <c r="WPD1266" s="291"/>
      <c r="WPE1266" s="291"/>
      <c r="WPF1266" s="291"/>
      <c r="WPG1266" s="291"/>
      <c r="WPH1266" s="291"/>
      <c r="WPI1266" s="291"/>
      <c r="WPJ1266" s="291"/>
      <c r="WPK1266" s="291"/>
      <c r="WPL1266" s="291"/>
      <c r="WPM1266" s="291"/>
      <c r="WPN1266" s="291"/>
      <c r="WPO1266" s="291"/>
      <c r="WPP1266" s="291"/>
      <c r="WPQ1266" s="291"/>
      <c r="WPR1266" s="291"/>
      <c r="WPS1266" s="291"/>
      <c r="WPT1266" s="291"/>
      <c r="WPU1266" s="291"/>
      <c r="WPV1266" s="291"/>
      <c r="WPW1266" s="291"/>
      <c r="WPX1266" s="291"/>
      <c r="WPY1266" s="291"/>
      <c r="WPZ1266" s="291"/>
      <c r="WQA1266" s="291"/>
      <c r="WQB1266" s="291"/>
      <c r="WQC1266" s="291"/>
      <c r="WQD1266" s="291"/>
      <c r="WQE1266" s="291"/>
      <c r="WQF1266" s="291"/>
      <c r="WQG1266" s="291"/>
      <c r="WQH1266" s="291"/>
      <c r="WQI1266" s="291"/>
      <c r="WQJ1266" s="291"/>
      <c r="WQK1266" s="291"/>
      <c r="WQL1266" s="291"/>
      <c r="WQM1266" s="291"/>
      <c r="WQN1266" s="291"/>
      <c r="WQO1266" s="291"/>
      <c r="WQP1266" s="291"/>
      <c r="WQQ1266" s="291"/>
      <c r="WQR1266" s="291"/>
      <c r="WQS1266" s="291"/>
      <c r="WQT1266" s="291"/>
      <c r="WQU1266" s="291"/>
      <c r="WQV1266" s="291"/>
      <c r="WQW1266" s="291"/>
      <c r="WQX1266" s="291"/>
      <c r="WQY1266" s="291"/>
      <c r="WQZ1266" s="291"/>
      <c r="WRA1266" s="291"/>
      <c r="WRB1266" s="291"/>
      <c r="WRC1266" s="291"/>
      <c r="WRD1266" s="291"/>
      <c r="WRE1266" s="291"/>
      <c r="WRF1266" s="291"/>
      <c r="WRG1266" s="291"/>
      <c r="WRH1266" s="291"/>
      <c r="WRI1266" s="291"/>
      <c r="WRJ1266" s="291"/>
      <c r="WRK1266" s="291"/>
      <c r="WRL1266" s="291"/>
      <c r="WRM1266" s="291"/>
      <c r="WRN1266" s="291"/>
      <c r="WRO1266" s="291"/>
      <c r="WRP1266" s="291"/>
      <c r="WRQ1266" s="291"/>
      <c r="WRR1266" s="291"/>
      <c r="WRS1266" s="291"/>
      <c r="WRT1266" s="291"/>
      <c r="WRU1266" s="291"/>
      <c r="WRV1266" s="291"/>
      <c r="WRW1266" s="291"/>
      <c r="WRX1266" s="291"/>
      <c r="WRY1266" s="291"/>
      <c r="WRZ1266" s="291"/>
      <c r="WSA1266" s="291"/>
      <c r="WSB1266" s="291"/>
      <c r="WSC1266" s="291"/>
      <c r="WSD1266" s="291"/>
      <c r="WSE1266" s="291"/>
      <c r="WSF1266" s="291"/>
      <c r="WSG1266" s="291"/>
      <c r="WSH1266" s="291"/>
      <c r="WSI1266" s="291"/>
      <c r="WSJ1266" s="291"/>
      <c r="WSK1266" s="291"/>
      <c r="WSL1266" s="291"/>
      <c r="WSM1266" s="291"/>
      <c r="WSN1266" s="291"/>
      <c r="WSO1266" s="291"/>
      <c r="WSP1266" s="291"/>
      <c r="WSQ1266" s="291"/>
      <c r="WSR1266" s="291"/>
      <c r="WSS1266" s="291"/>
      <c r="WST1266" s="291"/>
      <c r="WSU1266" s="291"/>
      <c r="WSV1266" s="291"/>
      <c r="WSW1266" s="291"/>
      <c r="WSX1266" s="291"/>
      <c r="WSY1266" s="291"/>
      <c r="WSZ1266" s="291"/>
      <c r="WTA1266" s="291"/>
      <c r="WTB1266" s="291"/>
      <c r="WTC1266" s="291"/>
      <c r="WTD1266" s="291"/>
      <c r="WTE1266" s="291"/>
      <c r="WTF1266" s="291"/>
      <c r="WTG1266" s="291"/>
      <c r="WTH1266" s="291"/>
      <c r="WTI1266" s="291"/>
      <c r="WTJ1266" s="291"/>
      <c r="WTK1266" s="291"/>
      <c r="WTL1266" s="291"/>
      <c r="WTM1266" s="291"/>
      <c r="WTN1266" s="291"/>
      <c r="WTO1266" s="291"/>
      <c r="WTP1266" s="291"/>
      <c r="WTQ1266" s="291"/>
      <c r="WTR1266" s="291"/>
      <c r="WTS1266" s="291"/>
      <c r="WTT1266" s="291"/>
      <c r="WTU1266" s="291"/>
      <c r="WTV1266" s="291"/>
      <c r="WTW1266" s="291"/>
      <c r="WTX1266" s="291"/>
      <c r="WTY1266" s="291"/>
      <c r="WTZ1266" s="291"/>
      <c r="WUA1266" s="291"/>
      <c r="WUB1266" s="291"/>
      <c r="WUC1266" s="291"/>
      <c r="WUD1266" s="291"/>
      <c r="WUE1266" s="291"/>
      <c r="WUF1266" s="291"/>
      <c r="WUG1266" s="291"/>
      <c r="WUH1266" s="291"/>
      <c r="WUI1266" s="291"/>
      <c r="WUJ1266" s="291"/>
      <c r="WUK1266" s="291"/>
      <c r="WUL1266" s="291"/>
      <c r="WUM1266" s="291"/>
      <c r="WUN1266" s="291"/>
      <c r="WUO1266" s="291"/>
      <c r="WUP1266" s="291"/>
      <c r="WUQ1266" s="291"/>
      <c r="WUR1266" s="291"/>
      <c r="WUS1266" s="291"/>
      <c r="WUT1266" s="291"/>
      <c r="WUU1266" s="291"/>
      <c r="WUV1266" s="291"/>
      <c r="WUW1266" s="291"/>
      <c r="WUX1266" s="291"/>
      <c r="WUY1266" s="291"/>
      <c r="WUZ1266" s="291"/>
      <c r="WVA1266" s="291"/>
      <c r="WVB1266" s="291"/>
      <c r="WVC1266" s="291"/>
      <c r="WVD1266" s="291"/>
      <c r="WVE1266" s="291"/>
      <c r="WVF1266" s="291"/>
      <c r="WVG1266" s="291"/>
      <c r="WVH1266" s="291"/>
      <c r="WVI1266" s="291"/>
      <c r="WVJ1266" s="291"/>
      <c r="WVK1266" s="291"/>
      <c r="WVL1266" s="291"/>
      <c r="WVM1266" s="291"/>
      <c r="WVN1266" s="291"/>
      <c r="WVO1266" s="291"/>
      <c r="WVP1266" s="291"/>
      <c r="WVQ1266" s="291"/>
      <c r="WVR1266" s="291"/>
      <c r="WVS1266" s="291"/>
      <c r="WVT1266" s="291"/>
      <c r="WVU1266" s="291"/>
      <c r="WVV1266" s="291"/>
      <c r="WVW1266" s="291"/>
      <c r="WVX1266" s="291"/>
      <c r="WVY1266" s="291"/>
      <c r="WVZ1266" s="291"/>
      <c r="WWA1266" s="291"/>
      <c r="WWB1266" s="291"/>
      <c r="WWC1266" s="291"/>
      <c r="WWD1266" s="291"/>
      <c r="WWE1266" s="291"/>
      <c r="WWF1266" s="291"/>
      <c r="WWG1266" s="291"/>
      <c r="WWH1266" s="291"/>
      <c r="WWI1266" s="291"/>
      <c r="WWJ1266" s="291"/>
      <c r="WWK1266" s="291"/>
      <c r="WWL1266" s="291"/>
      <c r="WWM1266" s="291"/>
      <c r="WWN1266" s="291"/>
      <c r="WWO1266" s="291"/>
      <c r="WWP1266" s="291"/>
      <c r="WWQ1266" s="291"/>
      <c r="WWR1266" s="291"/>
      <c r="WWS1266" s="291"/>
      <c r="WWT1266" s="291"/>
      <c r="WWU1266" s="291"/>
      <c r="WWV1266" s="291"/>
      <c r="WWW1266" s="291"/>
      <c r="WWX1266" s="291"/>
      <c r="WWY1266" s="291"/>
      <c r="WWZ1266" s="291"/>
      <c r="WXA1266" s="291"/>
      <c r="WXB1266" s="291"/>
      <c r="WXC1266" s="291"/>
      <c r="WXD1266" s="291"/>
      <c r="WXE1266" s="291"/>
      <c r="WXF1266" s="291"/>
      <c r="WXG1266" s="291"/>
      <c r="WXH1266" s="291"/>
      <c r="WXI1266" s="291"/>
      <c r="WXJ1266" s="291"/>
      <c r="WXK1266" s="291"/>
      <c r="WXL1266" s="291"/>
      <c r="WXM1266" s="291"/>
      <c r="WXN1266" s="291"/>
      <c r="WXO1266" s="291"/>
      <c r="WXP1266" s="291"/>
      <c r="WXQ1266" s="291"/>
      <c r="WXR1266" s="291"/>
      <c r="WXS1266" s="291"/>
      <c r="WXT1266" s="291"/>
      <c r="WXU1266" s="291"/>
      <c r="WXV1266" s="291"/>
      <c r="WXW1266" s="291"/>
      <c r="WXX1266" s="291"/>
      <c r="WXY1266" s="291"/>
      <c r="WXZ1266" s="291"/>
      <c r="WYA1266" s="291"/>
      <c r="WYB1266" s="291"/>
      <c r="WYC1266" s="291"/>
      <c r="WYD1266" s="291"/>
      <c r="WYE1266" s="291"/>
      <c r="WYF1266" s="291"/>
      <c r="WYG1266" s="291"/>
      <c r="WYH1266" s="291"/>
      <c r="WYI1266" s="291"/>
      <c r="WYJ1266" s="291"/>
      <c r="WYK1266" s="291"/>
      <c r="WYL1266" s="291"/>
      <c r="WYM1266" s="291"/>
      <c r="WYN1266" s="291"/>
      <c r="WYO1266" s="291"/>
      <c r="WYP1266" s="291"/>
      <c r="WYQ1266" s="291"/>
      <c r="WYR1266" s="291"/>
      <c r="WYS1266" s="291"/>
      <c r="WYT1266" s="291"/>
      <c r="WYU1266" s="291"/>
      <c r="WYV1266" s="291"/>
      <c r="WYW1266" s="291"/>
      <c r="WYX1266" s="291"/>
      <c r="WYY1266" s="291"/>
      <c r="WYZ1266" s="291"/>
      <c r="WZA1266" s="291"/>
      <c r="WZB1266" s="291"/>
      <c r="WZC1266" s="291"/>
      <c r="WZD1266" s="291"/>
      <c r="WZE1266" s="291"/>
      <c r="WZF1266" s="291"/>
      <c r="WZG1266" s="291"/>
      <c r="WZH1266" s="291"/>
      <c r="WZI1266" s="291"/>
      <c r="WZJ1266" s="291"/>
      <c r="WZK1266" s="291"/>
      <c r="WZL1266" s="291"/>
      <c r="WZM1266" s="291"/>
      <c r="WZN1266" s="291"/>
      <c r="WZO1266" s="291"/>
      <c r="WZP1266" s="291"/>
      <c r="WZQ1266" s="291"/>
      <c r="WZR1266" s="291"/>
      <c r="WZS1266" s="291"/>
      <c r="WZT1266" s="291"/>
      <c r="WZU1266" s="291"/>
      <c r="WZV1266" s="291"/>
      <c r="WZW1266" s="291"/>
      <c r="WZX1266" s="291"/>
      <c r="WZY1266" s="291"/>
      <c r="WZZ1266" s="291"/>
      <c r="XAA1266" s="291"/>
      <c r="XAB1266" s="291"/>
      <c r="XAC1266" s="291"/>
      <c r="XAD1266" s="291"/>
      <c r="XAE1266" s="291"/>
      <c r="XAF1266" s="291"/>
      <c r="XAG1266" s="291"/>
      <c r="XAH1266" s="291"/>
      <c r="XAI1266" s="291"/>
      <c r="XAJ1266" s="291"/>
      <c r="XAK1266" s="291"/>
      <c r="XAL1266" s="291"/>
      <c r="XAM1266" s="291"/>
      <c r="XAN1266" s="291"/>
      <c r="XAO1266" s="291"/>
      <c r="XAP1266" s="291"/>
      <c r="XAQ1266" s="291"/>
      <c r="XAR1266" s="291"/>
      <c r="XAS1266" s="291"/>
      <c r="XAT1266" s="291"/>
      <c r="XAU1266" s="291"/>
      <c r="XAV1266" s="291"/>
      <c r="XAW1266" s="291"/>
      <c r="XAX1266" s="291"/>
      <c r="XAY1266" s="291"/>
      <c r="XAZ1266" s="291"/>
      <c r="XBA1266" s="291"/>
      <c r="XBB1266" s="291"/>
      <c r="XBC1266" s="291"/>
      <c r="XBD1266" s="291"/>
      <c r="XBE1266" s="291"/>
      <c r="XBF1266" s="291"/>
      <c r="XBG1266" s="291"/>
      <c r="XBH1266" s="291"/>
      <c r="XBI1266" s="291"/>
      <c r="XBJ1266" s="291"/>
      <c r="XBK1266" s="291"/>
      <c r="XBL1266" s="291"/>
      <c r="XBM1266" s="291"/>
      <c r="XBN1266" s="291"/>
      <c r="XBO1266" s="291"/>
      <c r="XBP1266" s="291"/>
      <c r="XBQ1266" s="291"/>
      <c r="XBR1266" s="291"/>
      <c r="XBS1266" s="291"/>
      <c r="XBT1266" s="291"/>
      <c r="XBU1266" s="291"/>
      <c r="XBV1266" s="291"/>
      <c r="XBW1266" s="291"/>
      <c r="XBX1266" s="291"/>
      <c r="XBY1266" s="291"/>
      <c r="XBZ1266" s="291"/>
      <c r="XCA1266" s="291"/>
      <c r="XCB1266" s="291"/>
      <c r="XCC1266" s="291"/>
      <c r="XCD1266" s="291"/>
      <c r="XCE1266" s="291"/>
      <c r="XCF1266" s="291"/>
      <c r="XCG1266" s="291"/>
      <c r="XCH1266" s="291"/>
      <c r="XCI1266" s="291"/>
      <c r="XCJ1266" s="291"/>
      <c r="XCK1266" s="291"/>
      <c r="XCL1266" s="291"/>
      <c r="XCM1266" s="291"/>
      <c r="XCN1266" s="291"/>
      <c r="XCO1266" s="291"/>
      <c r="XCP1266" s="291"/>
      <c r="XCQ1266" s="291"/>
      <c r="XCR1266" s="291"/>
      <c r="XCS1266" s="291"/>
      <c r="XCT1266" s="291"/>
      <c r="XCU1266" s="291"/>
      <c r="XCV1266" s="291"/>
      <c r="XCW1266" s="291"/>
      <c r="XCX1266" s="291"/>
      <c r="XCY1266" s="291"/>
      <c r="XCZ1266" s="291"/>
      <c r="XDA1266" s="291"/>
      <c r="XDB1266" s="291"/>
      <c r="XDC1266" s="291"/>
      <c r="XDD1266" s="291"/>
      <c r="XDE1266" s="291"/>
      <c r="XDF1266" s="291"/>
      <c r="XDG1266" s="291"/>
      <c r="XDH1266" s="291"/>
      <c r="XDI1266" s="291"/>
      <c r="XDJ1266" s="291"/>
      <c r="XDK1266" s="291"/>
      <c r="XDL1266" s="291"/>
      <c r="XDM1266" s="291"/>
      <c r="XDN1266" s="291"/>
      <c r="XDO1266" s="291"/>
      <c r="XDP1266" s="291"/>
      <c r="XDQ1266" s="291"/>
      <c r="XDR1266" s="291"/>
      <c r="XDS1266" s="291"/>
      <c r="XDT1266" s="291"/>
      <c r="XDU1266" s="291"/>
      <c r="XDV1266" s="291"/>
      <c r="XDW1266" s="291"/>
      <c r="XDX1266" s="291"/>
      <c r="XDY1266" s="291"/>
      <c r="XDZ1266" s="291"/>
      <c r="XEA1266" s="291"/>
      <c r="XEB1266" s="291"/>
      <c r="XEC1266" s="291"/>
      <c r="XED1266" s="291"/>
      <c r="XEE1266" s="291"/>
      <c r="XEF1266" s="291"/>
      <c r="XEG1266" s="291"/>
      <c r="XEH1266" s="291"/>
      <c r="XEI1266" s="291"/>
      <c r="XEJ1266" s="291"/>
      <c r="XEK1266" s="291"/>
      <c r="XEL1266" s="291"/>
      <c r="XEM1266" s="291"/>
      <c r="XEN1266" s="291"/>
      <c r="XEO1266" s="291"/>
      <c r="XEP1266" s="291"/>
      <c r="XEQ1266" s="291"/>
      <c r="XER1266" s="291"/>
      <c r="XES1266" s="291"/>
      <c r="XET1266" s="291"/>
      <c r="XEU1266" s="291"/>
      <c r="XEV1266" s="291"/>
      <c r="XEW1266" s="291"/>
      <c r="XEX1266" s="291"/>
      <c r="XEY1266" s="291"/>
      <c r="XEZ1266" s="291"/>
      <c r="XFA1266" s="291"/>
      <c r="XFB1266" s="291"/>
      <c r="XFC1266" s="291"/>
    </row>
    <row r="1267" spans="1:16383" x14ac:dyDescent="0.25">
      <c r="A1267" s="295"/>
      <c r="B1267" s="295"/>
      <c r="C1267" s="295"/>
      <c r="D1267" s="297"/>
      <c r="E1267" s="298"/>
      <c r="F1267" s="299"/>
      <c r="G1267" s="295"/>
      <c r="H1267" s="295"/>
      <c r="I1267" s="295"/>
      <c r="J1267" s="295"/>
      <c r="K1267" s="295"/>
      <c r="L1267" s="295"/>
      <c r="M1267" s="295"/>
      <c r="N1267" s="295"/>
      <c r="O1267" s="295"/>
      <c r="P1267" s="295"/>
      <c r="Q1267" s="295"/>
      <c r="R1267" s="295"/>
      <c r="S1267" s="303"/>
      <c r="T1267" s="299"/>
      <c r="U1267" s="299"/>
      <c r="V1267" s="272"/>
      <c r="W1267" s="272"/>
      <c r="X1267" s="272"/>
      <c r="Y1267" s="272"/>
      <c r="Z1267" s="291"/>
      <c r="AA1267" s="291"/>
      <c r="AB1267" s="291"/>
      <c r="AC1267" s="291"/>
      <c r="AD1267" s="291"/>
      <c r="AE1267" s="291"/>
      <c r="AF1267" s="291"/>
      <c r="AG1267" s="291"/>
      <c r="AH1267" s="291"/>
      <c r="AI1267" s="291"/>
      <c r="AJ1267" s="291"/>
      <c r="AK1267" s="291"/>
      <c r="AL1267" s="291"/>
      <c r="AM1267" s="291"/>
      <c r="AN1267" s="291"/>
      <c r="AO1267" s="291"/>
      <c r="AP1267" s="291"/>
      <c r="AQ1267" s="291"/>
      <c r="AR1267" s="291"/>
      <c r="AS1267" s="291"/>
      <c r="AT1267" s="291"/>
      <c r="AU1267" s="291"/>
      <c r="AV1267" s="291"/>
      <c r="AW1267" s="291"/>
      <c r="AX1267" s="291"/>
      <c r="AY1267" s="291"/>
      <c r="AZ1267" s="291"/>
      <c r="BA1267" s="291"/>
      <c r="BB1267" s="291"/>
      <c r="BC1267" s="291"/>
      <c r="BD1267" s="291"/>
      <c r="BE1267" s="291"/>
      <c r="BF1267" s="291"/>
      <c r="BG1267" s="291"/>
      <c r="BH1267" s="291"/>
      <c r="BI1267" s="291"/>
      <c r="BJ1267" s="291"/>
      <c r="BK1267" s="291"/>
      <c r="BL1267" s="291"/>
      <c r="BM1267" s="291"/>
      <c r="BN1267" s="291"/>
      <c r="BO1267" s="291"/>
      <c r="BP1267" s="291"/>
      <c r="BQ1267" s="291"/>
      <c r="BR1267" s="291"/>
      <c r="BS1267" s="291"/>
      <c r="BT1267" s="291"/>
      <c r="BU1267" s="291"/>
      <c r="BV1267" s="291"/>
      <c r="BW1267" s="291"/>
      <c r="BX1267" s="291"/>
      <c r="BY1267" s="291"/>
      <c r="BZ1267" s="291"/>
      <c r="CA1267" s="291"/>
      <c r="CB1267" s="291"/>
      <c r="CC1267" s="291"/>
      <c r="CD1267" s="291"/>
      <c r="CE1267" s="291"/>
      <c r="CF1267" s="291"/>
      <c r="CG1267" s="291"/>
      <c r="CH1267" s="291"/>
      <c r="CI1267" s="291"/>
      <c r="CJ1267" s="291"/>
      <c r="CK1267" s="291"/>
      <c r="CL1267" s="291"/>
      <c r="CM1267" s="291"/>
      <c r="CN1267" s="291"/>
      <c r="CO1267" s="291"/>
      <c r="CP1267" s="291"/>
      <c r="CQ1267" s="291"/>
      <c r="CR1267" s="291"/>
      <c r="CS1267" s="291"/>
      <c r="CT1267" s="291"/>
      <c r="CU1267" s="291"/>
      <c r="CV1267" s="291"/>
      <c r="CW1267" s="291"/>
      <c r="CX1267" s="291"/>
      <c r="CY1267" s="291"/>
      <c r="CZ1267" s="291"/>
      <c r="DA1267" s="291"/>
      <c r="DB1267" s="291"/>
      <c r="DC1267" s="291"/>
      <c r="DD1267" s="291"/>
      <c r="DE1267" s="291"/>
      <c r="DF1267" s="291"/>
      <c r="DG1267" s="291"/>
      <c r="DH1267" s="291"/>
      <c r="DI1267" s="291"/>
      <c r="DJ1267" s="291"/>
      <c r="DK1267" s="291"/>
      <c r="DL1267" s="291"/>
      <c r="DM1267" s="291"/>
      <c r="DN1267" s="291"/>
      <c r="DO1267" s="291"/>
      <c r="DP1267" s="291"/>
      <c r="DQ1267" s="291"/>
      <c r="DR1267" s="291"/>
      <c r="DS1267" s="291"/>
      <c r="DT1267" s="291"/>
      <c r="DU1267" s="291"/>
      <c r="DV1267" s="291"/>
      <c r="DW1267" s="291"/>
      <c r="DX1267" s="291"/>
      <c r="DY1267" s="291"/>
      <c r="DZ1267" s="291"/>
      <c r="EA1267" s="291"/>
      <c r="EB1267" s="291"/>
      <c r="EC1267" s="291"/>
      <c r="ED1267" s="291"/>
      <c r="EE1267" s="291"/>
      <c r="EF1267" s="291"/>
      <c r="EG1267" s="291"/>
      <c r="EH1267" s="291"/>
      <c r="EI1267" s="291"/>
      <c r="EJ1267" s="291"/>
      <c r="EK1267" s="291"/>
      <c r="EL1267" s="291"/>
      <c r="EM1267" s="291"/>
      <c r="EN1267" s="291"/>
      <c r="EO1267" s="291"/>
      <c r="EP1267" s="291"/>
      <c r="EQ1267" s="291"/>
      <c r="ER1267" s="291"/>
      <c r="ES1267" s="291"/>
      <c r="ET1267" s="291"/>
      <c r="EU1267" s="291"/>
      <c r="EV1267" s="291"/>
      <c r="EW1267" s="291"/>
      <c r="EX1267" s="291"/>
      <c r="EY1267" s="291"/>
      <c r="EZ1267" s="291"/>
      <c r="FA1267" s="291"/>
      <c r="FB1267" s="291"/>
      <c r="FC1267" s="291"/>
      <c r="FD1267" s="291"/>
      <c r="FE1267" s="291"/>
      <c r="FF1267" s="291"/>
      <c r="FG1267" s="291"/>
      <c r="FH1267" s="291"/>
      <c r="FI1267" s="291"/>
      <c r="FJ1267" s="291"/>
      <c r="FK1267" s="291"/>
      <c r="FL1267" s="291"/>
      <c r="FM1267" s="291"/>
      <c r="FN1267" s="291"/>
      <c r="FO1267" s="291"/>
      <c r="FP1267" s="291"/>
      <c r="FQ1267" s="291"/>
      <c r="FR1267" s="291"/>
      <c r="FS1267" s="291"/>
      <c r="FT1267" s="291"/>
      <c r="FU1267" s="291"/>
      <c r="FV1267" s="291"/>
      <c r="FW1267" s="291"/>
      <c r="FX1267" s="291"/>
      <c r="FY1267" s="291"/>
      <c r="FZ1267" s="291"/>
      <c r="GA1267" s="291"/>
      <c r="GB1267" s="291"/>
      <c r="GC1267" s="291"/>
      <c r="GD1267" s="291"/>
      <c r="GE1267" s="291"/>
      <c r="GF1267" s="291"/>
      <c r="GG1267" s="291"/>
      <c r="GH1267" s="291"/>
      <c r="GI1267" s="291"/>
      <c r="GJ1267" s="291"/>
      <c r="GK1267" s="291"/>
      <c r="GL1267" s="291"/>
      <c r="GM1267" s="291"/>
      <c r="GN1267" s="291"/>
      <c r="GO1267" s="291"/>
      <c r="GP1267" s="291"/>
      <c r="GQ1267" s="291"/>
      <c r="GR1267" s="291"/>
      <c r="GS1267" s="291"/>
      <c r="GT1267" s="291"/>
      <c r="GU1267" s="291"/>
      <c r="GV1267" s="291"/>
      <c r="GW1267" s="291"/>
      <c r="GX1267" s="291"/>
      <c r="GY1267" s="291"/>
      <c r="GZ1267" s="291"/>
      <c r="HA1267" s="291"/>
      <c r="HB1267" s="291"/>
      <c r="HC1267" s="291"/>
      <c r="HD1267" s="291"/>
      <c r="HE1267" s="291"/>
      <c r="HF1267" s="291"/>
      <c r="HG1267" s="291"/>
      <c r="HH1267" s="291"/>
      <c r="HI1267" s="291"/>
      <c r="HJ1267" s="291"/>
      <c r="HK1267" s="291"/>
      <c r="HL1267" s="291"/>
      <c r="HM1267" s="291"/>
      <c r="HN1267" s="291"/>
      <c r="HO1267" s="291"/>
      <c r="HP1267" s="291"/>
      <c r="HQ1267" s="291"/>
      <c r="HR1267" s="291"/>
      <c r="HS1267" s="291"/>
      <c r="HT1267" s="291"/>
      <c r="HU1267" s="291"/>
      <c r="HV1267" s="291"/>
      <c r="HW1267" s="291"/>
      <c r="HX1267" s="291"/>
      <c r="HY1267" s="291"/>
      <c r="HZ1267" s="291"/>
      <c r="IA1267" s="291"/>
      <c r="IB1267" s="291"/>
      <c r="IC1267" s="291"/>
      <c r="ID1267" s="291"/>
      <c r="IE1267" s="291"/>
      <c r="IF1267" s="291"/>
      <c r="IG1267" s="291"/>
      <c r="IH1267" s="291"/>
      <c r="II1267" s="291"/>
      <c r="IJ1267" s="291"/>
      <c r="IK1267" s="291"/>
      <c r="IL1267" s="291"/>
      <c r="IM1267" s="291"/>
      <c r="IN1267" s="291"/>
      <c r="IO1267" s="291"/>
      <c r="IP1267" s="291"/>
      <c r="IQ1267" s="291"/>
      <c r="IR1267" s="291"/>
      <c r="IS1267" s="291"/>
      <c r="IT1267" s="291"/>
      <c r="IU1267" s="291"/>
      <c r="IV1267" s="291"/>
      <c r="IW1267" s="291"/>
      <c r="IX1267" s="291"/>
      <c r="IY1267" s="291"/>
      <c r="IZ1267" s="291"/>
      <c r="JA1267" s="291"/>
      <c r="JB1267" s="291"/>
      <c r="JC1267" s="291"/>
      <c r="JD1267" s="291"/>
      <c r="JE1267" s="291"/>
      <c r="JF1267" s="291"/>
      <c r="JG1267" s="291"/>
      <c r="JH1267" s="291"/>
      <c r="JI1267" s="291"/>
      <c r="JJ1267" s="291"/>
      <c r="JK1267" s="291"/>
      <c r="JL1267" s="291"/>
      <c r="JM1267" s="291"/>
      <c r="JN1267" s="291"/>
      <c r="JO1267" s="291"/>
      <c r="JP1267" s="291"/>
      <c r="JQ1267" s="291"/>
      <c r="JR1267" s="291"/>
      <c r="JS1267" s="291"/>
      <c r="JT1267" s="291"/>
      <c r="JU1267" s="291"/>
      <c r="JV1267" s="291"/>
      <c r="JW1267" s="291"/>
      <c r="JX1267" s="291"/>
      <c r="JY1267" s="291"/>
      <c r="JZ1267" s="291"/>
      <c r="KA1267" s="291"/>
      <c r="KB1267" s="291"/>
      <c r="KC1267" s="291"/>
      <c r="KD1267" s="291"/>
      <c r="KE1267" s="291"/>
      <c r="KF1267" s="291"/>
      <c r="KG1267" s="291"/>
      <c r="KH1267" s="291"/>
      <c r="KI1267" s="291"/>
      <c r="KJ1267" s="291"/>
      <c r="KK1267" s="291"/>
      <c r="KL1267" s="291"/>
      <c r="KM1267" s="291"/>
      <c r="KN1267" s="291"/>
      <c r="KO1267" s="291"/>
      <c r="KP1267" s="291"/>
      <c r="KQ1267" s="291"/>
      <c r="KR1267" s="291"/>
      <c r="KS1267" s="291"/>
      <c r="KT1267" s="291"/>
      <c r="KU1267" s="291"/>
      <c r="KV1267" s="291"/>
      <c r="KW1267" s="291"/>
      <c r="KX1267" s="291"/>
      <c r="KY1267" s="291"/>
      <c r="KZ1267" s="291"/>
      <c r="LA1267" s="291"/>
      <c r="LB1267" s="291"/>
      <c r="LC1267" s="291"/>
      <c r="LD1267" s="291"/>
      <c r="LE1267" s="291"/>
      <c r="LF1267" s="291"/>
      <c r="LG1267" s="291"/>
      <c r="LH1267" s="291"/>
      <c r="LI1267" s="291"/>
      <c r="LJ1267" s="291"/>
      <c r="LK1267" s="291"/>
      <c r="LL1267" s="291"/>
      <c r="LM1267" s="291"/>
      <c r="LN1267" s="291"/>
      <c r="LO1267" s="291"/>
      <c r="LP1267" s="291"/>
      <c r="LQ1267" s="291"/>
      <c r="LR1267" s="291"/>
      <c r="LS1267" s="291"/>
      <c r="LT1267" s="291"/>
      <c r="LU1267" s="291"/>
      <c r="LV1267" s="291"/>
      <c r="LW1267" s="291"/>
      <c r="LX1267" s="291"/>
      <c r="LY1267" s="291"/>
      <c r="LZ1267" s="291"/>
      <c r="MA1267" s="291"/>
      <c r="MB1267" s="291"/>
      <c r="MC1267" s="291"/>
      <c r="MD1267" s="291"/>
      <c r="ME1267" s="291"/>
      <c r="MF1267" s="291"/>
      <c r="MG1267" s="291"/>
      <c r="MH1267" s="291"/>
      <c r="MI1267" s="291"/>
      <c r="MJ1267" s="291"/>
      <c r="MK1267" s="291"/>
      <c r="ML1267" s="291"/>
      <c r="MM1267" s="291"/>
      <c r="MN1267" s="291"/>
      <c r="MO1267" s="291"/>
      <c r="MP1267" s="291"/>
      <c r="MQ1267" s="291"/>
      <c r="MR1267" s="291"/>
      <c r="MS1267" s="291"/>
      <c r="MT1267" s="291"/>
      <c r="MU1267" s="291"/>
      <c r="MV1267" s="291"/>
      <c r="MW1267" s="291"/>
      <c r="MX1267" s="291"/>
      <c r="MY1267" s="291"/>
      <c r="MZ1267" s="291"/>
      <c r="NA1267" s="291"/>
      <c r="NB1267" s="291"/>
      <c r="NC1267" s="291"/>
      <c r="ND1267" s="291"/>
      <c r="NE1267" s="291"/>
      <c r="NF1267" s="291"/>
      <c r="NG1267" s="291"/>
      <c r="NH1267" s="291"/>
      <c r="NI1267" s="291"/>
      <c r="NJ1267" s="291"/>
      <c r="NK1267" s="291"/>
      <c r="NL1267" s="291"/>
      <c r="NM1267" s="291"/>
      <c r="NN1267" s="291"/>
      <c r="NO1267" s="291"/>
      <c r="NP1267" s="291"/>
      <c r="NQ1267" s="291"/>
      <c r="NR1267" s="291"/>
      <c r="NS1267" s="291"/>
      <c r="NT1267" s="291"/>
      <c r="NU1267" s="291"/>
      <c r="NV1267" s="291"/>
      <c r="NW1267" s="291"/>
      <c r="NX1267" s="291"/>
      <c r="NY1267" s="291"/>
      <c r="NZ1267" s="291"/>
      <c r="OA1267" s="291"/>
      <c r="OB1267" s="291"/>
      <c r="OC1267" s="291"/>
      <c r="OD1267" s="291"/>
      <c r="OE1267" s="291"/>
      <c r="OF1267" s="291"/>
      <c r="OG1267" s="291"/>
      <c r="OH1267" s="291"/>
      <c r="OI1267" s="291"/>
      <c r="OJ1267" s="291"/>
      <c r="OK1267" s="291"/>
      <c r="OL1267" s="291"/>
      <c r="OM1267" s="291"/>
      <c r="ON1267" s="291"/>
      <c r="OO1267" s="291"/>
      <c r="OP1267" s="291"/>
      <c r="OQ1267" s="291"/>
      <c r="OR1267" s="291"/>
      <c r="OS1267" s="291"/>
      <c r="OT1267" s="291"/>
      <c r="OU1267" s="291"/>
      <c r="OV1267" s="291"/>
      <c r="OW1267" s="291"/>
      <c r="OX1267" s="291"/>
      <c r="OY1267" s="291"/>
      <c r="OZ1267" s="291"/>
      <c r="PA1267" s="291"/>
      <c r="PB1267" s="291"/>
      <c r="PC1267" s="291"/>
      <c r="PD1267" s="291"/>
      <c r="PE1267" s="291"/>
      <c r="PF1267" s="291"/>
      <c r="PG1267" s="291"/>
      <c r="PH1267" s="291"/>
      <c r="PI1267" s="291"/>
      <c r="PJ1267" s="291"/>
      <c r="PK1267" s="291"/>
      <c r="PL1267" s="291"/>
      <c r="PM1267" s="291"/>
      <c r="PN1267" s="291"/>
      <c r="PO1267" s="291"/>
      <c r="PP1267" s="291"/>
      <c r="PQ1267" s="291"/>
      <c r="PR1267" s="291"/>
      <c r="PS1267" s="291"/>
      <c r="PT1267" s="291"/>
      <c r="PU1267" s="291"/>
      <c r="PV1267" s="291"/>
      <c r="PW1267" s="291"/>
      <c r="PX1267" s="291"/>
      <c r="PY1267" s="291"/>
      <c r="PZ1267" s="291"/>
      <c r="QA1267" s="291"/>
      <c r="QB1267" s="291"/>
      <c r="QC1267" s="291"/>
      <c r="QD1267" s="291"/>
      <c r="QE1267" s="291"/>
      <c r="QF1267" s="291"/>
      <c r="QG1267" s="291"/>
      <c r="QH1267" s="291"/>
      <c r="QI1267" s="291"/>
      <c r="QJ1267" s="291"/>
      <c r="QK1267" s="291"/>
      <c r="QL1267" s="291"/>
      <c r="QM1267" s="291"/>
      <c r="QN1267" s="291"/>
      <c r="QO1267" s="291"/>
      <c r="QP1267" s="291"/>
      <c r="QQ1267" s="291"/>
      <c r="QR1267" s="291"/>
      <c r="QS1267" s="291"/>
      <c r="QT1267" s="291"/>
      <c r="QU1267" s="291"/>
      <c r="QV1267" s="291"/>
      <c r="QW1267" s="291"/>
      <c r="QX1267" s="291"/>
      <c r="QY1267" s="291"/>
      <c r="QZ1267" s="291"/>
      <c r="RA1267" s="291"/>
      <c r="RB1267" s="291"/>
      <c r="RC1267" s="291"/>
      <c r="RD1267" s="291"/>
      <c r="RE1267" s="291"/>
      <c r="RF1267" s="291"/>
      <c r="RG1267" s="291"/>
      <c r="RH1267" s="291"/>
      <c r="RI1267" s="291"/>
      <c r="RJ1267" s="291"/>
      <c r="RK1267" s="291"/>
      <c r="RL1267" s="291"/>
      <c r="RM1267" s="291"/>
      <c r="RN1267" s="291"/>
      <c r="RO1267" s="291"/>
      <c r="RP1267" s="291"/>
      <c r="RQ1267" s="291"/>
      <c r="RR1267" s="291"/>
      <c r="RS1267" s="291"/>
      <c r="RT1267" s="291"/>
      <c r="RU1267" s="291"/>
      <c r="RV1267" s="291"/>
      <c r="RW1267" s="291"/>
      <c r="RX1267" s="291"/>
      <c r="RY1267" s="291"/>
      <c r="RZ1267" s="291"/>
      <c r="SA1267" s="291"/>
      <c r="SB1267" s="291"/>
      <c r="SC1267" s="291"/>
      <c r="SD1267" s="291"/>
      <c r="SE1267" s="291"/>
      <c r="SF1267" s="291"/>
      <c r="SG1267" s="291"/>
      <c r="SH1267" s="291"/>
      <c r="SI1267" s="291"/>
      <c r="SJ1267" s="291"/>
      <c r="SK1267" s="291"/>
      <c r="SL1267" s="291"/>
      <c r="SM1267" s="291"/>
      <c r="SN1267" s="291"/>
      <c r="SO1267" s="291"/>
      <c r="SP1267" s="291"/>
      <c r="SQ1267" s="291"/>
      <c r="SR1267" s="291"/>
      <c r="SS1267" s="291"/>
      <c r="ST1267" s="291"/>
      <c r="SU1267" s="291"/>
      <c r="SV1267" s="291"/>
      <c r="SW1267" s="291"/>
      <c r="SX1267" s="291"/>
      <c r="SY1267" s="291"/>
      <c r="SZ1267" s="291"/>
      <c r="TA1267" s="291"/>
      <c r="TB1267" s="291"/>
      <c r="TC1267" s="291"/>
      <c r="TD1267" s="291"/>
      <c r="TE1267" s="291"/>
      <c r="TF1267" s="291"/>
      <c r="TG1267" s="291"/>
      <c r="TH1267" s="291"/>
      <c r="TI1267" s="291"/>
      <c r="TJ1267" s="291"/>
      <c r="TK1267" s="291"/>
      <c r="TL1267" s="291"/>
      <c r="TM1267" s="291"/>
      <c r="TN1267" s="291"/>
      <c r="TO1267" s="291"/>
      <c r="TP1267" s="291"/>
      <c r="TQ1267" s="291"/>
      <c r="TR1267" s="291"/>
      <c r="TS1267" s="291"/>
      <c r="TT1267" s="291"/>
      <c r="TU1267" s="291"/>
      <c r="TV1267" s="291"/>
      <c r="TW1267" s="291"/>
      <c r="TX1267" s="291"/>
      <c r="TY1267" s="291"/>
      <c r="TZ1267" s="291"/>
      <c r="UA1267" s="291"/>
      <c r="UB1267" s="291"/>
      <c r="UC1267" s="291"/>
      <c r="UD1267" s="291"/>
      <c r="UE1267" s="291"/>
      <c r="UF1267" s="291"/>
      <c r="UG1267" s="291"/>
      <c r="UH1267" s="291"/>
      <c r="UI1267" s="291"/>
      <c r="UJ1267" s="291"/>
      <c r="UK1267" s="291"/>
      <c r="UL1267" s="291"/>
      <c r="UM1267" s="291"/>
      <c r="UN1267" s="291"/>
      <c r="UO1267" s="291"/>
      <c r="UP1267" s="291"/>
      <c r="UQ1267" s="291"/>
      <c r="UR1267" s="291"/>
      <c r="US1267" s="291"/>
      <c r="UT1267" s="291"/>
      <c r="UU1267" s="291"/>
      <c r="UV1267" s="291"/>
      <c r="UW1267" s="291"/>
      <c r="UX1267" s="291"/>
      <c r="UY1267" s="291"/>
      <c r="UZ1267" s="291"/>
      <c r="VA1267" s="291"/>
      <c r="VB1267" s="291"/>
      <c r="VC1267" s="291"/>
      <c r="VD1267" s="291"/>
      <c r="VE1267" s="291"/>
      <c r="VF1267" s="291"/>
      <c r="VG1267" s="291"/>
      <c r="VH1267" s="291"/>
      <c r="VI1267" s="291"/>
      <c r="VJ1267" s="291"/>
      <c r="VK1267" s="291"/>
      <c r="VL1267" s="291"/>
      <c r="VM1267" s="291"/>
      <c r="VN1267" s="291"/>
      <c r="VO1267" s="291"/>
      <c r="VP1267" s="291"/>
      <c r="VQ1267" s="291"/>
      <c r="VR1267" s="291"/>
      <c r="VS1267" s="291"/>
      <c r="VT1267" s="291"/>
      <c r="VU1267" s="291"/>
      <c r="VV1267" s="291"/>
      <c r="VW1267" s="291"/>
      <c r="VX1267" s="291"/>
      <c r="VY1267" s="291"/>
      <c r="VZ1267" s="291"/>
      <c r="WA1267" s="291"/>
      <c r="WB1267" s="291"/>
      <c r="WC1267" s="291"/>
      <c r="WD1267" s="291"/>
      <c r="WE1267" s="291"/>
      <c r="WF1267" s="291"/>
      <c r="WG1267" s="291"/>
      <c r="WH1267" s="291"/>
      <c r="WI1267" s="291"/>
      <c r="WJ1267" s="291"/>
      <c r="WK1267" s="291"/>
      <c r="WL1267" s="291"/>
      <c r="WM1267" s="291"/>
      <c r="WN1267" s="291"/>
      <c r="WO1267" s="291"/>
      <c r="WP1267" s="291"/>
      <c r="WQ1267" s="291"/>
      <c r="WR1267" s="291"/>
      <c r="WS1267" s="291"/>
      <c r="WT1267" s="291"/>
      <c r="WU1267" s="291"/>
      <c r="WV1267" s="291"/>
      <c r="WW1267" s="291"/>
      <c r="WX1267" s="291"/>
      <c r="WY1267" s="291"/>
      <c r="WZ1267" s="291"/>
      <c r="XA1267" s="291"/>
      <c r="XB1267" s="291"/>
      <c r="XC1267" s="291"/>
      <c r="XD1267" s="291"/>
      <c r="XE1267" s="291"/>
      <c r="XF1267" s="291"/>
      <c r="XG1267" s="291"/>
      <c r="XH1267" s="291"/>
      <c r="XI1267" s="291"/>
      <c r="XJ1267" s="291"/>
      <c r="XK1267" s="291"/>
      <c r="XL1267" s="291"/>
      <c r="XM1267" s="291"/>
      <c r="XN1267" s="291"/>
      <c r="XO1267" s="291"/>
      <c r="XP1267" s="291"/>
      <c r="XQ1267" s="291"/>
      <c r="XR1267" s="291"/>
      <c r="XS1267" s="291"/>
      <c r="XT1267" s="291"/>
      <c r="XU1267" s="291"/>
      <c r="XV1267" s="291"/>
      <c r="XW1267" s="291"/>
      <c r="XX1267" s="291"/>
      <c r="XY1267" s="291"/>
      <c r="XZ1267" s="291"/>
      <c r="YA1267" s="291"/>
      <c r="YB1267" s="291"/>
      <c r="YC1267" s="291"/>
      <c r="YD1267" s="291"/>
      <c r="YE1267" s="291"/>
      <c r="YF1267" s="291"/>
      <c r="YG1267" s="291"/>
      <c r="YH1267" s="291"/>
      <c r="YI1267" s="291"/>
      <c r="YJ1267" s="291"/>
      <c r="YK1267" s="291"/>
      <c r="YL1267" s="291"/>
      <c r="YM1267" s="291"/>
      <c r="YN1267" s="291"/>
      <c r="YO1267" s="291"/>
      <c r="YP1267" s="291"/>
      <c r="YQ1267" s="291"/>
      <c r="YR1267" s="291"/>
      <c r="YS1267" s="291"/>
      <c r="YT1267" s="291"/>
      <c r="YU1267" s="291"/>
      <c r="YV1267" s="291"/>
      <c r="YW1267" s="291"/>
      <c r="YX1267" s="291"/>
      <c r="YY1267" s="291"/>
      <c r="YZ1267" s="291"/>
      <c r="ZA1267" s="291"/>
      <c r="ZB1267" s="291"/>
      <c r="ZC1267" s="291"/>
      <c r="ZD1267" s="291"/>
      <c r="ZE1267" s="291"/>
      <c r="ZF1267" s="291"/>
      <c r="ZG1267" s="291"/>
      <c r="ZH1267" s="291"/>
      <c r="ZI1267" s="291"/>
      <c r="ZJ1267" s="291"/>
      <c r="ZK1267" s="291"/>
      <c r="ZL1267" s="291"/>
      <c r="ZM1267" s="291"/>
      <c r="ZN1267" s="291"/>
      <c r="ZO1267" s="291"/>
      <c r="ZP1267" s="291"/>
      <c r="ZQ1267" s="291"/>
      <c r="ZR1267" s="291"/>
      <c r="ZS1267" s="291"/>
      <c r="ZT1267" s="291"/>
      <c r="ZU1267" s="291"/>
      <c r="ZV1267" s="291"/>
      <c r="ZW1267" s="291"/>
      <c r="ZX1267" s="291"/>
      <c r="ZY1267" s="291"/>
      <c r="ZZ1267" s="291"/>
      <c r="AAA1267" s="291"/>
      <c r="AAB1267" s="291"/>
      <c r="AAC1267" s="291"/>
      <c r="AAD1267" s="291"/>
      <c r="AAE1267" s="291"/>
      <c r="AAF1267" s="291"/>
      <c r="AAG1267" s="291"/>
      <c r="AAH1267" s="291"/>
      <c r="AAI1267" s="291"/>
      <c r="AAJ1267" s="291"/>
      <c r="AAK1267" s="291"/>
      <c r="AAL1267" s="291"/>
      <c r="AAM1267" s="291"/>
      <c r="AAN1267" s="291"/>
      <c r="AAO1267" s="291"/>
      <c r="AAP1267" s="291"/>
      <c r="AAQ1267" s="291"/>
      <c r="AAR1267" s="291"/>
      <c r="AAS1267" s="291"/>
      <c r="AAT1267" s="291"/>
      <c r="AAU1267" s="291"/>
      <c r="AAV1267" s="291"/>
      <c r="AAW1267" s="291"/>
      <c r="AAX1267" s="291"/>
      <c r="AAY1267" s="291"/>
      <c r="AAZ1267" s="291"/>
      <c r="ABA1267" s="291"/>
      <c r="ABB1267" s="291"/>
      <c r="ABC1267" s="291"/>
      <c r="ABD1267" s="291"/>
      <c r="ABE1267" s="291"/>
      <c r="ABF1267" s="291"/>
      <c r="ABG1267" s="291"/>
      <c r="ABH1267" s="291"/>
      <c r="ABI1267" s="291"/>
      <c r="ABJ1267" s="291"/>
      <c r="ABK1267" s="291"/>
      <c r="ABL1267" s="291"/>
      <c r="ABM1267" s="291"/>
      <c r="ABN1267" s="291"/>
      <c r="ABO1267" s="291"/>
      <c r="ABP1267" s="291"/>
      <c r="ABQ1267" s="291"/>
      <c r="ABR1267" s="291"/>
      <c r="ABS1267" s="291"/>
      <c r="ABT1267" s="291"/>
      <c r="ABU1267" s="291"/>
      <c r="ABV1267" s="291"/>
      <c r="ABW1267" s="291"/>
      <c r="ABX1267" s="291"/>
      <c r="ABY1267" s="291"/>
      <c r="ABZ1267" s="291"/>
      <c r="ACA1267" s="291"/>
      <c r="ACB1267" s="291"/>
      <c r="ACC1267" s="291"/>
      <c r="ACD1267" s="291"/>
      <c r="ACE1267" s="291"/>
      <c r="ACF1267" s="291"/>
      <c r="ACG1267" s="291"/>
      <c r="ACH1267" s="291"/>
      <c r="ACI1267" s="291"/>
      <c r="ACJ1267" s="291"/>
      <c r="ACK1267" s="291"/>
      <c r="ACL1267" s="291"/>
      <c r="ACM1267" s="291"/>
      <c r="ACN1267" s="291"/>
      <c r="ACO1267" s="291"/>
      <c r="ACP1267" s="291"/>
      <c r="ACQ1267" s="291"/>
      <c r="ACR1267" s="291"/>
      <c r="ACS1267" s="291"/>
      <c r="ACT1267" s="291"/>
      <c r="ACU1267" s="291"/>
      <c r="ACV1267" s="291"/>
      <c r="ACW1267" s="291"/>
      <c r="ACX1267" s="291"/>
      <c r="ACY1267" s="291"/>
      <c r="ACZ1267" s="291"/>
      <c r="ADA1267" s="291"/>
      <c r="ADB1267" s="291"/>
      <c r="ADC1267" s="291"/>
      <c r="ADD1267" s="291"/>
      <c r="ADE1267" s="291"/>
      <c r="ADF1267" s="291"/>
      <c r="ADG1267" s="291"/>
      <c r="ADH1267" s="291"/>
      <c r="ADI1267" s="291"/>
      <c r="ADJ1267" s="291"/>
      <c r="ADK1267" s="291"/>
      <c r="ADL1267" s="291"/>
      <c r="ADM1267" s="291"/>
      <c r="ADN1267" s="291"/>
      <c r="ADO1267" s="291"/>
      <c r="ADP1267" s="291"/>
      <c r="ADQ1267" s="291"/>
      <c r="ADR1267" s="291"/>
      <c r="ADS1267" s="291"/>
      <c r="ADT1267" s="291"/>
      <c r="ADU1267" s="291"/>
      <c r="ADV1267" s="291"/>
      <c r="ADW1267" s="291"/>
      <c r="ADX1267" s="291"/>
      <c r="ADY1267" s="291"/>
      <c r="ADZ1267" s="291"/>
      <c r="AEA1267" s="291"/>
      <c r="AEB1267" s="291"/>
      <c r="AEC1267" s="291"/>
      <c r="AED1267" s="291"/>
      <c r="AEE1267" s="291"/>
      <c r="AEF1267" s="291"/>
      <c r="AEG1267" s="291"/>
      <c r="AEH1267" s="291"/>
      <c r="AEI1267" s="291"/>
      <c r="AEJ1267" s="291"/>
      <c r="AEK1267" s="291"/>
      <c r="AEL1267" s="291"/>
      <c r="AEM1267" s="291"/>
      <c r="AEN1267" s="291"/>
      <c r="AEO1267" s="291"/>
      <c r="AEP1267" s="291"/>
      <c r="AEQ1267" s="291"/>
      <c r="AER1267" s="291"/>
      <c r="AES1267" s="291"/>
      <c r="AET1267" s="291"/>
      <c r="AEU1267" s="291"/>
      <c r="AEV1267" s="291"/>
      <c r="AEW1267" s="291"/>
      <c r="AEX1267" s="291"/>
      <c r="AEY1267" s="291"/>
      <c r="AEZ1267" s="291"/>
      <c r="AFA1267" s="291"/>
      <c r="AFB1267" s="291"/>
      <c r="AFC1267" s="291"/>
      <c r="AFD1267" s="291"/>
      <c r="AFE1267" s="291"/>
      <c r="AFF1267" s="291"/>
      <c r="AFG1267" s="291"/>
      <c r="AFH1267" s="291"/>
      <c r="AFI1267" s="291"/>
      <c r="AFJ1267" s="291"/>
      <c r="AFK1267" s="291"/>
      <c r="AFL1267" s="291"/>
      <c r="AFM1267" s="291"/>
      <c r="AFN1267" s="291"/>
      <c r="AFO1267" s="291"/>
      <c r="AFP1267" s="291"/>
      <c r="AFQ1267" s="291"/>
      <c r="AFR1267" s="291"/>
      <c r="AFS1267" s="291"/>
      <c r="AFT1267" s="291"/>
      <c r="AFU1267" s="291"/>
      <c r="AFV1267" s="291"/>
      <c r="AFW1267" s="291"/>
      <c r="AFX1267" s="291"/>
      <c r="AFY1267" s="291"/>
      <c r="AFZ1267" s="291"/>
      <c r="AGA1267" s="291"/>
      <c r="AGB1267" s="291"/>
      <c r="AGC1267" s="291"/>
      <c r="AGD1267" s="291"/>
      <c r="AGE1267" s="291"/>
      <c r="AGF1267" s="291"/>
      <c r="AGG1267" s="291"/>
      <c r="AGH1267" s="291"/>
      <c r="AGI1267" s="291"/>
      <c r="AGJ1267" s="291"/>
      <c r="AGK1267" s="291"/>
      <c r="AGL1267" s="291"/>
      <c r="AGM1267" s="291"/>
      <c r="AGN1267" s="291"/>
      <c r="AGO1267" s="291"/>
      <c r="AGP1267" s="291"/>
      <c r="AGQ1267" s="291"/>
      <c r="AGR1267" s="291"/>
      <c r="AGS1267" s="291"/>
      <c r="AGT1267" s="291"/>
      <c r="AGU1267" s="291"/>
      <c r="AGV1267" s="291"/>
      <c r="AGW1267" s="291"/>
      <c r="AGX1267" s="291"/>
      <c r="AGY1267" s="291"/>
      <c r="AGZ1267" s="291"/>
      <c r="AHA1267" s="291"/>
      <c r="AHB1267" s="291"/>
      <c r="AHC1267" s="291"/>
      <c r="AHD1267" s="291"/>
      <c r="AHE1267" s="291"/>
      <c r="AHF1267" s="291"/>
      <c r="AHG1267" s="291"/>
      <c r="AHH1267" s="291"/>
      <c r="AHI1267" s="291"/>
      <c r="AHJ1267" s="291"/>
      <c r="AHK1267" s="291"/>
      <c r="AHL1267" s="291"/>
      <c r="AHM1267" s="291"/>
      <c r="AHN1267" s="291"/>
      <c r="AHO1267" s="291"/>
      <c r="AHP1267" s="291"/>
      <c r="AHQ1267" s="291"/>
      <c r="AHR1267" s="291"/>
      <c r="AHS1267" s="291"/>
      <c r="AHT1267" s="291"/>
      <c r="AHU1267" s="291"/>
      <c r="AHV1267" s="291"/>
      <c r="AHW1267" s="291"/>
      <c r="AHX1267" s="291"/>
      <c r="AHY1267" s="291"/>
      <c r="AHZ1267" s="291"/>
      <c r="AIA1267" s="291"/>
      <c r="AIB1267" s="291"/>
      <c r="AIC1267" s="291"/>
      <c r="AID1267" s="291"/>
      <c r="AIE1267" s="291"/>
      <c r="AIF1267" s="291"/>
      <c r="AIG1267" s="291"/>
      <c r="AIH1267" s="291"/>
      <c r="AII1267" s="291"/>
      <c r="AIJ1267" s="291"/>
      <c r="AIK1267" s="291"/>
      <c r="AIL1267" s="291"/>
      <c r="AIM1267" s="291"/>
      <c r="AIN1267" s="291"/>
      <c r="AIO1267" s="291"/>
      <c r="AIP1267" s="291"/>
      <c r="AIQ1267" s="291"/>
      <c r="AIR1267" s="291"/>
      <c r="AIS1267" s="291"/>
      <c r="AIT1267" s="291"/>
      <c r="AIU1267" s="291"/>
      <c r="AIV1267" s="291"/>
      <c r="AIW1267" s="291"/>
      <c r="AIX1267" s="291"/>
      <c r="AIY1267" s="291"/>
      <c r="AIZ1267" s="291"/>
      <c r="AJA1267" s="291"/>
      <c r="AJB1267" s="291"/>
      <c r="AJC1267" s="291"/>
      <c r="AJD1267" s="291"/>
      <c r="AJE1267" s="291"/>
      <c r="AJF1267" s="291"/>
      <c r="AJG1267" s="291"/>
      <c r="AJH1267" s="291"/>
      <c r="AJI1267" s="291"/>
      <c r="AJJ1267" s="291"/>
      <c r="AJK1267" s="291"/>
      <c r="AJL1267" s="291"/>
      <c r="AJM1267" s="291"/>
      <c r="AJN1267" s="291"/>
      <c r="AJO1267" s="291"/>
      <c r="AJP1267" s="291"/>
      <c r="AJQ1267" s="291"/>
      <c r="AJR1267" s="291"/>
      <c r="AJS1267" s="291"/>
      <c r="AJT1267" s="291"/>
      <c r="AJU1267" s="291"/>
      <c r="AJV1267" s="291"/>
      <c r="AJW1267" s="291"/>
      <c r="AJX1267" s="291"/>
      <c r="AJY1267" s="291"/>
      <c r="AJZ1267" s="291"/>
      <c r="AKA1267" s="291"/>
      <c r="AKB1267" s="291"/>
      <c r="AKC1267" s="291"/>
      <c r="AKD1267" s="291"/>
      <c r="AKE1267" s="291"/>
      <c r="AKF1267" s="291"/>
      <c r="AKG1267" s="291"/>
      <c r="AKH1267" s="291"/>
      <c r="AKI1267" s="291"/>
      <c r="AKJ1267" s="291"/>
      <c r="AKK1267" s="291"/>
      <c r="AKL1267" s="291"/>
      <c r="AKM1267" s="291"/>
      <c r="AKN1267" s="291"/>
      <c r="AKO1267" s="291"/>
      <c r="AKP1267" s="291"/>
      <c r="AKQ1267" s="291"/>
      <c r="AKR1267" s="291"/>
      <c r="AKS1267" s="291"/>
      <c r="AKT1267" s="291"/>
      <c r="AKU1267" s="291"/>
      <c r="AKV1267" s="291"/>
      <c r="AKW1267" s="291"/>
      <c r="AKX1267" s="291"/>
      <c r="AKY1267" s="291"/>
      <c r="AKZ1267" s="291"/>
      <c r="ALA1267" s="291"/>
      <c r="ALB1267" s="291"/>
      <c r="ALC1267" s="291"/>
      <c r="ALD1267" s="291"/>
      <c r="ALE1267" s="291"/>
      <c r="ALF1267" s="291"/>
      <c r="ALG1267" s="291"/>
      <c r="ALH1267" s="291"/>
      <c r="ALI1267" s="291"/>
      <c r="ALJ1267" s="291"/>
      <c r="ALK1267" s="291"/>
      <c r="ALL1267" s="291"/>
      <c r="ALM1267" s="291"/>
      <c r="ALN1267" s="291"/>
      <c r="ALO1267" s="291"/>
      <c r="ALP1267" s="291"/>
      <c r="ALQ1267" s="291"/>
      <c r="ALR1267" s="291"/>
      <c r="ALS1267" s="291"/>
      <c r="ALT1267" s="291"/>
      <c r="ALU1267" s="291"/>
      <c r="ALV1267" s="291"/>
      <c r="ALW1267" s="291"/>
      <c r="ALX1267" s="291"/>
      <c r="ALY1267" s="291"/>
      <c r="ALZ1267" s="291"/>
      <c r="AMA1267" s="291"/>
      <c r="AMB1267" s="291"/>
      <c r="AMC1267" s="291"/>
      <c r="AMD1267" s="291"/>
      <c r="AME1267" s="291"/>
      <c r="AMF1267" s="291"/>
      <c r="AMG1267" s="291"/>
      <c r="AMH1267" s="291"/>
      <c r="AMI1267" s="291"/>
      <c r="AMJ1267" s="291"/>
      <c r="AMK1267" s="291"/>
      <c r="AML1267" s="291"/>
      <c r="AMM1267" s="291"/>
      <c r="AMN1267" s="291"/>
      <c r="AMO1267" s="291"/>
      <c r="AMP1267" s="291"/>
      <c r="AMQ1267" s="291"/>
      <c r="AMR1267" s="291"/>
      <c r="AMS1267" s="291"/>
      <c r="AMT1267" s="291"/>
      <c r="AMU1267" s="291"/>
      <c r="AMV1267" s="291"/>
      <c r="AMW1267" s="291"/>
      <c r="AMX1267" s="291"/>
      <c r="AMY1267" s="291"/>
      <c r="AMZ1267" s="291"/>
      <c r="ANA1267" s="291"/>
      <c r="ANB1267" s="291"/>
      <c r="ANC1267" s="291"/>
      <c r="AND1267" s="291"/>
      <c r="ANE1267" s="291"/>
      <c r="ANF1267" s="291"/>
      <c r="ANG1267" s="291"/>
      <c r="ANH1267" s="291"/>
      <c r="ANI1267" s="291"/>
      <c r="ANJ1267" s="291"/>
      <c r="ANK1267" s="291"/>
      <c r="ANL1267" s="291"/>
      <c r="ANM1267" s="291"/>
      <c r="ANN1267" s="291"/>
      <c r="ANO1267" s="291"/>
      <c r="ANP1267" s="291"/>
      <c r="ANQ1267" s="291"/>
      <c r="ANR1267" s="291"/>
      <c r="ANS1267" s="291"/>
      <c r="ANT1267" s="291"/>
      <c r="ANU1267" s="291"/>
      <c r="ANV1267" s="291"/>
      <c r="ANW1267" s="291"/>
      <c r="ANX1267" s="291"/>
      <c r="ANY1267" s="291"/>
      <c r="ANZ1267" s="291"/>
      <c r="AOA1267" s="291"/>
      <c r="AOB1267" s="291"/>
      <c r="AOC1267" s="291"/>
      <c r="AOD1267" s="291"/>
      <c r="AOE1267" s="291"/>
      <c r="AOF1267" s="291"/>
      <c r="AOG1267" s="291"/>
      <c r="AOH1267" s="291"/>
      <c r="AOI1267" s="291"/>
      <c r="AOJ1267" s="291"/>
      <c r="AOK1267" s="291"/>
      <c r="AOL1267" s="291"/>
      <c r="AOM1267" s="291"/>
      <c r="AON1267" s="291"/>
      <c r="AOO1267" s="291"/>
      <c r="AOP1267" s="291"/>
      <c r="AOQ1267" s="291"/>
      <c r="AOR1267" s="291"/>
      <c r="AOS1267" s="291"/>
      <c r="AOT1267" s="291"/>
      <c r="AOU1267" s="291"/>
      <c r="AOV1267" s="291"/>
      <c r="AOW1267" s="291"/>
      <c r="AOX1267" s="291"/>
      <c r="AOY1267" s="291"/>
      <c r="AOZ1267" s="291"/>
      <c r="APA1267" s="291"/>
      <c r="APB1267" s="291"/>
      <c r="APC1267" s="291"/>
      <c r="APD1267" s="291"/>
      <c r="APE1267" s="291"/>
      <c r="APF1267" s="291"/>
      <c r="APG1267" s="291"/>
      <c r="APH1267" s="291"/>
      <c r="API1267" s="291"/>
      <c r="APJ1267" s="291"/>
      <c r="APK1267" s="291"/>
      <c r="APL1267" s="291"/>
      <c r="APM1267" s="291"/>
      <c r="APN1267" s="291"/>
      <c r="APO1267" s="291"/>
      <c r="APP1267" s="291"/>
      <c r="APQ1267" s="291"/>
      <c r="APR1267" s="291"/>
      <c r="APS1267" s="291"/>
      <c r="APT1267" s="291"/>
      <c r="APU1267" s="291"/>
      <c r="APV1267" s="291"/>
      <c r="APW1267" s="291"/>
      <c r="APX1267" s="291"/>
      <c r="APY1267" s="291"/>
      <c r="APZ1267" s="291"/>
      <c r="AQA1267" s="291"/>
      <c r="AQB1267" s="291"/>
      <c r="AQC1267" s="291"/>
      <c r="AQD1267" s="291"/>
      <c r="AQE1267" s="291"/>
      <c r="AQF1267" s="291"/>
      <c r="AQG1267" s="291"/>
      <c r="AQH1267" s="291"/>
      <c r="AQI1267" s="291"/>
      <c r="AQJ1267" s="291"/>
      <c r="AQK1267" s="291"/>
      <c r="AQL1267" s="291"/>
      <c r="AQM1267" s="291"/>
      <c r="AQN1267" s="291"/>
      <c r="AQO1267" s="291"/>
      <c r="AQP1267" s="291"/>
      <c r="AQQ1267" s="291"/>
      <c r="AQR1267" s="291"/>
      <c r="AQS1267" s="291"/>
      <c r="AQT1267" s="291"/>
      <c r="AQU1267" s="291"/>
      <c r="AQV1267" s="291"/>
      <c r="AQW1267" s="291"/>
      <c r="AQX1267" s="291"/>
      <c r="AQY1267" s="291"/>
      <c r="AQZ1267" s="291"/>
      <c r="ARA1267" s="291"/>
      <c r="ARB1267" s="291"/>
      <c r="ARC1267" s="291"/>
      <c r="ARD1267" s="291"/>
      <c r="ARE1267" s="291"/>
      <c r="ARF1267" s="291"/>
      <c r="ARG1267" s="291"/>
      <c r="ARH1267" s="291"/>
      <c r="ARI1267" s="291"/>
      <c r="ARJ1267" s="291"/>
      <c r="ARK1267" s="291"/>
      <c r="ARL1267" s="291"/>
      <c r="ARM1267" s="291"/>
      <c r="ARN1267" s="291"/>
      <c r="ARO1267" s="291"/>
      <c r="ARP1267" s="291"/>
      <c r="ARQ1267" s="291"/>
      <c r="ARR1267" s="291"/>
      <c r="ARS1267" s="291"/>
      <c r="ART1267" s="291"/>
      <c r="ARU1267" s="291"/>
      <c r="ARV1267" s="291"/>
      <c r="ARW1267" s="291"/>
      <c r="ARX1267" s="291"/>
      <c r="ARY1267" s="291"/>
      <c r="ARZ1267" s="291"/>
      <c r="ASA1267" s="291"/>
      <c r="ASB1267" s="291"/>
      <c r="ASC1267" s="291"/>
      <c r="ASD1267" s="291"/>
      <c r="ASE1267" s="291"/>
      <c r="ASF1267" s="291"/>
      <c r="ASG1267" s="291"/>
      <c r="ASH1267" s="291"/>
      <c r="ASI1267" s="291"/>
      <c r="ASJ1267" s="291"/>
      <c r="ASK1267" s="291"/>
      <c r="ASL1267" s="291"/>
      <c r="ASM1267" s="291"/>
      <c r="ASN1267" s="291"/>
      <c r="ASO1267" s="291"/>
      <c r="ASP1267" s="291"/>
      <c r="ASQ1267" s="291"/>
      <c r="ASR1267" s="291"/>
      <c r="ASS1267" s="291"/>
      <c r="AST1267" s="291"/>
      <c r="ASU1267" s="291"/>
      <c r="ASV1267" s="291"/>
      <c r="ASW1267" s="291"/>
      <c r="ASX1267" s="291"/>
      <c r="ASY1267" s="291"/>
      <c r="ASZ1267" s="291"/>
      <c r="ATA1267" s="291"/>
      <c r="ATB1267" s="291"/>
      <c r="ATC1267" s="291"/>
      <c r="ATD1267" s="291"/>
      <c r="ATE1267" s="291"/>
      <c r="ATF1267" s="291"/>
      <c r="ATG1267" s="291"/>
      <c r="ATH1267" s="291"/>
      <c r="ATI1267" s="291"/>
      <c r="ATJ1267" s="291"/>
      <c r="ATK1267" s="291"/>
      <c r="ATL1267" s="291"/>
      <c r="ATM1267" s="291"/>
      <c r="ATN1267" s="291"/>
      <c r="ATO1267" s="291"/>
      <c r="ATP1267" s="291"/>
      <c r="ATQ1267" s="291"/>
      <c r="ATR1267" s="291"/>
      <c r="ATS1267" s="291"/>
      <c r="ATT1267" s="291"/>
      <c r="ATU1267" s="291"/>
      <c r="ATV1267" s="291"/>
      <c r="ATW1267" s="291"/>
      <c r="ATX1267" s="291"/>
      <c r="ATY1267" s="291"/>
      <c r="ATZ1267" s="291"/>
      <c r="AUA1267" s="291"/>
      <c r="AUB1267" s="291"/>
      <c r="AUC1267" s="291"/>
      <c r="AUD1267" s="291"/>
      <c r="AUE1267" s="291"/>
      <c r="AUF1267" s="291"/>
      <c r="AUG1267" s="291"/>
      <c r="AUH1267" s="291"/>
      <c r="AUI1267" s="291"/>
      <c r="AUJ1267" s="291"/>
      <c r="AUK1267" s="291"/>
      <c r="AUL1267" s="291"/>
      <c r="AUM1267" s="291"/>
      <c r="AUN1267" s="291"/>
      <c r="AUO1267" s="291"/>
      <c r="AUP1267" s="291"/>
      <c r="AUQ1267" s="291"/>
      <c r="AUR1267" s="291"/>
      <c r="AUS1267" s="291"/>
      <c r="AUT1267" s="291"/>
      <c r="AUU1267" s="291"/>
      <c r="AUV1267" s="291"/>
      <c r="AUW1267" s="291"/>
      <c r="AUX1267" s="291"/>
      <c r="AUY1267" s="291"/>
      <c r="AUZ1267" s="291"/>
      <c r="AVA1267" s="291"/>
      <c r="AVB1267" s="291"/>
      <c r="AVC1267" s="291"/>
      <c r="AVD1267" s="291"/>
      <c r="AVE1267" s="291"/>
      <c r="AVF1267" s="291"/>
      <c r="AVG1267" s="291"/>
      <c r="AVH1267" s="291"/>
      <c r="AVI1267" s="291"/>
      <c r="AVJ1267" s="291"/>
      <c r="AVK1267" s="291"/>
      <c r="AVL1267" s="291"/>
      <c r="AVM1267" s="291"/>
      <c r="AVN1267" s="291"/>
      <c r="AVO1267" s="291"/>
      <c r="AVP1267" s="291"/>
      <c r="AVQ1267" s="291"/>
      <c r="AVR1267" s="291"/>
      <c r="AVS1267" s="291"/>
      <c r="AVT1267" s="291"/>
      <c r="AVU1267" s="291"/>
      <c r="AVV1267" s="291"/>
      <c r="AVW1267" s="291"/>
      <c r="AVX1267" s="291"/>
      <c r="AVY1267" s="291"/>
      <c r="AVZ1267" s="291"/>
      <c r="AWA1267" s="291"/>
      <c r="AWB1267" s="291"/>
      <c r="AWC1267" s="291"/>
      <c r="AWD1267" s="291"/>
      <c r="AWE1267" s="291"/>
      <c r="AWF1267" s="291"/>
      <c r="AWG1267" s="291"/>
      <c r="AWH1267" s="291"/>
      <c r="AWI1267" s="291"/>
      <c r="AWJ1267" s="291"/>
      <c r="AWK1267" s="291"/>
      <c r="AWL1267" s="291"/>
      <c r="AWM1267" s="291"/>
      <c r="AWN1267" s="291"/>
      <c r="AWO1267" s="291"/>
      <c r="AWP1267" s="291"/>
      <c r="AWQ1267" s="291"/>
      <c r="AWR1267" s="291"/>
      <c r="AWS1267" s="291"/>
      <c r="AWT1267" s="291"/>
      <c r="AWU1267" s="291"/>
      <c r="AWV1267" s="291"/>
      <c r="AWW1267" s="291"/>
      <c r="AWX1267" s="291"/>
      <c r="AWY1267" s="291"/>
      <c r="AWZ1267" s="291"/>
      <c r="AXA1267" s="291"/>
      <c r="AXB1267" s="291"/>
      <c r="AXC1267" s="291"/>
      <c r="AXD1267" s="291"/>
      <c r="AXE1267" s="291"/>
      <c r="AXF1267" s="291"/>
      <c r="AXG1267" s="291"/>
      <c r="AXH1267" s="291"/>
      <c r="AXI1267" s="291"/>
      <c r="AXJ1267" s="291"/>
      <c r="AXK1267" s="291"/>
      <c r="AXL1267" s="291"/>
      <c r="AXM1267" s="291"/>
      <c r="AXN1267" s="291"/>
      <c r="AXO1267" s="291"/>
      <c r="AXP1267" s="291"/>
      <c r="AXQ1267" s="291"/>
      <c r="AXR1267" s="291"/>
      <c r="AXS1267" s="291"/>
      <c r="AXT1267" s="291"/>
      <c r="AXU1267" s="291"/>
      <c r="AXV1267" s="291"/>
      <c r="AXW1267" s="291"/>
      <c r="AXX1267" s="291"/>
      <c r="AXY1267" s="291"/>
      <c r="AXZ1267" s="291"/>
      <c r="AYA1267" s="291"/>
      <c r="AYB1267" s="291"/>
      <c r="AYC1267" s="291"/>
      <c r="AYD1267" s="291"/>
      <c r="AYE1267" s="291"/>
      <c r="AYF1267" s="291"/>
      <c r="AYG1267" s="291"/>
      <c r="AYH1267" s="291"/>
      <c r="AYI1267" s="291"/>
      <c r="AYJ1267" s="291"/>
      <c r="AYK1267" s="291"/>
      <c r="AYL1267" s="291"/>
      <c r="AYM1267" s="291"/>
      <c r="AYN1267" s="291"/>
      <c r="AYO1267" s="291"/>
      <c r="AYP1267" s="291"/>
      <c r="AYQ1267" s="291"/>
      <c r="AYR1267" s="291"/>
      <c r="AYS1267" s="291"/>
      <c r="AYT1267" s="291"/>
      <c r="AYU1267" s="291"/>
      <c r="AYV1267" s="291"/>
      <c r="AYW1267" s="291"/>
      <c r="AYX1267" s="291"/>
      <c r="AYY1267" s="291"/>
      <c r="AYZ1267" s="291"/>
      <c r="AZA1267" s="291"/>
      <c r="AZB1267" s="291"/>
      <c r="AZC1267" s="291"/>
      <c r="AZD1267" s="291"/>
      <c r="AZE1267" s="291"/>
      <c r="AZF1267" s="291"/>
      <c r="AZG1267" s="291"/>
      <c r="AZH1267" s="291"/>
      <c r="AZI1267" s="291"/>
      <c r="AZJ1267" s="291"/>
      <c r="AZK1267" s="291"/>
      <c r="AZL1267" s="291"/>
      <c r="AZM1267" s="291"/>
      <c r="AZN1267" s="291"/>
      <c r="AZO1267" s="291"/>
      <c r="AZP1267" s="291"/>
      <c r="AZQ1267" s="291"/>
      <c r="AZR1267" s="291"/>
      <c r="AZS1267" s="291"/>
      <c r="AZT1267" s="291"/>
      <c r="AZU1267" s="291"/>
      <c r="AZV1267" s="291"/>
      <c r="AZW1267" s="291"/>
      <c r="AZX1267" s="291"/>
      <c r="AZY1267" s="291"/>
      <c r="AZZ1267" s="291"/>
      <c r="BAA1267" s="291"/>
      <c r="BAB1267" s="291"/>
      <c r="BAC1267" s="291"/>
      <c r="BAD1267" s="291"/>
      <c r="BAE1267" s="291"/>
      <c r="BAF1267" s="291"/>
      <c r="BAG1267" s="291"/>
      <c r="BAH1267" s="291"/>
      <c r="BAI1267" s="291"/>
      <c r="BAJ1267" s="291"/>
      <c r="BAK1267" s="291"/>
      <c r="BAL1267" s="291"/>
      <c r="BAM1267" s="291"/>
      <c r="BAN1267" s="291"/>
      <c r="BAO1267" s="291"/>
      <c r="BAP1267" s="291"/>
      <c r="BAQ1267" s="291"/>
      <c r="BAR1267" s="291"/>
      <c r="BAS1267" s="291"/>
      <c r="BAT1267" s="291"/>
      <c r="BAU1267" s="291"/>
      <c r="BAV1267" s="291"/>
      <c r="BAW1267" s="291"/>
      <c r="BAX1267" s="291"/>
      <c r="BAY1267" s="291"/>
      <c r="BAZ1267" s="291"/>
      <c r="BBA1267" s="291"/>
      <c r="BBB1267" s="291"/>
      <c r="BBC1267" s="291"/>
      <c r="BBD1267" s="291"/>
      <c r="BBE1267" s="291"/>
      <c r="BBF1267" s="291"/>
      <c r="BBG1267" s="291"/>
      <c r="BBH1267" s="291"/>
      <c r="BBI1267" s="291"/>
      <c r="BBJ1267" s="291"/>
      <c r="BBK1267" s="291"/>
      <c r="BBL1267" s="291"/>
      <c r="BBM1267" s="291"/>
      <c r="BBN1267" s="291"/>
      <c r="BBO1267" s="291"/>
      <c r="BBP1267" s="291"/>
      <c r="BBQ1267" s="291"/>
      <c r="BBR1267" s="291"/>
      <c r="BBS1267" s="291"/>
      <c r="BBT1267" s="291"/>
      <c r="BBU1267" s="291"/>
      <c r="BBV1267" s="291"/>
      <c r="BBW1267" s="291"/>
      <c r="BBX1267" s="291"/>
      <c r="BBY1267" s="291"/>
      <c r="BBZ1267" s="291"/>
      <c r="BCA1267" s="291"/>
      <c r="BCB1267" s="291"/>
      <c r="BCC1267" s="291"/>
      <c r="BCD1267" s="291"/>
      <c r="BCE1267" s="291"/>
      <c r="BCF1267" s="291"/>
      <c r="BCG1267" s="291"/>
      <c r="BCH1267" s="291"/>
      <c r="BCI1267" s="291"/>
      <c r="BCJ1267" s="291"/>
      <c r="BCK1267" s="291"/>
      <c r="BCL1267" s="291"/>
      <c r="BCM1267" s="291"/>
      <c r="BCN1267" s="291"/>
      <c r="BCO1267" s="291"/>
      <c r="BCP1267" s="291"/>
      <c r="BCQ1267" s="291"/>
      <c r="BCR1267" s="291"/>
      <c r="BCS1267" s="291"/>
      <c r="BCT1267" s="291"/>
      <c r="BCU1267" s="291"/>
      <c r="BCV1267" s="291"/>
      <c r="BCW1267" s="291"/>
      <c r="BCX1267" s="291"/>
      <c r="BCY1267" s="291"/>
      <c r="BCZ1267" s="291"/>
      <c r="BDA1267" s="291"/>
      <c r="BDB1267" s="291"/>
      <c r="BDC1267" s="291"/>
      <c r="BDD1267" s="291"/>
      <c r="BDE1267" s="291"/>
      <c r="BDF1267" s="291"/>
      <c r="BDG1267" s="291"/>
      <c r="BDH1267" s="291"/>
      <c r="BDI1267" s="291"/>
      <c r="BDJ1267" s="291"/>
      <c r="BDK1267" s="291"/>
      <c r="BDL1267" s="291"/>
      <c r="BDM1267" s="291"/>
      <c r="BDN1267" s="291"/>
      <c r="BDO1267" s="291"/>
      <c r="BDP1267" s="291"/>
      <c r="BDQ1267" s="291"/>
      <c r="BDR1267" s="291"/>
      <c r="BDS1267" s="291"/>
      <c r="BDT1267" s="291"/>
      <c r="BDU1267" s="291"/>
      <c r="BDV1267" s="291"/>
      <c r="BDW1267" s="291"/>
      <c r="BDX1267" s="291"/>
      <c r="BDY1267" s="291"/>
      <c r="BDZ1267" s="291"/>
      <c r="BEA1267" s="291"/>
      <c r="BEB1267" s="291"/>
      <c r="BEC1267" s="291"/>
      <c r="BED1267" s="291"/>
      <c r="BEE1267" s="291"/>
      <c r="BEF1267" s="291"/>
      <c r="BEG1267" s="291"/>
      <c r="BEH1267" s="291"/>
      <c r="BEI1267" s="291"/>
      <c r="BEJ1267" s="291"/>
      <c r="BEK1267" s="291"/>
      <c r="BEL1267" s="291"/>
      <c r="BEM1267" s="291"/>
      <c r="BEN1267" s="291"/>
      <c r="BEO1267" s="291"/>
      <c r="BEP1267" s="291"/>
      <c r="BEQ1267" s="291"/>
      <c r="BER1267" s="291"/>
      <c r="BES1267" s="291"/>
      <c r="BET1267" s="291"/>
      <c r="BEU1267" s="291"/>
      <c r="BEV1267" s="291"/>
      <c r="BEW1267" s="291"/>
      <c r="BEX1267" s="291"/>
      <c r="BEY1267" s="291"/>
      <c r="BEZ1267" s="291"/>
      <c r="BFA1267" s="291"/>
      <c r="BFB1267" s="291"/>
      <c r="BFC1267" s="291"/>
      <c r="BFD1267" s="291"/>
      <c r="BFE1267" s="291"/>
      <c r="BFF1267" s="291"/>
      <c r="BFG1267" s="291"/>
      <c r="BFH1267" s="291"/>
      <c r="BFI1267" s="291"/>
      <c r="BFJ1267" s="291"/>
      <c r="BFK1267" s="291"/>
      <c r="BFL1267" s="291"/>
      <c r="BFM1267" s="291"/>
      <c r="BFN1267" s="291"/>
      <c r="BFO1267" s="291"/>
      <c r="BFP1267" s="291"/>
      <c r="BFQ1267" s="291"/>
      <c r="BFR1267" s="291"/>
      <c r="BFS1267" s="291"/>
      <c r="BFT1267" s="291"/>
      <c r="BFU1267" s="291"/>
      <c r="BFV1267" s="291"/>
      <c r="BFW1267" s="291"/>
      <c r="BFX1267" s="291"/>
      <c r="BFY1267" s="291"/>
      <c r="BFZ1267" s="291"/>
      <c r="BGA1267" s="291"/>
      <c r="BGB1267" s="291"/>
      <c r="BGC1267" s="291"/>
      <c r="BGD1267" s="291"/>
      <c r="BGE1267" s="291"/>
      <c r="BGF1267" s="291"/>
      <c r="BGG1267" s="291"/>
      <c r="BGH1267" s="291"/>
      <c r="BGI1267" s="291"/>
      <c r="BGJ1267" s="291"/>
      <c r="BGK1267" s="291"/>
      <c r="BGL1267" s="291"/>
      <c r="BGM1267" s="291"/>
      <c r="BGN1267" s="291"/>
      <c r="BGO1267" s="291"/>
      <c r="BGP1267" s="291"/>
      <c r="BGQ1267" s="291"/>
      <c r="BGR1267" s="291"/>
      <c r="BGS1267" s="291"/>
      <c r="BGT1267" s="291"/>
      <c r="BGU1267" s="291"/>
      <c r="BGV1267" s="291"/>
      <c r="BGW1267" s="291"/>
      <c r="BGX1267" s="291"/>
      <c r="BGY1267" s="291"/>
      <c r="BGZ1267" s="291"/>
      <c r="BHA1267" s="291"/>
      <c r="BHB1267" s="291"/>
      <c r="BHC1267" s="291"/>
      <c r="BHD1267" s="291"/>
      <c r="BHE1267" s="291"/>
      <c r="BHF1267" s="291"/>
      <c r="BHG1267" s="291"/>
      <c r="BHH1267" s="291"/>
      <c r="BHI1267" s="291"/>
      <c r="BHJ1267" s="291"/>
      <c r="BHK1267" s="291"/>
      <c r="BHL1267" s="291"/>
      <c r="BHM1267" s="291"/>
      <c r="BHN1267" s="291"/>
      <c r="BHO1267" s="291"/>
      <c r="BHP1267" s="291"/>
      <c r="BHQ1267" s="291"/>
      <c r="BHR1267" s="291"/>
      <c r="BHS1267" s="291"/>
      <c r="BHT1267" s="291"/>
      <c r="BHU1267" s="291"/>
      <c r="BHV1267" s="291"/>
      <c r="BHW1267" s="291"/>
      <c r="BHX1267" s="291"/>
      <c r="BHY1267" s="291"/>
      <c r="BHZ1267" s="291"/>
      <c r="BIA1267" s="291"/>
      <c r="BIB1267" s="291"/>
      <c r="BIC1267" s="291"/>
      <c r="BID1267" s="291"/>
      <c r="BIE1267" s="291"/>
      <c r="BIF1267" s="291"/>
      <c r="BIG1267" s="291"/>
      <c r="BIH1267" s="291"/>
      <c r="BII1267" s="291"/>
      <c r="BIJ1267" s="291"/>
      <c r="BIK1267" s="291"/>
      <c r="BIL1267" s="291"/>
      <c r="BIM1267" s="291"/>
      <c r="BIN1267" s="291"/>
      <c r="BIO1267" s="291"/>
      <c r="BIP1267" s="291"/>
      <c r="BIQ1267" s="291"/>
      <c r="BIR1267" s="291"/>
      <c r="BIS1267" s="291"/>
      <c r="BIT1267" s="291"/>
      <c r="BIU1267" s="291"/>
      <c r="BIV1267" s="291"/>
      <c r="BIW1267" s="291"/>
      <c r="BIX1267" s="291"/>
      <c r="BIY1267" s="291"/>
      <c r="BIZ1267" s="291"/>
      <c r="BJA1267" s="291"/>
      <c r="BJB1267" s="291"/>
      <c r="BJC1267" s="291"/>
      <c r="BJD1267" s="291"/>
      <c r="BJE1267" s="291"/>
      <c r="BJF1267" s="291"/>
      <c r="BJG1267" s="291"/>
      <c r="BJH1267" s="291"/>
      <c r="BJI1267" s="291"/>
      <c r="BJJ1267" s="291"/>
      <c r="BJK1267" s="291"/>
      <c r="BJL1267" s="291"/>
      <c r="BJM1267" s="291"/>
      <c r="BJN1267" s="291"/>
      <c r="BJO1267" s="291"/>
      <c r="BJP1267" s="291"/>
      <c r="BJQ1267" s="291"/>
      <c r="BJR1267" s="291"/>
      <c r="BJS1267" s="291"/>
      <c r="BJT1267" s="291"/>
      <c r="BJU1267" s="291"/>
      <c r="BJV1267" s="291"/>
      <c r="BJW1267" s="291"/>
      <c r="BJX1267" s="291"/>
      <c r="BJY1267" s="291"/>
      <c r="BJZ1267" s="291"/>
      <c r="BKA1267" s="291"/>
      <c r="BKB1267" s="291"/>
      <c r="BKC1267" s="291"/>
      <c r="BKD1267" s="291"/>
      <c r="BKE1267" s="291"/>
      <c r="BKF1267" s="291"/>
      <c r="BKG1267" s="291"/>
      <c r="BKH1267" s="291"/>
      <c r="BKI1267" s="291"/>
      <c r="BKJ1267" s="291"/>
      <c r="BKK1267" s="291"/>
      <c r="BKL1267" s="291"/>
      <c r="BKM1267" s="291"/>
      <c r="BKN1267" s="291"/>
      <c r="BKO1267" s="291"/>
      <c r="BKP1267" s="291"/>
      <c r="BKQ1267" s="291"/>
      <c r="BKR1267" s="291"/>
      <c r="BKS1267" s="291"/>
      <c r="BKT1267" s="291"/>
      <c r="BKU1267" s="291"/>
      <c r="BKV1267" s="291"/>
      <c r="BKW1267" s="291"/>
      <c r="BKX1267" s="291"/>
      <c r="BKY1267" s="291"/>
      <c r="BKZ1267" s="291"/>
      <c r="BLA1267" s="291"/>
      <c r="BLB1267" s="291"/>
      <c r="BLC1267" s="291"/>
      <c r="BLD1267" s="291"/>
      <c r="BLE1267" s="291"/>
      <c r="BLF1267" s="291"/>
      <c r="BLG1267" s="291"/>
      <c r="BLH1267" s="291"/>
      <c r="BLI1267" s="291"/>
      <c r="BLJ1267" s="291"/>
      <c r="BLK1267" s="291"/>
      <c r="BLL1267" s="291"/>
      <c r="BLM1267" s="291"/>
      <c r="BLN1267" s="291"/>
      <c r="BLO1267" s="291"/>
      <c r="BLP1267" s="291"/>
      <c r="BLQ1267" s="291"/>
      <c r="BLR1267" s="291"/>
      <c r="BLS1267" s="291"/>
      <c r="BLT1267" s="291"/>
      <c r="BLU1267" s="291"/>
      <c r="BLV1267" s="291"/>
      <c r="BLW1267" s="291"/>
      <c r="BLX1267" s="291"/>
      <c r="BLY1267" s="291"/>
      <c r="BLZ1267" s="291"/>
      <c r="BMA1267" s="291"/>
      <c r="BMB1267" s="291"/>
      <c r="BMC1267" s="291"/>
      <c r="BMD1267" s="291"/>
      <c r="BME1267" s="291"/>
      <c r="BMF1267" s="291"/>
      <c r="BMG1267" s="291"/>
      <c r="BMH1267" s="291"/>
      <c r="BMI1267" s="291"/>
      <c r="BMJ1267" s="291"/>
      <c r="BMK1267" s="291"/>
      <c r="BML1267" s="291"/>
      <c r="BMM1267" s="291"/>
      <c r="BMN1267" s="291"/>
      <c r="BMO1267" s="291"/>
      <c r="BMP1267" s="291"/>
      <c r="BMQ1267" s="291"/>
      <c r="BMR1267" s="291"/>
      <c r="BMS1267" s="291"/>
      <c r="BMT1267" s="291"/>
      <c r="BMU1267" s="291"/>
      <c r="BMV1267" s="291"/>
      <c r="BMW1267" s="291"/>
      <c r="BMX1267" s="291"/>
      <c r="BMY1267" s="291"/>
      <c r="BMZ1267" s="291"/>
      <c r="BNA1267" s="291"/>
      <c r="BNB1267" s="291"/>
      <c r="BNC1267" s="291"/>
      <c r="BND1267" s="291"/>
      <c r="BNE1267" s="291"/>
      <c r="BNF1267" s="291"/>
      <c r="BNG1267" s="291"/>
      <c r="BNH1267" s="291"/>
      <c r="BNI1267" s="291"/>
      <c r="BNJ1267" s="291"/>
      <c r="BNK1267" s="291"/>
      <c r="BNL1267" s="291"/>
      <c r="BNM1267" s="291"/>
      <c r="BNN1267" s="291"/>
      <c r="BNO1267" s="291"/>
      <c r="BNP1267" s="291"/>
      <c r="BNQ1267" s="291"/>
      <c r="BNR1267" s="291"/>
      <c r="BNS1267" s="291"/>
      <c r="BNT1267" s="291"/>
      <c r="BNU1267" s="291"/>
      <c r="BNV1267" s="291"/>
      <c r="BNW1267" s="291"/>
      <c r="BNX1267" s="291"/>
      <c r="BNY1267" s="291"/>
      <c r="BNZ1267" s="291"/>
      <c r="BOA1267" s="291"/>
      <c r="BOB1267" s="291"/>
      <c r="BOC1267" s="291"/>
      <c r="BOD1267" s="291"/>
      <c r="BOE1267" s="291"/>
      <c r="BOF1267" s="291"/>
      <c r="BOG1267" s="291"/>
      <c r="BOH1267" s="291"/>
      <c r="BOI1267" s="291"/>
      <c r="BOJ1267" s="291"/>
      <c r="BOK1267" s="291"/>
      <c r="BOL1267" s="291"/>
      <c r="BOM1267" s="291"/>
      <c r="BON1267" s="291"/>
      <c r="BOO1267" s="291"/>
      <c r="BOP1267" s="291"/>
      <c r="BOQ1267" s="291"/>
      <c r="BOR1267" s="291"/>
      <c r="BOS1267" s="291"/>
      <c r="BOT1267" s="291"/>
      <c r="BOU1267" s="291"/>
      <c r="BOV1267" s="291"/>
      <c r="BOW1267" s="291"/>
      <c r="BOX1267" s="291"/>
      <c r="BOY1267" s="291"/>
      <c r="BOZ1267" s="291"/>
      <c r="BPA1267" s="291"/>
      <c r="BPB1267" s="291"/>
      <c r="BPC1267" s="291"/>
      <c r="BPD1267" s="291"/>
      <c r="BPE1267" s="291"/>
      <c r="BPF1267" s="291"/>
      <c r="BPG1267" s="291"/>
      <c r="BPH1267" s="291"/>
      <c r="BPI1267" s="291"/>
      <c r="BPJ1267" s="291"/>
      <c r="BPK1267" s="291"/>
      <c r="BPL1267" s="291"/>
      <c r="BPM1267" s="291"/>
      <c r="BPN1267" s="291"/>
      <c r="BPO1267" s="291"/>
      <c r="BPP1267" s="291"/>
      <c r="BPQ1267" s="291"/>
      <c r="BPR1267" s="291"/>
      <c r="BPS1267" s="291"/>
      <c r="BPT1267" s="291"/>
      <c r="BPU1267" s="291"/>
      <c r="BPV1267" s="291"/>
      <c r="BPW1267" s="291"/>
      <c r="BPX1267" s="291"/>
      <c r="BPY1267" s="291"/>
      <c r="BPZ1267" s="291"/>
      <c r="BQA1267" s="291"/>
      <c r="BQB1267" s="291"/>
      <c r="BQC1267" s="291"/>
      <c r="BQD1267" s="291"/>
      <c r="BQE1267" s="291"/>
      <c r="BQF1267" s="291"/>
      <c r="BQG1267" s="291"/>
      <c r="BQH1267" s="291"/>
      <c r="BQI1267" s="291"/>
      <c r="BQJ1267" s="291"/>
      <c r="BQK1267" s="291"/>
      <c r="BQL1267" s="291"/>
      <c r="BQM1267" s="291"/>
      <c r="BQN1267" s="291"/>
      <c r="BQO1267" s="291"/>
      <c r="BQP1267" s="291"/>
      <c r="BQQ1267" s="291"/>
      <c r="BQR1267" s="291"/>
      <c r="BQS1267" s="291"/>
      <c r="BQT1267" s="291"/>
      <c r="BQU1267" s="291"/>
      <c r="BQV1267" s="291"/>
      <c r="BQW1267" s="291"/>
      <c r="BQX1267" s="291"/>
      <c r="BQY1267" s="291"/>
      <c r="BQZ1267" s="291"/>
      <c r="BRA1267" s="291"/>
      <c r="BRB1267" s="291"/>
      <c r="BRC1267" s="291"/>
      <c r="BRD1267" s="291"/>
      <c r="BRE1267" s="291"/>
      <c r="BRF1267" s="291"/>
      <c r="BRG1267" s="291"/>
      <c r="BRH1267" s="291"/>
      <c r="BRI1267" s="291"/>
      <c r="BRJ1267" s="291"/>
      <c r="BRK1267" s="291"/>
      <c r="BRL1267" s="291"/>
      <c r="BRM1267" s="291"/>
      <c r="BRN1267" s="291"/>
      <c r="BRO1267" s="291"/>
      <c r="BRP1267" s="291"/>
      <c r="BRQ1267" s="291"/>
      <c r="BRR1267" s="291"/>
      <c r="BRS1267" s="291"/>
      <c r="BRT1267" s="291"/>
      <c r="BRU1267" s="291"/>
      <c r="BRV1267" s="291"/>
      <c r="BRW1267" s="291"/>
      <c r="BRX1267" s="291"/>
      <c r="BRY1267" s="291"/>
      <c r="BRZ1267" s="291"/>
      <c r="BSA1267" s="291"/>
      <c r="BSB1267" s="291"/>
      <c r="BSC1267" s="291"/>
      <c r="BSD1267" s="291"/>
      <c r="BSE1267" s="291"/>
      <c r="BSF1267" s="291"/>
      <c r="BSG1267" s="291"/>
      <c r="BSH1267" s="291"/>
      <c r="BSI1267" s="291"/>
      <c r="BSJ1267" s="291"/>
      <c r="BSK1267" s="291"/>
      <c r="BSL1267" s="291"/>
      <c r="BSM1267" s="291"/>
      <c r="BSN1267" s="291"/>
      <c r="BSO1267" s="291"/>
      <c r="BSP1267" s="291"/>
      <c r="BSQ1267" s="291"/>
      <c r="BSR1267" s="291"/>
      <c r="BSS1267" s="291"/>
      <c r="BST1267" s="291"/>
      <c r="BSU1267" s="291"/>
      <c r="BSV1267" s="291"/>
      <c r="BSW1267" s="291"/>
      <c r="BSX1267" s="291"/>
      <c r="BSY1267" s="291"/>
      <c r="BSZ1267" s="291"/>
      <c r="BTA1267" s="291"/>
      <c r="BTB1267" s="291"/>
      <c r="BTC1267" s="291"/>
      <c r="BTD1267" s="291"/>
      <c r="BTE1267" s="291"/>
      <c r="BTF1267" s="291"/>
      <c r="BTG1267" s="291"/>
      <c r="BTH1267" s="291"/>
      <c r="BTI1267" s="291"/>
      <c r="BTJ1267" s="291"/>
      <c r="BTK1267" s="291"/>
      <c r="BTL1267" s="291"/>
      <c r="BTM1267" s="291"/>
      <c r="BTN1267" s="291"/>
      <c r="BTO1267" s="291"/>
      <c r="BTP1267" s="291"/>
      <c r="BTQ1267" s="291"/>
      <c r="BTR1267" s="291"/>
      <c r="BTS1267" s="291"/>
      <c r="BTT1267" s="291"/>
      <c r="BTU1267" s="291"/>
      <c r="BTV1267" s="291"/>
      <c r="BTW1267" s="291"/>
      <c r="BTX1267" s="291"/>
      <c r="BTY1267" s="291"/>
      <c r="BTZ1267" s="291"/>
      <c r="BUA1267" s="291"/>
      <c r="BUB1267" s="291"/>
      <c r="BUC1267" s="291"/>
      <c r="BUD1267" s="291"/>
      <c r="BUE1267" s="291"/>
      <c r="BUF1267" s="291"/>
      <c r="BUG1267" s="291"/>
      <c r="BUH1267" s="291"/>
      <c r="BUI1267" s="291"/>
      <c r="BUJ1267" s="291"/>
      <c r="BUK1267" s="291"/>
      <c r="BUL1267" s="291"/>
      <c r="BUM1267" s="291"/>
      <c r="BUN1267" s="291"/>
      <c r="BUO1267" s="291"/>
      <c r="BUP1267" s="291"/>
      <c r="BUQ1267" s="291"/>
      <c r="BUR1267" s="291"/>
      <c r="BUS1267" s="291"/>
      <c r="BUT1267" s="291"/>
      <c r="BUU1267" s="291"/>
      <c r="BUV1267" s="291"/>
      <c r="BUW1267" s="291"/>
      <c r="BUX1267" s="291"/>
      <c r="BUY1267" s="291"/>
      <c r="BUZ1267" s="291"/>
      <c r="BVA1267" s="291"/>
      <c r="BVB1267" s="291"/>
      <c r="BVC1267" s="291"/>
      <c r="BVD1267" s="291"/>
      <c r="BVE1267" s="291"/>
      <c r="BVF1267" s="291"/>
      <c r="BVG1267" s="291"/>
      <c r="BVH1267" s="291"/>
      <c r="BVI1267" s="291"/>
      <c r="BVJ1267" s="291"/>
      <c r="BVK1267" s="291"/>
      <c r="BVL1267" s="291"/>
      <c r="BVM1267" s="291"/>
      <c r="BVN1267" s="291"/>
      <c r="BVO1267" s="291"/>
      <c r="BVP1267" s="291"/>
      <c r="BVQ1267" s="291"/>
      <c r="BVR1267" s="291"/>
      <c r="BVS1267" s="291"/>
      <c r="BVT1267" s="291"/>
      <c r="BVU1267" s="291"/>
      <c r="BVV1267" s="291"/>
      <c r="BVW1267" s="291"/>
      <c r="BVX1267" s="291"/>
      <c r="BVY1267" s="291"/>
      <c r="BVZ1267" s="291"/>
      <c r="BWA1267" s="291"/>
      <c r="BWB1267" s="291"/>
      <c r="BWC1267" s="291"/>
      <c r="BWD1267" s="291"/>
      <c r="BWE1267" s="291"/>
      <c r="BWF1267" s="291"/>
      <c r="BWG1267" s="291"/>
      <c r="BWH1267" s="291"/>
      <c r="BWI1267" s="291"/>
      <c r="BWJ1267" s="291"/>
      <c r="BWK1267" s="291"/>
      <c r="BWL1267" s="291"/>
      <c r="BWM1267" s="291"/>
      <c r="BWN1267" s="291"/>
      <c r="BWO1267" s="291"/>
      <c r="BWP1267" s="291"/>
      <c r="BWQ1267" s="291"/>
      <c r="BWR1267" s="291"/>
      <c r="BWS1267" s="291"/>
      <c r="BWT1267" s="291"/>
      <c r="BWU1267" s="291"/>
      <c r="BWV1267" s="291"/>
      <c r="BWW1267" s="291"/>
      <c r="BWX1267" s="291"/>
      <c r="BWY1267" s="291"/>
      <c r="BWZ1267" s="291"/>
      <c r="BXA1267" s="291"/>
      <c r="BXB1267" s="291"/>
      <c r="BXC1267" s="291"/>
      <c r="BXD1267" s="291"/>
      <c r="BXE1267" s="291"/>
      <c r="BXF1267" s="291"/>
      <c r="BXG1267" s="291"/>
      <c r="BXH1267" s="291"/>
      <c r="BXI1267" s="291"/>
      <c r="BXJ1267" s="291"/>
      <c r="BXK1267" s="291"/>
      <c r="BXL1267" s="291"/>
      <c r="BXM1267" s="291"/>
      <c r="BXN1267" s="291"/>
      <c r="BXO1267" s="291"/>
      <c r="BXP1267" s="291"/>
      <c r="BXQ1267" s="291"/>
      <c r="BXR1267" s="291"/>
      <c r="BXS1267" s="291"/>
      <c r="BXT1267" s="291"/>
      <c r="BXU1267" s="291"/>
      <c r="BXV1267" s="291"/>
      <c r="BXW1267" s="291"/>
      <c r="BXX1267" s="291"/>
      <c r="BXY1267" s="291"/>
      <c r="BXZ1267" s="291"/>
      <c r="BYA1267" s="291"/>
      <c r="BYB1267" s="291"/>
      <c r="BYC1267" s="291"/>
      <c r="BYD1267" s="291"/>
      <c r="BYE1267" s="291"/>
      <c r="BYF1267" s="291"/>
      <c r="BYG1267" s="291"/>
      <c r="BYH1267" s="291"/>
      <c r="BYI1267" s="291"/>
      <c r="BYJ1267" s="291"/>
      <c r="BYK1267" s="291"/>
      <c r="BYL1267" s="291"/>
      <c r="BYM1267" s="291"/>
      <c r="BYN1267" s="291"/>
      <c r="BYO1267" s="291"/>
      <c r="BYP1267" s="291"/>
      <c r="BYQ1267" s="291"/>
      <c r="BYR1267" s="291"/>
      <c r="BYS1267" s="291"/>
      <c r="BYT1267" s="291"/>
      <c r="BYU1267" s="291"/>
      <c r="BYV1267" s="291"/>
      <c r="BYW1267" s="291"/>
      <c r="BYX1267" s="291"/>
      <c r="BYY1267" s="291"/>
      <c r="BYZ1267" s="291"/>
      <c r="BZA1267" s="291"/>
      <c r="BZB1267" s="291"/>
      <c r="BZC1267" s="291"/>
      <c r="BZD1267" s="291"/>
      <c r="BZE1267" s="291"/>
      <c r="BZF1267" s="291"/>
      <c r="BZG1267" s="291"/>
      <c r="BZH1267" s="291"/>
      <c r="BZI1267" s="291"/>
      <c r="BZJ1267" s="291"/>
      <c r="BZK1267" s="291"/>
      <c r="BZL1267" s="291"/>
      <c r="BZM1267" s="291"/>
      <c r="BZN1267" s="291"/>
      <c r="BZO1267" s="291"/>
      <c r="BZP1267" s="291"/>
      <c r="BZQ1267" s="291"/>
      <c r="BZR1267" s="291"/>
      <c r="BZS1267" s="291"/>
      <c r="BZT1267" s="291"/>
      <c r="BZU1267" s="291"/>
      <c r="BZV1267" s="291"/>
      <c r="BZW1267" s="291"/>
      <c r="BZX1267" s="291"/>
      <c r="BZY1267" s="291"/>
      <c r="BZZ1267" s="291"/>
      <c r="CAA1267" s="291"/>
      <c r="CAB1267" s="291"/>
      <c r="CAC1267" s="291"/>
      <c r="CAD1267" s="291"/>
      <c r="CAE1267" s="291"/>
      <c r="CAF1267" s="291"/>
      <c r="CAG1267" s="291"/>
      <c r="CAH1267" s="291"/>
      <c r="CAI1267" s="291"/>
      <c r="CAJ1267" s="291"/>
      <c r="CAK1267" s="291"/>
      <c r="CAL1267" s="291"/>
      <c r="CAM1267" s="291"/>
      <c r="CAN1267" s="291"/>
      <c r="CAO1267" s="291"/>
      <c r="CAP1267" s="291"/>
      <c r="CAQ1267" s="291"/>
      <c r="CAR1267" s="291"/>
      <c r="CAS1267" s="291"/>
      <c r="CAT1267" s="291"/>
      <c r="CAU1267" s="291"/>
      <c r="CAV1267" s="291"/>
      <c r="CAW1267" s="291"/>
      <c r="CAX1267" s="291"/>
      <c r="CAY1267" s="291"/>
      <c r="CAZ1267" s="291"/>
      <c r="CBA1267" s="291"/>
      <c r="CBB1267" s="291"/>
      <c r="CBC1267" s="291"/>
      <c r="CBD1267" s="291"/>
      <c r="CBE1267" s="291"/>
      <c r="CBF1267" s="291"/>
      <c r="CBG1267" s="291"/>
      <c r="CBH1267" s="291"/>
      <c r="CBI1267" s="291"/>
      <c r="CBJ1267" s="291"/>
      <c r="CBK1267" s="291"/>
      <c r="CBL1267" s="291"/>
      <c r="CBM1267" s="291"/>
      <c r="CBN1267" s="291"/>
      <c r="CBO1267" s="291"/>
      <c r="CBP1267" s="291"/>
      <c r="CBQ1267" s="291"/>
      <c r="CBR1267" s="291"/>
      <c r="CBS1267" s="291"/>
      <c r="CBT1267" s="291"/>
      <c r="CBU1267" s="291"/>
      <c r="CBV1267" s="291"/>
      <c r="CBW1267" s="291"/>
      <c r="CBX1267" s="291"/>
      <c r="CBY1267" s="291"/>
      <c r="CBZ1267" s="291"/>
      <c r="CCA1267" s="291"/>
      <c r="CCB1267" s="291"/>
      <c r="CCC1267" s="291"/>
      <c r="CCD1267" s="291"/>
      <c r="CCE1267" s="291"/>
      <c r="CCF1267" s="291"/>
      <c r="CCG1267" s="291"/>
      <c r="CCH1267" s="291"/>
      <c r="CCI1267" s="291"/>
      <c r="CCJ1267" s="291"/>
      <c r="CCK1267" s="291"/>
      <c r="CCL1267" s="291"/>
      <c r="CCM1267" s="291"/>
      <c r="CCN1267" s="291"/>
      <c r="CCO1267" s="291"/>
      <c r="CCP1267" s="291"/>
      <c r="CCQ1267" s="291"/>
      <c r="CCR1267" s="291"/>
      <c r="CCS1267" s="291"/>
      <c r="CCT1267" s="291"/>
      <c r="CCU1267" s="291"/>
      <c r="CCV1267" s="291"/>
      <c r="CCW1267" s="291"/>
      <c r="CCX1267" s="291"/>
      <c r="CCY1267" s="291"/>
      <c r="CCZ1267" s="291"/>
      <c r="CDA1267" s="291"/>
      <c r="CDB1267" s="291"/>
      <c r="CDC1267" s="291"/>
      <c r="CDD1267" s="291"/>
      <c r="CDE1267" s="291"/>
      <c r="CDF1267" s="291"/>
      <c r="CDG1267" s="291"/>
      <c r="CDH1267" s="291"/>
      <c r="CDI1267" s="291"/>
      <c r="CDJ1267" s="291"/>
      <c r="CDK1267" s="291"/>
      <c r="CDL1267" s="291"/>
      <c r="CDM1267" s="291"/>
      <c r="CDN1267" s="291"/>
      <c r="CDO1267" s="291"/>
      <c r="CDP1267" s="291"/>
      <c r="CDQ1267" s="291"/>
      <c r="CDR1267" s="291"/>
      <c r="CDS1267" s="291"/>
      <c r="CDT1267" s="291"/>
      <c r="CDU1267" s="291"/>
      <c r="CDV1267" s="291"/>
      <c r="CDW1267" s="291"/>
      <c r="CDX1267" s="291"/>
      <c r="CDY1267" s="291"/>
      <c r="CDZ1267" s="291"/>
      <c r="CEA1267" s="291"/>
      <c r="CEB1267" s="291"/>
      <c r="CEC1267" s="291"/>
      <c r="CED1267" s="291"/>
      <c r="CEE1267" s="291"/>
      <c r="CEF1267" s="291"/>
      <c r="CEG1267" s="291"/>
      <c r="CEH1267" s="291"/>
      <c r="CEI1267" s="291"/>
      <c r="CEJ1267" s="291"/>
      <c r="CEK1267" s="291"/>
      <c r="CEL1267" s="291"/>
      <c r="CEM1267" s="291"/>
      <c r="CEN1267" s="291"/>
      <c r="CEO1267" s="291"/>
      <c r="CEP1267" s="291"/>
      <c r="CEQ1267" s="291"/>
      <c r="CER1267" s="291"/>
      <c r="CES1267" s="291"/>
      <c r="CET1267" s="291"/>
      <c r="CEU1267" s="291"/>
      <c r="CEV1267" s="291"/>
      <c r="CEW1267" s="291"/>
      <c r="CEX1267" s="291"/>
      <c r="CEY1267" s="291"/>
      <c r="CEZ1267" s="291"/>
      <c r="CFA1267" s="291"/>
      <c r="CFB1267" s="291"/>
      <c r="CFC1267" s="291"/>
      <c r="CFD1267" s="291"/>
      <c r="CFE1267" s="291"/>
      <c r="CFF1267" s="291"/>
      <c r="CFG1267" s="291"/>
      <c r="CFH1267" s="291"/>
      <c r="CFI1267" s="291"/>
      <c r="CFJ1267" s="291"/>
      <c r="CFK1267" s="291"/>
      <c r="CFL1267" s="291"/>
      <c r="CFM1267" s="291"/>
      <c r="CFN1267" s="291"/>
      <c r="CFO1267" s="291"/>
      <c r="CFP1267" s="291"/>
      <c r="CFQ1267" s="291"/>
      <c r="CFR1267" s="291"/>
      <c r="CFS1267" s="291"/>
      <c r="CFT1267" s="291"/>
      <c r="CFU1267" s="291"/>
      <c r="CFV1267" s="291"/>
      <c r="CFW1267" s="291"/>
      <c r="CFX1267" s="291"/>
      <c r="CFY1267" s="291"/>
      <c r="CFZ1267" s="291"/>
      <c r="CGA1267" s="291"/>
      <c r="CGB1267" s="291"/>
      <c r="CGC1267" s="291"/>
      <c r="CGD1267" s="291"/>
      <c r="CGE1267" s="291"/>
      <c r="CGF1267" s="291"/>
      <c r="CGG1267" s="291"/>
      <c r="CGH1267" s="291"/>
      <c r="CGI1267" s="291"/>
      <c r="CGJ1267" s="291"/>
      <c r="CGK1267" s="291"/>
      <c r="CGL1267" s="291"/>
      <c r="CGM1267" s="291"/>
      <c r="CGN1267" s="291"/>
      <c r="CGO1267" s="291"/>
      <c r="CGP1267" s="291"/>
      <c r="CGQ1267" s="291"/>
      <c r="CGR1267" s="291"/>
      <c r="CGS1267" s="291"/>
      <c r="CGT1267" s="291"/>
      <c r="CGU1267" s="291"/>
      <c r="CGV1267" s="291"/>
      <c r="CGW1267" s="291"/>
      <c r="CGX1267" s="291"/>
      <c r="CGY1267" s="291"/>
      <c r="CGZ1267" s="291"/>
      <c r="CHA1267" s="291"/>
      <c r="CHB1267" s="291"/>
      <c r="CHC1267" s="291"/>
      <c r="CHD1267" s="291"/>
      <c r="CHE1267" s="291"/>
      <c r="CHF1267" s="291"/>
      <c r="CHG1267" s="291"/>
      <c r="CHH1267" s="291"/>
      <c r="CHI1267" s="291"/>
      <c r="CHJ1267" s="291"/>
      <c r="CHK1267" s="291"/>
      <c r="CHL1267" s="291"/>
      <c r="CHM1267" s="291"/>
      <c r="CHN1267" s="291"/>
      <c r="CHO1267" s="291"/>
      <c r="CHP1267" s="291"/>
      <c r="CHQ1267" s="291"/>
      <c r="CHR1267" s="291"/>
      <c r="CHS1267" s="291"/>
      <c r="CHT1267" s="291"/>
      <c r="CHU1267" s="291"/>
      <c r="CHV1267" s="291"/>
      <c r="CHW1267" s="291"/>
      <c r="CHX1267" s="291"/>
      <c r="CHY1267" s="291"/>
      <c r="CHZ1267" s="291"/>
      <c r="CIA1267" s="291"/>
      <c r="CIB1267" s="291"/>
      <c r="CIC1267" s="291"/>
      <c r="CID1267" s="291"/>
      <c r="CIE1267" s="291"/>
      <c r="CIF1267" s="291"/>
      <c r="CIG1267" s="291"/>
      <c r="CIH1267" s="291"/>
      <c r="CII1267" s="291"/>
      <c r="CIJ1267" s="291"/>
      <c r="CIK1267" s="291"/>
      <c r="CIL1267" s="291"/>
      <c r="CIM1267" s="291"/>
      <c r="CIN1267" s="291"/>
      <c r="CIO1267" s="291"/>
      <c r="CIP1267" s="291"/>
      <c r="CIQ1267" s="291"/>
      <c r="CIR1267" s="291"/>
      <c r="CIS1267" s="291"/>
      <c r="CIT1267" s="291"/>
      <c r="CIU1267" s="291"/>
      <c r="CIV1267" s="291"/>
      <c r="CIW1267" s="291"/>
      <c r="CIX1267" s="291"/>
      <c r="CIY1267" s="291"/>
      <c r="CIZ1267" s="291"/>
      <c r="CJA1267" s="291"/>
      <c r="CJB1267" s="291"/>
      <c r="CJC1267" s="291"/>
      <c r="CJD1267" s="291"/>
      <c r="CJE1267" s="291"/>
      <c r="CJF1267" s="291"/>
      <c r="CJG1267" s="291"/>
      <c r="CJH1267" s="291"/>
      <c r="CJI1267" s="291"/>
      <c r="CJJ1267" s="291"/>
      <c r="CJK1267" s="291"/>
      <c r="CJL1267" s="291"/>
      <c r="CJM1267" s="291"/>
      <c r="CJN1267" s="291"/>
      <c r="CJO1267" s="291"/>
      <c r="CJP1267" s="291"/>
      <c r="CJQ1267" s="291"/>
      <c r="CJR1267" s="291"/>
      <c r="CJS1267" s="291"/>
      <c r="CJT1267" s="291"/>
      <c r="CJU1267" s="291"/>
      <c r="CJV1267" s="291"/>
      <c r="CJW1267" s="291"/>
      <c r="CJX1267" s="291"/>
      <c r="CJY1267" s="291"/>
      <c r="CJZ1267" s="291"/>
      <c r="CKA1267" s="291"/>
      <c r="CKB1267" s="291"/>
      <c r="CKC1267" s="291"/>
      <c r="CKD1267" s="291"/>
      <c r="CKE1267" s="291"/>
      <c r="CKF1267" s="291"/>
      <c r="CKG1267" s="291"/>
      <c r="CKH1267" s="291"/>
      <c r="CKI1267" s="291"/>
      <c r="CKJ1267" s="291"/>
      <c r="CKK1267" s="291"/>
      <c r="CKL1267" s="291"/>
      <c r="CKM1267" s="291"/>
      <c r="CKN1267" s="291"/>
      <c r="CKO1267" s="291"/>
      <c r="CKP1267" s="291"/>
      <c r="CKQ1267" s="291"/>
      <c r="CKR1267" s="291"/>
      <c r="CKS1267" s="291"/>
      <c r="CKT1267" s="291"/>
      <c r="CKU1267" s="291"/>
      <c r="CKV1267" s="291"/>
      <c r="CKW1267" s="291"/>
      <c r="CKX1267" s="291"/>
      <c r="CKY1267" s="291"/>
      <c r="CKZ1267" s="291"/>
      <c r="CLA1267" s="291"/>
      <c r="CLB1267" s="291"/>
      <c r="CLC1267" s="291"/>
      <c r="CLD1267" s="291"/>
      <c r="CLE1267" s="291"/>
      <c r="CLF1267" s="291"/>
      <c r="CLG1267" s="291"/>
      <c r="CLH1267" s="291"/>
      <c r="CLI1267" s="291"/>
      <c r="CLJ1267" s="291"/>
      <c r="CLK1267" s="291"/>
      <c r="CLL1267" s="291"/>
      <c r="CLM1267" s="291"/>
      <c r="CLN1267" s="291"/>
      <c r="CLO1267" s="291"/>
      <c r="CLP1267" s="291"/>
      <c r="CLQ1267" s="291"/>
      <c r="CLR1267" s="291"/>
      <c r="CLS1267" s="291"/>
      <c r="CLT1267" s="291"/>
      <c r="CLU1267" s="291"/>
      <c r="CLV1267" s="291"/>
      <c r="CLW1267" s="291"/>
      <c r="CLX1267" s="291"/>
      <c r="CLY1267" s="291"/>
      <c r="CLZ1267" s="291"/>
      <c r="CMA1267" s="291"/>
      <c r="CMB1267" s="291"/>
      <c r="CMC1267" s="291"/>
      <c r="CMD1267" s="291"/>
      <c r="CME1267" s="291"/>
      <c r="CMF1267" s="291"/>
      <c r="CMG1267" s="291"/>
      <c r="CMH1267" s="291"/>
      <c r="CMI1267" s="291"/>
      <c r="CMJ1267" s="291"/>
      <c r="CMK1267" s="291"/>
      <c r="CML1267" s="291"/>
      <c r="CMM1267" s="291"/>
      <c r="CMN1267" s="291"/>
      <c r="CMO1267" s="291"/>
      <c r="CMP1267" s="291"/>
      <c r="CMQ1267" s="291"/>
      <c r="CMR1267" s="291"/>
      <c r="CMS1267" s="291"/>
      <c r="CMT1267" s="291"/>
      <c r="CMU1267" s="291"/>
      <c r="CMV1267" s="291"/>
      <c r="CMW1267" s="291"/>
      <c r="CMX1267" s="291"/>
      <c r="CMY1267" s="291"/>
      <c r="CMZ1267" s="291"/>
      <c r="CNA1267" s="291"/>
      <c r="CNB1267" s="291"/>
      <c r="CNC1267" s="291"/>
      <c r="CND1267" s="291"/>
      <c r="CNE1267" s="291"/>
      <c r="CNF1267" s="291"/>
      <c r="CNG1267" s="291"/>
      <c r="CNH1267" s="291"/>
      <c r="CNI1267" s="291"/>
      <c r="CNJ1267" s="291"/>
      <c r="CNK1267" s="291"/>
      <c r="CNL1267" s="291"/>
      <c r="CNM1267" s="291"/>
      <c r="CNN1267" s="291"/>
      <c r="CNO1267" s="291"/>
      <c r="CNP1267" s="291"/>
      <c r="CNQ1267" s="291"/>
      <c r="CNR1267" s="291"/>
      <c r="CNS1267" s="291"/>
      <c r="CNT1267" s="291"/>
      <c r="CNU1267" s="291"/>
      <c r="CNV1267" s="291"/>
      <c r="CNW1267" s="291"/>
      <c r="CNX1267" s="291"/>
      <c r="CNY1267" s="291"/>
      <c r="CNZ1267" s="291"/>
      <c r="COA1267" s="291"/>
      <c r="COB1267" s="291"/>
      <c r="COC1267" s="291"/>
      <c r="COD1267" s="291"/>
      <c r="COE1267" s="291"/>
      <c r="COF1267" s="291"/>
      <c r="COG1267" s="291"/>
      <c r="COH1267" s="291"/>
      <c r="COI1267" s="291"/>
      <c r="COJ1267" s="291"/>
      <c r="COK1267" s="291"/>
      <c r="COL1267" s="291"/>
      <c r="COM1267" s="291"/>
      <c r="CON1267" s="291"/>
      <c r="COO1267" s="291"/>
      <c r="COP1267" s="291"/>
      <c r="COQ1267" s="291"/>
      <c r="COR1267" s="291"/>
      <c r="COS1267" s="291"/>
      <c r="COT1267" s="291"/>
      <c r="COU1267" s="291"/>
      <c r="COV1267" s="291"/>
      <c r="COW1267" s="291"/>
      <c r="COX1267" s="291"/>
      <c r="COY1267" s="291"/>
      <c r="COZ1267" s="291"/>
      <c r="CPA1267" s="291"/>
      <c r="CPB1267" s="291"/>
      <c r="CPC1267" s="291"/>
      <c r="CPD1267" s="291"/>
      <c r="CPE1267" s="291"/>
      <c r="CPF1267" s="291"/>
      <c r="CPG1267" s="291"/>
      <c r="CPH1267" s="291"/>
      <c r="CPI1267" s="291"/>
      <c r="CPJ1267" s="291"/>
      <c r="CPK1267" s="291"/>
      <c r="CPL1267" s="291"/>
      <c r="CPM1267" s="291"/>
      <c r="CPN1267" s="291"/>
      <c r="CPO1267" s="291"/>
      <c r="CPP1267" s="291"/>
      <c r="CPQ1267" s="291"/>
      <c r="CPR1267" s="291"/>
      <c r="CPS1267" s="291"/>
      <c r="CPT1267" s="291"/>
      <c r="CPU1267" s="291"/>
      <c r="CPV1267" s="291"/>
      <c r="CPW1267" s="291"/>
      <c r="CPX1267" s="291"/>
      <c r="CPY1267" s="291"/>
      <c r="CPZ1267" s="291"/>
      <c r="CQA1267" s="291"/>
      <c r="CQB1267" s="291"/>
      <c r="CQC1267" s="291"/>
      <c r="CQD1267" s="291"/>
      <c r="CQE1267" s="291"/>
      <c r="CQF1267" s="291"/>
      <c r="CQG1267" s="291"/>
      <c r="CQH1267" s="291"/>
      <c r="CQI1267" s="291"/>
      <c r="CQJ1267" s="291"/>
      <c r="CQK1267" s="291"/>
      <c r="CQL1267" s="291"/>
      <c r="CQM1267" s="291"/>
      <c r="CQN1267" s="291"/>
      <c r="CQO1267" s="291"/>
      <c r="CQP1267" s="291"/>
      <c r="CQQ1267" s="291"/>
      <c r="CQR1267" s="291"/>
      <c r="CQS1267" s="291"/>
      <c r="CQT1267" s="291"/>
      <c r="CQU1267" s="291"/>
      <c r="CQV1267" s="291"/>
      <c r="CQW1267" s="291"/>
      <c r="CQX1267" s="291"/>
      <c r="CQY1267" s="291"/>
      <c r="CQZ1267" s="291"/>
      <c r="CRA1267" s="291"/>
      <c r="CRB1267" s="291"/>
      <c r="CRC1267" s="291"/>
      <c r="CRD1267" s="291"/>
      <c r="CRE1267" s="291"/>
      <c r="CRF1267" s="291"/>
      <c r="CRG1267" s="291"/>
      <c r="CRH1267" s="291"/>
      <c r="CRI1267" s="291"/>
      <c r="CRJ1267" s="291"/>
      <c r="CRK1267" s="291"/>
      <c r="CRL1267" s="291"/>
      <c r="CRM1267" s="291"/>
      <c r="CRN1267" s="291"/>
      <c r="CRO1267" s="291"/>
      <c r="CRP1267" s="291"/>
      <c r="CRQ1267" s="291"/>
      <c r="CRR1267" s="291"/>
      <c r="CRS1267" s="291"/>
      <c r="CRT1267" s="291"/>
      <c r="CRU1267" s="291"/>
      <c r="CRV1267" s="291"/>
      <c r="CRW1267" s="291"/>
      <c r="CRX1267" s="291"/>
      <c r="CRY1267" s="291"/>
      <c r="CRZ1267" s="291"/>
      <c r="CSA1267" s="291"/>
      <c r="CSB1267" s="291"/>
      <c r="CSC1267" s="291"/>
      <c r="CSD1267" s="291"/>
      <c r="CSE1267" s="291"/>
      <c r="CSF1267" s="291"/>
      <c r="CSG1267" s="291"/>
      <c r="CSH1267" s="291"/>
      <c r="CSI1267" s="291"/>
      <c r="CSJ1267" s="291"/>
      <c r="CSK1267" s="291"/>
      <c r="CSL1267" s="291"/>
      <c r="CSM1267" s="291"/>
      <c r="CSN1267" s="291"/>
      <c r="CSO1267" s="291"/>
      <c r="CSP1267" s="291"/>
      <c r="CSQ1267" s="291"/>
      <c r="CSR1267" s="291"/>
      <c r="CSS1267" s="291"/>
      <c r="CST1267" s="291"/>
      <c r="CSU1267" s="291"/>
      <c r="CSV1267" s="291"/>
      <c r="CSW1267" s="291"/>
      <c r="CSX1267" s="291"/>
      <c r="CSY1267" s="291"/>
      <c r="CSZ1267" s="291"/>
      <c r="CTA1267" s="291"/>
      <c r="CTB1267" s="291"/>
      <c r="CTC1267" s="291"/>
      <c r="CTD1267" s="291"/>
      <c r="CTE1267" s="291"/>
      <c r="CTF1267" s="291"/>
      <c r="CTG1267" s="291"/>
      <c r="CTH1267" s="291"/>
      <c r="CTI1267" s="291"/>
      <c r="CTJ1267" s="291"/>
      <c r="CTK1267" s="291"/>
      <c r="CTL1267" s="291"/>
      <c r="CTM1267" s="291"/>
      <c r="CTN1267" s="291"/>
      <c r="CTO1267" s="291"/>
      <c r="CTP1267" s="291"/>
      <c r="CTQ1267" s="291"/>
      <c r="CTR1267" s="291"/>
      <c r="CTS1267" s="291"/>
      <c r="CTT1267" s="291"/>
      <c r="CTU1267" s="291"/>
      <c r="CTV1267" s="291"/>
      <c r="CTW1267" s="291"/>
      <c r="CTX1267" s="291"/>
      <c r="CTY1267" s="291"/>
      <c r="CTZ1267" s="291"/>
      <c r="CUA1267" s="291"/>
      <c r="CUB1267" s="291"/>
      <c r="CUC1267" s="291"/>
      <c r="CUD1267" s="291"/>
      <c r="CUE1267" s="291"/>
      <c r="CUF1267" s="291"/>
      <c r="CUG1267" s="291"/>
      <c r="CUH1267" s="291"/>
      <c r="CUI1267" s="291"/>
      <c r="CUJ1267" s="291"/>
      <c r="CUK1267" s="291"/>
      <c r="CUL1267" s="291"/>
      <c r="CUM1267" s="291"/>
      <c r="CUN1267" s="291"/>
      <c r="CUO1267" s="291"/>
      <c r="CUP1267" s="291"/>
      <c r="CUQ1267" s="291"/>
      <c r="CUR1267" s="291"/>
      <c r="CUS1267" s="291"/>
      <c r="CUT1267" s="291"/>
      <c r="CUU1267" s="291"/>
      <c r="CUV1267" s="291"/>
      <c r="CUW1267" s="291"/>
      <c r="CUX1267" s="291"/>
      <c r="CUY1267" s="291"/>
      <c r="CUZ1267" s="291"/>
      <c r="CVA1267" s="291"/>
      <c r="CVB1267" s="291"/>
      <c r="CVC1267" s="291"/>
      <c r="CVD1267" s="291"/>
      <c r="CVE1267" s="291"/>
      <c r="CVF1267" s="291"/>
      <c r="CVG1267" s="291"/>
      <c r="CVH1267" s="291"/>
      <c r="CVI1267" s="291"/>
      <c r="CVJ1267" s="291"/>
      <c r="CVK1267" s="291"/>
      <c r="CVL1267" s="291"/>
      <c r="CVM1267" s="291"/>
      <c r="CVN1267" s="291"/>
      <c r="CVO1267" s="291"/>
      <c r="CVP1267" s="291"/>
      <c r="CVQ1267" s="291"/>
      <c r="CVR1267" s="291"/>
      <c r="CVS1267" s="291"/>
      <c r="CVT1267" s="291"/>
      <c r="CVU1267" s="291"/>
      <c r="CVV1267" s="291"/>
      <c r="CVW1267" s="291"/>
      <c r="CVX1267" s="291"/>
      <c r="CVY1267" s="291"/>
      <c r="CVZ1267" s="291"/>
      <c r="CWA1267" s="291"/>
      <c r="CWB1267" s="291"/>
      <c r="CWC1267" s="291"/>
      <c r="CWD1267" s="291"/>
      <c r="CWE1267" s="291"/>
      <c r="CWF1267" s="291"/>
      <c r="CWG1267" s="291"/>
      <c r="CWH1267" s="291"/>
      <c r="CWI1267" s="291"/>
      <c r="CWJ1267" s="291"/>
      <c r="CWK1267" s="291"/>
      <c r="CWL1267" s="291"/>
      <c r="CWM1267" s="291"/>
      <c r="CWN1267" s="291"/>
      <c r="CWO1267" s="291"/>
      <c r="CWP1267" s="291"/>
      <c r="CWQ1267" s="291"/>
      <c r="CWR1267" s="291"/>
      <c r="CWS1267" s="291"/>
      <c r="CWT1267" s="291"/>
      <c r="CWU1267" s="291"/>
      <c r="CWV1267" s="291"/>
      <c r="CWW1267" s="291"/>
      <c r="CWX1267" s="291"/>
      <c r="CWY1267" s="291"/>
      <c r="CWZ1267" s="291"/>
      <c r="CXA1267" s="291"/>
      <c r="CXB1267" s="291"/>
      <c r="CXC1267" s="291"/>
      <c r="CXD1267" s="291"/>
      <c r="CXE1267" s="291"/>
      <c r="CXF1267" s="291"/>
      <c r="CXG1267" s="291"/>
      <c r="CXH1267" s="291"/>
      <c r="CXI1267" s="291"/>
      <c r="CXJ1267" s="291"/>
      <c r="CXK1267" s="291"/>
      <c r="CXL1267" s="291"/>
      <c r="CXM1267" s="291"/>
      <c r="CXN1267" s="291"/>
      <c r="CXO1267" s="291"/>
      <c r="CXP1267" s="291"/>
      <c r="CXQ1267" s="291"/>
      <c r="CXR1267" s="291"/>
      <c r="CXS1267" s="291"/>
      <c r="CXT1267" s="291"/>
      <c r="CXU1267" s="291"/>
      <c r="CXV1267" s="291"/>
      <c r="CXW1267" s="291"/>
      <c r="CXX1267" s="291"/>
      <c r="CXY1267" s="291"/>
      <c r="CXZ1267" s="291"/>
      <c r="CYA1267" s="291"/>
      <c r="CYB1267" s="291"/>
      <c r="CYC1267" s="291"/>
      <c r="CYD1267" s="291"/>
      <c r="CYE1267" s="291"/>
      <c r="CYF1267" s="291"/>
      <c r="CYG1267" s="291"/>
      <c r="CYH1267" s="291"/>
      <c r="CYI1267" s="291"/>
      <c r="CYJ1267" s="291"/>
      <c r="CYK1267" s="291"/>
      <c r="CYL1267" s="291"/>
      <c r="CYM1267" s="291"/>
      <c r="CYN1267" s="291"/>
      <c r="CYO1267" s="291"/>
      <c r="CYP1267" s="291"/>
      <c r="CYQ1267" s="291"/>
      <c r="CYR1267" s="291"/>
      <c r="CYS1267" s="291"/>
      <c r="CYT1267" s="291"/>
      <c r="CYU1267" s="291"/>
      <c r="CYV1267" s="291"/>
      <c r="CYW1267" s="291"/>
      <c r="CYX1267" s="291"/>
      <c r="CYY1267" s="291"/>
      <c r="CYZ1267" s="291"/>
      <c r="CZA1267" s="291"/>
      <c r="CZB1267" s="291"/>
      <c r="CZC1267" s="291"/>
      <c r="CZD1267" s="291"/>
      <c r="CZE1267" s="291"/>
      <c r="CZF1267" s="291"/>
      <c r="CZG1267" s="291"/>
      <c r="CZH1267" s="291"/>
      <c r="CZI1267" s="291"/>
      <c r="CZJ1267" s="291"/>
      <c r="CZK1267" s="291"/>
      <c r="CZL1267" s="291"/>
      <c r="CZM1267" s="291"/>
      <c r="CZN1267" s="291"/>
      <c r="CZO1267" s="291"/>
      <c r="CZP1267" s="291"/>
      <c r="CZQ1267" s="291"/>
      <c r="CZR1267" s="291"/>
      <c r="CZS1267" s="291"/>
      <c r="CZT1267" s="291"/>
      <c r="CZU1267" s="291"/>
      <c r="CZV1267" s="291"/>
      <c r="CZW1267" s="291"/>
      <c r="CZX1267" s="291"/>
      <c r="CZY1267" s="291"/>
      <c r="CZZ1267" s="291"/>
      <c r="DAA1267" s="291"/>
      <c r="DAB1267" s="291"/>
      <c r="DAC1267" s="291"/>
      <c r="DAD1267" s="291"/>
      <c r="DAE1267" s="291"/>
      <c r="DAF1267" s="291"/>
      <c r="DAG1267" s="291"/>
      <c r="DAH1267" s="291"/>
      <c r="DAI1267" s="291"/>
      <c r="DAJ1267" s="291"/>
      <c r="DAK1267" s="291"/>
      <c r="DAL1267" s="291"/>
      <c r="DAM1267" s="291"/>
      <c r="DAN1267" s="291"/>
      <c r="DAO1267" s="291"/>
      <c r="DAP1267" s="291"/>
      <c r="DAQ1267" s="291"/>
      <c r="DAR1267" s="291"/>
      <c r="DAS1267" s="291"/>
      <c r="DAT1267" s="291"/>
      <c r="DAU1267" s="291"/>
      <c r="DAV1267" s="291"/>
      <c r="DAW1267" s="291"/>
      <c r="DAX1267" s="291"/>
      <c r="DAY1267" s="291"/>
      <c r="DAZ1267" s="291"/>
      <c r="DBA1267" s="291"/>
      <c r="DBB1267" s="291"/>
      <c r="DBC1267" s="291"/>
      <c r="DBD1267" s="291"/>
      <c r="DBE1267" s="291"/>
      <c r="DBF1267" s="291"/>
      <c r="DBG1267" s="291"/>
      <c r="DBH1267" s="291"/>
      <c r="DBI1267" s="291"/>
      <c r="DBJ1267" s="291"/>
      <c r="DBK1267" s="291"/>
      <c r="DBL1267" s="291"/>
      <c r="DBM1267" s="291"/>
      <c r="DBN1267" s="291"/>
      <c r="DBO1267" s="291"/>
      <c r="DBP1267" s="291"/>
      <c r="DBQ1267" s="291"/>
      <c r="DBR1267" s="291"/>
      <c r="DBS1267" s="291"/>
      <c r="DBT1267" s="291"/>
      <c r="DBU1267" s="291"/>
      <c r="DBV1267" s="291"/>
      <c r="DBW1267" s="291"/>
      <c r="DBX1267" s="291"/>
      <c r="DBY1267" s="291"/>
      <c r="DBZ1267" s="291"/>
      <c r="DCA1267" s="291"/>
      <c r="DCB1267" s="291"/>
      <c r="DCC1267" s="291"/>
      <c r="DCD1267" s="291"/>
      <c r="DCE1267" s="291"/>
      <c r="DCF1267" s="291"/>
      <c r="DCG1267" s="291"/>
      <c r="DCH1267" s="291"/>
      <c r="DCI1267" s="291"/>
      <c r="DCJ1267" s="291"/>
      <c r="DCK1267" s="291"/>
      <c r="DCL1267" s="291"/>
      <c r="DCM1267" s="291"/>
      <c r="DCN1267" s="291"/>
      <c r="DCO1267" s="291"/>
      <c r="DCP1267" s="291"/>
      <c r="DCQ1267" s="291"/>
      <c r="DCR1267" s="291"/>
      <c r="DCS1267" s="291"/>
      <c r="DCT1267" s="291"/>
      <c r="DCU1267" s="291"/>
      <c r="DCV1267" s="291"/>
      <c r="DCW1267" s="291"/>
      <c r="DCX1267" s="291"/>
      <c r="DCY1267" s="291"/>
      <c r="DCZ1267" s="291"/>
      <c r="DDA1267" s="291"/>
      <c r="DDB1267" s="291"/>
      <c r="DDC1267" s="291"/>
      <c r="DDD1267" s="291"/>
      <c r="DDE1267" s="291"/>
      <c r="DDF1267" s="291"/>
      <c r="DDG1267" s="291"/>
      <c r="DDH1267" s="291"/>
      <c r="DDI1267" s="291"/>
      <c r="DDJ1267" s="291"/>
      <c r="DDK1267" s="291"/>
      <c r="DDL1267" s="291"/>
      <c r="DDM1267" s="291"/>
      <c r="DDN1267" s="291"/>
      <c r="DDO1267" s="291"/>
      <c r="DDP1267" s="291"/>
      <c r="DDQ1267" s="291"/>
      <c r="DDR1267" s="291"/>
      <c r="DDS1267" s="291"/>
      <c r="DDT1267" s="291"/>
      <c r="DDU1267" s="291"/>
      <c r="DDV1267" s="291"/>
      <c r="DDW1267" s="291"/>
      <c r="DDX1267" s="291"/>
      <c r="DDY1267" s="291"/>
      <c r="DDZ1267" s="291"/>
      <c r="DEA1267" s="291"/>
      <c r="DEB1267" s="291"/>
      <c r="DEC1267" s="291"/>
      <c r="DED1267" s="291"/>
      <c r="DEE1267" s="291"/>
      <c r="DEF1267" s="291"/>
      <c r="DEG1267" s="291"/>
      <c r="DEH1267" s="291"/>
      <c r="DEI1267" s="291"/>
      <c r="DEJ1267" s="291"/>
      <c r="DEK1267" s="291"/>
      <c r="DEL1267" s="291"/>
      <c r="DEM1267" s="291"/>
      <c r="DEN1267" s="291"/>
      <c r="DEO1267" s="291"/>
      <c r="DEP1267" s="291"/>
      <c r="DEQ1267" s="291"/>
      <c r="DER1267" s="291"/>
      <c r="DES1267" s="291"/>
      <c r="DET1267" s="291"/>
      <c r="DEU1267" s="291"/>
      <c r="DEV1267" s="291"/>
      <c r="DEW1267" s="291"/>
      <c r="DEX1267" s="291"/>
      <c r="DEY1267" s="291"/>
      <c r="DEZ1267" s="291"/>
      <c r="DFA1267" s="291"/>
      <c r="DFB1267" s="291"/>
      <c r="DFC1267" s="291"/>
      <c r="DFD1267" s="291"/>
      <c r="DFE1267" s="291"/>
      <c r="DFF1267" s="291"/>
      <c r="DFG1267" s="291"/>
      <c r="DFH1267" s="291"/>
      <c r="DFI1267" s="291"/>
      <c r="DFJ1267" s="291"/>
      <c r="DFK1267" s="291"/>
      <c r="DFL1267" s="291"/>
      <c r="DFM1267" s="291"/>
      <c r="DFN1267" s="291"/>
      <c r="DFO1267" s="291"/>
      <c r="DFP1267" s="291"/>
      <c r="DFQ1267" s="291"/>
      <c r="DFR1267" s="291"/>
      <c r="DFS1267" s="291"/>
      <c r="DFT1267" s="291"/>
      <c r="DFU1267" s="291"/>
      <c r="DFV1267" s="291"/>
      <c r="DFW1267" s="291"/>
      <c r="DFX1267" s="291"/>
      <c r="DFY1267" s="291"/>
      <c r="DFZ1267" s="291"/>
      <c r="DGA1267" s="291"/>
      <c r="DGB1267" s="291"/>
      <c r="DGC1267" s="291"/>
      <c r="DGD1267" s="291"/>
      <c r="DGE1267" s="291"/>
      <c r="DGF1267" s="291"/>
      <c r="DGG1267" s="291"/>
      <c r="DGH1267" s="291"/>
      <c r="DGI1267" s="291"/>
      <c r="DGJ1267" s="291"/>
      <c r="DGK1267" s="291"/>
      <c r="DGL1267" s="291"/>
      <c r="DGM1267" s="291"/>
      <c r="DGN1267" s="291"/>
      <c r="DGO1267" s="291"/>
      <c r="DGP1267" s="291"/>
      <c r="DGQ1267" s="291"/>
      <c r="DGR1267" s="291"/>
      <c r="DGS1267" s="291"/>
      <c r="DGT1267" s="291"/>
      <c r="DGU1267" s="291"/>
      <c r="DGV1267" s="291"/>
      <c r="DGW1267" s="291"/>
      <c r="DGX1267" s="291"/>
      <c r="DGY1267" s="291"/>
      <c r="DGZ1267" s="291"/>
      <c r="DHA1267" s="291"/>
      <c r="DHB1267" s="291"/>
      <c r="DHC1267" s="291"/>
      <c r="DHD1267" s="291"/>
      <c r="DHE1267" s="291"/>
      <c r="DHF1267" s="291"/>
      <c r="DHG1267" s="291"/>
      <c r="DHH1267" s="291"/>
      <c r="DHI1267" s="291"/>
      <c r="DHJ1267" s="291"/>
      <c r="DHK1267" s="291"/>
      <c r="DHL1267" s="291"/>
      <c r="DHM1267" s="291"/>
      <c r="DHN1267" s="291"/>
      <c r="DHO1267" s="291"/>
      <c r="DHP1267" s="291"/>
      <c r="DHQ1267" s="291"/>
      <c r="DHR1267" s="291"/>
      <c r="DHS1267" s="291"/>
      <c r="DHT1267" s="291"/>
      <c r="DHU1267" s="291"/>
      <c r="DHV1267" s="291"/>
      <c r="DHW1267" s="291"/>
      <c r="DHX1267" s="291"/>
      <c r="DHY1267" s="291"/>
      <c r="DHZ1267" s="291"/>
      <c r="DIA1267" s="291"/>
      <c r="DIB1267" s="291"/>
      <c r="DIC1267" s="291"/>
      <c r="DID1267" s="291"/>
      <c r="DIE1267" s="291"/>
      <c r="DIF1267" s="291"/>
      <c r="DIG1267" s="291"/>
      <c r="DIH1267" s="291"/>
      <c r="DII1267" s="291"/>
      <c r="DIJ1267" s="291"/>
      <c r="DIK1267" s="291"/>
      <c r="DIL1267" s="291"/>
      <c r="DIM1267" s="291"/>
      <c r="DIN1267" s="291"/>
      <c r="DIO1267" s="291"/>
      <c r="DIP1267" s="291"/>
      <c r="DIQ1267" s="291"/>
      <c r="DIR1267" s="291"/>
      <c r="DIS1267" s="291"/>
      <c r="DIT1267" s="291"/>
      <c r="DIU1267" s="291"/>
      <c r="DIV1267" s="291"/>
      <c r="DIW1267" s="291"/>
      <c r="DIX1267" s="291"/>
      <c r="DIY1267" s="291"/>
      <c r="DIZ1267" s="291"/>
      <c r="DJA1267" s="291"/>
      <c r="DJB1267" s="291"/>
      <c r="DJC1267" s="291"/>
      <c r="DJD1267" s="291"/>
      <c r="DJE1267" s="291"/>
      <c r="DJF1267" s="291"/>
      <c r="DJG1267" s="291"/>
      <c r="DJH1267" s="291"/>
      <c r="DJI1267" s="291"/>
      <c r="DJJ1267" s="291"/>
      <c r="DJK1267" s="291"/>
      <c r="DJL1267" s="291"/>
      <c r="DJM1267" s="291"/>
      <c r="DJN1267" s="291"/>
      <c r="DJO1267" s="291"/>
      <c r="DJP1267" s="291"/>
      <c r="DJQ1267" s="291"/>
      <c r="DJR1267" s="291"/>
      <c r="DJS1267" s="291"/>
      <c r="DJT1267" s="291"/>
      <c r="DJU1267" s="291"/>
      <c r="DJV1267" s="291"/>
      <c r="DJW1267" s="291"/>
      <c r="DJX1267" s="291"/>
      <c r="DJY1267" s="291"/>
      <c r="DJZ1267" s="291"/>
      <c r="DKA1267" s="291"/>
      <c r="DKB1267" s="291"/>
      <c r="DKC1267" s="291"/>
      <c r="DKD1267" s="291"/>
      <c r="DKE1267" s="291"/>
      <c r="DKF1267" s="291"/>
      <c r="DKG1267" s="291"/>
      <c r="DKH1267" s="291"/>
      <c r="DKI1267" s="291"/>
      <c r="DKJ1267" s="291"/>
      <c r="DKK1267" s="291"/>
      <c r="DKL1267" s="291"/>
      <c r="DKM1267" s="291"/>
      <c r="DKN1267" s="291"/>
      <c r="DKO1267" s="291"/>
      <c r="DKP1267" s="291"/>
      <c r="DKQ1267" s="291"/>
      <c r="DKR1267" s="291"/>
      <c r="DKS1267" s="291"/>
      <c r="DKT1267" s="291"/>
      <c r="DKU1267" s="291"/>
      <c r="DKV1267" s="291"/>
      <c r="DKW1267" s="291"/>
      <c r="DKX1267" s="291"/>
      <c r="DKY1267" s="291"/>
      <c r="DKZ1267" s="291"/>
      <c r="DLA1267" s="291"/>
      <c r="DLB1267" s="291"/>
      <c r="DLC1267" s="291"/>
      <c r="DLD1267" s="291"/>
      <c r="DLE1267" s="291"/>
      <c r="DLF1267" s="291"/>
      <c r="DLG1267" s="291"/>
      <c r="DLH1267" s="291"/>
      <c r="DLI1267" s="291"/>
      <c r="DLJ1267" s="291"/>
      <c r="DLK1267" s="291"/>
      <c r="DLL1267" s="291"/>
      <c r="DLM1267" s="291"/>
      <c r="DLN1267" s="291"/>
      <c r="DLO1267" s="291"/>
      <c r="DLP1267" s="291"/>
      <c r="DLQ1267" s="291"/>
      <c r="DLR1267" s="291"/>
      <c r="DLS1267" s="291"/>
      <c r="DLT1267" s="291"/>
      <c r="DLU1267" s="291"/>
      <c r="DLV1267" s="291"/>
      <c r="DLW1267" s="291"/>
      <c r="DLX1267" s="291"/>
      <c r="DLY1267" s="291"/>
      <c r="DLZ1267" s="291"/>
      <c r="DMA1267" s="291"/>
      <c r="DMB1267" s="291"/>
      <c r="DMC1267" s="291"/>
      <c r="DMD1267" s="291"/>
      <c r="DME1267" s="291"/>
      <c r="DMF1267" s="291"/>
      <c r="DMG1267" s="291"/>
      <c r="DMH1267" s="291"/>
      <c r="DMI1267" s="291"/>
      <c r="DMJ1267" s="291"/>
      <c r="DMK1267" s="291"/>
      <c r="DML1267" s="291"/>
      <c r="DMM1267" s="291"/>
      <c r="DMN1267" s="291"/>
      <c r="DMO1267" s="291"/>
      <c r="DMP1267" s="291"/>
      <c r="DMQ1267" s="291"/>
      <c r="DMR1267" s="291"/>
      <c r="DMS1267" s="291"/>
      <c r="DMT1267" s="291"/>
      <c r="DMU1267" s="291"/>
      <c r="DMV1267" s="291"/>
      <c r="DMW1267" s="291"/>
      <c r="DMX1267" s="291"/>
      <c r="DMY1267" s="291"/>
      <c r="DMZ1267" s="291"/>
      <c r="DNA1267" s="291"/>
      <c r="DNB1267" s="291"/>
      <c r="DNC1267" s="291"/>
      <c r="DND1267" s="291"/>
      <c r="DNE1267" s="291"/>
      <c r="DNF1267" s="291"/>
      <c r="DNG1267" s="291"/>
      <c r="DNH1267" s="291"/>
      <c r="DNI1267" s="291"/>
      <c r="DNJ1267" s="291"/>
      <c r="DNK1267" s="291"/>
      <c r="DNL1267" s="291"/>
      <c r="DNM1267" s="291"/>
      <c r="DNN1267" s="291"/>
      <c r="DNO1267" s="291"/>
      <c r="DNP1267" s="291"/>
      <c r="DNQ1267" s="291"/>
      <c r="DNR1267" s="291"/>
      <c r="DNS1267" s="291"/>
      <c r="DNT1267" s="291"/>
      <c r="DNU1267" s="291"/>
      <c r="DNV1267" s="291"/>
      <c r="DNW1267" s="291"/>
      <c r="DNX1267" s="291"/>
      <c r="DNY1267" s="291"/>
      <c r="DNZ1267" s="291"/>
      <c r="DOA1267" s="291"/>
      <c r="DOB1267" s="291"/>
      <c r="DOC1267" s="291"/>
      <c r="DOD1267" s="291"/>
      <c r="DOE1267" s="291"/>
      <c r="DOF1267" s="291"/>
      <c r="DOG1267" s="291"/>
      <c r="DOH1267" s="291"/>
      <c r="DOI1267" s="291"/>
      <c r="DOJ1267" s="291"/>
      <c r="DOK1267" s="291"/>
      <c r="DOL1267" s="291"/>
      <c r="DOM1267" s="291"/>
      <c r="DON1267" s="291"/>
      <c r="DOO1267" s="291"/>
      <c r="DOP1267" s="291"/>
      <c r="DOQ1267" s="291"/>
      <c r="DOR1267" s="291"/>
      <c r="DOS1267" s="291"/>
      <c r="DOT1267" s="291"/>
      <c r="DOU1267" s="291"/>
      <c r="DOV1267" s="291"/>
      <c r="DOW1267" s="291"/>
      <c r="DOX1267" s="291"/>
      <c r="DOY1267" s="291"/>
      <c r="DOZ1267" s="291"/>
      <c r="DPA1267" s="291"/>
      <c r="DPB1267" s="291"/>
      <c r="DPC1267" s="291"/>
      <c r="DPD1267" s="291"/>
      <c r="DPE1267" s="291"/>
      <c r="DPF1267" s="291"/>
      <c r="DPG1267" s="291"/>
      <c r="DPH1267" s="291"/>
      <c r="DPI1267" s="291"/>
      <c r="DPJ1267" s="291"/>
      <c r="DPK1267" s="291"/>
      <c r="DPL1267" s="291"/>
      <c r="DPM1267" s="291"/>
      <c r="DPN1267" s="291"/>
      <c r="DPO1267" s="291"/>
      <c r="DPP1267" s="291"/>
      <c r="DPQ1267" s="291"/>
      <c r="DPR1267" s="291"/>
      <c r="DPS1267" s="291"/>
      <c r="DPT1267" s="291"/>
      <c r="DPU1267" s="291"/>
      <c r="DPV1267" s="291"/>
      <c r="DPW1267" s="291"/>
      <c r="DPX1267" s="291"/>
      <c r="DPY1267" s="291"/>
      <c r="DPZ1267" s="291"/>
      <c r="DQA1267" s="291"/>
      <c r="DQB1267" s="291"/>
      <c r="DQC1267" s="291"/>
      <c r="DQD1267" s="291"/>
      <c r="DQE1267" s="291"/>
      <c r="DQF1267" s="291"/>
      <c r="DQG1267" s="291"/>
      <c r="DQH1267" s="291"/>
      <c r="DQI1267" s="291"/>
      <c r="DQJ1267" s="291"/>
      <c r="DQK1267" s="291"/>
      <c r="DQL1267" s="291"/>
      <c r="DQM1267" s="291"/>
      <c r="DQN1267" s="291"/>
      <c r="DQO1267" s="291"/>
      <c r="DQP1267" s="291"/>
      <c r="DQQ1267" s="291"/>
      <c r="DQR1267" s="291"/>
      <c r="DQS1267" s="291"/>
      <c r="DQT1267" s="291"/>
      <c r="DQU1267" s="291"/>
      <c r="DQV1267" s="291"/>
      <c r="DQW1267" s="291"/>
      <c r="DQX1267" s="291"/>
      <c r="DQY1267" s="291"/>
      <c r="DQZ1267" s="291"/>
      <c r="DRA1267" s="291"/>
      <c r="DRB1267" s="291"/>
      <c r="DRC1267" s="291"/>
      <c r="DRD1267" s="291"/>
      <c r="DRE1267" s="291"/>
      <c r="DRF1267" s="291"/>
      <c r="DRG1267" s="291"/>
      <c r="DRH1267" s="291"/>
      <c r="DRI1267" s="291"/>
      <c r="DRJ1267" s="291"/>
      <c r="DRK1267" s="291"/>
      <c r="DRL1267" s="291"/>
      <c r="DRM1267" s="291"/>
      <c r="DRN1267" s="291"/>
      <c r="DRO1267" s="291"/>
      <c r="DRP1267" s="291"/>
      <c r="DRQ1267" s="291"/>
      <c r="DRR1267" s="291"/>
      <c r="DRS1267" s="291"/>
      <c r="DRT1267" s="291"/>
      <c r="DRU1267" s="291"/>
      <c r="DRV1267" s="291"/>
      <c r="DRW1267" s="291"/>
      <c r="DRX1267" s="291"/>
      <c r="DRY1267" s="291"/>
      <c r="DRZ1267" s="291"/>
      <c r="DSA1267" s="291"/>
      <c r="DSB1267" s="291"/>
      <c r="DSC1267" s="291"/>
      <c r="DSD1267" s="291"/>
      <c r="DSE1267" s="291"/>
      <c r="DSF1267" s="291"/>
      <c r="DSG1267" s="291"/>
      <c r="DSH1267" s="291"/>
      <c r="DSI1267" s="291"/>
      <c r="DSJ1267" s="291"/>
      <c r="DSK1267" s="291"/>
      <c r="DSL1267" s="291"/>
      <c r="DSM1267" s="291"/>
      <c r="DSN1267" s="291"/>
      <c r="DSO1267" s="291"/>
      <c r="DSP1267" s="291"/>
      <c r="DSQ1267" s="291"/>
      <c r="DSR1267" s="291"/>
      <c r="DSS1267" s="291"/>
      <c r="DST1267" s="291"/>
      <c r="DSU1267" s="291"/>
      <c r="DSV1267" s="291"/>
      <c r="DSW1267" s="291"/>
      <c r="DSX1267" s="291"/>
      <c r="DSY1267" s="291"/>
      <c r="DSZ1267" s="291"/>
      <c r="DTA1267" s="291"/>
      <c r="DTB1267" s="291"/>
      <c r="DTC1267" s="291"/>
      <c r="DTD1267" s="291"/>
      <c r="DTE1267" s="291"/>
      <c r="DTF1267" s="291"/>
      <c r="DTG1267" s="291"/>
      <c r="DTH1267" s="291"/>
      <c r="DTI1267" s="291"/>
      <c r="DTJ1267" s="291"/>
      <c r="DTK1267" s="291"/>
      <c r="DTL1267" s="291"/>
      <c r="DTM1267" s="291"/>
      <c r="DTN1267" s="291"/>
      <c r="DTO1267" s="291"/>
      <c r="DTP1267" s="291"/>
      <c r="DTQ1267" s="291"/>
      <c r="DTR1267" s="291"/>
      <c r="DTS1267" s="291"/>
      <c r="DTT1267" s="291"/>
      <c r="DTU1267" s="291"/>
      <c r="DTV1267" s="291"/>
      <c r="DTW1267" s="291"/>
      <c r="DTX1267" s="291"/>
      <c r="DTY1267" s="291"/>
      <c r="DTZ1267" s="291"/>
      <c r="DUA1267" s="291"/>
      <c r="DUB1267" s="291"/>
      <c r="DUC1267" s="291"/>
      <c r="DUD1267" s="291"/>
      <c r="DUE1267" s="291"/>
      <c r="DUF1267" s="291"/>
      <c r="DUG1267" s="291"/>
      <c r="DUH1267" s="291"/>
      <c r="DUI1267" s="291"/>
      <c r="DUJ1267" s="291"/>
      <c r="DUK1267" s="291"/>
      <c r="DUL1267" s="291"/>
      <c r="DUM1267" s="291"/>
      <c r="DUN1267" s="291"/>
      <c r="DUO1267" s="291"/>
      <c r="DUP1267" s="291"/>
      <c r="DUQ1267" s="291"/>
      <c r="DUR1267" s="291"/>
      <c r="DUS1267" s="291"/>
      <c r="DUT1267" s="291"/>
      <c r="DUU1267" s="291"/>
      <c r="DUV1267" s="291"/>
      <c r="DUW1267" s="291"/>
      <c r="DUX1267" s="291"/>
      <c r="DUY1267" s="291"/>
      <c r="DUZ1267" s="291"/>
      <c r="DVA1267" s="291"/>
      <c r="DVB1267" s="291"/>
      <c r="DVC1267" s="291"/>
      <c r="DVD1267" s="291"/>
      <c r="DVE1267" s="291"/>
      <c r="DVF1267" s="291"/>
      <c r="DVG1267" s="291"/>
      <c r="DVH1267" s="291"/>
      <c r="DVI1267" s="291"/>
      <c r="DVJ1267" s="291"/>
      <c r="DVK1267" s="291"/>
      <c r="DVL1267" s="291"/>
      <c r="DVM1267" s="291"/>
      <c r="DVN1267" s="291"/>
      <c r="DVO1267" s="291"/>
      <c r="DVP1267" s="291"/>
      <c r="DVQ1267" s="291"/>
      <c r="DVR1267" s="291"/>
      <c r="DVS1267" s="291"/>
      <c r="DVT1267" s="291"/>
      <c r="DVU1267" s="291"/>
      <c r="DVV1267" s="291"/>
      <c r="DVW1267" s="291"/>
      <c r="DVX1267" s="291"/>
      <c r="DVY1267" s="291"/>
      <c r="DVZ1267" s="291"/>
      <c r="DWA1267" s="291"/>
      <c r="DWB1267" s="291"/>
      <c r="DWC1267" s="291"/>
      <c r="DWD1267" s="291"/>
      <c r="DWE1267" s="291"/>
      <c r="DWF1267" s="291"/>
      <c r="DWG1267" s="291"/>
      <c r="DWH1267" s="291"/>
      <c r="DWI1267" s="291"/>
      <c r="DWJ1267" s="291"/>
      <c r="DWK1267" s="291"/>
      <c r="DWL1267" s="291"/>
      <c r="DWM1267" s="291"/>
      <c r="DWN1267" s="291"/>
      <c r="DWO1267" s="291"/>
      <c r="DWP1267" s="291"/>
      <c r="DWQ1267" s="291"/>
      <c r="DWR1267" s="291"/>
      <c r="DWS1267" s="291"/>
      <c r="DWT1267" s="291"/>
      <c r="DWU1267" s="291"/>
      <c r="DWV1267" s="291"/>
      <c r="DWW1267" s="291"/>
      <c r="DWX1267" s="291"/>
      <c r="DWY1267" s="291"/>
      <c r="DWZ1267" s="291"/>
      <c r="DXA1267" s="291"/>
      <c r="DXB1267" s="291"/>
      <c r="DXC1267" s="291"/>
      <c r="DXD1267" s="291"/>
      <c r="DXE1267" s="291"/>
      <c r="DXF1267" s="291"/>
      <c r="DXG1267" s="291"/>
      <c r="DXH1267" s="291"/>
      <c r="DXI1267" s="291"/>
      <c r="DXJ1267" s="291"/>
      <c r="DXK1267" s="291"/>
      <c r="DXL1267" s="291"/>
      <c r="DXM1267" s="291"/>
      <c r="DXN1267" s="291"/>
      <c r="DXO1267" s="291"/>
      <c r="DXP1267" s="291"/>
      <c r="DXQ1267" s="291"/>
      <c r="DXR1267" s="291"/>
      <c r="DXS1267" s="291"/>
      <c r="DXT1267" s="291"/>
      <c r="DXU1267" s="291"/>
      <c r="DXV1267" s="291"/>
      <c r="DXW1267" s="291"/>
      <c r="DXX1267" s="291"/>
      <c r="DXY1267" s="291"/>
      <c r="DXZ1267" s="291"/>
      <c r="DYA1267" s="291"/>
      <c r="DYB1267" s="291"/>
      <c r="DYC1267" s="291"/>
      <c r="DYD1267" s="291"/>
      <c r="DYE1267" s="291"/>
      <c r="DYF1267" s="291"/>
      <c r="DYG1267" s="291"/>
      <c r="DYH1267" s="291"/>
      <c r="DYI1267" s="291"/>
      <c r="DYJ1267" s="291"/>
      <c r="DYK1267" s="291"/>
      <c r="DYL1267" s="291"/>
      <c r="DYM1267" s="291"/>
      <c r="DYN1267" s="291"/>
      <c r="DYO1267" s="291"/>
      <c r="DYP1267" s="291"/>
      <c r="DYQ1267" s="291"/>
      <c r="DYR1267" s="291"/>
      <c r="DYS1267" s="291"/>
      <c r="DYT1267" s="291"/>
      <c r="DYU1267" s="291"/>
      <c r="DYV1267" s="291"/>
      <c r="DYW1267" s="291"/>
      <c r="DYX1267" s="291"/>
      <c r="DYY1267" s="291"/>
      <c r="DYZ1267" s="291"/>
      <c r="DZA1267" s="291"/>
      <c r="DZB1267" s="291"/>
      <c r="DZC1267" s="291"/>
      <c r="DZD1267" s="291"/>
      <c r="DZE1267" s="291"/>
      <c r="DZF1267" s="291"/>
      <c r="DZG1267" s="291"/>
      <c r="DZH1267" s="291"/>
      <c r="DZI1267" s="291"/>
      <c r="DZJ1267" s="291"/>
      <c r="DZK1267" s="291"/>
      <c r="DZL1267" s="291"/>
      <c r="DZM1267" s="291"/>
      <c r="DZN1267" s="291"/>
      <c r="DZO1267" s="291"/>
      <c r="DZP1267" s="291"/>
      <c r="DZQ1267" s="291"/>
      <c r="DZR1267" s="291"/>
      <c r="DZS1267" s="291"/>
      <c r="DZT1267" s="291"/>
      <c r="DZU1267" s="291"/>
      <c r="DZV1267" s="291"/>
      <c r="DZW1267" s="291"/>
      <c r="DZX1267" s="291"/>
      <c r="DZY1267" s="291"/>
      <c r="DZZ1267" s="291"/>
      <c r="EAA1267" s="291"/>
      <c r="EAB1267" s="291"/>
      <c r="EAC1267" s="291"/>
      <c r="EAD1267" s="291"/>
      <c r="EAE1267" s="291"/>
      <c r="EAF1267" s="291"/>
      <c r="EAG1267" s="291"/>
      <c r="EAH1267" s="291"/>
      <c r="EAI1267" s="291"/>
      <c r="EAJ1267" s="291"/>
      <c r="EAK1267" s="291"/>
      <c r="EAL1267" s="291"/>
      <c r="EAM1267" s="291"/>
      <c r="EAN1267" s="291"/>
      <c r="EAO1267" s="291"/>
      <c r="EAP1267" s="291"/>
      <c r="EAQ1267" s="291"/>
      <c r="EAR1267" s="291"/>
      <c r="EAS1267" s="291"/>
      <c r="EAT1267" s="291"/>
      <c r="EAU1267" s="291"/>
      <c r="EAV1267" s="291"/>
      <c r="EAW1267" s="291"/>
      <c r="EAX1267" s="291"/>
      <c r="EAY1267" s="291"/>
      <c r="EAZ1267" s="291"/>
      <c r="EBA1267" s="291"/>
      <c r="EBB1267" s="291"/>
      <c r="EBC1267" s="291"/>
      <c r="EBD1267" s="291"/>
      <c r="EBE1267" s="291"/>
      <c r="EBF1267" s="291"/>
      <c r="EBG1267" s="291"/>
      <c r="EBH1267" s="291"/>
      <c r="EBI1267" s="291"/>
      <c r="EBJ1267" s="291"/>
      <c r="EBK1267" s="291"/>
      <c r="EBL1267" s="291"/>
      <c r="EBM1267" s="291"/>
      <c r="EBN1267" s="291"/>
      <c r="EBO1267" s="291"/>
      <c r="EBP1267" s="291"/>
      <c r="EBQ1267" s="291"/>
      <c r="EBR1267" s="291"/>
      <c r="EBS1267" s="291"/>
      <c r="EBT1267" s="291"/>
      <c r="EBU1267" s="291"/>
      <c r="EBV1267" s="291"/>
      <c r="EBW1267" s="291"/>
      <c r="EBX1267" s="291"/>
      <c r="EBY1267" s="291"/>
      <c r="EBZ1267" s="291"/>
      <c r="ECA1267" s="291"/>
      <c r="ECB1267" s="291"/>
      <c r="ECC1267" s="291"/>
      <c r="ECD1267" s="291"/>
      <c r="ECE1267" s="291"/>
      <c r="ECF1267" s="291"/>
      <c r="ECG1267" s="291"/>
      <c r="ECH1267" s="291"/>
      <c r="ECI1267" s="291"/>
      <c r="ECJ1267" s="291"/>
      <c r="ECK1267" s="291"/>
      <c r="ECL1267" s="291"/>
      <c r="ECM1267" s="291"/>
      <c r="ECN1267" s="291"/>
      <c r="ECO1267" s="291"/>
      <c r="ECP1267" s="291"/>
      <c r="ECQ1267" s="291"/>
      <c r="ECR1267" s="291"/>
      <c r="ECS1267" s="291"/>
      <c r="ECT1267" s="291"/>
      <c r="ECU1267" s="291"/>
      <c r="ECV1267" s="291"/>
      <c r="ECW1267" s="291"/>
      <c r="ECX1267" s="291"/>
      <c r="ECY1267" s="291"/>
      <c r="ECZ1267" s="291"/>
      <c r="EDA1267" s="291"/>
      <c r="EDB1267" s="291"/>
      <c r="EDC1267" s="291"/>
      <c r="EDD1267" s="291"/>
      <c r="EDE1267" s="291"/>
      <c r="EDF1267" s="291"/>
      <c r="EDG1267" s="291"/>
      <c r="EDH1267" s="291"/>
      <c r="EDI1267" s="291"/>
      <c r="EDJ1267" s="291"/>
      <c r="EDK1267" s="291"/>
      <c r="EDL1267" s="291"/>
      <c r="EDM1267" s="291"/>
      <c r="EDN1267" s="291"/>
      <c r="EDO1267" s="291"/>
      <c r="EDP1267" s="291"/>
      <c r="EDQ1267" s="291"/>
      <c r="EDR1267" s="291"/>
      <c r="EDS1267" s="291"/>
      <c r="EDT1267" s="291"/>
      <c r="EDU1267" s="291"/>
      <c r="EDV1267" s="291"/>
      <c r="EDW1267" s="291"/>
      <c r="EDX1267" s="291"/>
      <c r="EDY1267" s="291"/>
      <c r="EDZ1267" s="291"/>
      <c r="EEA1267" s="291"/>
      <c r="EEB1267" s="291"/>
      <c r="EEC1267" s="291"/>
      <c r="EED1267" s="291"/>
      <c r="EEE1267" s="291"/>
      <c r="EEF1267" s="291"/>
      <c r="EEG1267" s="291"/>
      <c r="EEH1267" s="291"/>
      <c r="EEI1267" s="291"/>
      <c r="EEJ1267" s="291"/>
      <c r="EEK1267" s="291"/>
      <c r="EEL1267" s="291"/>
      <c r="EEM1267" s="291"/>
      <c r="EEN1267" s="291"/>
      <c r="EEO1267" s="291"/>
      <c r="EEP1267" s="291"/>
      <c r="EEQ1267" s="291"/>
      <c r="EER1267" s="291"/>
      <c r="EES1267" s="291"/>
      <c r="EET1267" s="291"/>
      <c r="EEU1267" s="291"/>
      <c r="EEV1267" s="291"/>
      <c r="EEW1267" s="291"/>
      <c r="EEX1267" s="291"/>
      <c r="EEY1267" s="291"/>
      <c r="EEZ1267" s="291"/>
      <c r="EFA1267" s="291"/>
      <c r="EFB1267" s="291"/>
      <c r="EFC1267" s="291"/>
      <c r="EFD1267" s="291"/>
      <c r="EFE1267" s="291"/>
      <c r="EFF1267" s="291"/>
      <c r="EFG1267" s="291"/>
      <c r="EFH1267" s="291"/>
      <c r="EFI1267" s="291"/>
      <c r="EFJ1267" s="291"/>
      <c r="EFK1267" s="291"/>
      <c r="EFL1267" s="291"/>
      <c r="EFM1267" s="291"/>
      <c r="EFN1267" s="291"/>
      <c r="EFO1267" s="291"/>
      <c r="EFP1267" s="291"/>
      <c r="EFQ1267" s="291"/>
      <c r="EFR1267" s="291"/>
      <c r="EFS1267" s="291"/>
      <c r="EFT1267" s="291"/>
      <c r="EFU1267" s="291"/>
      <c r="EFV1267" s="291"/>
      <c r="EFW1267" s="291"/>
      <c r="EFX1267" s="291"/>
      <c r="EFY1267" s="291"/>
      <c r="EFZ1267" s="291"/>
      <c r="EGA1267" s="291"/>
      <c r="EGB1267" s="291"/>
      <c r="EGC1267" s="291"/>
      <c r="EGD1267" s="291"/>
      <c r="EGE1267" s="291"/>
      <c r="EGF1267" s="291"/>
      <c r="EGG1267" s="291"/>
      <c r="EGH1267" s="291"/>
      <c r="EGI1267" s="291"/>
      <c r="EGJ1267" s="291"/>
      <c r="EGK1267" s="291"/>
      <c r="EGL1267" s="291"/>
      <c r="EGM1267" s="291"/>
      <c r="EGN1267" s="291"/>
      <c r="EGO1267" s="291"/>
      <c r="EGP1267" s="291"/>
      <c r="EGQ1267" s="291"/>
      <c r="EGR1267" s="291"/>
      <c r="EGS1267" s="291"/>
      <c r="EGT1267" s="291"/>
      <c r="EGU1267" s="291"/>
      <c r="EGV1267" s="291"/>
      <c r="EGW1267" s="291"/>
      <c r="EGX1267" s="291"/>
      <c r="EGY1267" s="291"/>
      <c r="EGZ1267" s="291"/>
      <c r="EHA1267" s="291"/>
      <c r="EHB1267" s="291"/>
      <c r="EHC1267" s="291"/>
      <c r="EHD1267" s="291"/>
      <c r="EHE1267" s="291"/>
      <c r="EHF1267" s="291"/>
      <c r="EHG1267" s="291"/>
      <c r="EHH1267" s="291"/>
      <c r="EHI1267" s="291"/>
      <c r="EHJ1267" s="291"/>
      <c r="EHK1267" s="291"/>
      <c r="EHL1267" s="291"/>
      <c r="EHM1267" s="291"/>
      <c r="EHN1267" s="291"/>
      <c r="EHO1267" s="291"/>
      <c r="EHP1267" s="291"/>
      <c r="EHQ1267" s="291"/>
      <c r="EHR1267" s="291"/>
      <c r="EHS1267" s="291"/>
      <c r="EHT1267" s="291"/>
      <c r="EHU1267" s="291"/>
      <c r="EHV1267" s="291"/>
      <c r="EHW1267" s="291"/>
      <c r="EHX1267" s="291"/>
      <c r="EHY1267" s="291"/>
      <c r="EHZ1267" s="291"/>
      <c r="EIA1267" s="291"/>
      <c r="EIB1267" s="291"/>
      <c r="EIC1267" s="291"/>
      <c r="EID1267" s="291"/>
      <c r="EIE1267" s="291"/>
      <c r="EIF1267" s="291"/>
      <c r="EIG1267" s="291"/>
      <c r="EIH1267" s="291"/>
      <c r="EII1267" s="291"/>
      <c r="EIJ1267" s="291"/>
      <c r="EIK1267" s="291"/>
      <c r="EIL1267" s="291"/>
      <c r="EIM1267" s="291"/>
      <c r="EIN1267" s="291"/>
      <c r="EIO1267" s="291"/>
      <c r="EIP1267" s="291"/>
      <c r="EIQ1267" s="291"/>
      <c r="EIR1267" s="291"/>
      <c r="EIS1267" s="291"/>
      <c r="EIT1267" s="291"/>
      <c r="EIU1267" s="291"/>
      <c r="EIV1267" s="291"/>
      <c r="EIW1267" s="291"/>
      <c r="EIX1267" s="291"/>
      <c r="EIY1267" s="291"/>
      <c r="EIZ1267" s="291"/>
      <c r="EJA1267" s="291"/>
      <c r="EJB1267" s="291"/>
      <c r="EJC1267" s="291"/>
      <c r="EJD1267" s="291"/>
      <c r="EJE1267" s="291"/>
      <c r="EJF1267" s="291"/>
      <c r="EJG1267" s="291"/>
      <c r="EJH1267" s="291"/>
      <c r="EJI1267" s="291"/>
      <c r="EJJ1267" s="291"/>
      <c r="EJK1267" s="291"/>
      <c r="EJL1267" s="291"/>
      <c r="EJM1267" s="291"/>
      <c r="EJN1267" s="291"/>
      <c r="EJO1267" s="291"/>
      <c r="EJP1267" s="291"/>
      <c r="EJQ1267" s="291"/>
      <c r="EJR1267" s="291"/>
      <c r="EJS1267" s="291"/>
      <c r="EJT1267" s="291"/>
      <c r="EJU1267" s="291"/>
      <c r="EJV1267" s="291"/>
      <c r="EJW1267" s="291"/>
      <c r="EJX1267" s="291"/>
      <c r="EJY1267" s="291"/>
      <c r="EJZ1267" s="291"/>
      <c r="EKA1267" s="291"/>
      <c r="EKB1267" s="291"/>
      <c r="EKC1267" s="291"/>
      <c r="EKD1267" s="291"/>
      <c r="EKE1267" s="291"/>
      <c r="EKF1267" s="291"/>
      <c r="EKG1267" s="291"/>
      <c r="EKH1267" s="291"/>
      <c r="EKI1267" s="291"/>
      <c r="EKJ1267" s="291"/>
      <c r="EKK1267" s="291"/>
      <c r="EKL1267" s="291"/>
      <c r="EKM1267" s="291"/>
      <c r="EKN1267" s="291"/>
      <c r="EKO1267" s="291"/>
      <c r="EKP1267" s="291"/>
      <c r="EKQ1267" s="291"/>
      <c r="EKR1267" s="291"/>
      <c r="EKS1267" s="291"/>
      <c r="EKT1267" s="291"/>
      <c r="EKU1267" s="291"/>
      <c r="EKV1267" s="291"/>
      <c r="EKW1267" s="291"/>
      <c r="EKX1267" s="291"/>
      <c r="EKY1267" s="291"/>
      <c r="EKZ1267" s="291"/>
      <c r="ELA1267" s="291"/>
      <c r="ELB1267" s="291"/>
      <c r="ELC1267" s="291"/>
      <c r="ELD1267" s="291"/>
      <c r="ELE1267" s="291"/>
      <c r="ELF1267" s="291"/>
      <c r="ELG1267" s="291"/>
      <c r="ELH1267" s="291"/>
      <c r="ELI1267" s="291"/>
      <c r="ELJ1267" s="291"/>
      <c r="ELK1267" s="291"/>
      <c r="ELL1267" s="291"/>
      <c r="ELM1267" s="291"/>
      <c r="ELN1267" s="291"/>
      <c r="ELO1267" s="291"/>
      <c r="ELP1267" s="291"/>
      <c r="ELQ1267" s="291"/>
      <c r="ELR1267" s="291"/>
      <c r="ELS1267" s="291"/>
      <c r="ELT1267" s="291"/>
      <c r="ELU1267" s="291"/>
      <c r="ELV1267" s="291"/>
      <c r="ELW1267" s="291"/>
      <c r="ELX1267" s="291"/>
      <c r="ELY1267" s="291"/>
      <c r="ELZ1267" s="291"/>
      <c r="EMA1267" s="291"/>
      <c r="EMB1267" s="291"/>
      <c r="EMC1267" s="291"/>
      <c r="EMD1267" s="291"/>
      <c r="EME1267" s="291"/>
      <c r="EMF1267" s="291"/>
      <c r="EMG1267" s="291"/>
      <c r="EMH1267" s="291"/>
      <c r="EMI1267" s="291"/>
      <c r="EMJ1267" s="291"/>
      <c r="EMK1267" s="291"/>
      <c r="EML1267" s="291"/>
      <c r="EMM1267" s="291"/>
      <c r="EMN1267" s="291"/>
      <c r="EMO1267" s="291"/>
      <c r="EMP1267" s="291"/>
      <c r="EMQ1267" s="291"/>
      <c r="EMR1267" s="291"/>
      <c r="EMS1267" s="291"/>
      <c r="EMT1267" s="291"/>
      <c r="EMU1267" s="291"/>
      <c r="EMV1267" s="291"/>
      <c r="EMW1267" s="291"/>
      <c r="EMX1267" s="291"/>
      <c r="EMY1267" s="291"/>
      <c r="EMZ1267" s="291"/>
      <c r="ENA1267" s="291"/>
      <c r="ENB1267" s="291"/>
      <c r="ENC1267" s="291"/>
      <c r="END1267" s="291"/>
      <c r="ENE1267" s="291"/>
      <c r="ENF1267" s="291"/>
      <c r="ENG1267" s="291"/>
      <c r="ENH1267" s="291"/>
      <c r="ENI1267" s="291"/>
      <c r="ENJ1267" s="291"/>
      <c r="ENK1267" s="291"/>
      <c r="ENL1267" s="291"/>
      <c r="ENM1267" s="291"/>
      <c r="ENN1267" s="291"/>
      <c r="ENO1267" s="291"/>
      <c r="ENP1267" s="291"/>
      <c r="ENQ1267" s="291"/>
      <c r="ENR1267" s="291"/>
      <c r="ENS1267" s="291"/>
      <c r="ENT1267" s="291"/>
      <c r="ENU1267" s="291"/>
      <c r="ENV1267" s="291"/>
      <c r="ENW1267" s="291"/>
      <c r="ENX1267" s="291"/>
      <c r="ENY1267" s="291"/>
      <c r="ENZ1267" s="291"/>
      <c r="EOA1267" s="291"/>
      <c r="EOB1267" s="291"/>
      <c r="EOC1267" s="291"/>
      <c r="EOD1267" s="291"/>
      <c r="EOE1267" s="291"/>
      <c r="EOF1267" s="291"/>
      <c r="EOG1267" s="291"/>
      <c r="EOH1267" s="291"/>
      <c r="EOI1267" s="291"/>
      <c r="EOJ1267" s="291"/>
      <c r="EOK1267" s="291"/>
      <c r="EOL1267" s="291"/>
      <c r="EOM1267" s="291"/>
      <c r="EON1267" s="291"/>
      <c r="EOO1267" s="291"/>
      <c r="EOP1267" s="291"/>
      <c r="EOQ1267" s="291"/>
      <c r="EOR1267" s="291"/>
      <c r="EOS1267" s="291"/>
      <c r="EOT1267" s="291"/>
      <c r="EOU1267" s="291"/>
      <c r="EOV1267" s="291"/>
      <c r="EOW1267" s="291"/>
      <c r="EOX1267" s="291"/>
      <c r="EOY1267" s="291"/>
      <c r="EOZ1267" s="291"/>
      <c r="EPA1267" s="291"/>
      <c r="EPB1267" s="291"/>
      <c r="EPC1267" s="291"/>
      <c r="EPD1267" s="291"/>
      <c r="EPE1267" s="291"/>
      <c r="EPF1267" s="291"/>
      <c r="EPG1267" s="291"/>
      <c r="EPH1267" s="291"/>
      <c r="EPI1267" s="291"/>
      <c r="EPJ1267" s="291"/>
      <c r="EPK1267" s="291"/>
      <c r="EPL1267" s="291"/>
      <c r="EPM1267" s="291"/>
      <c r="EPN1267" s="291"/>
      <c r="EPO1267" s="291"/>
      <c r="EPP1267" s="291"/>
      <c r="EPQ1267" s="291"/>
      <c r="EPR1267" s="291"/>
      <c r="EPS1267" s="291"/>
      <c r="EPT1267" s="291"/>
      <c r="EPU1267" s="291"/>
      <c r="EPV1267" s="291"/>
      <c r="EPW1267" s="291"/>
      <c r="EPX1267" s="291"/>
      <c r="EPY1267" s="291"/>
      <c r="EPZ1267" s="291"/>
      <c r="EQA1267" s="291"/>
      <c r="EQB1267" s="291"/>
      <c r="EQC1267" s="291"/>
      <c r="EQD1267" s="291"/>
      <c r="EQE1267" s="291"/>
      <c r="EQF1267" s="291"/>
      <c r="EQG1267" s="291"/>
      <c r="EQH1267" s="291"/>
      <c r="EQI1267" s="291"/>
      <c r="EQJ1267" s="291"/>
      <c r="EQK1267" s="291"/>
      <c r="EQL1267" s="291"/>
      <c r="EQM1267" s="291"/>
      <c r="EQN1267" s="291"/>
      <c r="EQO1267" s="291"/>
      <c r="EQP1267" s="291"/>
      <c r="EQQ1267" s="291"/>
      <c r="EQR1267" s="291"/>
      <c r="EQS1267" s="291"/>
      <c r="EQT1267" s="291"/>
      <c r="EQU1267" s="291"/>
      <c r="EQV1267" s="291"/>
      <c r="EQW1267" s="291"/>
      <c r="EQX1267" s="291"/>
      <c r="EQY1267" s="291"/>
      <c r="EQZ1267" s="291"/>
      <c r="ERA1267" s="291"/>
      <c r="ERB1267" s="291"/>
      <c r="ERC1267" s="291"/>
      <c r="ERD1267" s="291"/>
      <c r="ERE1267" s="291"/>
      <c r="ERF1267" s="291"/>
      <c r="ERG1267" s="291"/>
      <c r="ERH1267" s="291"/>
      <c r="ERI1267" s="291"/>
      <c r="ERJ1267" s="291"/>
      <c r="ERK1267" s="291"/>
      <c r="ERL1267" s="291"/>
      <c r="ERM1267" s="291"/>
      <c r="ERN1267" s="291"/>
      <c r="ERO1267" s="291"/>
      <c r="ERP1267" s="291"/>
      <c r="ERQ1267" s="291"/>
      <c r="ERR1267" s="291"/>
      <c r="ERS1267" s="291"/>
      <c r="ERT1267" s="291"/>
      <c r="ERU1267" s="291"/>
      <c r="ERV1267" s="291"/>
      <c r="ERW1267" s="291"/>
      <c r="ERX1267" s="291"/>
      <c r="ERY1267" s="291"/>
      <c r="ERZ1267" s="291"/>
      <c r="ESA1267" s="291"/>
      <c r="ESB1267" s="291"/>
      <c r="ESC1267" s="291"/>
      <c r="ESD1267" s="291"/>
      <c r="ESE1267" s="291"/>
      <c r="ESF1267" s="291"/>
      <c r="ESG1267" s="291"/>
      <c r="ESH1267" s="291"/>
      <c r="ESI1267" s="291"/>
      <c r="ESJ1267" s="291"/>
      <c r="ESK1267" s="291"/>
      <c r="ESL1267" s="291"/>
      <c r="ESM1267" s="291"/>
      <c r="ESN1267" s="291"/>
      <c r="ESO1267" s="291"/>
      <c r="ESP1267" s="291"/>
      <c r="ESQ1267" s="291"/>
      <c r="ESR1267" s="291"/>
      <c r="ESS1267" s="291"/>
      <c r="EST1267" s="291"/>
      <c r="ESU1267" s="291"/>
      <c r="ESV1267" s="291"/>
      <c r="ESW1267" s="291"/>
      <c r="ESX1267" s="291"/>
      <c r="ESY1267" s="291"/>
      <c r="ESZ1267" s="291"/>
      <c r="ETA1267" s="291"/>
      <c r="ETB1267" s="291"/>
      <c r="ETC1267" s="291"/>
      <c r="ETD1267" s="291"/>
      <c r="ETE1267" s="291"/>
      <c r="ETF1267" s="291"/>
      <c r="ETG1267" s="291"/>
      <c r="ETH1267" s="291"/>
      <c r="ETI1267" s="291"/>
      <c r="ETJ1267" s="291"/>
      <c r="ETK1267" s="291"/>
      <c r="ETL1267" s="291"/>
      <c r="ETM1267" s="291"/>
      <c r="ETN1267" s="291"/>
      <c r="ETO1267" s="291"/>
      <c r="ETP1267" s="291"/>
      <c r="ETQ1267" s="291"/>
      <c r="ETR1267" s="291"/>
      <c r="ETS1267" s="291"/>
      <c r="ETT1267" s="291"/>
      <c r="ETU1267" s="291"/>
      <c r="ETV1267" s="291"/>
      <c r="ETW1267" s="291"/>
      <c r="ETX1267" s="291"/>
      <c r="ETY1267" s="291"/>
      <c r="ETZ1267" s="291"/>
      <c r="EUA1267" s="291"/>
      <c r="EUB1267" s="291"/>
      <c r="EUC1267" s="291"/>
      <c r="EUD1267" s="291"/>
      <c r="EUE1267" s="291"/>
      <c r="EUF1267" s="291"/>
      <c r="EUG1267" s="291"/>
      <c r="EUH1267" s="291"/>
      <c r="EUI1267" s="291"/>
      <c r="EUJ1267" s="291"/>
      <c r="EUK1267" s="291"/>
      <c r="EUL1267" s="291"/>
      <c r="EUM1267" s="291"/>
      <c r="EUN1267" s="291"/>
      <c r="EUO1267" s="291"/>
      <c r="EUP1267" s="291"/>
      <c r="EUQ1267" s="291"/>
      <c r="EUR1267" s="291"/>
      <c r="EUS1267" s="291"/>
      <c r="EUT1267" s="291"/>
      <c r="EUU1267" s="291"/>
      <c r="EUV1267" s="291"/>
      <c r="EUW1267" s="291"/>
      <c r="EUX1267" s="291"/>
      <c r="EUY1267" s="291"/>
      <c r="EUZ1267" s="291"/>
      <c r="EVA1267" s="291"/>
      <c r="EVB1267" s="291"/>
      <c r="EVC1267" s="291"/>
      <c r="EVD1267" s="291"/>
      <c r="EVE1267" s="291"/>
      <c r="EVF1267" s="291"/>
      <c r="EVG1267" s="291"/>
      <c r="EVH1267" s="291"/>
      <c r="EVI1267" s="291"/>
      <c r="EVJ1267" s="291"/>
      <c r="EVK1267" s="291"/>
      <c r="EVL1267" s="291"/>
      <c r="EVM1267" s="291"/>
      <c r="EVN1267" s="291"/>
      <c r="EVO1267" s="291"/>
      <c r="EVP1267" s="291"/>
      <c r="EVQ1267" s="291"/>
      <c r="EVR1267" s="291"/>
      <c r="EVS1267" s="291"/>
      <c r="EVT1267" s="291"/>
      <c r="EVU1267" s="291"/>
      <c r="EVV1267" s="291"/>
      <c r="EVW1267" s="291"/>
      <c r="EVX1267" s="291"/>
      <c r="EVY1267" s="291"/>
      <c r="EVZ1267" s="291"/>
      <c r="EWA1267" s="291"/>
      <c r="EWB1267" s="291"/>
      <c r="EWC1267" s="291"/>
      <c r="EWD1267" s="291"/>
      <c r="EWE1267" s="291"/>
      <c r="EWF1267" s="291"/>
      <c r="EWG1267" s="291"/>
      <c r="EWH1267" s="291"/>
      <c r="EWI1267" s="291"/>
      <c r="EWJ1267" s="291"/>
      <c r="EWK1267" s="291"/>
      <c r="EWL1267" s="291"/>
      <c r="EWM1267" s="291"/>
      <c r="EWN1267" s="291"/>
      <c r="EWO1267" s="291"/>
      <c r="EWP1267" s="291"/>
      <c r="EWQ1267" s="291"/>
      <c r="EWR1267" s="291"/>
      <c r="EWS1267" s="291"/>
      <c r="EWT1267" s="291"/>
      <c r="EWU1267" s="291"/>
      <c r="EWV1267" s="291"/>
      <c r="EWW1267" s="291"/>
      <c r="EWX1267" s="291"/>
      <c r="EWY1267" s="291"/>
      <c r="EWZ1267" s="291"/>
      <c r="EXA1267" s="291"/>
      <c r="EXB1267" s="291"/>
      <c r="EXC1267" s="291"/>
      <c r="EXD1267" s="291"/>
      <c r="EXE1267" s="291"/>
      <c r="EXF1267" s="291"/>
      <c r="EXG1267" s="291"/>
      <c r="EXH1267" s="291"/>
      <c r="EXI1267" s="291"/>
      <c r="EXJ1267" s="291"/>
      <c r="EXK1267" s="291"/>
      <c r="EXL1267" s="291"/>
      <c r="EXM1267" s="291"/>
      <c r="EXN1267" s="291"/>
      <c r="EXO1267" s="291"/>
      <c r="EXP1267" s="291"/>
      <c r="EXQ1267" s="291"/>
      <c r="EXR1267" s="291"/>
      <c r="EXS1267" s="291"/>
      <c r="EXT1267" s="291"/>
      <c r="EXU1267" s="291"/>
      <c r="EXV1267" s="291"/>
      <c r="EXW1267" s="291"/>
      <c r="EXX1267" s="291"/>
      <c r="EXY1267" s="291"/>
      <c r="EXZ1267" s="291"/>
      <c r="EYA1267" s="291"/>
      <c r="EYB1267" s="291"/>
      <c r="EYC1267" s="291"/>
      <c r="EYD1267" s="291"/>
      <c r="EYE1267" s="291"/>
      <c r="EYF1267" s="291"/>
      <c r="EYG1267" s="291"/>
      <c r="EYH1267" s="291"/>
      <c r="EYI1267" s="291"/>
      <c r="EYJ1267" s="291"/>
      <c r="EYK1267" s="291"/>
      <c r="EYL1267" s="291"/>
      <c r="EYM1267" s="291"/>
      <c r="EYN1267" s="291"/>
      <c r="EYO1267" s="291"/>
      <c r="EYP1267" s="291"/>
      <c r="EYQ1267" s="291"/>
      <c r="EYR1267" s="291"/>
      <c r="EYS1267" s="291"/>
      <c r="EYT1267" s="291"/>
      <c r="EYU1267" s="291"/>
      <c r="EYV1267" s="291"/>
      <c r="EYW1267" s="291"/>
      <c r="EYX1267" s="291"/>
      <c r="EYY1267" s="291"/>
      <c r="EYZ1267" s="291"/>
      <c r="EZA1267" s="291"/>
      <c r="EZB1267" s="291"/>
      <c r="EZC1267" s="291"/>
      <c r="EZD1267" s="291"/>
      <c r="EZE1267" s="291"/>
      <c r="EZF1267" s="291"/>
      <c r="EZG1267" s="291"/>
      <c r="EZH1267" s="291"/>
      <c r="EZI1267" s="291"/>
      <c r="EZJ1267" s="291"/>
      <c r="EZK1267" s="291"/>
      <c r="EZL1267" s="291"/>
      <c r="EZM1267" s="291"/>
      <c r="EZN1267" s="291"/>
      <c r="EZO1267" s="291"/>
      <c r="EZP1267" s="291"/>
      <c r="EZQ1267" s="291"/>
      <c r="EZR1267" s="291"/>
      <c r="EZS1267" s="291"/>
      <c r="EZT1267" s="291"/>
      <c r="EZU1267" s="291"/>
      <c r="EZV1267" s="291"/>
      <c r="EZW1267" s="291"/>
      <c r="EZX1267" s="291"/>
      <c r="EZY1267" s="291"/>
      <c r="EZZ1267" s="291"/>
      <c r="FAA1267" s="291"/>
      <c r="FAB1267" s="291"/>
      <c r="FAC1267" s="291"/>
      <c r="FAD1267" s="291"/>
      <c r="FAE1267" s="291"/>
      <c r="FAF1267" s="291"/>
      <c r="FAG1267" s="291"/>
      <c r="FAH1267" s="291"/>
      <c r="FAI1267" s="291"/>
      <c r="FAJ1267" s="291"/>
      <c r="FAK1267" s="291"/>
      <c r="FAL1267" s="291"/>
      <c r="FAM1267" s="291"/>
      <c r="FAN1267" s="291"/>
      <c r="FAO1267" s="291"/>
      <c r="FAP1267" s="291"/>
      <c r="FAQ1267" s="291"/>
      <c r="FAR1267" s="291"/>
      <c r="FAS1267" s="291"/>
      <c r="FAT1267" s="291"/>
      <c r="FAU1267" s="291"/>
      <c r="FAV1267" s="291"/>
      <c r="FAW1267" s="291"/>
      <c r="FAX1267" s="291"/>
      <c r="FAY1267" s="291"/>
      <c r="FAZ1267" s="291"/>
      <c r="FBA1267" s="291"/>
      <c r="FBB1267" s="291"/>
      <c r="FBC1267" s="291"/>
      <c r="FBD1267" s="291"/>
      <c r="FBE1267" s="291"/>
      <c r="FBF1267" s="291"/>
      <c r="FBG1267" s="291"/>
      <c r="FBH1267" s="291"/>
      <c r="FBI1267" s="291"/>
      <c r="FBJ1267" s="291"/>
      <c r="FBK1267" s="291"/>
      <c r="FBL1267" s="291"/>
      <c r="FBM1267" s="291"/>
      <c r="FBN1267" s="291"/>
      <c r="FBO1267" s="291"/>
      <c r="FBP1267" s="291"/>
      <c r="FBQ1267" s="291"/>
      <c r="FBR1267" s="291"/>
      <c r="FBS1267" s="291"/>
      <c r="FBT1267" s="291"/>
      <c r="FBU1267" s="291"/>
      <c r="FBV1267" s="291"/>
      <c r="FBW1267" s="291"/>
      <c r="FBX1267" s="291"/>
      <c r="FBY1267" s="291"/>
      <c r="FBZ1267" s="291"/>
      <c r="FCA1267" s="291"/>
      <c r="FCB1267" s="291"/>
      <c r="FCC1267" s="291"/>
      <c r="FCD1267" s="291"/>
      <c r="FCE1267" s="291"/>
      <c r="FCF1267" s="291"/>
      <c r="FCG1267" s="291"/>
      <c r="FCH1267" s="291"/>
      <c r="FCI1267" s="291"/>
      <c r="FCJ1267" s="291"/>
      <c r="FCK1267" s="291"/>
      <c r="FCL1267" s="291"/>
      <c r="FCM1267" s="291"/>
      <c r="FCN1267" s="291"/>
      <c r="FCO1267" s="291"/>
      <c r="FCP1267" s="291"/>
      <c r="FCQ1267" s="291"/>
      <c r="FCR1267" s="291"/>
      <c r="FCS1267" s="291"/>
      <c r="FCT1267" s="291"/>
      <c r="FCU1267" s="291"/>
      <c r="FCV1267" s="291"/>
      <c r="FCW1267" s="291"/>
      <c r="FCX1267" s="291"/>
      <c r="FCY1267" s="291"/>
      <c r="FCZ1267" s="291"/>
      <c r="FDA1267" s="291"/>
      <c r="FDB1267" s="291"/>
      <c r="FDC1267" s="291"/>
      <c r="FDD1267" s="291"/>
      <c r="FDE1267" s="291"/>
      <c r="FDF1267" s="291"/>
      <c r="FDG1267" s="291"/>
      <c r="FDH1267" s="291"/>
      <c r="FDI1267" s="291"/>
      <c r="FDJ1267" s="291"/>
      <c r="FDK1267" s="291"/>
      <c r="FDL1267" s="291"/>
      <c r="FDM1267" s="291"/>
      <c r="FDN1267" s="291"/>
      <c r="FDO1267" s="291"/>
      <c r="FDP1267" s="291"/>
      <c r="FDQ1267" s="291"/>
      <c r="FDR1267" s="291"/>
      <c r="FDS1267" s="291"/>
      <c r="FDT1267" s="291"/>
      <c r="FDU1267" s="291"/>
      <c r="FDV1267" s="291"/>
      <c r="FDW1267" s="291"/>
      <c r="FDX1267" s="291"/>
      <c r="FDY1267" s="291"/>
      <c r="FDZ1267" s="291"/>
      <c r="FEA1267" s="291"/>
      <c r="FEB1267" s="291"/>
      <c r="FEC1267" s="291"/>
      <c r="FED1267" s="291"/>
      <c r="FEE1267" s="291"/>
      <c r="FEF1267" s="291"/>
      <c r="FEG1267" s="291"/>
      <c r="FEH1267" s="291"/>
      <c r="FEI1267" s="291"/>
      <c r="FEJ1267" s="291"/>
      <c r="FEK1267" s="291"/>
      <c r="FEL1267" s="291"/>
      <c r="FEM1267" s="291"/>
      <c r="FEN1267" s="291"/>
      <c r="FEO1267" s="291"/>
      <c r="FEP1267" s="291"/>
      <c r="FEQ1267" s="291"/>
      <c r="FER1267" s="291"/>
      <c r="FES1267" s="291"/>
      <c r="FET1267" s="291"/>
      <c r="FEU1267" s="291"/>
      <c r="FEV1267" s="291"/>
      <c r="FEW1267" s="291"/>
      <c r="FEX1267" s="291"/>
      <c r="FEY1267" s="291"/>
      <c r="FEZ1267" s="291"/>
      <c r="FFA1267" s="291"/>
      <c r="FFB1267" s="291"/>
      <c r="FFC1267" s="291"/>
      <c r="FFD1267" s="291"/>
      <c r="FFE1267" s="291"/>
      <c r="FFF1267" s="291"/>
      <c r="FFG1267" s="291"/>
      <c r="FFH1267" s="291"/>
      <c r="FFI1267" s="291"/>
      <c r="FFJ1267" s="291"/>
      <c r="FFK1267" s="291"/>
      <c r="FFL1267" s="291"/>
      <c r="FFM1267" s="291"/>
      <c r="FFN1267" s="291"/>
      <c r="FFO1267" s="291"/>
      <c r="FFP1267" s="291"/>
      <c r="FFQ1267" s="291"/>
      <c r="FFR1267" s="291"/>
      <c r="FFS1267" s="291"/>
      <c r="FFT1267" s="291"/>
      <c r="FFU1267" s="291"/>
      <c r="FFV1267" s="291"/>
      <c r="FFW1267" s="291"/>
      <c r="FFX1267" s="291"/>
      <c r="FFY1267" s="291"/>
      <c r="FFZ1267" s="291"/>
      <c r="FGA1267" s="291"/>
      <c r="FGB1267" s="291"/>
      <c r="FGC1267" s="291"/>
      <c r="FGD1267" s="291"/>
      <c r="FGE1267" s="291"/>
      <c r="FGF1267" s="291"/>
      <c r="FGG1267" s="291"/>
      <c r="FGH1267" s="291"/>
      <c r="FGI1267" s="291"/>
      <c r="FGJ1267" s="291"/>
      <c r="FGK1267" s="291"/>
      <c r="FGL1267" s="291"/>
      <c r="FGM1267" s="291"/>
      <c r="FGN1267" s="291"/>
      <c r="FGO1267" s="291"/>
      <c r="FGP1267" s="291"/>
      <c r="FGQ1267" s="291"/>
      <c r="FGR1267" s="291"/>
      <c r="FGS1267" s="291"/>
      <c r="FGT1267" s="291"/>
      <c r="FGU1267" s="291"/>
      <c r="FGV1267" s="291"/>
      <c r="FGW1267" s="291"/>
      <c r="FGX1267" s="291"/>
      <c r="FGY1267" s="291"/>
      <c r="FGZ1267" s="291"/>
      <c r="FHA1267" s="291"/>
      <c r="FHB1267" s="291"/>
      <c r="FHC1267" s="291"/>
      <c r="FHD1267" s="291"/>
      <c r="FHE1267" s="291"/>
      <c r="FHF1267" s="291"/>
      <c r="FHG1267" s="291"/>
      <c r="FHH1267" s="291"/>
      <c r="FHI1267" s="291"/>
      <c r="FHJ1267" s="291"/>
      <c r="FHK1267" s="291"/>
      <c r="FHL1267" s="291"/>
      <c r="FHM1267" s="291"/>
      <c r="FHN1267" s="291"/>
      <c r="FHO1267" s="291"/>
      <c r="FHP1267" s="291"/>
      <c r="FHQ1267" s="291"/>
      <c r="FHR1267" s="291"/>
      <c r="FHS1267" s="291"/>
      <c r="FHT1267" s="291"/>
      <c r="FHU1267" s="291"/>
      <c r="FHV1267" s="291"/>
      <c r="FHW1267" s="291"/>
      <c r="FHX1267" s="291"/>
      <c r="FHY1267" s="291"/>
      <c r="FHZ1267" s="291"/>
      <c r="FIA1267" s="291"/>
      <c r="FIB1267" s="291"/>
      <c r="FIC1267" s="291"/>
      <c r="FID1267" s="291"/>
      <c r="FIE1267" s="291"/>
      <c r="FIF1267" s="291"/>
      <c r="FIG1267" s="291"/>
      <c r="FIH1267" s="291"/>
      <c r="FII1267" s="291"/>
      <c r="FIJ1267" s="291"/>
      <c r="FIK1267" s="291"/>
      <c r="FIL1267" s="291"/>
      <c r="FIM1267" s="291"/>
      <c r="FIN1267" s="291"/>
      <c r="FIO1267" s="291"/>
      <c r="FIP1267" s="291"/>
      <c r="FIQ1267" s="291"/>
      <c r="FIR1267" s="291"/>
      <c r="FIS1267" s="291"/>
      <c r="FIT1267" s="291"/>
      <c r="FIU1267" s="291"/>
      <c r="FIV1267" s="291"/>
      <c r="FIW1267" s="291"/>
      <c r="FIX1267" s="291"/>
      <c r="FIY1267" s="291"/>
      <c r="FIZ1267" s="291"/>
      <c r="FJA1267" s="291"/>
      <c r="FJB1267" s="291"/>
      <c r="FJC1267" s="291"/>
      <c r="FJD1267" s="291"/>
      <c r="FJE1267" s="291"/>
      <c r="FJF1267" s="291"/>
      <c r="FJG1267" s="291"/>
      <c r="FJH1267" s="291"/>
      <c r="FJI1267" s="291"/>
      <c r="FJJ1267" s="291"/>
      <c r="FJK1267" s="291"/>
      <c r="FJL1267" s="291"/>
      <c r="FJM1267" s="291"/>
      <c r="FJN1267" s="291"/>
      <c r="FJO1267" s="291"/>
      <c r="FJP1267" s="291"/>
      <c r="FJQ1267" s="291"/>
      <c r="FJR1267" s="291"/>
      <c r="FJS1267" s="291"/>
      <c r="FJT1267" s="291"/>
      <c r="FJU1267" s="291"/>
      <c r="FJV1267" s="291"/>
      <c r="FJW1267" s="291"/>
      <c r="FJX1267" s="291"/>
      <c r="FJY1267" s="291"/>
      <c r="FJZ1267" s="291"/>
      <c r="FKA1267" s="291"/>
      <c r="FKB1267" s="291"/>
      <c r="FKC1267" s="291"/>
      <c r="FKD1267" s="291"/>
      <c r="FKE1267" s="291"/>
      <c r="FKF1267" s="291"/>
      <c r="FKG1267" s="291"/>
      <c r="FKH1267" s="291"/>
      <c r="FKI1267" s="291"/>
      <c r="FKJ1267" s="291"/>
      <c r="FKK1267" s="291"/>
      <c r="FKL1267" s="291"/>
      <c r="FKM1267" s="291"/>
      <c r="FKN1267" s="291"/>
      <c r="FKO1267" s="291"/>
      <c r="FKP1267" s="291"/>
      <c r="FKQ1267" s="291"/>
      <c r="FKR1267" s="291"/>
      <c r="FKS1267" s="291"/>
      <c r="FKT1267" s="291"/>
      <c r="FKU1267" s="291"/>
      <c r="FKV1267" s="291"/>
      <c r="FKW1267" s="291"/>
      <c r="FKX1267" s="291"/>
      <c r="FKY1267" s="291"/>
      <c r="FKZ1267" s="291"/>
      <c r="FLA1267" s="291"/>
      <c r="FLB1267" s="291"/>
      <c r="FLC1267" s="291"/>
      <c r="FLD1267" s="291"/>
      <c r="FLE1267" s="291"/>
      <c r="FLF1267" s="291"/>
      <c r="FLG1267" s="291"/>
      <c r="FLH1267" s="291"/>
      <c r="FLI1267" s="291"/>
      <c r="FLJ1267" s="291"/>
      <c r="FLK1267" s="291"/>
      <c r="FLL1267" s="291"/>
      <c r="FLM1267" s="291"/>
      <c r="FLN1267" s="291"/>
      <c r="FLO1267" s="291"/>
      <c r="FLP1267" s="291"/>
      <c r="FLQ1267" s="291"/>
      <c r="FLR1267" s="291"/>
      <c r="FLS1267" s="291"/>
      <c r="FLT1267" s="291"/>
      <c r="FLU1267" s="291"/>
      <c r="FLV1267" s="291"/>
      <c r="FLW1267" s="291"/>
      <c r="FLX1267" s="291"/>
      <c r="FLY1267" s="291"/>
      <c r="FLZ1267" s="291"/>
      <c r="FMA1267" s="291"/>
      <c r="FMB1267" s="291"/>
      <c r="FMC1267" s="291"/>
      <c r="FMD1267" s="291"/>
      <c r="FME1267" s="291"/>
      <c r="FMF1267" s="291"/>
      <c r="FMG1267" s="291"/>
      <c r="FMH1267" s="291"/>
      <c r="FMI1267" s="291"/>
      <c r="FMJ1267" s="291"/>
      <c r="FMK1267" s="291"/>
      <c r="FML1267" s="291"/>
      <c r="FMM1267" s="291"/>
      <c r="FMN1267" s="291"/>
      <c r="FMO1267" s="291"/>
      <c r="FMP1267" s="291"/>
      <c r="FMQ1267" s="291"/>
      <c r="FMR1267" s="291"/>
      <c r="FMS1267" s="291"/>
      <c r="FMT1267" s="291"/>
      <c r="FMU1267" s="291"/>
      <c r="FMV1267" s="291"/>
      <c r="FMW1267" s="291"/>
      <c r="FMX1267" s="291"/>
      <c r="FMY1267" s="291"/>
      <c r="FMZ1267" s="291"/>
      <c r="FNA1267" s="291"/>
      <c r="FNB1267" s="291"/>
      <c r="FNC1267" s="291"/>
      <c r="FND1267" s="291"/>
      <c r="FNE1267" s="291"/>
      <c r="FNF1267" s="291"/>
      <c r="FNG1267" s="291"/>
      <c r="FNH1267" s="291"/>
      <c r="FNI1267" s="291"/>
      <c r="FNJ1267" s="291"/>
      <c r="FNK1267" s="291"/>
      <c r="FNL1267" s="291"/>
      <c r="FNM1267" s="291"/>
      <c r="FNN1267" s="291"/>
      <c r="FNO1267" s="291"/>
      <c r="FNP1267" s="291"/>
      <c r="FNQ1267" s="291"/>
      <c r="FNR1267" s="291"/>
      <c r="FNS1267" s="291"/>
      <c r="FNT1267" s="291"/>
      <c r="FNU1267" s="291"/>
      <c r="FNV1267" s="291"/>
      <c r="FNW1267" s="291"/>
      <c r="FNX1267" s="291"/>
      <c r="FNY1267" s="291"/>
      <c r="FNZ1267" s="291"/>
      <c r="FOA1267" s="291"/>
      <c r="FOB1267" s="291"/>
      <c r="FOC1267" s="291"/>
      <c r="FOD1267" s="291"/>
      <c r="FOE1267" s="291"/>
      <c r="FOF1267" s="291"/>
      <c r="FOG1267" s="291"/>
      <c r="FOH1267" s="291"/>
      <c r="FOI1267" s="291"/>
      <c r="FOJ1267" s="291"/>
      <c r="FOK1267" s="291"/>
      <c r="FOL1267" s="291"/>
      <c r="FOM1267" s="291"/>
      <c r="FON1267" s="291"/>
      <c r="FOO1267" s="291"/>
      <c r="FOP1267" s="291"/>
      <c r="FOQ1267" s="291"/>
      <c r="FOR1267" s="291"/>
      <c r="FOS1267" s="291"/>
      <c r="FOT1267" s="291"/>
      <c r="FOU1267" s="291"/>
      <c r="FOV1267" s="291"/>
      <c r="FOW1267" s="291"/>
      <c r="FOX1267" s="291"/>
      <c r="FOY1267" s="291"/>
      <c r="FOZ1267" s="291"/>
      <c r="FPA1267" s="291"/>
      <c r="FPB1267" s="291"/>
      <c r="FPC1267" s="291"/>
      <c r="FPD1267" s="291"/>
      <c r="FPE1267" s="291"/>
      <c r="FPF1267" s="291"/>
      <c r="FPG1267" s="291"/>
      <c r="FPH1267" s="291"/>
      <c r="FPI1267" s="291"/>
      <c r="FPJ1267" s="291"/>
      <c r="FPK1267" s="291"/>
      <c r="FPL1267" s="291"/>
      <c r="FPM1267" s="291"/>
      <c r="FPN1267" s="291"/>
      <c r="FPO1267" s="291"/>
      <c r="FPP1267" s="291"/>
      <c r="FPQ1267" s="291"/>
      <c r="FPR1267" s="291"/>
      <c r="FPS1267" s="291"/>
      <c r="FPT1267" s="291"/>
      <c r="FPU1267" s="291"/>
      <c r="FPV1267" s="291"/>
      <c r="FPW1267" s="291"/>
      <c r="FPX1267" s="291"/>
      <c r="FPY1267" s="291"/>
      <c r="FPZ1267" s="291"/>
      <c r="FQA1267" s="291"/>
      <c r="FQB1267" s="291"/>
      <c r="FQC1267" s="291"/>
      <c r="FQD1267" s="291"/>
      <c r="FQE1267" s="291"/>
      <c r="FQF1267" s="291"/>
      <c r="FQG1267" s="291"/>
      <c r="FQH1267" s="291"/>
      <c r="FQI1267" s="291"/>
      <c r="FQJ1267" s="291"/>
      <c r="FQK1267" s="291"/>
      <c r="FQL1267" s="291"/>
      <c r="FQM1267" s="291"/>
      <c r="FQN1267" s="291"/>
      <c r="FQO1267" s="291"/>
      <c r="FQP1267" s="291"/>
      <c r="FQQ1267" s="291"/>
      <c r="FQR1267" s="291"/>
      <c r="FQS1267" s="291"/>
      <c r="FQT1267" s="291"/>
      <c r="FQU1267" s="291"/>
      <c r="FQV1267" s="291"/>
      <c r="FQW1267" s="291"/>
      <c r="FQX1267" s="291"/>
      <c r="FQY1267" s="291"/>
      <c r="FQZ1267" s="291"/>
      <c r="FRA1267" s="291"/>
      <c r="FRB1267" s="291"/>
      <c r="FRC1267" s="291"/>
      <c r="FRD1267" s="291"/>
      <c r="FRE1267" s="291"/>
      <c r="FRF1267" s="291"/>
      <c r="FRG1267" s="291"/>
      <c r="FRH1267" s="291"/>
      <c r="FRI1267" s="291"/>
      <c r="FRJ1267" s="291"/>
      <c r="FRK1267" s="291"/>
      <c r="FRL1267" s="291"/>
      <c r="FRM1267" s="291"/>
      <c r="FRN1267" s="291"/>
      <c r="FRO1267" s="291"/>
      <c r="FRP1267" s="291"/>
      <c r="FRQ1267" s="291"/>
      <c r="FRR1267" s="291"/>
      <c r="FRS1267" s="291"/>
      <c r="FRT1267" s="291"/>
      <c r="FRU1267" s="291"/>
      <c r="FRV1267" s="291"/>
      <c r="FRW1267" s="291"/>
      <c r="FRX1267" s="291"/>
      <c r="FRY1267" s="291"/>
      <c r="FRZ1267" s="291"/>
      <c r="FSA1267" s="291"/>
      <c r="FSB1267" s="291"/>
      <c r="FSC1267" s="291"/>
      <c r="FSD1267" s="291"/>
      <c r="FSE1267" s="291"/>
      <c r="FSF1267" s="291"/>
      <c r="FSG1267" s="291"/>
      <c r="FSH1267" s="291"/>
      <c r="FSI1267" s="291"/>
      <c r="FSJ1267" s="291"/>
      <c r="FSK1267" s="291"/>
      <c r="FSL1267" s="291"/>
      <c r="FSM1267" s="291"/>
      <c r="FSN1267" s="291"/>
      <c r="FSO1267" s="291"/>
      <c r="FSP1267" s="291"/>
      <c r="FSQ1267" s="291"/>
      <c r="FSR1267" s="291"/>
      <c r="FSS1267" s="291"/>
      <c r="FST1267" s="291"/>
      <c r="FSU1267" s="291"/>
      <c r="FSV1267" s="291"/>
      <c r="FSW1267" s="291"/>
      <c r="FSX1267" s="291"/>
      <c r="FSY1267" s="291"/>
      <c r="FSZ1267" s="291"/>
      <c r="FTA1267" s="291"/>
      <c r="FTB1267" s="291"/>
      <c r="FTC1267" s="291"/>
      <c r="FTD1267" s="291"/>
      <c r="FTE1267" s="291"/>
      <c r="FTF1267" s="291"/>
      <c r="FTG1267" s="291"/>
      <c r="FTH1267" s="291"/>
      <c r="FTI1267" s="291"/>
      <c r="FTJ1267" s="291"/>
      <c r="FTK1267" s="291"/>
      <c r="FTL1267" s="291"/>
      <c r="FTM1267" s="291"/>
      <c r="FTN1267" s="291"/>
      <c r="FTO1267" s="291"/>
      <c r="FTP1267" s="291"/>
      <c r="FTQ1267" s="291"/>
      <c r="FTR1267" s="291"/>
      <c r="FTS1267" s="291"/>
      <c r="FTT1267" s="291"/>
      <c r="FTU1267" s="291"/>
      <c r="FTV1267" s="291"/>
      <c r="FTW1267" s="291"/>
      <c r="FTX1267" s="291"/>
      <c r="FTY1267" s="291"/>
      <c r="FTZ1267" s="291"/>
      <c r="FUA1267" s="291"/>
      <c r="FUB1267" s="291"/>
      <c r="FUC1267" s="291"/>
      <c r="FUD1267" s="291"/>
      <c r="FUE1267" s="291"/>
      <c r="FUF1267" s="291"/>
      <c r="FUG1267" s="291"/>
      <c r="FUH1267" s="291"/>
      <c r="FUI1267" s="291"/>
      <c r="FUJ1267" s="291"/>
      <c r="FUK1267" s="291"/>
      <c r="FUL1267" s="291"/>
      <c r="FUM1267" s="291"/>
      <c r="FUN1267" s="291"/>
      <c r="FUO1267" s="291"/>
      <c r="FUP1267" s="291"/>
      <c r="FUQ1267" s="291"/>
      <c r="FUR1267" s="291"/>
      <c r="FUS1267" s="291"/>
      <c r="FUT1267" s="291"/>
      <c r="FUU1267" s="291"/>
      <c r="FUV1267" s="291"/>
      <c r="FUW1267" s="291"/>
      <c r="FUX1267" s="291"/>
      <c r="FUY1267" s="291"/>
      <c r="FUZ1267" s="291"/>
      <c r="FVA1267" s="291"/>
      <c r="FVB1267" s="291"/>
      <c r="FVC1267" s="291"/>
      <c r="FVD1267" s="291"/>
      <c r="FVE1267" s="291"/>
      <c r="FVF1267" s="291"/>
      <c r="FVG1267" s="291"/>
      <c r="FVH1267" s="291"/>
      <c r="FVI1267" s="291"/>
      <c r="FVJ1267" s="291"/>
      <c r="FVK1267" s="291"/>
      <c r="FVL1267" s="291"/>
      <c r="FVM1267" s="291"/>
      <c r="FVN1267" s="291"/>
      <c r="FVO1267" s="291"/>
      <c r="FVP1267" s="291"/>
      <c r="FVQ1267" s="291"/>
      <c r="FVR1267" s="291"/>
      <c r="FVS1267" s="291"/>
      <c r="FVT1267" s="291"/>
      <c r="FVU1267" s="291"/>
      <c r="FVV1267" s="291"/>
      <c r="FVW1267" s="291"/>
      <c r="FVX1267" s="291"/>
      <c r="FVY1267" s="291"/>
      <c r="FVZ1267" s="291"/>
      <c r="FWA1267" s="291"/>
      <c r="FWB1267" s="291"/>
      <c r="FWC1267" s="291"/>
      <c r="FWD1267" s="291"/>
      <c r="FWE1267" s="291"/>
      <c r="FWF1267" s="291"/>
      <c r="FWG1267" s="291"/>
      <c r="FWH1267" s="291"/>
      <c r="FWI1267" s="291"/>
      <c r="FWJ1267" s="291"/>
      <c r="FWK1267" s="291"/>
      <c r="FWL1267" s="291"/>
      <c r="FWM1267" s="291"/>
      <c r="FWN1267" s="291"/>
      <c r="FWO1267" s="291"/>
      <c r="FWP1267" s="291"/>
      <c r="FWQ1267" s="291"/>
      <c r="FWR1267" s="291"/>
      <c r="FWS1267" s="291"/>
      <c r="FWT1267" s="291"/>
      <c r="FWU1267" s="291"/>
      <c r="FWV1267" s="291"/>
      <c r="FWW1267" s="291"/>
      <c r="FWX1267" s="291"/>
      <c r="FWY1267" s="291"/>
      <c r="FWZ1267" s="291"/>
      <c r="FXA1267" s="291"/>
      <c r="FXB1267" s="291"/>
      <c r="FXC1267" s="291"/>
      <c r="FXD1267" s="291"/>
      <c r="FXE1267" s="291"/>
      <c r="FXF1267" s="291"/>
      <c r="FXG1267" s="291"/>
      <c r="FXH1267" s="291"/>
      <c r="FXI1267" s="291"/>
      <c r="FXJ1267" s="291"/>
      <c r="FXK1267" s="291"/>
      <c r="FXL1267" s="291"/>
      <c r="FXM1267" s="291"/>
      <c r="FXN1267" s="291"/>
      <c r="FXO1267" s="291"/>
      <c r="FXP1267" s="291"/>
      <c r="FXQ1267" s="291"/>
      <c r="FXR1267" s="291"/>
      <c r="FXS1267" s="291"/>
      <c r="FXT1267" s="291"/>
      <c r="FXU1267" s="291"/>
      <c r="FXV1267" s="291"/>
      <c r="FXW1267" s="291"/>
      <c r="FXX1267" s="291"/>
      <c r="FXY1267" s="291"/>
      <c r="FXZ1267" s="291"/>
      <c r="FYA1267" s="291"/>
      <c r="FYB1267" s="291"/>
      <c r="FYC1267" s="291"/>
      <c r="FYD1267" s="291"/>
      <c r="FYE1267" s="291"/>
      <c r="FYF1267" s="291"/>
      <c r="FYG1267" s="291"/>
      <c r="FYH1267" s="291"/>
      <c r="FYI1267" s="291"/>
      <c r="FYJ1267" s="291"/>
      <c r="FYK1267" s="291"/>
      <c r="FYL1267" s="291"/>
      <c r="FYM1267" s="291"/>
      <c r="FYN1267" s="291"/>
      <c r="FYO1267" s="291"/>
      <c r="FYP1267" s="291"/>
      <c r="FYQ1267" s="291"/>
      <c r="FYR1267" s="291"/>
      <c r="FYS1267" s="291"/>
      <c r="FYT1267" s="291"/>
      <c r="FYU1267" s="291"/>
      <c r="FYV1267" s="291"/>
      <c r="FYW1267" s="291"/>
      <c r="FYX1267" s="291"/>
      <c r="FYY1267" s="291"/>
      <c r="FYZ1267" s="291"/>
      <c r="FZA1267" s="291"/>
      <c r="FZB1267" s="291"/>
      <c r="FZC1267" s="291"/>
      <c r="FZD1267" s="291"/>
      <c r="FZE1267" s="291"/>
      <c r="FZF1267" s="291"/>
      <c r="FZG1267" s="291"/>
      <c r="FZH1267" s="291"/>
      <c r="FZI1267" s="291"/>
      <c r="FZJ1267" s="291"/>
      <c r="FZK1267" s="291"/>
      <c r="FZL1267" s="291"/>
      <c r="FZM1267" s="291"/>
      <c r="FZN1267" s="291"/>
      <c r="FZO1267" s="291"/>
      <c r="FZP1267" s="291"/>
      <c r="FZQ1267" s="291"/>
      <c r="FZR1267" s="291"/>
      <c r="FZS1267" s="291"/>
      <c r="FZT1267" s="291"/>
      <c r="FZU1267" s="291"/>
      <c r="FZV1267" s="291"/>
      <c r="FZW1267" s="291"/>
      <c r="FZX1267" s="291"/>
      <c r="FZY1267" s="291"/>
      <c r="FZZ1267" s="291"/>
      <c r="GAA1267" s="291"/>
      <c r="GAB1267" s="291"/>
      <c r="GAC1267" s="291"/>
      <c r="GAD1267" s="291"/>
      <c r="GAE1267" s="291"/>
      <c r="GAF1267" s="291"/>
      <c r="GAG1267" s="291"/>
      <c r="GAH1267" s="291"/>
      <c r="GAI1267" s="291"/>
      <c r="GAJ1267" s="291"/>
      <c r="GAK1267" s="291"/>
      <c r="GAL1267" s="291"/>
      <c r="GAM1267" s="291"/>
      <c r="GAN1267" s="291"/>
      <c r="GAO1267" s="291"/>
      <c r="GAP1267" s="291"/>
      <c r="GAQ1267" s="291"/>
      <c r="GAR1267" s="291"/>
      <c r="GAS1267" s="291"/>
      <c r="GAT1267" s="291"/>
      <c r="GAU1267" s="291"/>
      <c r="GAV1267" s="291"/>
      <c r="GAW1267" s="291"/>
      <c r="GAX1267" s="291"/>
      <c r="GAY1267" s="291"/>
      <c r="GAZ1267" s="291"/>
      <c r="GBA1267" s="291"/>
      <c r="GBB1267" s="291"/>
      <c r="GBC1267" s="291"/>
      <c r="GBD1267" s="291"/>
      <c r="GBE1267" s="291"/>
      <c r="GBF1267" s="291"/>
      <c r="GBG1267" s="291"/>
      <c r="GBH1267" s="291"/>
      <c r="GBI1267" s="291"/>
      <c r="GBJ1267" s="291"/>
      <c r="GBK1267" s="291"/>
      <c r="GBL1267" s="291"/>
      <c r="GBM1267" s="291"/>
      <c r="GBN1267" s="291"/>
      <c r="GBO1267" s="291"/>
      <c r="GBP1267" s="291"/>
      <c r="GBQ1267" s="291"/>
      <c r="GBR1267" s="291"/>
      <c r="GBS1267" s="291"/>
      <c r="GBT1267" s="291"/>
      <c r="GBU1267" s="291"/>
      <c r="GBV1267" s="291"/>
      <c r="GBW1267" s="291"/>
      <c r="GBX1267" s="291"/>
      <c r="GBY1267" s="291"/>
      <c r="GBZ1267" s="291"/>
      <c r="GCA1267" s="291"/>
      <c r="GCB1267" s="291"/>
      <c r="GCC1267" s="291"/>
      <c r="GCD1267" s="291"/>
      <c r="GCE1267" s="291"/>
      <c r="GCF1267" s="291"/>
      <c r="GCG1267" s="291"/>
      <c r="GCH1267" s="291"/>
      <c r="GCI1267" s="291"/>
      <c r="GCJ1267" s="291"/>
      <c r="GCK1267" s="291"/>
      <c r="GCL1267" s="291"/>
      <c r="GCM1267" s="291"/>
      <c r="GCN1267" s="291"/>
      <c r="GCO1267" s="291"/>
      <c r="GCP1267" s="291"/>
      <c r="GCQ1267" s="291"/>
      <c r="GCR1267" s="291"/>
      <c r="GCS1267" s="291"/>
      <c r="GCT1267" s="291"/>
      <c r="GCU1267" s="291"/>
      <c r="GCV1267" s="291"/>
      <c r="GCW1267" s="291"/>
      <c r="GCX1267" s="291"/>
      <c r="GCY1267" s="291"/>
      <c r="GCZ1267" s="291"/>
      <c r="GDA1267" s="291"/>
      <c r="GDB1267" s="291"/>
      <c r="GDC1267" s="291"/>
      <c r="GDD1267" s="291"/>
      <c r="GDE1267" s="291"/>
      <c r="GDF1267" s="291"/>
      <c r="GDG1267" s="291"/>
      <c r="GDH1267" s="291"/>
      <c r="GDI1267" s="291"/>
      <c r="GDJ1267" s="291"/>
      <c r="GDK1267" s="291"/>
      <c r="GDL1267" s="291"/>
      <c r="GDM1267" s="291"/>
      <c r="GDN1267" s="291"/>
      <c r="GDO1267" s="291"/>
      <c r="GDP1267" s="291"/>
      <c r="GDQ1267" s="291"/>
      <c r="GDR1267" s="291"/>
      <c r="GDS1267" s="291"/>
      <c r="GDT1267" s="291"/>
      <c r="GDU1267" s="291"/>
      <c r="GDV1267" s="291"/>
      <c r="GDW1267" s="291"/>
      <c r="GDX1267" s="291"/>
      <c r="GDY1267" s="291"/>
      <c r="GDZ1267" s="291"/>
      <c r="GEA1267" s="291"/>
      <c r="GEB1267" s="291"/>
      <c r="GEC1267" s="291"/>
      <c r="GED1267" s="291"/>
      <c r="GEE1267" s="291"/>
      <c r="GEF1267" s="291"/>
      <c r="GEG1267" s="291"/>
      <c r="GEH1267" s="291"/>
      <c r="GEI1267" s="291"/>
      <c r="GEJ1267" s="291"/>
      <c r="GEK1267" s="291"/>
      <c r="GEL1267" s="291"/>
      <c r="GEM1267" s="291"/>
      <c r="GEN1267" s="291"/>
      <c r="GEO1267" s="291"/>
      <c r="GEP1267" s="291"/>
      <c r="GEQ1267" s="291"/>
      <c r="GER1267" s="291"/>
      <c r="GES1267" s="291"/>
      <c r="GET1267" s="291"/>
      <c r="GEU1267" s="291"/>
      <c r="GEV1267" s="291"/>
      <c r="GEW1267" s="291"/>
      <c r="GEX1267" s="291"/>
      <c r="GEY1267" s="291"/>
      <c r="GEZ1267" s="291"/>
      <c r="GFA1267" s="291"/>
      <c r="GFB1267" s="291"/>
      <c r="GFC1267" s="291"/>
      <c r="GFD1267" s="291"/>
      <c r="GFE1267" s="291"/>
      <c r="GFF1267" s="291"/>
      <c r="GFG1267" s="291"/>
      <c r="GFH1267" s="291"/>
      <c r="GFI1267" s="291"/>
      <c r="GFJ1267" s="291"/>
      <c r="GFK1267" s="291"/>
      <c r="GFL1267" s="291"/>
      <c r="GFM1267" s="291"/>
      <c r="GFN1267" s="291"/>
      <c r="GFO1267" s="291"/>
      <c r="GFP1267" s="291"/>
      <c r="GFQ1267" s="291"/>
      <c r="GFR1267" s="291"/>
      <c r="GFS1267" s="291"/>
      <c r="GFT1267" s="291"/>
      <c r="GFU1267" s="291"/>
      <c r="GFV1267" s="291"/>
      <c r="GFW1267" s="291"/>
      <c r="GFX1267" s="291"/>
      <c r="GFY1267" s="291"/>
      <c r="GFZ1267" s="291"/>
      <c r="GGA1267" s="291"/>
      <c r="GGB1267" s="291"/>
      <c r="GGC1267" s="291"/>
      <c r="GGD1267" s="291"/>
      <c r="GGE1267" s="291"/>
      <c r="GGF1267" s="291"/>
      <c r="GGG1267" s="291"/>
      <c r="GGH1267" s="291"/>
      <c r="GGI1267" s="291"/>
      <c r="GGJ1267" s="291"/>
      <c r="GGK1267" s="291"/>
      <c r="GGL1267" s="291"/>
      <c r="GGM1267" s="291"/>
      <c r="GGN1267" s="291"/>
      <c r="GGO1267" s="291"/>
      <c r="GGP1267" s="291"/>
      <c r="GGQ1267" s="291"/>
      <c r="GGR1267" s="291"/>
      <c r="GGS1267" s="291"/>
      <c r="GGT1267" s="291"/>
      <c r="GGU1267" s="291"/>
      <c r="GGV1267" s="291"/>
      <c r="GGW1267" s="291"/>
      <c r="GGX1267" s="291"/>
      <c r="GGY1267" s="291"/>
      <c r="GGZ1267" s="291"/>
      <c r="GHA1267" s="291"/>
      <c r="GHB1267" s="291"/>
      <c r="GHC1267" s="291"/>
      <c r="GHD1267" s="291"/>
      <c r="GHE1267" s="291"/>
      <c r="GHF1267" s="291"/>
      <c r="GHG1267" s="291"/>
      <c r="GHH1267" s="291"/>
      <c r="GHI1267" s="291"/>
      <c r="GHJ1267" s="291"/>
      <c r="GHK1267" s="291"/>
      <c r="GHL1267" s="291"/>
      <c r="GHM1267" s="291"/>
      <c r="GHN1267" s="291"/>
      <c r="GHO1267" s="291"/>
      <c r="GHP1267" s="291"/>
      <c r="GHQ1267" s="291"/>
      <c r="GHR1267" s="291"/>
      <c r="GHS1267" s="291"/>
      <c r="GHT1267" s="291"/>
      <c r="GHU1267" s="291"/>
      <c r="GHV1267" s="291"/>
      <c r="GHW1267" s="291"/>
      <c r="GHX1267" s="291"/>
      <c r="GHY1267" s="291"/>
      <c r="GHZ1267" s="291"/>
      <c r="GIA1267" s="291"/>
      <c r="GIB1267" s="291"/>
      <c r="GIC1267" s="291"/>
      <c r="GID1267" s="291"/>
      <c r="GIE1267" s="291"/>
      <c r="GIF1267" s="291"/>
      <c r="GIG1267" s="291"/>
      <c r="GIH1267" s="291"/>
      <c r="GII1267" s="291"/>
      <c r="GIJ1267" s="291"/>
      <c r="GIK1267" s="291"/>
      <c r="GIL1267" s="291"/>
      <c r="GIM1267" s="291"/>
      <c r="GIN1267" s="291"/>
      <c r="GIO1267" s="291"/>
      <c r="GIP1267" s="291"/>
      <c r="GIQ1267" s="291"/>
      <c r="GIR1267" s="291"/>
      <c r="GIS1267" s="291"/>
      <c r="GIT1267" s="291"/>
      <c r="GIU1267" s="291"/>
      <c r="GIV1267" s="291"/>
      <c r="GIW1267" s="291"/>
      <c r="GIX1267" s="291"/>
      <c r="GIY1267" s="291"/>
      <c r="GIZ1267" s="291"/>
      <c r="GJA1267" s="291"/>
      <c r="GJB1267" s="291"/>
      <c r="GJC1267" s="291"/>
      <c r="GJD1267" s="291"/>
      <c r="GJE1267" s="291"/>
      <c r="GJF1267" s="291"/>
      <c r="GJG1267" s="291"/>
      <c r="GJH1267" s="291"/>
      <c r="GJI1267" s="291"/>
      <c r="GJJ1267" s="291"/>
      <c r="GJK1267" s="291"/>
      <c r="GJL1267" s="291"/>
      <c r="GJM1267" s="291"/>
      <c r="GJN1267" s="291"/>
      <c r="GJO1267" s="291"/>
      <c r="GJP1267" s="291"/>
      <c r="GJQ1267" s="291"/>
      <c r="GJR1267" s="291"/>
      <c r="GJS1267" s="291"/>
      <c r="GJT1267" s="291"/>
      <c r="GJU1267" s="291"/>
      <c r="GJV1267" s="291"/>
      <c r="GJW1267" s="291"/>
      <c r="GJX1267" s="291"/>
      <c r="GJY1267" s="291"/>
      <c r="GJZ1267" s="291"/>
      <c r="GKA1267" s="291"/>
      <c r="GKB1267" s="291"/>
      <c r="GKC1267" s="291"/>
      <c r="GKD1267" s="291"/>
      <c r="GKE1267" s="291"/>
      <c r="GKF1267" s="291"/>
      <c r="GKG1267" s="291"/>
      <c r="GKH1267" s="291"/>
      <c r="GKI1267" s="291"/>
      <c r="GKJ1267" s="291"/>
      <c r="GKK1267" s="291"/>
      <c r="GKL1267" s="291"/>
      <c r="GKM1267" s="291"/>
      <c r="GKN1267" s="291"/>
      <c r="GKO1267" s="291"/>
      <c r="GKP1267" s="291"/>
      <c r="GKQ1267" s="291"/>
      <c r="GKR1267" s="291"/>
      <c r="GKS1267" s="291"/>
      <c r="GKT1267" s="291"/>
      <c r="GKU1267" s="291"/>
      <c r="GKV1267" s="291"/>
      <c r="GKW1267" s="291"/>
      <c r="GKX1267" s="291"/>
      <c r="GKY1267" s="291"/>
      <c r="GKZ1267" s="291"/>
      <c r="GLA1267" s="291"/>
      <c r="GLB1267" s="291"/>
      <c r="GLC1267" s="291"/>
      <c r="GLD1267" s="291"/>
      <c r="GLE1267" s="291"/>
      <c r="GLF1267" s="291"/>
      <c r="GLG1267" s="291"/>
      <c r="GLH1267" s="291"/>
      <c r="GLI1267" s="291"/>
      <c r="GLJ1267" s="291"/>
      <c r="GLK1267" s="291"/>
      <c r="GLL1267" s="291"/>
      <c r="GLM1267" s="291"/>
      <c r="GLN1267" s="291"/>
      <c r="GLO1267" s="291"/>
      <c r="GLP1267" s="291"/>
      <c r="GLQ1267" s="291"/>
      <c r="GLR1267" s="291"/>
      <c r="GLS1267" s="291"/>
      <c r="GLT1267" s="291"/>
      <c r="GLU1267" s="291"/>
      <c r="GLV1267" s="291"/>
      <c r="GLW1267" s="291"/>
      <c r="GLX1267" s="291"/>
      <c r="GLY1267" s="291"/>
      <c r="GLZ1267" s="291"/>
      <c r="GMA1267" s="291"/>
      <c r="GMB1267" s="291"/>
      <c r="GMC1267" s="291"/>
      <c r="GMD1267" s="291"/>
      <c r="GME1267" s="291"/>
      <c r="GMF1267" s="291"/>
      <c r="GMG1267" s="291"/>
      <c r="GMH1267" s="291"/>
      <c r="GMI1267" s="291"/>
      <c r="GMJ1267" s="291"/>
      <c r="GMK1267" s="291"/>
      <c r="GML1267" s="291"/>
      <c r="GMM1267" s="291"/>
      <c r="GMN1267" s="291"/>
      <c r="GMO1267" s="291"/>
      <c r="GMP1267" s="291"/>
      <c r="GMQ1267" s="291"/>
      <c r="GMR1267" s="291"/>
      <c r="GMS1267" s="291"/>
      <c r="GMT1267" s="291"/>
      <c r="GMU1267" s="291"/>
      <c r="GMV1267" s="291"/>
      <c r="GMW1267" s="291"/>
      <c r="GMX1267" s="291"/>
      <c r="GMY1267" s="291"/>
      <c r="GMZ1267" s="291"/>
      <c r="GNA1267" s="291"/>
      <c r="GNB1267" s="291"/>
      <c r="GNC1267" s="291"/>
      <c r="GND1267" s="291"/>
      <c r="GNE1267" s="291"/>
      <c r="GNF1267" s="291"/>
      <c r="GNG1267" s="291"/>
      <c r="GNH1267" s="291"/>
      <c r="GNI1267" s="291"/>
      <c r="GNJ1267" s="291"/>
      <c r="GNK1267" s="291"/>
      <c r="GNL1267" s="291"/>
      <c r="GNM1267" s="291"/>
      <c r="GNN1267" s="291"/>
      <c r="GNO1267" s="291"/>
      <c r="GNP1267" s="291"/>
      <c r="GNQ1267" s="291"/>
      <c r="GNR1267" s="291"/>
      <c r="GNS1267" s="291"/>
      <c r="GNT1267" s="291"/>
      <c r="GNU1267" s="291"/>
      <c r="GNV1267" s="291"/>
      <c r="GNW1267" s="291"/>
      <c r="GNX1267" s="291"/>
      <c r="GNY1267" s="291"/>
      <c r="GNZ1267" s="291"/>
      <c r="GOA1267" s="291"/>
      <c r="GOB1267" s="291"/>
      <c r="GOC1267" s="291"/>
      <c r="GOD1267" s="291"/>
      <c r="GOE1267" s="291"/>
      <c r="GOF1267" s="291"/>
      <c r="GOG1267" s="291"/>
      <c r="GOH1267" s="291"/>
      <c r="GOI1267" s="291"/>
      <c r="GOJ1267" s="291"/>
      <c r="GOK1267" s="291"/>
      <c r="GOL1267" s="291"/>
      <c r="GOM1267" s="291"/>
      <c r="GON1267" s="291"/>
      <c r="GOO1267" s="291"/>
      <c r="GOP1267" s="291"/>
      <c r="GOQ1267" s="291"/>
      <c r="GOR1267" s="291"/>
      <c r="GOS1267" s="291"/>
      <c r="GOT1267" s="291"/>
      <c r="GOU1267" s="291"/>
      <c r="GOV1267" s="291"/>
      <c r="GOW1267" s="291"/>
      <c r="GOX1267" s="291"/>
      <c r="GOY1267" s="291"/>
      <c r="GOZ1267" s="291"/>
      <c r="GPA1267" s="291"/>
      <c r="GPB1267" s="291"/>
      <c r="GPC1267" s="291"/>
      <c r="GPD1267" s="291"/>
      <c r="GPE1267" s="291"/>
      <c r="GPF1267" s="291"/>
      <c r="GPG1267" s="291"/>
      <c r="GPH1267" s="291"/>
      <c r="GPI1267" s="291"/>
      <c r="GPJ1267" s="291"/>
      <c r="GPK1267" s="291"/>
      <c r="GPL1267" s="291"/>
      <c r="GPM1267" s="291"/>
      <c r="GPN1267" s="291"/>
      <c r="GPO1267" s="291"/>
      <c r="GPP1267" s="291"/>
      <c r="GPQ1267" s="291"/>
      <c r="GPR1267" s="291"/>
      <c r="GPS1267" s="291"/>
      <c r="GPT1267" s="291"/>
      <c r="GPU1267" s="291"/>
      <c r="GPV1267" s="291"/>
      <c r="GPW1267" s="291"/>
      <c r="GPX1267" s="291"/>
      <c r="GPY1267" s="291"/>
      <c r="GPZ1267" s="291"/>
      <c r="GQA1267" s="291"/>
      <c r="GQB1267" s="291"/>
      <c r="GQC1267" s="291"/>
      <c r="GQD1267" s="291"/>
      <c r="GQE1267" s="291"/>
      <c r="GQF1267" s="291"/>
      <c r="GQG1267" s="291"/>
      <c r="GQH1267" s="291"/>
      <c r="GQI1267" s="291"/>
      <c r="GQJ1267" s="291"/>
      <c r="GQK1267" s="291"/>
      <c r="GQL1267" s="291"/>
      <c r="GQM1267" s="291"/>
      <c r="GQN1267" s="291"/>
      <c r="GQO1267" s="291"/>
      <c r="GQP1267" s="291"/>
      <c r="GQQ1267" s="291"/>
      <c r="GQR1267" s="291"/>
      <c r="GQS1267" s="291"/>
      <c r="GQT1267" s="291"/>
      <c r="GQU1267" s="291"/>
      <c r="GQV1267" s="291"/>
      <c r="GQW1267" s="291"/>
      <c r="GQX1267" s="291"/>
      <c r="GQY1267" s="291"/>
      <c r="GQZ1267" s="291"/>
      <c r="GRA1267" s="291"/>
      <c r="GRB1267" s="291"/>
      <c r="GRC1267" s="291"/>
      <c r="GRD1267" s="291"/>
      <c r="GRE1267" s="291"/>
      <c r="GRF1267" s="291"/>
      <c r="GRG1267" s="291"/>
      <c r="GRH1267" s="291"/>
      <c r="GRI1267" s="291"/>
      <c r="GRJ1267" s="291"/>
      <c r="GRK1267" s="291"/>
      <c r="GRL1267" s="291"/>
      <c r="GRM1267" s="291"/>
      <c r="GRN1267" s="291"/>
      <c r="GRO1267" s="291"/>
      <c r="GRP1267" s="291"/>
      <c r="GRQ1267" s="291"/>
      <c r="GRR1267" s="291"/>
      <c r="GRS1267" s="291"/>
      <c r="GRT1267" s="291"/>
      <c r="GRU1267" s="291"/>
      <c r="GRV1267" s="291"/>
      <c r="GRW1267" s="291"/>
      <c r="GRX1267" s="291"/>
      <c r="GRY1267" s="291"/>
      <c r="GRZ1267" s="291"/>
      <c r="GSA1267" s="291"/>
      <c r="GSB1267" s="291"/>
      <c r="GSC1267" s="291"/>
      <c r="GSD1267" s="291"/>
      <c r="GSE1267" s="291"/>
      <c r="GSF1267" s="291"/>
      <c r="GSG1267" s="291"/>
      <c r="GSH1267" s="291"/>
      <c r="GSI1267" s="291"/>
      <c r="GSJ1267" s="291"/>
      <c r="GSK1267" s="291"/>
      <c r="GSL1267" s="291"/>
      <c r="GSM1267" s="291"/>
      <c r="GSN1267" s="291"/>
      <c r="GSO1267" s="291"/>
      <c r="GSP1267" s="291"/>
      <c r="GSQ1267" s="291"/>
      <c r="GSR1267" s="291"/>
      <c r="GSS1267" s="291"/>
      <c r="GST1267" s="291"/>
      <c r="GSU1267" s="291"/>
      <c r="GSV1267" s="291"/>
      <c r="GSW1267" s="291"/>
      <c r="GSX1267" s="291"/>
      <c r="GSY1267" s="291"/>
      <c r="GSZ1267" s="291"/>
      <c r="GTA1267" s="291"/>
      <c r="GTB1267" s="291"/>
      <c r="GTC1267" s="291"/>
      <c r="GTD1267" s="291"/>
      <c r="GTE1267" s="291"/>
      <c r="GTF1267" s="291"/>
      <c r="GTG1267" s="291"/>
      <c r="GTH1267" s="291"/>
      <c r="GTI1267" s="291"/>
      <c r="GTJ1267" s="291"/>
      <c r="GTK1267" s="291"/>
      <c r="GTL1267" s="291"/>
      <c r="GTM1267" s="291"/>
      <c r="GTN1267" s="291"/>
      <c r="GTO1267" s="291"/>
      <c r="GTP1267" s="291"/>
      <c r="GTQ1267" s="291"/>
      <c r="GTR1267" s="291"/>
      <c r="GTS1267" s="291"/>
      <c r="GTT1267" s="291"/>
      <c r="GTU1267" s="291"/>
      <c r="GTV1267" s="291"/>
      <c r="GTW1267" s="291"/>
      <c r="GTX1267" s="291"/>
      <c r="GTY1267" s="291"/>
      <c r="GTZ1267" s="291"/>
      <c r="GUA1267" s="291"/>
      <c r="GUB1267" s="291"/>
      <c r="GUC1267" s="291"/>
      <c r="GUD1267" s="291"/>
      <c r="GUE1267" s="291"/>
      <c r="GUF1267" s="291"/>
      <c r="GUG1267" s="291"/>
      <c r="GUH1267" s="291"/>
      <c r="GUI1267" s="291"/>
      <c r="GUJ1267" s="291"/>
      <c r="GUK1267" s="291"/>
      <c r="GUL1267" s="291"/>
      <c r="GUM1267" s="291"/>
      <c r="GUN1267" s="291"/>
      <c r="GUO1267" s="291"/>
      <c r="GUP1267" s="291"/>
      <c r="GUQ1267" s="291"/>
      <c r="GUR1267" s="291"/>
      <c r="GUS1267" s="291"/>
      <c r="GUT1267" s="291"/>
      <c r="GUU1267" s="291"/>
      <c r="GUV1267" s="291"/>
      <c r="GUW1267" s="291"/>
      <c r="GUX1267" s="291"/>
      <c r="GUY1267" s="291"/>
      <c r="GUZ1267" s="291"/>
      <c r="GVA1267" s="291"/>
      <c r="GVB1267" s="291"/>
      <c r="GVC1267" s="291"/>
      <c r="GVD1267" s="291"/>
      <c r="GVE1267" s="291"/>
      <c r="GVF1267" s="291"/>
      <c r="GVG1267" s="291"/>
      <c r="GVH1267" s="291"/>
      <c r="GVI1267" s="291"/>
      <c r="GVJ1267" s="291"/>
      <c r="GVK1267" s="291"/>
      <c r="GVL1267" s="291"/>
      <c r="GVM1267" s="291"/>
      <c r="GVN1267" s="291"/>
      <c r="GVO1267" s="291"/>
      <c r="GVP1267" s="291"/>
      <c r="GVQ1267" s="291"/>
      <c r="GVR1267" s="291"/>
      <c r="GVS1267" s="291"/>
      <c r="GVT1267" s="291"/>
      <c r="GVU1267" s="291"/>
      <c r="GVV1267" s="291"/>
      <c r="GVW1267" s="291"/>
      <c r="GVX1267" s="291"/>
      <c r="GVY1267" s="291"/>
      <c r="GVZ1267" s="291"/>
      <c r="GWA1267" s="291"/>
      <c r="GWB1267" s="291"/>
      <c r="GWC1267" s="291"/>
      <c r="GWD1267" s="291"/>
      <c r="GWE1267" s="291"/>
      <c r="GWF1267" s="291"/>
      <c r="GWG1267" s="291"/>
      <c r="GWH1267" s="291"/>
      <c r="GWI1267" s="291"/>
      <c r="GWJ1267" s="291"/>
      <c r="GWK1267" s="291"/>
      <c r="GWL1267" s="291"/>
      <c r="GWM1267" s="291"/>
      <c r="GWN1267" s="291"/>
      <c r="GWO1267" s="291"/>
      <c r="GWP1267" s="291"/>
      <c r="GWQ1267" s="291"/>
      <c r="GWR1267" s="291"/>
      <c r="GWS1267" s="291"/>
      <c r="GWT1267" s="291"/>
      <c r="GWU1267" s="291"/>
      <c r="GWV1267" s="291"/>
      <c r="GWW1267" s="291"/>
      <c r="GWX1267" s="291"/>
      <c r="GWY1267" s="291"/>
      <c r="GWZ1267" s="291"/>
      <c r="GXA1267" s="291"/>
      <c r="GXB1267" s="291"/>
      <c r="GXC1267" s="291"/>
      <c r="GXD1267" s="291"/>
      <c r="GXE1267" s="291"/>
      <c r="GXF1267" s="291"/>
      <c r="GXG1267" s="291"/>
      <c r="GXH1267" s="291"/>
      <c r="GXI1267" s="291"/>
      <c r="GXJ1267" s="291"/>
      <c r="GXK1267" s="291"/>
      <c r="GXL1267" s="291"/>
      <c r="GXM1267" s="291"/>
      <c r="GXN1267" s="291"/>
      <c r="GXO1267" s="291"/>
      <c r="GXP1267" s="291"/>
      <c r="GXQ1267" s="291"/>
      <c r="GXR1267" s="291"/>
      <c r="GXS1267" s="291"/>
      <c r="GXT1267" s="291"/>
      <c r="GXU1267" s="291"/>
      <c r="GXV1267" s="291"/>
      <c r="GXW1267" s="291"/>
      <c r="GXX1267" s="291"/>
      <c r="GXY1267" s="291"/>
      <c r="GXZ1267" s="291"/>
      <c r="GYA1267" s="291"/>
      <c r="GYB1267" s="291"/>
      <c r="GYC1267" s="291"/>
      <c r="GYD1267" s="291"/>
      <c r="GYE1267" s="291"/>
      <c r="GYF1267" s="291"/>
      <c r="GYG1267" s="291"/>
      <c r="GYH1267" s="291"/>
      <c r="GYI1267" s="291"/>
      <c r="GYJ1267" s="291"/>
      <c r="GYK1267" s="291"/>
      <c r="GYL1267" s="291"/>
      <c r="GYM1267" s="291"/>
      <c r="GYN1267" s="291"/>
      <c r="GYO1267" s="291"/>
      <c r="GYP1267" s="291"/>
      <c r="GYQ1267" s="291"/>
      <c r="GYR1267" s="291"/>
      <c r="GYS1267" s="291"/>
      <c r="GYT1267" s="291"/>
      <c r="GYU1267" s="291"/>
      <c r="GYV1267" s="291"/>
      <c r="GYW1267" s="291"/>
      <c r="GYX1267" s="291"/>
      <c r="GYY1267" s="291"/>
      <c r="GYZ1267" s="291"/>
      <c r="GZA1267" s="291"/>
      <c r="GZB1267" s="291"/>
      <c r="GZC1267" s="291"/>
      <c r="GZD1267" s="291"/>
      <c r="GZE1267" s="291"/>
      <c r="GZF1267" s="291"/>
      <c r="GZG1267" s="291"/>
      <c r="GZH1267" s="291"/>
      <c r="GZI1267" s="291"/>
      <c r="GZJ1267" s="291"/>
      <c r="GZK1267" s="291"/>
      <c r="GZL1267" s="291"/>
      <c r="GZM1267" s="291"/>
      <c r="GZN1267" s="291"/>
      <c r="GZO1267" s="291"/>
      <c r="GZP1267" s="291"/>
      <c r="GZQ1267" s="291"/>
      <c r="GZR1267" s="291"/>
      <c r="GZS1267" s="291"/>
      <c r="GZT1267" s="291"/>
      <c r="GZU1267" s="291"/>
      <c r="GZV1267" s="291"/>
      <c r="GZW1267" s="291"/>
      <c r="GZX1267" s="291"/>
      <c r="GZY1267" s="291"/>
      <c r="GZZ1267" s="291"/>
      <c r="HAA1267" s="291"/>
      <c r="HAB1267" s="291"/>
      <c r="HAC1267" s="291"/>
      <c r="HAD1267" s="291"/>
      <c r="HAE1267" s="291"/>
      <c r="HAF1267" s="291"/>
      <c r="HAG1267" s="291"/>
      <c r="HAH1267" s="291"/>
      <c r="HAI1267" s="291"/>
      <c r="HAJ1267" s="291"/>
      <c r="HAK1267" s="291"/>
      <c r="HAL1267" s="291"/>
      <c r="HAM1267" s="291"/>
      <c r="HAN1267" s="291"/>
      <c r="HAO1267" s="291"/>
      <c r="HAP1267" s="291"/>
      <c r="HAQ1267" s="291"/>
      <c r="HAR1267" s="291"/>
      <c r="HAS1267" s="291"/>
      <c r="HAT1267" s="291"/>
      <c r="HAU1267" s="291"/>
      <c r="HAV1267" s="291"/>
      <c r="HAW1267" s="291"/>
      <c r="HAX1267" s="291"/>
      <c r="HAY1267" s="291"/>
      <c r="HAZ1267" s="291"/>
      <c r="HBA1267" s="291"/>
      <c r="HBB1267" s="291"/>
      <c r="HBC1267" s="291"/>
      <c r="HBD1267" s="291"/>
      <c r="HBE1267" s="291"/>
      <c r="HBF1267" s="291"/>
      <c r="HBG1267" s="291"/>
      <c r="HBH1267" s="291"/>
      <c r="HBI1267" s="291"/>
      <c r="HBJ1267" s="291"/>
      <c r="HBK1267" s="291"/>
      <c r="HBL1267" s="291"/>
      <c r="HBM1267" s="291"/>
      <c r="HBN1267" s="291"/>
      <c r="HBO1267" s="291"/>
      <c r="HBP1267" s="291"/>
      <c r="HBQ1267" s="291"/>
      <c r="HBR1267" s="291"/>
      <c r="HBS1267" s="291"/>
      <c r="HBT1267" s="291"/>
      <c r="HBU1267" s="291"/>
      <c r="HBV1267" s="291"/>
      <c r="HBW1267" s="291"/>
      <c r="HBX1267" s="291"/>
      <c r="HBY1267" s="291"/>
      <c r="HBZ1267" s="291"/>
      <c r="HCA1267" s="291"/>
      <c r="HCB1267" s="291"/>
      <c r="HCC1267" s="291"/>
      <c r="HCD1267" s="291"/>
      <c r="HCE1267" s="291"/>
      <c r="HCF1267" s="291"/>
      <c r="HCG1267" s="291"/>
      <c r="HCH1267" s="291"/>
      <c r="HCI1267" s="291"/>
      <c r="HCJ1267" s="291"/>
      <c r="HCK1267" s="291"/>
      <c r="HCL1267" s="291"/>
      <c r="HCM1267" s="291"/>
      <c r="HCN1267" s="291"/>
      <c r="HCO1267" s="291"/>
      <c r="HCP1267" s="291"/>
      <c r="HCQ1267" s="291"/>
      <c r="HCR1267" s="291"/>
      <c r="HCS1267" s="291"/>
      <c r="HCT1267" s="291"/>
      <c r="HCU1267" s="291"/>
      <c r="HCV1267" s="291"/>
      <c r="HCW1267" s="291"/>
      <c r="HCX1267" s="291"/>
      <c r="HCY1267" s="291"/>
      <c r="HCZ1267" s="291"/>
      <c r="HDA1267" s="291"/>
      <c r="HDB1267" s="291"/>
      <c r="HDC1267" s="291"/>
      <c r="HDD1267" s="291"/>
      <c r="HDE1267" s="291"/>
      <c r="HDF1267" s="291"/>
      <c r="HDG1267" s="291"/>
      <c r="HDH1267" s="291"/>
      <c r="HDI1267" s="291"/>
      <c r="HDJ1267" s="291"/>
      <c r="HDK1267" s="291"/>
      <c r="HDL1267" s="291"/>
      <c r="HDM1267" s="291"/>
      <c r="HDN1267" s="291"/>
      <c r="HDO1267" s="291"/>
      <c r="HDP1267" s="291"/>
      <c r="HDQ1267" s="291"/>
      <c r="HDR1267" s="291"/>
      <c r="HDS1267" s="291"/>
      <c r="HDT1267" s="291"/>
      <c r="HDU1267" s="291"/>
      <c r="HDV1267" s="291"/>
      <c r="HDW1267" s="291"/>
      <c r="HDX1267" s="291"/>
      <c r="HDY1267" s="291"/>
      <c r="HDZ1267" s="291"/>
      <c r="HEA1267" s="291"/>
      <c r="HEB1267" s="291"/>
      <c r="HEC1267" s="291"/>
      <c r="HED1267" s="291"/>
      <c r="HEE1267" s="291"/>
      <c r="HEF1267" s="291"/>
      <c r="HEG1267" s="291"/>
      <c r="HEH1267" s="291"/>
      <c r="HEI1267" s="291"/>
      <c r="HEJ1267" s="291"/>
      <c r="HEK1267" s="291"/>
      <c r="HEL1267" s="291"/>
      <c r="HEM1267" s="291"/>
      <c r="HEN1267" s="291"/>
      <c r="HEO1267" s="291"/>
      <c r="HEP1267" s="291"/>
      <c r="HEQ1267" s="291"/>
      <c r="HER1267" s="291"/>
      <c r="HES1267" s="291"/>
      <c r="HET1267" s="291"/>
      <c r="HEU1267" s="291"/>
      <c r="HEV1267" s="291"/>
      <c r="HEW1267" s="291"/>
      <c r="HEX1267" s="291"/>
      <c r="HEY1267" s="291"/>
      <c r="HEZ1267" s="291"/>
      <c r="HFA1267" s="291"/>
      <c r="HFB1267" s="291"/>
      <c r="HFC1267" s="291"/>
      <c r="HFD1267" s="291"/>
      <c r="HFE1267" s="291"/>
      <c r="HFF1267" s="291"/>
      <c r="HFG1267" s="291"/>
      <c r="HFH1267" s="291"/>
      <c r="HFI1267" s="291"/>
      <c r="HFJ1267" s="291"/>
      <c r="HFK1267" s="291"/>
      <c r="HFL1267" s="291"/>
      <c r="HFM1267" s="291"/>
      <c r="HFN1267" s="291"/>
      <c r="HFO1267" s="291"/>
      <c r="HFP1267" s="291"/>
      <c r="HFQ1267" s="291"/>
      <c r="HFR1267" s="291"/>
      <c r="HFS1267" s="291"/>
      <c r="HFT1267" s="291"/>
      <c r="HFU1267" s="291"/>
      <c r="HFV1267" s="291"/>
      <c r="HFW1267" s="291"/>
      <c r="HFX1267" s="291"/>
      <c r="HFY1267" s="291"/>
      <c r="HFZ1267" s="291"/>
      <c r="HGA1267" s="291"/>
      <c r="HGB1267" s="291"/>
      <c r="HGC1267" s="291"/>
      <c r="HGD1267" s="291"/>
      <c r="HGE1267" s="291"/>
      <c r="HGF1267" s="291"/>
      <c r="HGG1267" s="291"/>
      <c r="HGH1267" s="291"/>
      <c r="HGI1267" s="291"/>
      <c r="HGJ1267" s="291"/>
      <c r="HGK1267" s="291"/>
      <c r="HGL1267" s="291"/>
      <c r="HGM1267" s="291"/>
      <c r="HGN1267" s="291"/>
      <c r="HGO1267" s="291"/>
      <c r="HGP1267" s="291"/>
      <c r="HGQ1267" s="291"/>
      <c r="HGR1267" s="291"/>
      <c r="HGS1267" s="291"/>
      <c r="HGT1267" s="291"/>
      <c r="HGU1267" s="291"/>
      <c r="HGV1267" s="291"/>
      <c r="HGW1267" s="291"/>
      <c r="HGX1267" s="291"/>
      <c r="HGY1267" s="291"/>
      <c r="HGZ1267" s="291"/>
      <c r="HHA1267" s="291"/>
      <c r="HHB1267" s="291"/>
      <c r="HHC1267" s="291"/>
      <c r="HHD1267" s="291"/>
      <c r="HHE1267" s="291"/>
      <c r="HHF1267" s="291"/>
      <c r="HHG1267" s="291"/>
      <c r="HHH1267" s="291"/>
      <c r="HHI1267" s="291"/>
      <c r="HHJ1267" s="291"/>
      <c r="HHK1267" s="291"/>
      <c r="HHL1267" s="291"/>
      <c r="HHM1267" s="291"/>
      <c r="HHN1267" s="291"/>
      <c r="HHO1267" s="291"/>
      <c r="HHP1267" s="291"/>
      <c r="HHQ1267" s="291"/>
      <c r="HHR1267" s="291"/>
      <c r="HHS1267" s="291"/>
      <c r="HHT1267" s="291"/>
      <c r="HHU1267" s="291"/>
      <c r="HHV1267" s="291"/>
      <c r="HHW1267" s="291"/>
      <c r="HHX1267" s="291"/>
      <c r="HHY1267" s="291"/>
      <c r="HHZ1267" s="291"/>
      <c r="HIA1267" s="291"/>
      <c r="HIB1267" s="291"/>
      <c r="HIC1267" s="291"/>
      <c r="HID1267" s="291"/>
      <c r="HIE1267" s="291"/>
      <c r="HIF1267" s="291"/>
      <c r="HIG1267" s="291"/>
      <c r="HIH1267" s="291"/>
      <c r="HII1267" s="291"/>
      <c r="HIJ1267" s="291"/>
      <c r="HIK1267" s="291"/>
      <c r="HIL1267" s="291"/>
      <c r="HIM1267" s="291"/>
      <c r="HIN1267" s="291"/>
      <c r="HIO1267" s="291"/>
      <c r="HIP1267" s="291"/>
      <c r="HIQ1267" s="291"/>
      <c r="HIR1267" s="291"/>
      <c r="HIS1267" s="291"/>
      <c r="HIT1267" s="291"/>
      <c r="HIU1267" s="291"/>
      <c r="HIV1267" s="291"/>
      <c r="HIW1267" s="291"/>
      <c r="HIX1267" s="291"/>
      <c r="HIY1267" s="291"/>
      <c r="HIZ1267" s="291"/>
      <c r="HJA1267" s="291"/>
      <c r="HJB1267" s="291"/>
      <c r="HJC1267" s="291"/>
      <c r="HJD1267" s="291"/>
      <c r="HJE1267" s="291"/>
      <c r="HJF1267" s="291"/>
      <c r="HJG1267" s="291"/>
      <c r="HJH1267" s="291"/>
      <c r="HJI1267" s="291"/>
      <c r="HJJ1267" s="291"/>
      <c r="HJK1267" s="291"/>
      <c r="HJL1267" s="291"/>
      <c r="HJM1267" s="291"/>
      <c r="HJN1267" s="291"/>
      <c r="HJO1267" s="291"/>
      <c r="HJP1267" s="291"/>
      <c r="HJQ1267" s="291"/>
      <c r="HJR1267" s="291"/>
      <c r="HJS1267" s="291"/>
      <c r="HJT1267" s="291"/>
      <c r="HJU1267" s="291"/>
      <c r="HJV1267" s="291"/>
      <c r="HJW1267" s="291"/>
      <c r="HJX1267" s="291"/>
      <c r="HJY1267" s="291"/>
      <c r="HJZ1267" s="291"/>
      <c r="HKA1267" s="291"/>
      <c r="HKB1267" s="291"/>
      <c r="HKC1267" s="291"/>
      <c r="HKD1267" s="291"/>
      <c r="HKE1267" s="291"/>
      <c r="HKF1267" s="291"/>
      <c r="HKG1267" s="291"/>
      <c r="HKH1267" s="291"/>
      <c r="HKI1267" s="291"/>
      <c r="HKJ1267" s="291"/>
      <c r="HKK1267" s="291"/>
      <c r="HKL1267" s="291"/>
      <c r="HKM1267" s="291"/>
      <c r="HKN1267" s="291"/>
      <c r="HKO1267" s="291"/>
      <c r="HKP1267" s="291"/>
      <c r="HKQ1267" s="291"/>
      <c r="HKR1267" s="291"/>
      <c r="HKS1267" s="291"/>
      <c r="HKT1267" s="291"/>
      <c r="HKU1267" s="291"/>
      <c r="HKV1267" s="291"/>
      <c r="HKW1267" s="291"/>
      <c r="HKX1267" s="291"/>
      <c r="HKY1267" s="291"/>
      <c r="HKZ1267" s="291"/>
      <c r="HLA1267" s="291"/>
      <c r="HLB1267" s="291"/>
      <c r="HLC1267" s="291"/>
      <c r="HLD1267" s="291"/>
      <c r="HLE1267" s="291"/>
      <c r="HLF1267" s="291"/>
      <c r="HLG1267" s="291"/>
      <c r="HLH1267" s="291"/>
      <c r="HLI1267" s="291"/>
      <c r="HLJ1267" s="291"/>
      <c r="HLK1267" s="291"/>
      <c r="HLL1267" s="291"/>
      <c r="HLM1267" s="291"/>
      <c r="HLN1267" s="291"/>
      <c r="HLO1267" s="291"/>
      <c r="HLP1267" s="291"/>
      <c r="HLQ1267" s="291"/>
      <c r="HLR1267" s="291"/>
      <c r="HLS1267" s="291"/>
      <c r="HLT1267" s="291"/>
      <c r="HLU1267" s="291"/>
      <c r="HLV1267" s="291"/>
      <c r="HLW1267" s="291"/>
      <c r="HLX1267" s="291"/>
      <c r="HLY1267" s="291"/>
      <c r="HLZ1267" s="291"/>
      <c r="HMA1267" s="291"/>
      <c r="HMB1267" s="291"/>
      <c r="HMC1267" s="291"/>
      <c r="HMD1267" s="291"/>
      <c r="HME1267" s="291"/>
      <c r="HMF1267" s="291"/>
      <c r="HMG1267" s="291"/>
      <c r="HMH1267" s="291"/>
      <c r="HMI1267" s="291"/>
      <c r="HMJ1267" s="291"/>
      <c r="HMK1267" s="291"/>
      <c r="HML1267" s="291"/>
      <c r="HMM1267" s="291"/>
      <c r="HMN1267" s="291"/>
      <c r="HMO1267" s="291"/>
      <c r="HMP1267" s="291"/>
      <c r="HMQ1267" s="291"/>
      <c r="HMR1267" s="291"/>
      <c r="HMS1267" s="291"/>
      <c r="HMT1267" s="291"/>
      <c r="HMU1267" s="291"/>
      <c r="HMV1267" s="291"/>
      <c r="HMW1267" s="291"/>
      <c r="HMX1267" s="291"/>
      <c r="HMY1267" s="291"/>
      <c r="HMZ1267" s="291"/>
      <c r="HNA1267" s="291"/>
      <c r="HNB1267" s="291"/>
      <c r="HNC1267" s="291"/>
      <c r="HND1267" s="291"/>
      <c r="HNE1267" s="291"/>
      <c r="HNF1267" s="291"/>
      <c r="HNG1267" s="291"/>
      <c r="HNH1267" s="291"/>
      <c r="HNI1267" s="291"/>
      <c r="HNJ1267" s="291"/>
      <c r="HNK1267" s="291"/>
      <c r="HNL1267" s="291"/>
      <c r="HNM1267" s="291"/>
      <c r="HNN1267" s="291"/>
      <c r="HNO1267" s="291"/>
      <c r="HNP1267" s="291"/>
      <c r="HNQ1267" s="291"/>
      <c r="HNR1267" s="291"/>
      <c r="HNS1267" s="291"/>
      <c r="HNT1267" s="291"/>
      <c r="HNU1267" s="291"/>
      <c r="HNV1267" s="291"/>
      <c r="HNW1267" s="291"/>
      <c r="HNX1267" s="291"/>
      <c r="HNY1267" s="291"/>
      <c r="HNZ1267" s="291"/>
      <c r="HOA1267" s="291"/>
      <c r="HOB1267" s="291"/>
      <c r="HOC1267" s="291"/>
      <c r="HOD1267" s="291"/>
      <c r="HOE1267" s="291"/>
      <c r="HOF1267" s="291"/>
      <c r="HOG1267" s="291"/>
      <c r="HOH1267" s="291"/>
      <c r="HOI1267" s="291"/>
      <c r="HOJ1267" s="291"/>
      <c r="HOK1267" s="291"/>
      <c r="HOL1267" s="291"/>
      <c r="HOM1267" s="291"/>
      <c r="HON1267" s="291"/>
      <c r="HOO1267" s="291"/>
      <c r="HOP1267" s="291"/>
      <c r="HOQ1267" s="291"/>
      <c r="HOR1267" s="291"/>
      <c r="HOS1267" s="291"/>
      <c r="HOT1267" s="291"/>
      <c r="HOU1267" s="291"/>
      <c r="HOV1267" s="291"/>
      <c r="HOW1267" s="291"/>
      <c r="HOX1267" s="291"/>
      <c r="HOY1267" s="291"/>
      <c r="HOZ1267" s="291"/>
      <c r="HPA1267" s="291"/>
      <c r="HPB1267" s="291"/>
      <c r="HPC1267" s="291"/>
      <c r="HPD1267" s="291"/>
      <c r="HPE1267" s="291"/>
      <c r="HPF1267" s="291"/>
      <c r="HPG1267" s="291"/>
      <c r="HPH1267" s="291"/>
      <c r="HPI1267" s="291"/>
      <c r="HPJ1267" s="291"/>
      <c r="HPK1267" s="291"/>
      <c r="HPL1267" s="291"/>
      <c r="HPM1267" s="291"/>
      <c r="HPN1267" s="291"/>
      <c r="HPO1267" s="291"/>
      <c r="HPP1267" s="291"/>
      <c r="HPQ1267" s="291"/>
      <c r="HPR1267" s="291"/>
      <c r="HPS1267" s="291"/>
      <c r="HPT1267" s="291"/>
      <c r="HPU1267" s="291"/>
      <c r="HPV1267" s="291"/>
      <c r="HPW1267" s="291"/>
      <c r="HPX1267" s="291"/>
      <c r="HPY1267" s="291"/>
      <c r="HPZ1267" s="291"/>
      <c r="HQA1267" s="291"/>
      <c r="HQB1267" s="291"/>
      <c r="HQC1267" s="291"/>
      <c r="HQD1267" s="291"/>
      <c r="HQE1267" s="291"/>
      <c r="HQF1267" s="291"/>
      <c r="HQG1267" s="291"/>
      <c r="HQH1267" s="291"/>
      <c r="HQI1267" s="291"/>
      <c r="HQJ1267" s="291"/>
      <c r="HQK1267" s="291"/>
      <c r="HQL1267" s="291"/>
      <c r="HQM1267" s="291"/>
      <c r="HQN1267" s="291"/>
      <c r="HQO1267" s="291"/>
      <c r="HQP1267" s="291"/>
      <c r="HQQ1267" s="291"/>
      <c r="HQR1267" s="291"/>
      <c r="HQS1267" s="291"/>
      <c r="HQT1267" s="291"/>
      <c r="HQU1267" s="291"/>
      <c r="HQV1267" s="291"/>
      <c r="HQW1267" s="291"/>
      <c r="HQX1267" s="291"/>
      <c r="HQY1267" s="291"/>
      <c r="HQZ1267" s="291"/>
      <c r="HRA1267" s="291"/>
      <c r="HRB1267" s="291"/>
      <c r="HRC1267" s="291"/>
      <c r="HRD1267" s="291"/>
      <c r="HRE1267" s="291"/>
      <c r="HRF1267" s="291"/>
      <c r="HRG1267" s="291"/>
      <c r="HRH1267" s="291"/>
      <c r="HRI1267" s="291"/>
      <c r="HRJ1267" s="291"/>
      <c r="HRK1267" s="291"/>
      <c r="HRL1267" s="291"/>
      <c r="HRM1267" s="291"/>
      <c r="HRN1267" s="291"/>
      <c r="HRO1267" s="291"/>
      <c r="HRP1267" s="291"/>
      <c r="HRQ1267" s="291"/>
      <c r="HRR1267" s="291"/>
      <c r="HRS1267" s="291"/>
      <c r="HRT1267" s="291"/>
      <c r="HRU1267" s="291"/>
      <c r="HRV1267" s="291"/>
      <c r="HRW1267" s="291"/>
      <c r="HRX1267" s="291"/>
      <c r="HRY1267" s="291"/>
      <c r="HRZ1267" s="291"/>
      <c r="HSA1267" s="291"/>
      <c r="HSB1267" s="291"/>
      <c r="HSC1267" s="291"/>
      <c r="HSD1267" s="291"/>
      <c r="HSE1267" s="291"/>
      <c r="HSF1267" s="291"/>
      <c r="HSG1267" s="291"/>
      <c r="HSH1267" s="291"/>
      <c r="HSI1267" s="291"/>
      <c r="HSJ1267" s="291"/>
      <c r="HSK1267" s="291"/>
      <c r="HSL1267" s="291"/>
      <c r="HSM1267" s="291"/>
      <c r="HSN1267" s="291"/>
      <c r="HSO1267" s="291"/>
      <c r="HSP1267" s="291"/>
      <c r="HSQ1267" s="291"/>
      <c r="HSR1267" s="291"/>
      <c r="HSS1267" s="291"/>
      <c r="HST1267" s="291"/>
      <c r="HSU1267" s="291"/>
      <c r="HSV1267" s="291"/>
      <c r="HSW1267" s="291"/>
      <c r="HSX1267" s="291"/>
      <c r="HSY1267" s="291"/>
      <c r="HSZ1267" s="291"/>
      <c r="HTA1267" s="291"/>
      <c r="HTB1267" s="291"/>
      <c r="HTC1267" s="291"/>
      <c r="HTD1267" s="291"/>
      <c r="HTE1267" s="291"/>
      <c r="HTF1267" s="291"/>
      <c r="HTG1267" s="291"/>
      <c r="HTH1267" s="291"/>
      <c r="HTI1267" s="291"/>
      <c r="HTJ1267" s="291"/>
      <c r="HTK1267" s="291"/>
      <c r="HTL1267" s="291"/>
      <c r="HTM1267" s="291"/>
      <c r="HTN1267" s="291"/>
      <c r="HTO1267" s="291"/>
      <c r="HTP1267" s="291"/>
      <c r="HTQ1267" s="291"/>
      <c r="HTR1267" s="291"/>
      <c r="HTS1267" s="291"/>
      <c r="HTT1267" s="291"/>
      <c r="HTU1267" s="291"/>
      <c r="HTV1267" s="291"/>
      <c r="HTW1267" s="291"/>
      <c r="HTX1267" s="291"/>
      <c r="HTY1267" s="291"/>
      <c r="HTZ1267" s="291"/>
      <c r="HUA1267" s="291"/>
      <c r="HUB1267" s="291"/>
      <c r="HUC1267" s="291"/>
      <c r="HUD1267" s="291"/>
      <c r="HUE1267" s="291"/>
      <c r="HUF1267" s="291"/>
      <c r="HUG1267" s="291"/>
      <c r="HUH1267" s="291"/>
      <c r="HUI1267" s="291"/>
      <c r="HUJ1267" s="291"/>
      <c r="HUK1267" s="291"/>
      <c r="HUL1267" s="291"/>
      <c r="HUM1267" s="291"/>
      <c r="HUN1267" s="291"/>
      <c r="HUO1267" s="291"/>
      <c r="HUP1267" s="291"/>
      <c r="HUQ1267" s="291"/>
      <c r="HUR1267" s="291"/>
      <c r="HUS1267" s="291"/>
      <c r="HUT1267" s="291"/>
      <c r="HUU1267" s="291"/>
      <c r="HUV1267" s="291"/>
      <c r="HUW1267" s="291"/>
      <c r="HUX1267" s="291"/>
      <c r="HUY1267" s="291"/>
      <c r="HUZ1267" s="291"/>
      <c r="HVA1267" s="291"/>
      <c r="HVB1267" s="291"/>
      <c r="HVC1267" s="291"/>
      <c r="HVD1267" s="291"/>
      <c r="HVE1267" s="291"/>
      <c r="HVF1267" s="291"/>
      <c r="HVG1267" s="291"/>
      <c r="HVH1267" s="291"/>
      <c r="HVI1267" s="291"/>
      <c r="HVJ1267" s="291"/>
      <c r="HVK1267" s="291"/>
      <c r="HVL1267" s="291"/>
      <c r="HVM1267" s="291"/>
      <c r="HVN1267" s="291"/>
      <c r="HVO1267" s="291"/>
      <c r="HVP1267" s="291"/>
      <c r="HVQ1267" s="291"/>
      <c r="HVR1267" s="291"/>
      <c r="HVS1267" s="291"/>
      <c r="HVT1267" s="291"/>
      <c r="HVU1267" s="291"/>
      <c r="HVV1267" s="291"/>
      <c r="HVW1267" s="291"/>
      <c r="HVX1267" s="291"/>
      <c r="HVY1267" s="291"/>
      <c r="HVZ1267" s="291"/>
      <c r="HWA1267" s="291"/>
      <c r="HWB1267" s="291"/>
      <c r="HWC1267" s="291"/>
      <c r="HWD1267" s="291"/>
      <c r="HWE1267" s="291"/>
      <c r="HWF1267" s="291"/>
      <c r="HWG1267" s="291"/>
      <c r="HWH1267" s="291"/>
      <c r="HWI1267" s="291"/>
      <c r="HWJ1267" s="291"/>
      <c r="HWK1267" s="291"/>
      <c r="HWL1267" s="291"/>
      <c r="HWM1267" s="291"/>
      <c r="HWN1267" s="291"/>
      <c r="HWO1267" s="291"/>
      <c r="HWP1267" s="291"/>
      <c r="HWQ1267" s="291"/>
      <c r="HWR1267" s="291"/>
      <c r="HWS1267" s="291"/>
      <c r="HWT1267" s="291"/>
      <c r="HWU1267" s="291"/>
      <c r="HWV1267" s="291"/>
      <c r="HWW1267" s="291"/>
      <c r="HWX1267" s="291"/>
      <c r="HWY1267" s="291"/>
      <c r="HWZ1267" s="291"/>
      <c r="HXA1267" s="291"/>
      <c r="HXB1267" s="291"/>
      <c r="HXC1267" s="291"/>
      <c r="HXD1267" s="291"/>
      <c r="HXE1267" s="291"/>
      <c r="HXF1267" s="291"/>
      <c r="HXG1267" s="291"/>
      <c r="HXH1267" s="291"/>
      <c r="HXI1267" s="291"/>
      <c r="HXJ1267" s="291"/>
      <c r="HXK1267" s="291"/>
      <c r="HXL1267" s="291"/>
      <c r="HXM1267" s="291"/>
      <c r="HXN1267" s="291"/>
      <c r="HXO1267" s="291"/>
      <c r="HXP1267" s="291"/>
      <c r="HXQ1267" s="291"/>
      <c r="HXR1267" s="291"/>
      <c r="HXS1267" s="291"/>
      <c r="HXT1267" s="291"/>
      <c r="HXU1267" s="291"/>
      <c r="HXV1267" s="291"/>
      <c r="HXW1267" s="291"/>
      <c r="HXX1267" s="291"/>
      <c r="HXY1267" s="291"/>
      <c r="HXZ1267" s="291"/>
      <c r="HYA1267" s="291"/>
      <c r="HYB1267" s="291"/>
      <c r="HYC1267" s="291"/>
      <c r="HYD1267" s="291"/>
      <c r="HYE1267" s="291"/>
      <c r="HYF1267" s="291"/>
      <c r="HYG1267" s="291"/>
      <c r="HYH1267" s="291"/>
      <c r="HYI1267" s="291"/>
      <c r="HYJ1267" s="291"/>
      <c r="HYK1267" s="291"/>
      <c r="HYL1267" s="291"/>
      <c r="HYM1267" s="291"/>
      <c r="HYN1267" s="291"/>
      <c r="HYO1267" s="291"/>
      <c r="HYP1267" s="291"/>
      <c r="HYQ1267" s="291"/>
      <c r="HYR1267" s="291"/>
      <c r="HYS1267" s="291"/>
      <c r="HYT1267" s="291"/>
      <c r="HYU1267" s="291"/>
      <c r="HYV1267" s="291"/>
      <c r="HYW1267" s="291"/>
      <c r="HYX1267" s="291"/>
      <c r="HYY1267" s="291"/>
      <c r="HYZ1267" s="291"/>
      <c r="HZA1267" s="291"/>
      <c r="HZB1267" s="291"/>
      <c r="HZC1267" s="291"/>
      <c r="HZD1267" s="291"/>
      <c r="HZE1267" s="291"/>
      <c r="HZF1267" s="291"/>
      <c r="HZG1267" s="291"/>
      <c r="HZH1267" s="291"/>
      <c r="HZI1267" s="291"/>
      <c r="HZJ1267" s="291"/>
      <c r="HZK1267" s="291"/>
      <c r="HZL1267" s="291"/>
      <c r="HZM1267" s="291"/>
      <c r="HZN1267" s="291"/>
      <c r="HZO1267" s="291"/>
      <c r="HZP1267" s="291"/>
      <c r="HZQ1267" s="291"/>
      <c r="HZR1267" s="291"/>
      <c r="HZS1267" s="291"/>
      <c r="HZT1267" s="291"/>
      <c r="HZU1267" s="291"/>
      <c r="HZV1267" s="291"/>
      <c r="HZW1267" s="291"/>
      <c r="HZX1267" s="291"/>
      <c r="HZY1267" s="291"/>
      <c r="HZZ1267" s="291"/>
      <c r="IAA1267" s="291"/>
      <c r="IAB1267" s="291"/>
      <c r="IAC1267" s="291"/>
      <c r="IAD1267" s="291"/>
      <c r="IAE1267" s="291"/>
      <c r="IAF1267" s="291"/>
      <c r="IAG1267" s="291"/>
      <c r="IAH1267" s="291"/>
      <c r="IAI1267" s="291"/>
      <c r="IAJ1267" s="291"/>
      <c r="IAK1267" s="291"/>
      <c r="IAL1267" s="291"/>
      <c r="IAM1267" s="291"/>
      <c r="IAN1267" s="291"/>
      <c r="IAO1267" s="291"/>
      <c r="IAP1267" s="291"/>
      <c r="IAQ1267" s="291"/>
      <c r="IAR1267" s="291"/>
      <c r="IAS1267" s="291"/>
      <c r="IAT1267" s="291"/>
      <c r="IAU1267" s="291"/>
      <c r="IAV1267" s="291"/>
      <c r="IAW1267" s="291"/>
      <c r="IAX1267" s="291"/>
      <c r="IAY1267" s="291"/>
      <c r="IAZ1267" s="291"/>
      <c r="IBA1267" s="291"/>
      <c r="IBB1267" s="291"/>
      <c r="IBC1267" s="291"/>
      <c r="IBD1267" s="291"/>
      <c r="IBE1267" s="291"/>
      <c r="IBF1267" s="291"/>
      <c r="IBG1267" s="291"/>
      <c r="IBH1267" s="291"/>
      <c r="IBI1267" s="291"/>
      <c r="IBJ1267" s="291"/>
      <c r="IBK1267" s="291"/>
      <c r="IBL1267" s="291"/>
      <c r="IBM1267" s="291"/>
      <c r="IBN1267" s="291"/>
      <c r="IBO1267" s="291"/>
      <c r="IBP1267" s="291"/>
      <c r="IBQ1267" s="291"/>
      <c r="IBR1267" s="291"/>
      <c r="IBS1267" s="291"/>
      <c r="IBT1267" s="291"/>
      <c r="IBU1267" s="291"/>
      <c r="IBV1267" s="291"/>
      <c r="IBW1267" s="291"/>
      <c r="IBX1267" s="291"/>
      <c r="IBY1267" s="291"/>
      <c r="IBZ1267" s="291"/>
      <c r="ICA1267" s="291"/>
      <c r="ICB1267" s="291"/>
      <c r="ICC1267" s="291"/>
      <c r="ICD1267" s="291"/>
      <c r="ICE1267" s="291"/>
      <c r="ICF1267" s="291"/>
      <c r="ICG1267" s="291"/>
      <c r="ICH1267" s="291"/>
      <c r="ICI1267" s="291"/>
      <c r="ICJ1267" s="291"/>
      <c r="ICK1267" s="291"/>
      <c r="ICL1267" s="291"/>
      <c r="ICM1267" s="291"/>
      <c r="ICN1267" s="291"/>
      <c r="ICO1267" s="291"/>
      <c r="ICP1267" s="291"/>
      <c r="ICQ1267" s="291"/>
      <c r="ICR1267" s="291"/>
      <c r="ICS1267" s="291"/>
      <c r="ICT1267" s="291"/>
      <c r="ICU1267" s="291"/>
      <c r="ICV1267" s="291"/>
      <c r="ICW1267" s="291"/>
      <c r="ICX1267" s="291"/>
      <c r="ICY1267" s="291"/>
      <c r="ICZ1267" s="291"/>
      <c r="IDA1267" s="291"/>
      <c r="IDB1267" s="291"/>
      <c r="IDC1267" s="291"/>
      <c r="IDD1267" s="291"/>
      <c r="IDE1267" s="291"/>
      <c r="IDF1267" s="291"/>
      <c r="IDG1267" s="291"/>
      <c r="IDH1267" s="291"/>
      <c r="IDI1267" s="291"/>
      <c r="IDJ1267" s="291"/>
      <c r="IDK1267" s="291"/>
      <c r="IDL1267" s="291"/>
      <c r="IDM1267" s="291"/>
      <c r="IDN1267" s="291"/>
      <c r="IDO1267" s="291"/>
      <c r="IDP1267" s="291"/>
      <c r="IDQ1267" s="291"/>
      <c r="IDR1267" s="291"/>
      <c r="IDS1267" s="291"/>
      <c r="IDT1267" s="291"/>
      <c r="IDU1267" s="291"/>
      <c r="IDV1267" s="291"/>
      <c r="IDW1267" s="291"/>
      <c r="IDX1267" s="291"/>
      <c r="IDY1267" s="291"/>
      <c r="IDZ1267" s="291"/>
      <c r="IEA1267" s="291"/>
      <c r="IEB1267" s="291"/>
      <c r="IEC1267" s="291"/>
      <c r="IED1267" s="291"/>
      <c r="IEE1267" s="291"/>
      <c r="IEF1267" s="291"/>
      <c r="IEG1267" s="291"/>
      <c r="IEH1267" s="291"/>
      <c r="IEI1267" s="291"/>
      <c r="IEJ1267" s="291"/>
      <c r="IEK1267" s="291"/>
      <c r="IEL1267" s="291"/>
      <c r="IEM1267" s="291"/>
      <c r="IEN1267" s="291"/>
      <c r="IEO1267" s="291"/>
      <c r="IEP1267" s="291"/>
      <c r="IEQ1267" s="291"/>
      <c r="IER1267" s="291"/>
      <c r="IES1267" s="291"/>
      <c r="IET1267" s="291"/>
      <c r="IEU1267" s="291"/>
      <c r="IEV1267" s="291"/>
      <c r="IEW1267" s="291"/>
      <c r="IEX1267" s="291"/>
      <c r="IEY1267" s="291"/>
      <c r="IEZ1267" s="291"/>
      <c r="IFA1267" s="291"/>
      <c r="IFB1267" s="291"/>
      <c r="IFC1267" s="291"/>
      <c r="IFD1267" s="291"/>
      <c r="IFE1267" s="291"/>
      <c r="IFF1267" s="291"/>
      <c r="IFG1267" s="291"/>
      <c r="IFH1267" s="291"/>
      <c r="IFI1267" s="291"/>
      <c r="IFJ1267" s="291"/>
      <c r="IFK1267" s="291"/>
      <c r="IFL1267" s="291"/>
      <c r="IFM1267" s="291"/>
      <c r="IFN1267" s="291"/>
      <c r="IFO1267" s="291"/>
      <c r="IFP1267" s="291"/>
      <c r="IFQ1267" s="291"/>
      <c r="IFR1267" s="291"/>
      <c r="IFS1267" s="291"/>
      <c r="IFT1267" s="291"/>
      <c r="IFU1267" s="291"/>
      <c r="IFV1267" s="291"/>
      <c r="IFW1267" s="291"/>
      <c r="IFX1267" s="291"/>
      <c r="IFY1267" s="291"/>
      <c r="IFZ1267" s="291"/>
      <c r="IGA1267" s="291"/>
      <c r="IGB1267" s="291"/>
      <c r="IGC1267" s="291"/>
      <c r="IGD1267" s="291"/>
      <c r="IGE1267" s="291"/>
      <c r="IGF1267" s="291"/>
      <c r="IGG1267" s="291"/>
      <c r="IGH1267" s="291"/>
      <c r="IGI1267" s="291"/>
      <c r="IGJ1267" s="291"/>
      <c r="IGK1267" s="291"/>
      <c r="IGL1267" s="291"/>
      <c r="IGM1267" s="291"/>
      <c r="IGN1267" s="291"/>
      <c r="IGO1267" s="291"/>
      <c r="IGP1267" s="291"/>
      <c r="IGQ1267" s="291"/>
      <c r="IGR1267" s="291"/>
      <c r="IGS1267" s="291"/>
      <c r="IGT1267" s="291"/>
      <c r="IGU1267" s="291"/>
      <c r="IGV1267" s="291"/>
      <c r="IGW1267" s="291"/>
      <c r="IGX1267" s="291"/>
      <c r="IGY1267" s="291"/>
      <c r="IGZ1267" s="291"/>
      <c r="IHA1267" s="291"/>
      <c r="IHB1267" s="291"/>
      <c r="IHC1267" s="291"/>
      <c r="IHD1267" s="291"/>
      <c r="IHE1267" s="291"/>
      <c r="IHF1267" s="291"/>
      <c r="IHG1267" s="291"/>
      <c r="IHH1267" s="291"/>
      <c r="IHI1267" s="291"/>
      <c r="IHJ1267" s="291"/>
      <c r="IHK1267" s="291"/>
      <c r="IHL1267" s="291"/>
      <c r="IHM1267" s="291"/>
      <c r="IHN1267" s="291"/>
      <c r="IHO1267" s="291"/>
      <c r="IHP1267" s="291"/>
      <c r="IHQ1267" s="291"/>
      <c r="IHR1267" s="291"/>
      <c r="IHS1267" s="291"/>
      <c r="IHT1267" s="291"/>
      <c r="IHU1267" s="291"/>
      <c r="IHV1267" s="291"/>
      <c r="IHW1267" s="291"/>
      <c r="IHX1267" s="291"/>
      <c r="IHY1267" s="291"/>
      <c r="IHZ1267" s="291"/>
      <c r="IIA1267" s="291"/>
      <c r="IIB1267" s="291"/>
      <c r="IIC1267" s="291"/>
      <c r="IID1267" s="291"/>
      <c r="IIE1267" s="291"/>
      <c r="IIF1267" s="291"/>
      <c r="IIG1267" s="291"/>
      <c r="IIH1267" s="291"/>
      <c r="III1267" s="291"/>
      <c r="IIJ1267" s="291"/>
      <c r="IIK1267" s="291"/>
      <c r="IIL1267" s="291"/>
      <c r="IIM1267" s="291"/>
      <c r="IIN1267" s="291"/>
      <c r="IIO1267" s="291"/>
      <c r="IIP1267" s="291"/>
      <c r="IIQ1267" s="291"/>
      <c r="IIR1267" s="291"/>
      <c r="IIS1267" s="291"/>
      <c r="IIT1267" s="291"/>
      <c r="IIU1267" s="291"/>
      <c r="IIV1267" s="291"/>
      <c r="IIW1267" s="291"/>
      <c r="IIX1267" s="291"/>
      <c r="IIY1267" s="291"/>
      <c r="IIZ1267" s="291"/>
      <c r="IJA1267" s="291"/>
      <c r="IJB1267" s="291"/>
      <c r="IJC1267" s="291"/>
      <c r="IJD1267" s="291"/>
      <c r="IJE1267" s="291"/>
      <c r="IJF1267" s="291"/>
      <c r="IJG1267" s="291"/>
      <c r="IJH1267" s="291"/>
      <c r="IJI1267" s="291"/>
      <c r="IJJ1267" s="291"/>
      <c r="IJK1267" s="291"/>
      <c r="IJL1267" s="291"/>
      <c r="IJM1267" s="291"/>
      <c r="IJN1267" s="291"/>
      <c r="IJO1267" s="291"/>
      <c r="IJP1267" s="291"/>
      <c r="IJQ1267" s="291"/>
      <c r="IJR1267" s="291"/>
      <c r="IJS1267" s="291"/>
      <c r="IJT1267" s="291"/>
      <c r="IJU1267" s="291"/>
      <c r="IJV1267" s="291"/>
      <c r="IJW1267" s="291"/>
      <c r="IJX1267" s="291"/>
      <c r="IJY1267" s="291"/>
      <c r="IJZ1267" s="291"/>
      <c r="IKA1267" s="291"/>
      <c r="IKB1267" s="291"/>
      <c r="IKC1267" s="291"/>
      <c r="IKD1267" s="291"/>
      <c r="IKE1267" s="291"/>
      <c r="IKF1267" s="291"/>
      <c r="IKG1267" s="291"/>
      <c r="IKH1267" s="291"/>
      <c r="IKI1267" s="291"/>
      <c r="IKJ1267" s="291"/>
      <c r="IKK1267" s="291"/>
      <c r="IKL1267" s="291"/>
      <c r="IKM1267" s="291"/>
      <c r="IKN1267" s="291"/>
      <c r="IKO1267" s="291"/>
      <c r="IKP1267" s="291"/>
      <c r="IKQ1267" s="291"/>
      <c r="IKR1267" s="291"/>
      <c r="IKS1267" s="291"/>
      <c r="IKT1267" s="291"/>
      <c r="IKU1267" s="291"/>
      <c r="IKV1267" s="291"/>
      <c r="IKW1267" s="291"/>
      <c r="IKX1267" s="291"/>
      <c r="IKY1267" s="291"/>
      <c r="IKZ1267" s="291"/>
      <c r="ILA1267" s="291"/>
      <c r="ILB1267" s="291"/>
      <c r="ILC1267" s="291"/>
      <c r="ILD1267" s="291"/>
      <c r="ILE1267" s="291"/>
      <c r="ILF1267" s="291"/>
      <c r="ILG1267" s="291"/>
      <c r="ILH1267" s="291"/>
      <c r="ILI1267" s="291"/>
      <c r="ILJ1267" s="291"/>
      <c r="ILK1267" s="291"/>
      <c r="ILL1267" s="291"/>
      <c r="ILM1267" s="291"/>
      <c r="ILN1267" s="291"/>
      <c r="ILO1267" s="291"/>
      <c r="ILP1267" s="291"/>
      <c r="ILQ1267" s="291"/>
      <c r="ILR1267" s="291"/>
      <c r="ILS1267" s="291"/>
      <c r="ILT1267" s="291"/>
      <c r="ILU1267" s="291"/>
      <c r="ILV1267" s="291"/>
      <c r="ILW1267" s="291"/>
      <c r="ILX1267" s="291"/>
      <c r="ILY1267" s="291"/>
      <c r="ILZ1267" s="291"/>
      <c r="IMA1267" s="291"/>
      <c r="IMB1267" s="291"/>
      <c r="IMC1267" s="291"/>
      <c r="IMD1267" s="291"/>
      <c r="IME1267" s="291"/>
      <c r="IMF1267" s="291"/>
      <c r="IMG1267" s="291"/>
      <c r="IMH1267" s="291"/>
      <c r="IMI1267" s="291"/>
      <c r="IMJ1267" s="291"/>
      <c r="IMK1267" s="291"/>
      <c r="IML1267" s="291"/>
      <c r="IMM1267" s="291"/>
      <c r="IMN1267" s="291"/>
      <c r="IMO1267" s="291"/>
      <c r="IMP1267" s="291"/>
      <c r="IMQ1267" s="291"/>
      <c r="IMR1267" s="291"/>
      <c r="IMS1267" s="291"/>
      <c r="IMT1267" s="291"/>
      <c r="IMU1267" s="291"/>
      <c r="IMV1267" s="291"/>
      <c r="IMW1267" s="291"/>
      <c r="IMX1267" s="291"/>
      <c r="IMY1267" s="291"/>
      <c r="IMZ1267" s="291"/>
      <c r="INA1267" s="291"/>
      <c r="INB1267" s="291"/>
      <c r="INC1267" s="291"/>
      <c r="IND1267" s="291"/>
      <c r="INE1267" s="291"/>
      <c r="INF1267" s="291"/>
      <c r="ING1267" s="291"/>
      <c r="INH1267" s="291"/>
      <c r="INI1267" s="291"/>
      <c r="INJ1267" s="291"/>
      <c r="INK1267" s="291"/>
      <c r="INL1267" s="291"/>
      <c r="INM1267" s="291"/>
      <c r="INN1267" s="291"/>
      <c r="INO1267" s="291"/>
      <c r="INP1267" s="291"/>
      <c r="INQ1267" s="291"/>
      <c r="INR1267" s="291"/>
      <c r="INS1267" s="291"/>
      <c r="INT1267" s="291"/>
      <c r="INU1267" s="291"/>
      <c r="INV1267" s="291"/>
      <c r="INW1267" s="291"/>
      <c r="INX1267" s="291"/>
      <c r="INY1267" s="291"/>
      <c r="INZ1267" s="291"/>
      <c r="IOA1267" s="291"/>
      <c r="IOB1267" s="291"/>
      <c r="IOC1267" s="291"/>
      <c r="IOD1267" s="291"/>
      <c r="IOE1267" s="291"/>
      <c r="IOF1267" s="291"/>
      <c r="IOG1267" s="291"/>
      <c r="IOH1267" s="291"/>
      <c r="IOI1267" s="291"/>
      <c r="IOJ1267" s="291"/>
      <c r="IOK1267" s="291"/>
      <c r="IOL1267" s="291"/>
      <c r="IOM1267" s="291"/>
      <c r="ION1267" s="291"/>
      <c r="IOO1267" s="291"/>
      <c r="IOP1267" s="291"/>
      <c r="IOQ1267" s="291"/>
      <c r="IOR1267" s="291"/>
      <c r="IOS1267" s="291"/>
      <c r="IOT1267" s="291"/>
      <c r="IOU1267" s="291"/>
      <c r="IOV1267" s="291"/>
      <c r="IOW1267" s="291"/>
      <c r="IOX1267" s="291"/>
      <c r="IOY1267" s="291"/>
      <c r="IOZ1267" s="291"/>
      <c r="IPA1267" s="291"/>
      <c r="IPB1267" s="291"/>
      <c r="IPC1267" s="291"/>
      <c r="IPD1267" s="291"/>
      <c r="IPE1267" s="291"/>
      <c r="IPF1267" s="291"/>
      <c r="IPG1267" s="291"/>
      <c r="IPH1267" s="291"/>
      <c r="IPI1267" s="291"/>
      <c r="IPJ1267" s="291"/>
      <c r="IPK1267" s="291"/>
      <c r="IPL1267" s="291"/>
      <c r="IPM1267" s="291"/>
      <c r="IPN1267" s="291"/>
      <c r="IPO1267" s="291"/>
      <c r="IPP1267" s="291"/>
      <c r="IPQ1267" s="291"/>
      <c r="IPR1267" s="291"/>
      <c r="IPS1267" s="291"/>
      <c r="IPT1267" s="291"/>
      <c r="IPU1267" s="291"/>
      <c r="IPV1267" s="291"/>
      <c r="IPW1267" s="291"/>
      <c r="IPX1267" s="291"/>
      <c r="IPY1267" s="291"/>
      <c r="IPZ1267" s="291"/>
      <c r="IQA1267" s="291"/>
      <c r="IQB1267" s="291"/>
      <c r="IQC1267" s="291"/>
      <c r="IQD1267" s="291"/>
      <c r="IQE1267" s="291"/>
      <c r="IQF1267" s="291"/>
      <c r="IQG1267" s="291"/>
      <c r="IQH1267" s="291"/>
      <c r="IQI1267" s="291"/>
      <c r="IQJ1267" s="291"/>
      <c r="IQK1267" s="291"/>
      <c r="IQL1267" s="291"/>
      <c r="IQM1267" s="291"/>
      <c r="IQN1267" s="291"/>
      <c r="IQO1267" s="291"/>
      <c r="IQP1267" s="291"/>
      <c r="IQQ1267" s="291"/>
      <c r="IQR1267" s="291"/>
      <c r="IQS1267" s="291"/>
      <c r="IQT1267" s="291"/>
      <c r="IQU1267" s="291"/>
      <c r="IQV1267" s="291"/>
      <c r="IQW1267" s="291"/>
      <c r="IQX1267" s="291"/>
      <c r="IQY1267" s="291"/>
      <c r="IQZ1267" s="291"/>
      <c r="IRA1267" s="291"/>
      <c r="IRB1267" s="291"/>
      <c r="IRC1267" s="291"/>
      <c r="IRD1267" s="291"/>
      <c r="IRE1267" s="291"/>
      <c r="IRF1267" s="291"/>
      <c r="IRG1267" s="291"/>
      <c r="IRH1267" s="291"/>
      <c r="IRI1267" s="291"/>
      <c r="IRJ1267" s="291"/>
      <c r="IRK1267" s="291"/>
      <c r="IRL1267" s="291"/>
      <c r="IRM1267" s="291"/>
      <c r="IRN1267" s="291"/>
      <c r="IRO1267" s="291"/>
      <c r="IRP1267" s="291"/>
      <c r="IRQ1267" s="291"/>
      <c r="IRR1267" s="291"/>
      <c r="IRS1267" s="291"/>
      <c r="IRT1267" s="291"/>
      <c r="IRU1267" s="291"/>
      <c r="IRV1267" s="291"/>
      <c r="IRW1267" s="291"/>
      <c r="IRX1267" s="291"/>
      <c r="IRY1267" s="291"/>
      <c r="IRZ1267" s="291"/>
      <c r="ISA1267" s="291"/>
      <c r="ISB1267" s="291"/>
      <c r="ISC1267" s="291"/>
      <c r="ISD1267" s="291"/>
      <c r="ISE1267" s="291"/>
      <c r="ISF1267" s="291"/>
      <c r="ISG1267" s="291"/>
      <c r="ISH1267" s="291"/>
      <c r="ISI1267" s="291"/>
      <c r="ISJ1267" s="291"/>
      <c r="ISK1267" s="291"/>
      <c r="ISL1267" s="291"/>
      <c r="ISM1267" s="291"/>
      <c r="ISN1267" s="291"/>
      <c r="ISO1267" s="291"/>
      <c r="ISP1267" s="291"/>
      <c r="ISQ1267" s="291"/>
      <c r="ISR1267" s="291"/>
      <c r="ISS1267" s="291"/>
      <c r="IST1267" s="291"/>
      <c r="ISU1267" s="291"/>
      <c r="ISV1267" s="291"/>
      <c r="ISW1267" s="291"/>
      <c r="ISX1267" s="291"/>
      <c r="ISY1267" s="291"/>
      <c r="ISZ1267" s="291"/>
      <c r="ITA1267" s="291"/>
      <c r="ITB1267" s="291"/>
      <c r="ITC1267" s="291"/>
      <c r="ITD1267" s="291"/>
      <c r="ITE1267" s="291"/>
      <c r="ITF1267" s="291"/>
      <c r="ITG1267" s="291"/>
      <c r="ITH1267" s="291"/>
      <c r="ITI1267" s="291"/>
      <c r="ITJ1267" s="291"/>
      <c r="ITK1267" s="291"/>
      <c r="ITL1267" s="291"/>
      <c r="ITM1267" s="291"/>
      <c r="ITN1267" s="291"/>
      <c r="ITO1267" s="291"/>
      <c r="ITP1267" s="291"/>
      <c r="ITQ1267" s="291"/>
      <c r="ITR1267" s="291"/>
      <c r="ITS1267" s="291"/>
      <c r="ITT1267" s="291"/>
      <c r="ITU1267" s="291"/>
      <c r="ITV1267" s="291"/>
      <c r="ITW1267" s="291"/>
      <c r="ITX1267" s="291"/>
      <c r="ITY1267" s="291"/>
      <c r="ITZ1267" s="291"/>
      <c r="IUA1267" s="291"/>
      <c r="IUB1267" s="291"/>
      <c r="IUC1267" s="291"/>
      <c r="IUD1267" s="291"/>
      <c r="IUE1267" s="291"/>
      <c r="IUF1267" s="291"/>
      <c r="IUG1267" s="291"/>
      <c r="IUH1267" s="291"/>
      <c r="IUI1267" s="291"/>
      <c r="IUJ1267" s="291"/>
      <c r="IUK1267" s="291"/>
      <c r="IUL1267" s="291"/>
      <c r="IUM1267" s="291"/>
      <c r="IUN1267" s="291"/>
      <c r="IUO1267" s="291"/>
      <c r="IUP1267" s="291"/>
      <c r="IUQ1267" s="291"/>
      <c r="IUR1267" s="291"/>
      <c r="IUS1267" s="291"/>
      <c r="IUT1267" s="291"/>
      <c r="IUU1267" s="291"/>
      <c r="IUV1267" s="291"/>
      <c r="IUW1267" s="291"/>
      <c r="IUX1267" s="291"/>
      <c r="IUY1267" s="291"/>
      <c r="IUZ1267" s="291"/>
      <c r="IVA1267" s="291"/>
      <c r="IVB1267" s="291"/>
      <c r="IVC1267" s="291"/>
      <c r="IVD1267" s="291"/>
      <c r="IVE1267" s="291"/>
      <c r="IVF1267" s="291"/>
      <c r="IVG1267" s="291"/>
      <c r="IVH1267" s="291"/>
      <c r="IVI1267" s="291"/>
      <c r="IVJ1267" s="291"/>
      <c r="IVK1267" s="291"/>
      <c r="IVL1267" s="291"/>
      <c r="IVM1267" s="291"/>
      <c r="IVN1267" s="291"/>
      <c r="IVO1267" s="291"/>
      <c r="IVP1267" s="291"/>
      <c r="IVQ1267" s="291"/>
      <c r="IVR1267" s="291"/>
      <c r="IVS1267" s="291"/>
      <c r="IVT1267" s="291"/>
      <c r="IVU1267" s="291"/>
      <c r="IVV1267" s="291"/>
      <c r="IVW1267" s="291"/>
      <c r="IVX1267" s="291"/>
      <c r="IVY1267" s="291"/>
      <c r="IVZ1267" s="291"/>
      <c r="IWA1267" s="291"/>
      <c r="IWB1267" s="291"/>
      <c r="IWC1267" s="291"/>
      <c r="IWD1267" s="291"/>
      <c r="IWE1267" s="291"/>
      <c r="IWF1267" s="291"/>
      <c r="IWG1267" s="291"/>
      <c r="IWH1267" s="291"/>
      <c r="IWI1267" s="291"/>
      <c r="IWJ1267" s="291"/>
      <c r="IWK1267" s="291"/>
      <c r="IWL1267" s="291"/>
      <c r="IWM1267" s="291"/>
      <c r="IWN1267" s="291"/>
      <c r="IWO1267" s="291"/>
      <c r="IWP1267" s="291"/>
      <c r="IWQ1267" s="291"/>
      <c r="IWR1267" s="291"/>
      <c r="IWS1267" s="291"/>
      <c r="IWT1267" s="291"/>
      <c r="IWU1267" s="291"/>
      <c r="IWV1267" s="291"/>
      <c r="IWW1267" s="291"/>
      <c r="IWX1267" s="291"/>
      <c r="IWY1267" s="291"/>
      <c r="IWZ1267" s="291"/>
      <c r="IXA1267" s="291"/>
      <c r="IXB1267" s="291"/>
      <c r="IXC1267" s="291"/>
      <c r="IXD1267" s="291"/>
      <c r="IXE1267" s="291"/>
      <c r="IXF1267" s="291"/>
      <c r="IXG1267" s="291"/>
      <c r="IXH1267" s="291"/>
      <c r="IXI1267" s="291"/>
      <c r="IXJ1267" s="291"/>
      <c r="IXK1267" s="291"/>
      <c r="IXL1267" s="291"/>
      <c r="IXM1267" s="291"/>
      <c r="IXN1267" s="291"/>
      <c r="IXO1267" s="291"/>
      <c r="IXP1267" s="291"/>
      <c r="IXQ1267" s="291"/>
      <c r="IXR1267" s="291"/>
      <c r="IXS1267" s="291"/>
      <c r="IXT1267" s="291"/>
      <c r="IXU1267" s="291"/>
      <c r="IXV1267" s="291"/>
      <c r="IXW1267" s="291"/>
      <c r="IXX1267" s="291"/>
      <c r="IXY1267" s="291"/>
      <c r="IXZ1267" s="291"/>
      <c r="IYA1267" s="291"/>
      <c r="IYB1267" s="291"/>
      <c r="IYC1267" s="291"/>
      <c r="IYD1267" s="291"/>
      <c r="IYE1267" s="291"/>
      <c r="IYF1267" s="291"/>
      <c r="IYG1267" s="291"/>
      <c r="IYH1267" s="291"/>
      <c r="IYI1267" s="291"/>
      <c r="IYJ1267" s="291"/>
      <c r="IYK1267" s="291"/>
      <c r="IYL1267" s="291"/>
      <c r="IYM1267" s="291"/>
      <c r="IYN1267" s="291"/>
      <c r="IYO1267" s="291"/>
      <c r="IYP1267" s="291"/>
      <c r="IYQ1267" s="291"/>
      <c r="IYR1267" s="291"/>
      <c r="IYS1267" s="291"/>
      <c r="IYT1267" s="291"/>
      <c r="IYU1267" s="291"/>
      <c r="IYV1267" s="291"/>
      <c r="IYW1267" s="291"/>
      <c r="IYX1267" s="291"/>
      <c r="IYY1267" s="291"/>
      <c r="IYZ1267" s="291"/>
      <c r="IZA1267" s="291"/>
      <c r="IZB1267" s="291"/>
      <c r="IZC1267" s="291"/>
      <c r="IZD1267" s="291"/>
      <c r="IZE1267" s="291"/>
      <c r="IZF1267" s="291"/>
      <c r="IZG1267" s="291"/>
      <c r="IZH1267" s="291"/>
      <c r="IZI1267" s="291"/>
      <c r="IZJ1267" s="291"/>
      <c r="IZK1267" s="291"/>
      <c r="IZL1267" s="291"/>
      <c r="IZM1267" s="291"/>
      <c r="IZN1267" s="291"/>
      <c r="IZO1267" s="291"/>
      <c r="IZP1267" s="291"/>
      <c r="IZQ1267" s="291"/>
      <c r="IZR1267" s="291"/>
      <c r="IZS1267" s="291"/>
      <c r="IZT1267" s="291"/>
      <c r="IZU1267" s="291"/>
      <c r="IZV1267" s="291"/>
      <c r="IZW1267" s="291"/>
      <c r="IZX1267" s="291"/>
      <c r="IZY1267" s="291"/>
      <c r="IZZ1267" s="291"/>
      <c r="JAA1267" s="291"/>
      <c r="JAB1267" s="291"/>
      <c r="JAC1267" s="291"/>
      <c r="JAD1267" s="291"/>
      <c r="JAE1267" s="291"/>
      <c r="JAF1267" s="291"/>
      <c r="JAG1267" s="291"/>
      <c r="JAH1267" s="291"/>
      <c r="JAI1267" s="291"/>
      <c r="JAJ1267" s="291"/>
      <c r="JAK1267" s="291"/>
      <c r="JAL1267" s="291"/>
      <c r="JAM1267" s="291"/>
      <c r="JAN1267" s="291"/>
      <c r="JAO1267" s="291"/>
      <c r="JAP1267" s="291"/>
      <c r="JAQ1267" s="291"/>
      <c r="JAR1267" s="291"/>
      <c r="JAS1267" s="291"/>
      <c r="JAT1267" s="291"/>
      <c r="JAU1267" s="291"/>
      <c r="JAV1267" s="291"/>
      <c r="JAW1267" s="291"/>
      <c r="JAX1267" s="291"/>
      <c r="JAY1267" s="291"/>
      <c r="JAZ1267" s="291"/>
      <c r="JBA1267" s="291"/>
      <c r="JBB1267" s="291"/>
      <c r="JBC1267" s="291"/>
      <c r="JBD1267" s="291"/>
      <c r="JBE1267" s="291"/>
      <c r="JBF1267" s="291"/>
      <c r="JBG1267" s="291"/>
      <c r="JBH1267" s="291"/>
      <c r="JBI1267" s="291"/>
      <c r="JBJ1267" s="291"/>
      <c r="JBK1267" s="291"/>
      <c r="JBL1267" s="291"/>
      <c r="JBM1267" s="291"/>
      <c r="JBN1267" s="291"/>
      <c r="JBO1267" s="291"/>
      <c r="JBP1267" s="291"/>
      <c r="JBQ1267" s="291"/>
      <c r="JBR1267" s="291"/>
      <c r="JBS1267" s="291"/>
      <c r="JBT1267" s="291"/>
      <c r="JBU1267" s="291"/>
      <c r="JBV1267" s="291"/>
      <c r="JBW1267" s="291"/>
      <c r="JBX1267" s="291"/>
      <c r="JBY1267" s="291"/>
      <c r="JBZ1267" s="291"/>
      <c r="JCA1267" s="291"/>
      <c r="JCB1267" s="291"/>
      <c r="JCC1267" s="291"/>
      <c r="JCD1267" s="291"/>
      <c r="JCE1267" s="291"/>
      <c r="JCF1267" s="291"/>
      <c r="JCG1267" s="291"/>
      <c r="JCH1267" s="291"/>
      <c r="JCI1267" s="291"/>
      <c r="JCJ1267" s="291"/>
      <c r="JCK1267" s="291"/>
      <c r="JCL1267" s="291"/>
      <c r="JCM1267" s="291"/>
      <c r="JCN1267" s="291"/>
      <c r="JCO1267" s="291"/>
      <c r="JCP1267" s="291"/>
      <c r="JCQ1267" s="291"/>
      <c r="JCR1267" s="291"/>
      <c r="JCS1267" s="291"/>
      <c r="JCT1267" s="291"/>
      <c r="JCU1267" s="291"/>
      <c r="JCV1267" s="291"/>
      <c r="JCW1267" s="291"/>
      <c r="JCX1267" s="291"/>
      <c r="JCY1267" s="291"/>
      <c r="JCZ1267" s="291"/>
      <c r="JDA1267" s="291"/>
      <c r="JDB1267" s="291"/>
      <c r="JDC1267" s="291"/>
      <c r="JDD1267" s="291"/>
      <c r="JDE1267" s="291"/>
      <c r="JDF1267" s="291"/>
      <c r="JDG1267" s="291"/>
      <c r="JDH1267" s="291"/>
      <c r="JDI1267" s="291"/>
      <c r="JDJ1267" s="291"/>
      <c r="JDK1267" s="291"/>
      <c r="JDL1267" s="291"/>
      <c r="JDM1267" s="291"/>
      <c r="JDN1267" s="291"/>
      <c r="JDO1267" s="291"/>
      <c r="JDP1267" s="291"/>
      <c r="JDQ1267" s="291"/>
      <c r="JDR1267" s="291"/>
      <c r="JDS1267" s="291"/>
      <c r="JDT1267" s="291"/>
      <c r="JDU1267" s="291"/>
      <c r="JDV1267" s="291"/>
      <c r="JDW1267" s="291"/>
      <c r="JDX1267" s="291"/>
      <c r="JDY1267" s="291"/>
      <c r="JDZ1267" s="291"/>
      <c r="JEA1267" s="291"/>
      <c r="JEB1267" s="291"/>
      <c r="JEC1267" s="291"/>
      <c r="JED1267" s="291"/>
      <c r="JEE1267" s="291"/>
      <c r="JEF1267" s="291"/>
      <c r="JEG1267" s="291"/>
      <c r="JEH1267" s="291"/>
      <c r="JEI1267" s="291"/>
      <c r="JEJ1267" s="291"/>
      <c r="JEK1267" s="291"/>
      <c r="JEL1267" s="291"/>
      <c r="JEM1267" s="291"/>
      <c r="JEN1267" s="291"/>
      <c r="JEO1267" s="291"/>
      <c r="JEP1267" s="291"/>
      <c r="JEQ1267" s="291"/>
      <c r="JER1267" s="291"/>
      <c r="JES1267" s="291"/>
      <c r="JET1267" s="291"/>
      <c r="JEU1267" s="291"/>
      <c r="JEV1267" s="291"/>
      <c r="JEW1267" s="291"/>
      <c r="JEX1267" s="291"/>
      <c r="JEY1267" s="291"/>
      <c r="JEZ1267" s="291"/>
      <c r="JFA1267" s="291"/>
      <c r="JFB1267" s="291"/>
      <c r="JFC1267" s="291"/>
      <c r="JFD1267" s="291"/>
      <c r="JFE1267" s="291"/>
      <c r="JFF1267" s="291"/>
      <c r="JFG1267" s="291"/>
      <c r="JFH1267" s="291"/>
      <c r="JFI1267" s="291"/>
      <c r="JFJ1267" s="291"/>
      <c r="JFK1267" s="291"/>
      <c r="JFL1267" s="291"/>
      <c r="JFM1267" s="291"/>
      <c r="JFN1267" s="291"/>
      <c r="JFO1267" s="291"/>
      <c r="JFP1267" s="291"/>
      <c r="JFQ1267" s="291"/>
      <c r="JFR1267" s="291"/>
      <c r="JFS1267" s="291"/>
      <c r="JFT1267" s="291"/>
      <c r="JFU1267" s="291"/>
      <c r="JFV1267" s="291"/>
      <c r="JFW1267" s="291"/>
      <c r="JFX1267" s="291"/>
      <c r="JFY1267" s="291"/>
      <c r="JFZ1267" s="291"/>
      <c r="JGA1267" s="291"/>
      <c r="JGB1267" s="291"/>
      <c r="JGC1267" s="291"/>
      <c r="JGD1267" s="291"/>
      <c r="JGE1267" s="291"/>
      <c r="JGF1267" s="291"/>
      <c r="JGG1267" s="291"/>
      <c r="JGH1267" s="291"/>
      <c r="JGI1267" s="291"/>
      <c r="JGJ1267" s="291"/>
      <c r="JGK1267" s="291"/>
      <c r="JGL1267" s="291"/>
      <c r="JGM1267" s="291"/>
      <c r="JGN1267" s="291"/>
      <c r="JGO1267" s="291"/>
      <c r="JGP1267" s="291"/>
      <c r="JGQ1267" s="291"/>
      <c r="JGR1267" s="291"/>
      <c r="JGS1267" s="291"/>
      <c r="JGT1267" s="291"/>
      <c r="JGU1267" s="291"/>
      <c r="JGV1267" s="291"/>
      <c r="JGW1267" s="291"/>
      <c r="JGX1267" s="291"/>
      <c r="JGY1267" s="291"/>
      <c r="JGZ1267" s="291"/>
      <c r="JHA1267" s="291"/>
      <c r="JHB1267" s="291"/>
      <c r="JHC1267" s="291"/>
      <c r="JHD1267" s="291"/>
      <c r="JHE1267" s="291"/>
      <c r="JHF1267" s="291"/>
      <c r="JHG1267" s="291"/>
      <c r="JHH1267" s="291"/>
      <c r="JHI1267" s="291"/>
      <c r="JHJ1267" s="291"/>
      <c r="JHK1267" s="291"/>
      <c r="JHL1267" s="291"/>
      <c r="JHM1267" s="291"/>
      <c r="JHN1267" s="291"/>
      <c r="JHO1267" s="291"/>
      <c r="JHP1267" s="291"/>
      <c r="JHQ1267" s="291"/>
      <c r="JHR1267" s="291"/>
      <c r="JHS1267" s="291"/>
      <c r="JHT1267" s="291"/>
      <c r="JHU1267" s="291"/>
      <c r="JHV1267" s="291"/>
      <c r="JHW1267" s="291"/>
      <c r="JHX1267" s="291"/>
      <c r="JHY1267" s="291"/>
      <c r="JHZ1267" s="291"/>
      <c r="JIA1267" s="291"/>
      <c r="JIB1267" s="291"/>
      <c r="JIC1267" s="291"/>
      <c r="JID1267" s="291"/>
      <c r="JIE1267" s="291"/>
      <c r="JIF1267" s="291"/>
      <c r="JIG1267" s="291"/>
      <c r="JIH1267" s="291"/>
      <c r="JII1267" s="291"/>
      <c r="JIJ1267" s="291"/>
      <c r="JIK1267" s="291"/>
      <c r="JIL1267" s="291"/>
      <c r="JIM1267" s="291"/>
      <c r="JIN1267" s="291"/>
      <c r="JIO1267" s="291"/>
      <c r="JIP1267" s="291"/>
      <c r="JIQ1267" s="291"/>
      <c r="JIR1267" s="291"/>
      <c r="JIS1267" s="291"/>
      <c r="JIT1267" s="291"/>
      <c r="JIU1267" s="291"/>
      <c r="JIV1267" s="291"/>
      <c r="JIW1267" s="291"/>
      <c r="JIX1267" s="291"/>
      <c r="JIY1267" s="291"/>
      <c r="JIZ1267" s="291"/>
      <c r="JJA1267" s="291"/>
      <c r="JJB1267" s="291"/>
      <c r="JJC1267" s="291"/>
      <c r="JJD1267" s="291"/>
      <c r="JJE1267" s="291"/>
      <c r="JJF1267" s="291"/>
      <c r="JJG1267" s="291"/>
      <c r="JJH1267" s="291"/>
      <c r="JJI1267" s="291"/>
      <c r="JJJ1267" s="291"/>
      <c r="JJK1267" s="291"/>
      <c r="JJL1267" s="291"/>
      <c r="JJM1267" s="291"/>
      <c r="JJN1267" s="291"/>
      <c r="JJO1267" s="291"/>
      <c r="JJP1267" s="291"/>
      <c r="JJQ1267" s="291"/>
      <c r="JJR1267" s="291"/>
      <c r="JJS1267" s="291"/>
      <c r="JJT1267" s="291"/>
      <c r="JJU1267" s="291"/>
      <c r="JJV1267" s="291"/>
      <c r="JJW1267" s="291"/>
      <c r="JJX1267" s="291"/>
      <c r="JJY1267" s="291"/>
      <c r="JJZ1267" s="291"/>
      <c r="JKA1267" s="291"/>
      <c r="JKB1267" s="291"/>
      <c r="JKC1267" s="291"/>
      <c r="JKD1267" s="291"/>
      <c r="JKE1267" s="291"/>
      <c r="JKF1267" s="291"/>
      <c r="JKG1267" s="291"/>
      <c r="JKH1267" s="291"/>
      <c r="JKI1267" s="291"/>
      <c r="JKJ1267" s="291"/>
      <c r="JKK1267" s="291"/>
      <c r="JKL1267" s="291"/>
      <c r="JKM1267" s="291"/>
      <c r="JKN1267" s="291"/>
      <c r="JKO1267" s="291"/>
      <c r="JKP1267" s="291"/>
      <c r="JKQ1267" s="291"/>
      <c r="JKR1267" s="291"/>
      <c r="JKS1267" s="291"/>
      <c r="JKT1267" s="291"/>
      <c r="JKU1267" s="291"/>
      <c r="JKV1267" s="291"/>
      <c r="JKW1267" s="291"/>
      <c r="JKX1267" s="291"/>
      <c r="JKY1267" s="291"/>
      <c r="JKZ1267" s="291"/>
      <c r="JLA1267" s="291"/>
      <c r="JLB1267" s="291"/>
      <c r="JLC1267" s="291"/>
      <c r="JLD1267" s="291"/>
      <c r="JLE1267" s="291"/>
      <c r="JLF1267" s="291"/>
      <c r="JLG1267" s="291"/>
      <c r="JLH1267" s="291"/>
      <c r="JLI1267" s="291"/>
      <c r="JLJ1267" s="291"/>
      <c r="JLK1267" s="291"/>
      <c r="JLL1267" s="291"/>
      <c r="JLM1267" s="291"/>
      <c r="JLN1267" s="291"/>
      <c r="JLO1267" s="291"/>
      <c r="JLP1267" s="291"/>
      <c r="JLQ1267" s="291"/>
      <c r="JLR1267" s="291"/>
      <c r="JLS1267" s="291"/>
      <c r="JLT1267" s="291"/>
      <c r="JLU1267" s="291"/>
      <c r="JLV1267" s="291"/>
      <c r="JLW1267" s="291"/>
      <c r="JLX1267" s="291"/>
      <c r="JLY1267" s="291"/>
      <c r="JLZ1267" s="291"/>
      <c r="JMA1267" s="291"/>
      <c r="JMB1267" s="291"/>
      <c r="JMC1267" s="291"/>
      <c r="JMD1267" s="291"/>
      <c r="JME1267" s="291"/>
      <c r="JMF1267" s="291"/>
      <c r="JMG1267" s="291"/>
      <c r="JMH1267" s="291"/>
      <c r="JMI1267" s="291"/>
      <c r="JMJ1267" s="291"/>
      <c r="JMK1267" s="291"/>
      <c r="JML1267" s="291"/>
      <c r="JMM1267" s="291"/>
      <c r="JMN1267" s="291"/>
      <c r="JMO1267" s="291"/>
      <c r="JMP1267" s="291"/>
      <c r="JMQ1267" s="291"/>
      <c r="JMR1267" s="291"/>
      <c r="JMS1267" s="291"/>
      <c r="JMT1267" s="291"/>
      <c r="JMU1267" s="291"/>
      <c r="JMV1267" s="291"/>
      <c r="JMW1267" s="291"/>
      <c r="JMX1267" s="291"/>
      <c r="JMY1267" s="291"/>
      <c r="JMZ1267" s="291"/>
      <c r="JNA1267" s="291"/>
      <c r="JNB1267" s="291"/>
      <c r="JNC1267" s="291"/>
      <c r="JND1267" s="291"/>
      <c r="JNE1267" s="291"/>
      <c r="JNF1267" s="291"/>
      <c r="JNG1267" s="291"/>
      <c r="JNH1267" s="291"/>
      <c r="JNI1267" s="291"/>
      <c r="JNJ1267" s="291"/>
      <c r="JNK1267" s="291"/>
      <c r="JNL1267" s="291"/>
      <c r="JNM1267" s="291"/>
      <c r="JNN1267" s="291"/>
      <c r="JNO1267" s="291"/>
      <c r="JNP1267" s="291"/>
      <c r="JNQ1267" s="291"/>
      <c r="JNR1267" s="291"/>
      <c r="JNS1267" s="291"/>
      <c r="JNT1267" s="291"/>
      <c r="JNU1267" s="291"/>
      <c r="JNV1267" s="291"/>
      <c r="JNW1267" s="291"/>
      <c r="JNX1267" s="291"/>
      <c r="JNY1267" s="291"/>
      <c r="JNZ1267" s="291"/>
      <c r="JOA1267" s="291"/>
      <c r="JOB1267" s="291"/>
      <c r="JOC1267" s="291"/>
      <c r="JOD1267" s="291"/>
      <c r="JOE1267" s="291"/>
      <c r="JOF1267" s="291"/>
      <c r="JOG1267" s="291"/>
      <c r="JOH1267" s="291"/>
      <c r="JOI1267" s="291"/>
      <c r="JOJ1267" s="291"/>
      <c r="JOK1267" s="291"/>
      <c r="JOL1267" s="291"/>
      <c r="JOM1267" s="291"/>
      <c r="JON1267" s="291"/>
      <c r="JOO1267" s="291"/>
      <c r="JOP1267" s="291"/>
      <c r="JOQ1267" s="291"/>
      <c r="JOR1267" s="291"/>
      <c r="JOS1267" s="291"/>
      <c r="JOT1267" s="291"/>
      <c r="JOU1267" s="291"/>
      <c r="JOV1267" s="291"/>
      <c r="JOW1267" s="291"/>
      <c r="JOX1267" s="291"/>
      <c r="JOY1267" s="291"/>
      <c r="JOZ1267" s="291"/>
      <c r="JPA1267" s="291"/>
      <c r="JPB1267" s="291"/>
      <c r="JPC1267" s="291"/>
      <c r="JPD1267" s="291"/>
      <c r="JPE1267" s="291"/>
      <c r="JPF1267" s="291"/>
      <c r="JPG1267" s="291"/>
      <c r="JPH1267" s="291"/>
      <c r="JPI1267" s="291"/>
      <c r="JPJ1267" s="291"/>
      <c r="JPK1267" s="291"/>
      <c r="JPL1267" s="291"/>
      <c r="JPM1267" s="291"/>
      <c r="JPN1267" s="291"/>
      <c r="JPO1267" s="291"/>
      <c r="JPP1267" s="291"/>
      <c r="JPQ1267" s="291"/>
      <c r="JPR1267" s="291"/>
      <c r="JPS1267" s="291"/>
      <c r="JPT1267" s="291"/>
      <c r="JPU1267" s="291"/>
      <c r="JPV1267" s="291"/>
      <c r="JPW1267" s="291"/>
      <c r="JPX1267" s="291"/>
      <c r="JPY1267" s="291"/>
      <c r="JPZ1267" s="291"/>
      <c r="JQA1267" s="291"/>
      <c r="JQB1267" s="291"/>
      <c r="JQC1267" s="291"/>
      <c r="JQD1267" s="291"/>
      <c r="JQE1267" s="291"/>
      <c r="JQF1267" s="291"/>
      <c r="JQG1267" s="291"/>
      <c r="JQH1267" s="291"/>
      <c r="JQI1267" s="291"/>
      <c r="JQJ1267" s="291"/>
      <c r="JQK1267" s="291"/>
      <c r="JQL1267" s="291"/>
      <c r="JQM1267" s="291"/>
      <c r="JQN1267" s="291"/>
      <c r="JQO1267" s="291"/>
      <c r="JQP1267" s="291"/>
      <c r="JQQ1267" s="291"/>
      <c r="JQR1267" s="291"/>
      <c r="JQS1267" s="291"/>
      <c r="JQT1267" s="291"/>
      <c r="JQU1267" s="291"/>
      <c r="JQV1267" s="291"/>
      <c r="JQW1267" s="291"/>
      <c r="JQX1267" s="291"/>
      <c r="JQY1267" s="291"/>
      <c r="JQZ1267" s="291"/>
      <c r="JRA1267" s="291"/>
      <c r="JRB1267" s="291"/>
      <c r="JRC1267" s="291"/>
      <c r="JRD1267" s="291"/>
      <c r="JRE1267" s="291"/>
      <c r="JRF1267" s="291"/>
      <c r="JRG1267" s="291"/>
      <c r="JRH1267" s="291"/>
      <c r="JRI1267" s="291"/>
      <c r="JRJ1267" s="291"/>
      <c r="JRK1267" s="291"/>
      <c r="JRL1267" s="291"/>
      <c r="JRM1267" s="291"/>
      <c r="JRN1267" s="291"/>
      <c r="JRO1267" s="291"/>
      <c r="JRP1267" s="291"/>
      <c r="JRQ1267" s="291"/>
      <c r="JRR1267" s="291"/>
      <c r="JRS1267" s="291"/>
      <c r="JRT1267" s="291"/>
      <c r="JRU1267" s="291"/>
      <c r="JRV1267" s="291"/>
      <c r="JRW1267" s="291"/>
      <c r="JRX1267" s="291"/>
      <c r="JRY1267" s="291"/>
      <c r="JRZ1267" s="291"/>
      <c r="JSA1267" s="291"/>
      <c r="JSB1267" s="291"/>
      <c r="JSC1267" s="291"/>
      <c r="JSD1267" s="291"/>
      <c r="JSE1267" s="291"/>
      <c r="JSF1267" s="291"/>
      <c r="JSG1267" s="291"/>
      <c r="JSH1267" s="291"/>
      <c r="JSI1267" s="291"/>
      <c r="JSJ1267" s="291"/>
      <c r="JSK1267" s="291"/>
      <c r="JSL1267" s="291"/>
      <c r="JSM1267" s="291"/>
      <c r="JSN1267" s="291"/>
      <c r="JSO1267" s="291"/>
      <c r="JSP1267" s="291"/>
      <c r="JSQ1267" s="291"/>
      <c r="JSR1267" s="291"/>
      <c r="JSS1267" s="291"/>
      <c r="JST1267" s="291"/>
      <c r="JSU1267" s="291"/>
      <c r="JSV1267" s="291"/>
      <c r="JSW1267" s="291"/>
      <c r="JSX1267" s="291"/>
      <c r="JSY1267" s="291"/>
      <c r="JSZ1267" s="291"/>
      <c r="JTA1267" s="291"/>
      <c r="JTB1267" s="291"/>
      <c r="JTC1267" s="291"/>
      <c r="JTD1267" s="291"/>
      <c r="JTE1267" s="291"/>
      <c r="JTF1267" s="291"/>
      <c r="JTG1267" s="291"/>
      <c r="JTH1267" s="291"/>
      <c r="JTI1267" s="291"/>
      <c r="JTJ1267" s="291"/>
      <c r="JTK1267" s="291"/>
      <c r="JTL1267" s="291"/>
      <c r="JTM1267" s="291"/>
      <c r="JTN1267" s="291"/>
      <c r="JTO1267" s="291"/>
      <c r="JTP1267" s="291"/>
      <c r="JTQ1267" s="291"/>
      <c r="JTR1267" s="291"/>
      <c r="JTS1267" s="291"/>
      <c r="JTT1267" s="291"/>
      <c r="JTU1267" s="291"/>
      <c r="JTV1267" s="291"/>
      <c r="JTW1267" s="291"/>
      <c r="JTX1267" s="291"/>
      <c r="JTY1267" s="291"/>
      <c r="JTZ1267" s="291"/>
      <c r="JUA1267" s="291"/>
      <c r="JUB1267" s="291"/>
      <c r="JUC1267" s="291"/>
      <c r="JUD1267" s="291"/>
      <c r="JUE1267" s="291"/>
      <c r="JUF1267" s="291"/>
      <c r="JUG1267" s="291"/>
      <c r="JUH1267" s="291"/>
      <c r="JUI1267" s="291"/>
      <c r="JUJ1267" s="291"/>
      <c r="JUK1267" s="291"/>
      <c r="JUL1267" s="291"/>
      <c r="JUM1267" s="291"/>
      <c r="JUN1267" s="291"/>
      <c r="JUO1267" s="291"/>
      <c r="JUP1267" s="291"/>
      <c r="JUQ1267" s="291"/>
      <c r="JUR1267" s="291"/>
      <c r="JUS1267" s="291"/>
      <c r="JUT1267" s="291"/>
      <c r="JUU1267" s="291"/>
      <c r="JUV1267" s="291"/>
      <c r="JUW1267" s="291"/>
      <c r="JUX1267" s="291"/>
      <c r="JUY1267" s="291"/>
      <c r="JUZ1267" s="291"/>
      <c r="JVA1267" s="291"/>
      <c r="JVB1267" s="291"/>
      <c r="JVC1267" s="291"/>
      <c r="JVD1267" s="291"/>
      <c r="JVE1267" s="291"/>
      <c r="JVF1267" s="291"/>
      <c r="JVG1267" s="291"/>
      <c r="JVH1267" s="291"/>
      <c r="JVI1267" s="291"/>
      <c r="JVJ1267" s="291"/>
      <c r="JVK1267" s="291"/>
      <c r="JVL1267" s="291"/>
      <c r="JVM1267" s="291"/>
      <c r="JVN1267" s="291"/>
      <c r="JVO1267" s="291"/>
      <c r="JVP1267" s="291"/>
      <c r="JVQ1267" s="291"/>
      <c r="JVR1267" s="291"/>
      <c r="JVS1267" s="291"/>
      <c r="JVT1267" s="291"/>
      <c r="JVU1267" s="291"/>
      <c r="JVV1267" s="291"/>
      <c r="JVW1267" s="291"/>
      <c r="JVX1267" s="291"/>
      <c r="JVY1267" s="291"/>
      <c r="JVZ1267" s="291"/>
      <c r="JWA1267" s="291"/>
      <c r="JWB1267" s="291"/>
      <c r="JWC1267" s="291"/>
      <c r="JWD1267" s="291"/>
      <c r="JWE1267" s="291"/>
      <c r="JWF1267" s="291"/>
      <c r="JWG1267" s="291"/>
      <c r="JWH1267" s="291"/>
      <c r="JWI1267" s="291"/>
      <c r="JWJ1267" s="291"/>
      <c r="JWK1267" s="291"/>
      <c r="JWL1267" s="291"/>
      <c r="JWM1267" s="291"/>
      <c r="JWN1267" s="291"/>
      <c r="JWO1267" s="291"/>
      <c r="JWP1267" s="291"/>
      <c r="JWQ1267" s="291"/>
      <c r="JWR1267" s="291"/>
      <c r="JWS1267" s="291"/>
      <c r="JWT1267" s="291"/>
      <c r="JWU1267" s="291"/>
      <c r="JWV1267" s="291"/>
      <c r="JWW1267" s="291"/>
      <c r="JWX1267" s="291"/>
      <c r="JWY1267" s="291"/>
      <c r="JWZ1267" s="291"/>
      <c r="JXA1267" s="291"/>
      <c r="JXB1267" s="291"/>
      <c r="JXC1267" s="291"/>
      <c r="JXD1267" s="291"/>
      <c r="JXE1267" s="291"/>
      <c r="JXF1267" s="291"/>
      <c r="JXG1267" s="291"/>
      <c r="JXH1267" s="291"/>
      <c r="JXI1267" s="291"/>
      <c r="JXJ1267" s="291"/>
      <c r="JXK1267" s="291"/>
      <c r="JXL1267" s="291"/>
      <c r="JXM1267" s="291"/>
      <c r="JXN1267" s="291"/>
      <c r="JXO1267" s="291"/>
      <c r="JXP1267" s="291"/>
      <c r="JXQ1267" s="291"/>
      <c r="JXR1267" s="291"/>
      <c r="JXS1267" s="291"/>
      <c r="JXT1267" s="291"/>
      <c r="JXU1267" s="291"/>
      <c r="JXV1267" s="291"/>
      <c r="JXW1267" s="291"/>
      <c r="JXX1267" s="291"/>
      <c r="JXY1267" s="291"/>
      <c r="JXZ1267" s="291"/>
      <c r="JYA1267" s="291"/>
      <c r="JYB1267" s="291"/>
      <c r="JYC1267" s="291"/>
      <c r="JYD1267" s="291"/>
      <c r="JYE1267" s="291"/>
      <c r="JYF1267" s="291"/>
      <c r="JYG1267" s="291"/>
      <c r="JYH1267" s="291"/>
      <c r="JYI1267" s="291"/>
      <c r="JYJ1267" s="291"/>
      <c r="JYK1267" s="291"/>
      <c r="JYL1267" s="291"/>
      <c r="JYM1267" s="291"/>
      <c r="JYN1267" s="291"/>
      <c r="JYO1267" s="291"/>
      <c r="JYP1267" s="291"/>
      <c r="JYQ1267" s="291"/>
      <c r="JYR1267" s="291"/>
      <c r="JYS1267" s="291"/>
      <c r="JYT1267" s="291"/>
      <c r="JYU1267" s="291"/>
      <c r="JYV1267" s="291"/>
      <c r="JYW1267" s="291"/>
      <c r="JYX1267" s="291"/>
      <c r="JYY1267" s="291"/>
      <c r="JYZ1267" s="291"/>
      <c r="JZA1267" s="291"/>
      <c r="JZB1267" s="291"/>
      <c r="JZC1267" s="291"/>
      <c r="JZD1267" s="291"/>
      <c r="JZE1267" s="291"/>
      <c r="JZF1267" s="291"/>
      <c r="JZG1267" s="291"/>
      <c r="JZH1267" s="291"/>
      <c r="JZI1267" s="291"/>
      <c r="JZJ1267" s="291"/>
      <c r="JZK1267" s="291"/>
      <c r="JZL1267" s="291"/>
      <c r="JZM1267" s="291"/>
      <c r="JZN1267" s="291"/>
      <c r="JZO1267" s="291"/>
      <c r="JZP1267" s="291"/>
      <c r="JZQ1267" s="291"/>
      <c r="JZR1267" s="291"/>
      <c r="JZS1267" s="291"/>
      <c r="JZT1267" s="291"/>
      <c r="JZU1267" s="291"/>
      <c r="JZV1267" s="291"/>
      <c r="JZW1267" s="291"/>
      <c r="JZX1267" s="291"/>
      <c r="JZY1267" s="291"/>
      <c r="JZZ1267" s="291"/>
      <c r="KAA1267" s="291"/>
      <c r="KAB1267" s="291"/>
      <c r="KAC1267" s="291"/>
      <c r="KAD1267" s="291"/>
      <c r="KAE1267" s="291"/>
      <c r="KAF1267" s="291"/>
      <c r="KAG1267" s="291"/>
      <c r="KAH1267" s="291"/>
      <c r="KAI1267" s="291"/>
      <c r="KAJ1267" s="291"/>
      <c r="KAK1267" s="291"/>
      <c r="KAL1267" s="291"/>
      <c r="KAM1267" s="291"/>
      <c r="KAN1267" s="291"/>
      <c r="KAO1267" s="291"/>
      <c r="KAP1267" s="291"/>
      <c r="KAQ1267" s="291"/>
      <c r="KAR1267" s="291"/>
      <c r="KAS1267" s="291"/>
      <c r="KAT1267" s="291"/>
      <c r="KAU1267" s="291"/>
      <c r="KAV1267" s="291"/>
      <c r="KAW1267" s="291"/>
      <c r="KAX1267" s="291"/>
      <c r="KAY1267" s="291"/>
      <c r="KAZ1267" s="291"/>
      <c r="KBA1267" s="291"/>
      <c r="KBB1267" s="291"/>
      <c r="KBC1267" s="291"/>
      <c r="KBD1267" s="291"/>
      <c r="KBE1267" s="291"/>
      <c r="KBF1267" s="291"/>
      <c r="KBG1267" s="291"/>
      <c r="KBH1267" s="291"/>
      <c r="KBI1267" s="291"/>
      <c r="KBJ1267" s="291"/>
      <c r="KBK1267" s="291"/>
      <c r="KBL1267" s="291"/>
      <c r="KBM1267" s="291"/>
      <c r="KBN1267" s="291"/>
      <c r="KBO1267" s="291"/>
      <c r="KBP1267" s="291"/>
      <c r="KBQ1267" s="291"/>
      <c r="KBR1267" s="291"/>
      <c r="KBS1267" s="291"/>
      <c r="KBT1267" s="291"/>
      <c r="KBU1267" s="291"/>
      <c r="KBV1267" s="291"/>
      <c r="KBW1267" s="291"/>
      <c r="KBX1267" s="291"/>
      <c r="KBY1267" s="291"/>
      <c r="KBZ1267" s="291"/>
      <c r="KCA1267" s="291"/>
      <c r="KCB1267" s="291"/>
      <c r="KCC1267" s="291"/>
      <c r="KCD1267" s="291"/>
      <c r="KCE1267" s="291"/>
      <c r="KCF1267" s="291"/>
      <c r="KCG1267" s="291"/>
      <c r="KCH1267" s="291"/>
      <c r="KCI1267" s="291"/>
      <c r="KCJ1267" s="291"/>
      <c r="KCK1267" s="291"/>
      <c r="KCL1267" s="291"/>
      <c r="KCM1267" s="291"/>
      <c r="KCN1267" s="291"/>
      <c r="KCO1267" s="291"/>
      <c r="KCP1267" s="291"/>
      <c r="KCQ1267" s="291"/>
      <c r="KCR1267" s="291"/>
      <c r="KCS1267" s="291"/>
      <c r="KCT1267" s="291"/>
      <c r="KCU1267" s="291"/>
      <c r="KCV1267" s="291"/>
      <c r="KCW1267" s="291"/>
      <c r="KCX1267" s="291"/>
      <c r="KCY1267" s="291"/>
      <c r="KCZ1267" s="291"/>
      <c r="KDA1267" s="291"/>
      <c r="KDB1267" s="291"/>
      <c r="KDC1267" s="291"/>
      <c r="KDD1267" s="291"/>
      <c r="KDE1267" s="291"/>
      <c r="KDF1267" s="291"/>
      <c r="KDG1267" s="291"/>
      <c r="KDH1267" s="291"/>
      <c r="KDI1267" s="291"/>
      <c r="KDJ1267" s="291"/>
      <c r="KDK1267" s="291"/>
      <c r="KDL1267" s="291"/>
      <c r="KDM1267" s="291"/>
      <c r="KDN1267" s="291"/>
      <c r="KDO1267" s="291"/>
      <c r="KDP1267" s="291"/>
      <c r="KDQ1267" s="291"/>
      <c r="KDR1267" s="291"/>
      <c r="KDS1267" s="291"/>
      <c r="KDT1267" s="291"/>
      <c r="KDU1267" s="291"/>
      <c r="KDV1267" s="291"/>
      <c r="KDW1267" s="291"/>
      <c r="KDX1267" s="291"/>
      <c r="KDY1267" s="291"/>
      <c r="KDZ1267" s="291"/>
      <c r="KEA1267" s="291"/>
      <c r="KEB1267" s="291"/>
      <c r="KEC1267" s="291"/>
      <c r="KED1267" s="291"/>
      <c r="KEE1267" s="291"/>
      <c r="KEF1267" s="291"/>
      <c r="KEG1267" s="291"/>
      <c r="KEH1267" s="291"/>
      <c r="KEI1267" s="291"/>
      <c r="KEJ1267" s="291"/>
      <c r="KEK1267" s="291"/>
      <c r="KEL1267" s="291"/>
      <c r="KEM1267" s="291"/>
      <c r="KEN1267" s="291"/>
      <c r="KEO1267" s="291"/>
      <c r="KEP1267" s="291"/>
      <c r="KEQ1267" s="291"/>
      <c r="KER1267" s="291"/>
      <c r="KES1267" s="291"/>
      <c r="KET1267" s="291"/>
      <c r="KEU1267" s="291"/>
      <c r="KEV1267" s="291"/>
      <c r="KEW1267" s="291"/>
      <c r="KEX1267" s="291"/>
      <c r="KEY1267" s="291"/>
      <c r="KEZ1267" s="291"/>
      <c r="KFA1267" s="291"/>
      <c r="KFB1267" s="291"/>
      <c r="KFC1267" s="291"/>
      <c r="KFD1267" s="291"/>
      <c r="KFE1267" s="291"/>
      <c r="KFF1267" s="291"/>
      <c r="KFG1267" s="291"/>
      <c r="KFH1267" s="291"/>
      <c r="KFI1267" s="291"/>
      <c r="KFJ1267" s="291"/>
      <c r="KFK1267" s="291"/>
      <c r="KFL1267" s="291"/>
      <c r="KFM1267" s="291"/>
      <c r="KFN1267" s="291"/>
      <c r="KFO1267" s="291"/>
      <c r="KFP1267" s="291"/>
      <c r="KFQ1267" s="291"/>
      <c r="KFR1267" s="291"/>
      <c r="KFS1267" s="291"/>
      <c r="KFT1267" s="291"/>
      <c r="KFU1267" s="291"/>
      <c r="KFV1267" s="291"/>
      <c r="KFW1267" s="291"/>
      <c r="KFX1267" s="291"/>
      <c r="KFY1267" s="291"/>
      <c r="KFZ1267" s="291"/>
      <c r="KGA1267" s="291"/>
      <c r="KGB1267" s="291"/>
      <c r="KGC1267" s="291"/>
      <c r="KGD1267" s="291"/>
      <c r="KGE1267" s="291"/>
      <c r="KGF1267" s="291"/>
      <c r="KGG1267" s="291"/>
      <c r="KGH1267" s="291"/>
      <c r="KGI1267" s="291"/>
      <c r="KGJ1267" s="291"/>
      <c r="KGK1267" s="291"/>
      <c r="KGL1267" s="291"/>
      <c r="KGM1267" s="291"/>
      <c r="KGN1267" s="291"/>
      <c r="KGO1267" s="291"/>
      <c r="KGP1267" s="291"/>
      <c r="KGQ1267" s="291"/>
      <c r="KGR1267" s="291"/>
      <c r="KGS1267" s="291"/>
      <c r="KGT1267" s="291"/>
      <c r="KGU1267" s="291"/>
      <c r="KGV1267" s="291"/>
      <c r="KGW1267" s="291"/>
      <c r="KGX1267" s="291"/>
      <c r="KGY1267" s="291"/>
      <c r="KGZ1267" s="291"/>
      <c r="KHA1267" s="291"/>
      <c r="KHB1267" s="291"/>
      <c r="KHC1267" s="291"/>
      <c r="KHD1267" s="291"/>
      <c r="KHE1267" s="291"/>
      <c r="KHF1267" s="291"/>
      <c r="KHG1267" s="291"/>
      <c r="KHH1267" s="291"/>
      <c r="KHI1267" s="291"/>
      <c r="KHJ1267" s="291"/>
      <c r="KHK1267" s="291"/>
      <c r="KHL1267" s="291"/>
      <c r="KHM1267" s="291"/>
      <c r="KHN1267" s="291"/>
      <c r="KHO1267" s="291"/>
      <c r="KHP1267" s="291"/>
      <c r="KHQ1267" s="291"/>
      <c r="KHR1267" s="291"/>
      <c r="KHS1267" s="291"/>
      <c r="KHT1267" s="291"/>
      <c r="KHU1267" s="291"/>
      <c r="KHV1267" s="291"/>
      <c r="KHW1267" s="291"/>
      <c r="KHX1267" s="291"/>
      <c r="KHY1267" s="291"/>
      <c r="KHZ1267" s="291"/>
      <c r="KIA1267" s="291"/>
      <c r="KIB1267" s="291"/>
      <c r="KIC1267" s="291"/>
      <c r="KID1267" s="291"/>
      <c r="KIE1267" s="291"/>
      <c r="KIF1267" s="291"/>
      <c r="KIG1267" s="291"/>
      <c r="KIH1267" s="291"/>
      <c r="KII1267" s="291"/>
      <c r="KIJ1267" s="291"/>
      <c r="KIK1267" s="291"/>
      <c r="KIL1267" s="291"/>
      <c r="KIM1267" s="291"/>
      <c r="KIN1267" s="291"/>
      <c r="KIO1267" s="291"/>
      <c r="KIP1267" s="291"/>
      <c r="KIQ1267" s="291"/>
      <c r="KIR1267" s="291"/>
      <c r="KIS1267" s="291"/>
      <c r="KIT1267" s="291"/>
      <c r="KIU1267" s="291"/>
      <c r="KIV1267" s="291"/>
      <c r="KIW1267" s="291"/>
      <c r="KIX1267" s="291"/>
      <c r="KIY1267" s="291"/>
      <c r="KIZ1267" s="291"/>
      <c r="KJA1267" s="291"/>
      <c r="KJB1267" s="291"/>
      <c r="KJC1267" s="291"/>
      <c r="KJD1267" s="291"/>
      <c r="KJE1267" s="291"/>
      <c r="KJF1267" s="291"/>
      <c r="KJG1267" s="291"/>
      <c r="KJH1267" s="291"/>
      <c r="KJI1267" s="291"/>
      <c r="KJJ1267" s="291"/>
      <c r="KJK1267" s="291"/>
      <c r="KJL1267" s="291"/>
      <c r="KJM1267" s="291"/>
      <c r="KJN1267" s="291"/>
      <c r="KJO1267" s="291"/>
      <c r="KJP1267" s="291"/>
      <c r="KJQ1267" s="291"/>
      <c r="KJR1267" s="291"/>
      <c r="KJS1267" s="291"/>
      <c r="KJT1267" s="291"/>
      <c r="KJU1267" s="291"/>
      <c r="KJV1267" s="291"/>
      <c r="KJW1267" s="291"/>
      <c r="KJX1267" s="291"/>
      <c r="KJY1267" s="291"/>
      <c r="KJZ1267" s="291"/>
      <c r="KKA1267" s="291"/>
      <c r="KKB1267" s="291"/>
      <c r="KKC1267" s="291"/>
      <c r="KKD1267" s="291"/>
      <c r="KKE1267" s="291"/>
      <c r="KKF1267" s="291"/>
      <c r="KKG1267" s="291"/>
      <c r="KKH1267" s="291"/>
      <c r="KKI1267" s="291"/>
      <c r="KKJ1267" s="291"/>
      <c r="KKK1267" s="291"/>
      <c r="KKL1267" s="291"/>
      <c r="KKM1267" s="291"/>
      <c r="KKN1267" s="291"/>
      <c r="KKO1267" s="291"/>
      <c r="KKP1267" s="291"/>
      <c r="KKQ1267" s="291"/>
      <c r="KKR1267" s="291"/>
      <c r="KKS1267" s="291"/>
      <c r="KKT1267" s="291"/>
      <c r="KKU1267" s="291"/>
      <c r="KKV1267" s="291"/>
      <c r="KKW1267" s="291"/>
      <c r="KKX1267" s="291"/>
      <c r="KKY1267" s="291"/>
      <c r="KKZ1267" s="291"/>
      <c r="KLA1267" s="291"/>
      <c r="KLB1267" s="291"/>
      <c r="KLC1267" s="291"/>
      <c r="KLD1267" s="291"/>
      <c r="KLE1267" s="291"/>
      <c r="KLF1267" s="291"/>
      <c r="KLG1267" s="291"/>
      <c r="KLH1267" s="291"/>
      <c r="KLI1267" s="291"/>
      <c r="KLJ1267" s="291"/>
      <c r="KLK1267" s="291"/>
      <c r="KLL1267" s="291"/>
      <c r="KLM1267" s="291"/>
      <c r="KLN1267" s="291"/>
      <c r="KLO1267" s="291"/>
      <c r="KLP1267" s="291"/>
      <c r="KLQ1267" s="291"/>
      <c r="KLR1267" s="291"/>
      <c r="KLS1267" s="291"/>
      <c r="KLT1267" s="291"/>
      <c r="KLU1267" s="291"/>
      <c r="KLV1267" s="291"/>
      <c r="KLW1267" s="291"/>
      <c r="KLX1267" s="291"/>
      <c r="KLY1267" s="291"/>
      <c r="KLZ1267" s="291"/>
      <c r="KMA1267" s="291"/>
      <c r="KMB1267" s="291"/>
      <c r="KMC1267" s="291"/>
      <c r="KMD1267" s="291"/>
      <c r="KME1267" s="291"/>
      <c r="KMF1267" s="291"/>
      <c r="KMG1267" s="291"/>
      <c r="KMH1267" s="291"/>
      <c r="KMI1267" s="291"/>
      <c r="KMJ1267" s="291"/>
      <c r="KMK1267" s="291"/>
      <c r="KML1267" s="291"/>
      <c r="KMM1267" s="291"/>
      <c r="KMN1267" s="291"/>
      <c r="KMO1267" s="291"/>
      <c r="KMP1267" s="291"/>
      <c r="KMQ1267" s="291"/>
      <c r="KMR1267" s="291"/>
      <c r="KMS1267" s="291"/>
      <c r="KMT1267" s="291"/>
      <c r="KMU1267" s="291"/>
      <c r="KMV1267" s="291"/>
      <c r="KMW1267" s="291"/>
      <c r="KMX1267" s="291"/>
      <c r="KMY1267" s="291"/>
      <c r="KMZ1267" s="291"/>
      <c r="KNA1267" s="291"/>
      <c r="KNB1267" s="291"/>
      <c r="KNC1267" s="291"/>
      <c r="KND1267" s="291"/>
      <c r="KNE1267" s="291"/>
      <c r="KNF1267" s="291"/>
      <c r="KNG1267" s="291"/>
      <c r="KNH1267" s="291"/>
      <c r="KNI1267" s="291"/>
      <c r="KNJ1267" s="291"/>
      <c r="KNK1267" s="291"/>
      <c r="KNL1267" s="291"/>
      <c r="KNM1267" s="291"/>
      <c r="KNN1267" s="291"/>
      <c r="KNO1267" s="291"/>
      <c r="KNP1267" s="291"/>
      <c r="KNQ1267" s="291"/>
      <c r="KNR1267" s="291"/>
      <c r="KNS1267" s="291"/>
      <c r="KNT1267" s="291"/>
      <c r="KNU1267" s="291"/>
      <c r="KNV1267" s="291"/>
      <c r="KNW1267" s="291"/>
      <c r="KNX1267" s="291"/>
      <c r="KNY1267" s="291"/>
      <c r="KNZ1267" s="291"/>
      <c r="KOA1267" s="291"/>
      <c r="KOB1267" s="291"/>
      <c r="KOC1267" s="291"/>
      <c r="KOD1267" s="291"/>
      <c r="KOE1267" s="291"/>
      <c r="KOF1267" s="291"/>
      <c r="KOG1267" s="291"/>
      <c r="KOH1267" s="291"/>
      <c r="KOI1267" s="291"/>
      <c r="KOJ1267" s="291"/>
      <c r="KOK1267" s="291"/>
      <c r="KOL1267" s="291"/>
      <c r="KOM1267" s="291"/>
      <c r="KON1267" s="291"/>
      <c r="KOO1267" s="291"/>
      <c r="KOP1267" s="291"/>
      <c r="KOQ1267" s="291"/>
      <c r="KOR1267" s="291"/>
      <c r="KOS1267" s="291"/>
      <c r="KOT1267" s="291"/>
      <c r="KOU1267" s="291"/>
      <c r="KOV1267" s="291"/>
      <c r="KOW1267" s="291"/>
      <c r="KOX1267" s="291"/>
      <c r="KOY1267" s="291"/>
      <c r="KOZ1267" s="291"/>
      <c r="KPA1267" s="291"/>
      <c r="KPB1267" s="291"/>
      <c r="KPC1267" s="291"/>
      <c r="KPD1267" s="291"/>
      <c r="KPE1267" s="291"/>
      <c r="KPF1267" s="291"/>
      <c r="KPG1267" s="291"/>
      <c r="KPH1267" s="291"/>
      <c r="KPI1267" s="291"/>
      <c r="KPJ1267" s="291"/>
      <c r="KPK1267" s="291"/>
      <c r="KPL1267" s="291"/>
      <c r="KPM1267" s="291"/>
      <c r="KPN1267" s="291"/>
      <c r="KPO1267" s="291"/>
      <c r="KPP1267" s="291"/>
      <c r="KPQ1267" s="291"/>
      <c r="KPR1267" s="291"/>
      <c r="KPS1267" s="291"/>
      <c r="KPT1267" s="291"/>
      <c r="KPU1267" s="291"/>
      <c r="KPV1267" s="291"/>
      <c r="KPW1267" s="291"/>
      <c r="KPX1267" s="291"/>
      <c r="KPY1267" s="291"/>
      <c r="KPZ1267" s="291"/>
      <c r="KQA1267" s="291"/>
      <c r="KQB1267" s="291"/>
      <c r="KQC1267" s="291"/>
      <c r="KQD1267" s="291"/>
      <c r="KQE1267" s="291"/>
      <c r="KQF1267" s="291"/>
      <c r="KQG1267" s="291"/>
      <c r="KQH1267" s="291"/>
      <c r="KQI1267" s="291"/>
      <c r="KQJ1267" s="291"/>
      <c r="KQK1267" s="291"/>
      <c r="KQL1267" s="291"/>
      <c r="KQM1267" s="291"/>
      <c r="KQN1267" s="291"/>
      <c r="KQO1267" s="291"/>
      <c r="KQP1267" s="291"/>
      <c r="KQQ1267" s="291"/>
      <c r="KQR1267" s="291"/>
      <c r="KQS1267" s="291"/>
      <c r="KQT1267" s="291"/>
      <c r="KQU1267" s="291"/>
      <c r="KQV1267" s="291"/>
      <c r="KQW1267" s="291"/>
      <c r="KQX1267" s="291"/>
      <c r="KQY1267" s="291"/>
      <c r="KQZ1267" s="291"/>
      <c r="KRA1267" s="291"/>
      <c r="KRB1267" s="291"/>
      <c r="KRC1267" s="291"/>
      <c r="KRD1267" s="291"/>
      <c r="KRE1267" s="291"/>
      <c r="KRF1267" s="291"/>
      <c r="KRG1267" s="291"/>
      <c r="KRH1267" s="291"/>
      <c r="KRI1267" s="291"/>
      <c r="KRJ1267" s="291"/>
      <c r="KRK1267" s="291"/>
      <c r="KRL1267" s="291"/>
      <c r="KRM1267" s="291"/>
      <c r="KRN1267" s="291"/>
      <c r="KRO1267" s="291"/>
      <c r="KRP1267" s="291"/>
      <c r="KRQ1267" s="291"/>
      <c r="KRR1267" s="291"/>
      <c r="KRS1267" s="291"/>
      <c r="KRT1267" s="291"/>
      <c r="KRU1267" s="291"/>
      <c r="KRV1267" s="291"/>
      <c r="KRW1267" s="291"/>
      <c r="KRX1267" s="291"/>
      <c r="KRY1267" s="291"/>
      <c r="KRZ1267" s="291"/>
      <c r="KSA1267" s="291"/>
      <c r="KSB1267" s="291"/>
      <c r="KSC1267" s="291"/>
      <c r="KSD1267" s="291"/>
      <c r="KSE1267" s="291"/>
      <c r="KSF1267" s="291"/>
      <c r="KSG1267" s="291"/>
      <c r="KSH1267" s="291"/>
      <c r="KSI1267" s="291"/>
      <c r="KSJ1267" s="291"/>
      <c r="KSK1267" s="291"/>
      <c r="KSL1267" s="291"/>
      <c r="KSM1267" s="291"/>
      <c r="KSN1267" s="291"/>
      <c r="KSO1267" s="291"/>
      <c r="KSP1267" s="291"/>
      <c r="KSQ1267" s="291"/>
      <c r="KSR1267" s="291"/>
      <c r="KSS1267" s="291"/>
      <c r="KST1267" s="291"/>
      <c r="KSU1267" s="291"/>
      <c r="KSV1267" s="291"/>
      <c r="KSW1267" s="291"/>
      <c r="KSX1267" s="291"/>
      <c r="KSY1267" s="291"/>
      <c r="KSZ1267" s="291"/>
      <c r="KTA1267" s="291"/>
      <c r="KTB1267" s="291"/>
      <c r="KTC1267" s="291"/>
      <c r="KTD1267" s="291"/>
      <c r="KTE1267" s="291"/>
      <c r="KTF1267" s="291"/>
      <c r="KTG1267" s="291"/>
      <c r="KTH1267" s="291"/>
      <c r="KTI1267" s="291"/>
      <c r="KTJ1267" s="291"/>
      <c r="KTK1267" s="291"/>
      <c r="KTL1267" s="291"/>
      <c r="KTM1267" s="291"/>
      <c r="KTN1267" s="291"/>
      <c r="KTO1267" s="291"/>
      <c r="KTP1267" s="291"/>
      <c r="KTQ1267" s="291"/>
      <c r="KTR1267" s="291"/>
      <c r="KTS1267" s="291"/>
      <c r="KTT1267" s="291"/>
      <c r="KTU1267" s="291"/>
      <c r="KTV1267" s="291"/>
      <c r="KTW1267" s="291"/>
      <c r="KTX1267" s="291"/>
      <c r="KTY1267" s="291"/>
      <c r="KTZ1267" s="291"/>
      <c r="KUA1267" s="291"/>
      <c r="KUB1267" s="291"/>
      <c r="KUC1267" s="291"/>
      <c r="KUD1267" s="291"/>
      <c r="KUE1267" s="291"/>
      <c r="KUF1267" s="291"/>
      <c r="KUG1267" s="291"/>
      <c r="KUH1267" s="291"/>
      <c r="KUI1267" s="291"/>
      <c r="KUJ1267" s="291"/>
      <c r="KUK1267" s="291"/>
      <c r="KUL1267" s="291"/>
      <c r="KUM1267" s="291"/>
      <c r="KUN1267" s="291"/>
      <c r="KUO1267" s="291"/>
      <c r="KUP1267" s="291"/>
      <c r="KUQ1267" s="291"/>
      <c r="KUR1267" s="291"/>
      <c r="KUS1267" s="291"/>
      <c r="KUT1267" s="291"/>
      <c r="KUU1267" s="291"/>
      <c r="KUV1267" s="291"/>
      <c r="KUW1267" s="291"/>
      <c r="KUX1267" s="291"/>
      <c r="KUY1267" s="291"/>
      <c r="KUZ1267" s="291"/>
      <c r="KVA1267" s="291"/>
      <c r="KVB1267" s="291"/>
      <c r="KVC1267" s="291"/>
      <c r="KVD1267" s="291"/>
      <c r="KVE1267" s="291"/>
      <c r="KVF1267" s="291"/>
      <c r="KVG1267" s="291"/>
      <c r="KVH1267" s="291"/>
      <c r="KVI1267" s="291"/>
      <c r="KVJ1267" s="291"/>
      <c r="KVK1267" s="291"/>
      <c r="KVL1267" s="291"/>
      <c r="KVM1267" s="291"/>
      <c r="KVN1267" s="291"/>
      <c r="KVO1267" s="291"/>
      <c r="KVP1267" s="291"/>
      <c r="KVQ1267" s="291"/>
      <c r="KVR1267" s="291"/>
      <c r="KVS1267" s="291"/>
      <c r="KVT1267" s="291"/>
      <c r="KVU1267" s="291"/>
      <c r="KVV1267" s="291"/>
      <c r="KVW1267" s="291"/>
      <c r="KVX1267" s="291"/>
      <c r="KVY1267" s="291"/>
      <c r="KVZ1267" s="291"/>
      <c r="KWA1267" s="291"/>
      <c r="KWB1267" s="291"/>
      <c r="KWC1267" s="291"/>
      <c r="KWD1267" s="291"/>
      <c r="KWE1267" s="291"/>
      <c r="KWF1267" s="291"/>
      <c r="KWG1267" s="291"/>
      <c r="KWH1267" s="291"/>
      <c r="KWI1267" s="291"/>
      <c r="KWJ1267" s="291"/>
      <c r="KWK1267" s="291"/>
      <c r="KWL1267" s="291"/>
      <c r="KWM1267" s="291"/>
      <c r="KWN1267" s="291"/>
      <c r="KWO1267" s="291"/>
      <c r="KWP1267" s="291"/>
      <c r="KWQ1267" s="291"/>
      <c r="KWR1267" s="291"/>
      <c r="KWS1267" s="291"/>
      <c r="KWT1267" s="291"/>
      <c r="KWU1267" s="291"/>
      <c r="KWV1267" s="291"/>
      <c r="KWW1267" s="291"/>
      <c r="KWX1267" s="291"/>
      <c r="KWY1267" s="291"/>
      <c r="KWZ1267" s="291"/>
      <c r="KXA1267" s="291"/>
      <c r="KXB1267" s="291"/>
      <c r="KXC1267" s="291"/>
      <c r="KXD1267" s="291"/>
      <c r="KXE1267" s="291"/>
      <c r="KXF1267" s="291"/>
      <c r="KXG1267" s="291"/>
      <c r="KXH1267" s="291"/>
      <c r="KXI1267" s="291"/>
      <c r="KXJ1267" s="291"/>
      <c r="KXK1267" s="291"/>
      <c r="KXL1267" s="291"/>
      <c r="KXM1267" s="291"/>
      <c r="KXN1267" s="291"/>
      <c r="KXO1267" s="291"/>
      <c r="KXP1267" s="291"/>
      <c r="KXQ1267" s="291"/>
      <c r="KXR1267" s="291"/>
      <c r="KXS1267" s="291"/>
      <c r="KXT1267" s="291"/>
      <c r="KXU1267" s="291"/>
      <c r="KXV1267" s="291"/>
      <c r="KXW1267" s="291"/>
      <c r="KXX1267" s="291"/>
      <c r="KXY1267" s="291"/>
      <c r="KXZ1267" s="291"/>
      <c r="KYA1267" s="291"/>
      <c r="KYB1267" s="291"/>
      <c r="KYC1267" s="291"/>
      <c r="KYD1267" s="291"/>
      <c r="KYE1267" s="291"/>
      <c r="KYF1267" s="291"/>
      <c r="KYG1267" s="291"/>
      <c r="KYH1267" s="291"/>
      <c r="KYI1267" s="291"/>
      <c r="KYJ1267" s="291"/>
      <c r="KYK1267" s="291"/>
      <c r="KYL1267" s="291"/>
      <c r="KYM1267" s="291"/>
      <c r="KYN1267" s="291"/>
      <c r="KYO1267" s="291"/>
      <c r="KYP1267" s="291"/>
      <c r="KYQ1267" s="291"/>
      <c r="KYR1267" s="291"/>
      <c r="KYS1267" s="291"/>
      <c r="KYT1267" s="291"/>
      <c r="KYU1267" s="291"/>
      <c r="KYV1267" s="291"/>
      <c r="KYW1267" s="291"/>
      <c r="KYX1267" s="291"/>
      <c r="KYY1267" s="291"/>
      <c r="KYZ1267" s="291"/>
      <c r="KZA1267" s="291"/>
      <c r="KZB1267" s="291"/>
      <c r="KZC1267" s="291"/>
      <c r="KZD1267" s="291"/>
      <c r="KZE1267" s="291"/>
      <c r="KZF1267" s="291"/>
      <c r="KZG1267" s="291"/>
      <c r="KZH1267" s="291"/>
      <c r="KZI1267" s="291"/>
      <c r="KZJ1267" s="291"/>
      <c r="KZK1267" s="291"/>
      <c r="KZL1267" s="291"/>
      <c r="KZM1267" s="291"/>
      <c r="KZN1267" s="291"/>
      <c r="KZO1267" s="291"/>
      <c r="KZP1267" s="291"/>
      <c r="KZQ1267" s="291"/>
      <c r="KZR1267" s="291"/>
      <c r="KZS1267" s="291"/>
      <c r="KZT1267" s="291"/>
      <c r="KZU1267" s="291"/>
      <c r="KZV1267" s="291"/>
      <c r="KZW1267" s="291"/>
      <c r="KZX1267" s="291"/>
      <c r="KZY1267" s="291"/>
      <c r="KZZ1267" s="291"/>
      <c r="LAA1267" s="291"/>
      <c r="LAB1267" s="291"/>
      <c r="LAC1267" s="291"/>
      <c r="LAD1267" s="291"/>
      <c r="LAE1267" s="291"/>
      <c r="LAF1267" s="291"/>
      <c r="LAG1267" s="291"/>
      <c r="LAH1267" s="291"/>
      <c r="LAI1267" s="291"/>
      <c r="LAJ1267" s="291"/>
      <c r="LAK1267" s="291"/>
      <c r="LAL1267" s="291"/>
      <c r="LAM1267" s="291"/>
      <c r="LAN1267" s="291"/>
      <c r="LAO1267" s="291"/>
      <c r="LAP1267" s="291"/>
      <c r="LAQ1267" s="291"/>
      <c r="LAR1267" s="291"/>
      <c r="LAS1267" s="291"/>
      <c r="LAT1267" s="291"/>
      <c r="LAU1267" s="291"/>
      <c r="LAV1267" s="291"/>
      <c r="LAW1267" s="291"/>
      <c r="LAX1267" s="291"/>
      <c r="LAY1267" s="291"/>
      <c r="LAZ1267" s="291"/>
      <c r="LBA1267" s="291"/>
      <c r="LBB1267" s="291"/>
      <c r="LBC1267" s="291"/>
      <c r="LBD1267" s="291"/>
      <c r="LBE1267" s="291"/>
      <c r="LBF1267" s="291"/>
      <c r="LBG1267" s="291"/>
      <c r="LBH1267" s="291"/>
      <c r="LBI1267" s="291"/>
      <c r="LBJ1267" s="291"/>
      <c r="LBK1267" s="291"/>
      <c r="LBL1267" s="291"/>
      <c r="LBM1267" s="291"/>
      <c r="LBN1267" s="291"/>
      <c r="LBO1267" s="291"/>
      <c r="LBP1267" s="291"/>
      <c r="LBQ1267" s="291"/>
      <c r="LBR1267" s="291"/>
      <c r="LBS1267" s="291"/>
      <c r="LBT1267" s="291"/>
      <c r="LBU1267" s="291"/>
      <c r="LBV1267" s="291"/>
      <c r="LBW1267" s="291"/>
      <c r="LBX1267" s="291"/>
      <c r="LBY1267" s="291"/>
      <c r="LBZ1267" s="291"/>
      <c r="LCA1267" s="291"/>
      <c r="LCB1267" s="291"/>
      <c r="LCC1267" s="291"/>
      <c r="LCD1267" s="291"/>
      <c r="LCE1267" s="291"/>
      <c r="LCF1267" s="291"/>
      <c r="LCG1267" s="291"/>
      <c r="LCH1267" s="291"/>
      <c r="LCI1267" s="291"/>
      <c r="LCJ1267" s="291"/>
      <c r="LCK1267" s="291"/>
      <c r="LCL1267" s="291"/>
      <c r="LCM1267" s="291"/>
      <c r="LCN1267" s="291"/>
      <c r="LCO1267" s="291"/>
      <c r="LCP1267" s="291"/>
      <c r="LCQ1267" s="291"/>
      <c r="LCR1267" s="291"/>
      <c r="LCS1267" s="291"/>
      <c r="LCT1267" s="291"/>
      <c r="LCU1267" s="291"/>
      <c r="LCV1267" s="291"/>
      <c r="LCW1267" s="291"/>
      <c r="LCX1267" s="291"/>
      <c r="LCY1267" s="291"/>
      <c r="LCZ1267" s="291"/>
      <c r="LDA1267" s="291"/>
      <c r="LDB1267" s="291"/>
      <c r="LDC1267" s="291"/>
      <c r="LDD1267" s="291"/>
      <c r="LDE1267" s="291"/>
      <c r="LDF1267" s="291"/>
      <c r="LDG1267" s="291"/>
      <c r="LDH1267" s="291"/>
      <c r="LDI1267" s="291"/>
      <c r="LDJ1267" s="291"/>
      <c r="LDK1267" s="291"/>
      <c r="LDL1267" s="291"/>
      <c r="LDM1267" s="291"/>
      <c r="LDN1267" s="291"/>
      <c r="LDO1267" s="291"/>
      <c r="LDP1267" s="291"/>
      <c r="LDQ1267" s="291"/>
      <c r="LDR1267" s="291"/>
      <c r="LDS1267" s="291"/>
      <c r="LDT1267" s="291"/>
      <c r="LDU1267" s="291"/>
      <c r="LDV1267" s="291"/>
      <c r="LDW1267" s="291"/>
      <c r="LDX1267" s="291"/>
      <c r="LDY1267" s="291"/>
      <c r="LDZ1267" s="291"/>
      <c r="LEA1267" s="291"/>
      <c r="LEB1267" s="291"/>
      <c r="LEC1267" s="291"/>
      <c r="LED1267" s="291"/>
      <c r="LEE1267" s="291"/>
      <c r="LEF1267" s="291"/>
      <c r="LEG1267" s="291"/>
      <c r="LEH1267" s="291"/>
      <c r="LEI1267" s="291"/>
      <c r="LEJ1267" s="291"/>
      <c r="LEK1267" s="291"/>
      <c r="LEL1267" s="291"/>
      <c r="LEM1267" s="291"/>
      <c r="LEN1267" s="291"/>
      <c r="LEO1267" s="291"/>
      <c r="LEP1267" s="291"/>
      <c r="LEQ1267" s="291"/>
      <c r="LER1267" s="291"/>
      <c r="LES1267" s="291"/>
      <c r="LET1267" s="291"/>
      <c r="LEU1267" s="291"/>
      <c r="LEV1267" s="291"/>
      <c r="LEW1267" s="291"/>
      <c r="LEX1267" s="291"/>
      <c r="LEY1267" s="291"/>
      <c r="LEZ1267" s="291"/>
      <c r="LFA1267" s="291"/>
      <c r="LFB1267" s="291"/>
      <c r="LFC1267" s="291"/>
      <c r="LFD1267" s="291"/>
      <c r="LFE1267" s="291"/>
      <c r="LFF1267" s="291"/>
      <c r="LFG1267" s="291"/>
      <c r="LFH1267" s="291"/>
      <c r="LFI1267" s="291"/>
      <c r="LFJ1267" s="291"/>
      <c r="LFK1267" s="291"/>
      <c r="LFL1267" s="291"/>
      <c r="LFM1267" s="291"/>
      <c r="LFN1267" s="291"/>
      <c r="LFO1267" s="291"/>
      <c r="LFP1267" s="291"/>
      <c r="LFQ1267" s="291"/>
      <c r="LFR1267" s="291"/>
      <c r="LFS1267" s="291"/>
      <c r="LFT1267" s="291"/>
      <c r="LFU1267" s="291"/>
      <c r="LFV1267" s="291"/>
      <c r="LFW1267" s="291"/>
      <c r="LFX1267" s="291"/>
      <c r="LFY1267" s="291"/>
      <c r="LFZ1267" s="291"/>
      <c r="LGA1267" s="291"/>
      <c r="LGB1267" s="291"/>
      <c r="LGC1267" s="291"/>
      <c r="LGD1267" s="291"/>
      <c r="LGE1267" s="291"/>
      <c r="LGF1267" s="291"/>
      <c r="LGG1267" s="291"/>
      <c r="LGH1267" s="291"/>
      <c r="LGI1267" s="291"/>
      <c r="LGJ1267" s="291"/>
      <c r="LGK1267" s="291"/>
      <c r="LGL1267" s="291"/>
      <c r="LGM1267" s="291"/>
      <c r="LGN1267" s="291"/>
      <c r="LGO1267" s="291"/>
      <c r="LGP1267" s="291"/>
      <c r="LGQ1267" s="291"/>
      <c r="LGR1267" s="291"/>
      <c r="LGS1267" s="291"/>
      <c r="LGT1267" s="291"/>
      <c r="LGU1267" s="291"/>
      <c r="LGV1267" s="291"/>
      <c r="LGW1267" s="291"/>
      <c r="LGX1267" s="291"/>
      <c r="LGY1267" s="291"/>
      <c r="LGZ1267" s="291"/>
      <c r="LHA1267" s="291"/>
      <c r="LHB1267" s="291"/>
      <c r="LHC1267" s="291"/>
      <c r="LHD1267" s="291"/>
      <c r="LHE1267" s="291"/>
      <c r="LHF1267" s="291"/>
      <c r="LHG1267" s="291"/>
      <c r="LHH1267" s="291"/>
      <c r="LHI1267" s="291"/>
      <c r="LHJ1267" s="291"/>
      <c r="LHK1267" s="291"/>
      <c r="LHL1267" s="291"/>
      <c r="LHM1267" s="291"/>
      <c r="LHN1267" s="291"/>
      <c r="LHO1267" s="291"/>
      <c r="LHP1267" s="291"/>
      <c r="LHQ1267" s="291"/>
      <c r="LHR1267" s="291"/>
      <c r="LHS1267" s="291"/>
      <c r="LHT1267" s="291"/>
      <c r="LHU1267" s="291"/>
      <c r="LHV1267" s="291"/>
      <c r="LHW1267" s="291"/>
      <c r="LHX1267" s="291"/>
      <c r="LHY1267" s="291"/>
      <c r="LHZ1267" s="291"/>
      <c r="LIA1267" s="291"/>
      <c r="LIB1267" s="291"/>
      <c r="LIC1267" s="291"/>
      <c r="LID1267" s="291"/>
      <c r="LIE1267" s="291"/>
      <c r="LIF1267" s="291"/>
      <c r="LIG1267" s="291"/>
      <c r="LIH1267" s="291"/>
      <c r="LII1267" s="291"/>
      <c r="LIJ1267" s="291"/>
      <c r="LIK1267" s="291"/>
      <c r="LIL1267" s="291"/>
      <c r="LIM1267" s="291"/>
      <c r="LIN1267" s="291"/>
      <c r="LIO1267" s="291"/>
      <c r="LIP1267" s="291"/>
      <c r="LIQ1267" s="291"/>
      <c r="LIR1267" s="291"/>
      <c r="LIS1267" s="291"/>
      <c r="LIT1267" s="291"/>
      <c r="LIU1267" s="291"/>
      <c r="LIV1267" s="291"/>
      <c r="LIW1267" s="291"/>
      <c r="LIX1267" s="291"/>
      <c r="LIY1267" s="291"/>
      <c r="LIZ1267" s="291"/>
      <c r="LJA1267" s="291"/>
      <c r="LJB1267" s="291"/>
      <c r="LJC1267" s="291"/>
      <c r="LJD1267" s="291"/>
      <c r="LJE1267" s="291"/>
      <c r="LJF1267" s="291"/>
      <c r="LJG1267" s="291"/>
      <c r="LJH1267" s="291"/>
      <c r="LJI1267" s="291"/>
      <c r="LJJ1267" s="291"/>
      <c r="LJK1267" s="291"/>
      <c r="LJL1267" s="291"/>
      <c r="LJM1267" s="291"/>
      <c r="LJN1267" s="291"/>
      <c r="LJO1267" s="291"/>
      <c r="LJP1267" s="291"/>
      <c r="LJQ1267" s="291"/>
      <c r="LJR1267" s="291"/>
      <c r="LJS1267" s="291"/>
      <c r="LJT1267" s="291"/>
      <c r="LJU1267" s="291"/>
      <c r="LJV1267" s="291"/>
      <c r="LJW1267" s="291"/>
      <c r="LJX1267" s="291"/>
      <c r="LJY1267" s="291"/>
      <c r="LJZ1267" s="291"/>
      <c r="LKA1267" s="291"/>
      <c r="LKB1267" s="291"/>
      <c r="LKC1267" s="291"/>
      <c r="LKD1267" s="291"/>
      <c r="LKE1267" s="291"/>
      <c r="LKF1267" s="291"/>
      <c r="LKG1267" s="291"/>
      <c r="LKH1267" s="291"/>
      <c r="LKI1267" s="291"/>
      <c r="LKJ1267" s="291"/>
      <c r="LKK1267" s="291"/>
      <c r="LKL1267" s="291"/>
      <c r="LKM1267" s="291"/>
      <c r="LKN1267" s="291"/>
      <c r="LKO1267" s="291"/>
      <c r="LKP1267" s="291"/>
      <c r="LKQ1267" s="291"/>
      <c r="LKR1267" s="291"/>
      <c r="LKS1267" s="291"/>
      <c r="LKT1267" s="291"/>
      <c r="LKU1267" s="291"/>
      <c r="LKV1267" s="291"/>
      <c r="LKW1267" s="291"/>
      <c r="LKX1267" s="291"/>
      <c r="LKY1267" s="291"/>
      <c r="LKZ1267" s="291"/>
      <c r="LLA1267" s="291"/>
      <c r="LLB1267" s="291"/>
      <c r="LLC1267" s="291"/>
      <c r="LLD1267" s="291"/>
      <c r="LLE1267" s="291"/>
      <c r="LLF1267" s="291"/>
      <c r="LLG1267" s="291"/>
      <c r="LLH1267" s="291"/>
      <c r="LLI1267" s="291"/>
      <c r="LLJ1267" s="291"/>
      <c r="LLK1267" s="291"/>
      <c r="LLL1267" s="291"/>
      <c r="LLM1267" s="291"/>
      <c r="LLN1267" s="291"/>
      <c r="LLO1267" s="291"/>
      <c r="LLP1267" s="291"/>
      <c r="LLQ1267" s="291"/>
      <c r="LLR1267" s="291"/>
      <c r="LLS1267" s="291"/>
      <c r="LLT1267" s="291"/>
      <c r="LLU1267" s="291"/>
      <c r="LLV1267" s="291"/>
      <c r="LLW1267" s="291"/>
      <c r="LLX1267" s="291"/>
      <c r="LLY1267" s="291"/>
      <c r="LLZ1267" s="291"/>
      <c r="LMA1267" s="291"/>
      <c r="LMB1267" s="291"/>
      <c r="LMC1267" s="291"/>
      <c r="LMD1267" s="291"/>
      <c r="LME1267" s="291"/>
      <c r="LMF1267" s="291"/>
      <c r="LMG1267" s="291"/>
      <c r="LMH1267" s="291"/>
      <c r="LMI1267" s="291"/>
      <c r="LMJ1267" s="291"/>
      <c r="LMK1267" s="291"/>
      <c r="LML1267" s="291"/>
      <c r="LMM1267" s="291"/>
      <c r="LMN1267" s="291"/>
      <c r="LMO1267" s="291"/>
      <c r="LMP1267" s="291"/>
      <c r="LMQ1267" s="291"/>
      <c r="LMR1267" s="291"/>
      <c r="LMS1267" s="291"/>
      <c r="LMT1267" s="291"/>
      <c r="LMU1267" s="291"/>
      <c r="LMV1267" s="291"/>
      <c r="LMW1267" s="291"/>
      <c r="LMX1267" s="291"/>
      <c r="LMY1267" s="291"/>
      <c r="LMZ1267" s="291"/>
      <c r="LNA1267" s="291"/>
      <c r="LNB1267" s="291"/>
      <c r="LNC1267" s="291"/>
      <c r="LND1267" s="291"/>
      <c r="LNE1267" s="291"/>
      <c r="LNF1267" s="291"/>
      <c r="LNG1267" s="291"/>
      <c r="LNH1267" s="291"/>
      <c r="LNI1267" s="291"/>
      <c r="LNJ1267" s="291"/>
      <c r="LNK1267" s="291"/>
      <c r="LNL1267" s="291"/>
      <c r="LNM1267" s="291"/>
      <c r="LNN1267" s="291"/>
      <c r="LNO1267" s="291"/>
      <c r="LNP1267" s="291"/>
      <c r="LNQ1267" s="291"/>
      <c r="LNR1267" s="291"/>
      <c r="LNS1267" s="291"/>
      <c r="LNT1267" s="291"/>
      <c r="LNU1267" s="291"/>
      <c r="LNV1267" s="291"/>
      <c r="LNW1267" s="291"/>
      <c r="LNX1267" s="291"/>
      <c r="LNY1267" s="291"/>
      <c r="LNZ1267" s="291"/>
      <c r="LOA1267" s="291"/>
      <c r="LOB1267" s="291"/>
      <c r="LOC1267" s="291"/>
      <c r="LOD1267" s="291"/>
      <c r="LOE1267" s="291"/>
      <c r="LOF1267" s="291"/>
      <c r="LOG1267" s="291"/>
      <c r="LOH1267" s="291"/>
      <c r="LOI1267" s="291"/>
      <c r="LOJ1267" s="291"/>
      <c r="LOK1267" s="291"/>
      <c r="LOL1267" s="291"/>
      <c r="LOM1267" s="291"/>
      <c r="LON1267" s="291"/>
      <c r="LOO1267" s="291"/>
      <c r="LOP1267" s="291"/>
      <c r="LOQ1267" s="291"/>
      <c r="LOR1267" s="291"/>
      <c r="LOS1267" s="291"/>
      <c r="LOT1267" s="291"/>
      <c r="LOU1267" s="291"/>
      <c r="LOV1267" s="291"/>
      <c r="LOW1267" s="291"/>
      <c r="LOX1267" s="291"/>
      <c r="LOY1267" s="291"/>
      <c r="LOZ1267" s="291"/>
      <c r="LPA1267" s="291"/>
      <c r="LPB1267" s="291"/>
      <c r="LPC1267" s="291"/>
      <c r="LPD1267" s="291"/>
      <c r="LPE1267" s="291"/>
      <c r="LPF1267" s="291"/>
      <c r="LPG1267" s="291"/>
      <c r="LPH1267" s="291"/>
      <c r="LPI1267" s="291"/>
      <c r="LPJ1267" s="291"/>
      <c r="LPK1267" s="291"/>
      <c r="LPL1267" s="291"/>
      <c r="LPM1267" s="291"/>
      <c r="LPN1267" s="291"/>
      <c r="LPO1267" s="291"/>
      <c r="LPP1267" s="291"/>
      <c r="LPQ1267" s="291"/>
      <c r="LPR1267" s="291"/>
      <c r="LPS1267" s="291"/>
      <c r="LPT1267" s="291"/>
      <c r="LPU1267" s="291"/>
      <c r="LPV1267" s="291"/>
      <c r="LPW1267" s="291"/>
      <c r="LPX1267" s="291"/>
      <c r="LPY1267" s="291"/>
      <c r="LPZ1267" s="291"/>
      <c r="LQA1267" s="291"/>
      <c r="LQB1267" s="291"/>
      <c r="LQC1267" s="291"/>
      <c r="LQD1267" s="291"/>
      <c r="LQE1267" s="291"/>
      <c r="LQF1267" s="291"/>
      <c r="LQG1267" s="291"/>
      <c r="LQH1267" s="291"/>
      <c r="LQI1267" s="291"/>
      <c r="LQJ1267" s="291"/>
      <c r="LQK1267" s="291"/>
      <c r="LQL1267" s="291"/>
      <c r="LQM1267" s="291"/>
      <c r="LQN1267" s="291"/>
      <c r="LQO1267" s="291"/>
      <c r="LQP1267" s="291"/>
      <c r="LQQ1267" s="291"/>
      <c r="LQR1267" s="291"/>
      <c r="LQS1267" s="291"/>
      <c r="LQT1267" s="291"/>
      <c r="LQU1267" s="291"/>
      <c r="LQV1267" s="291"/>
      <c r="LQW1267" s="291"/>
      <c r="LQX1267" s="291"/>
      <c r="LQY1267" s="291"/>
      <c r="LQZ1267" s="291"/>
      <c r="LRA1267" s="291"/>
      <c r="LRB1267" s="291"/>
      <c r="LRC1267" s="291"/>
      <c r="LRD1267" s="291"/>
      <c r="LRE1267" s="291"/>
      <c r="LRF1267" s="291"/>
      <c r="LRG1267" s="291"/>
      <c r="LRH1267" s="291"/>
      <c r="LRI1267" s="291"/>
      <c r="LRJ1267" s="291"/>
      <c r="LRK1267" s="291"/>
      <c r="LRL1267" s="291"/>
      <c r="LRM1267" s="291"/>
      <c r="LRN1267" s="291"/>
      <c r="LRO1267" s="291"/>
      <c r="LRP1267" s="291"/>
      <c r="LRQ1267" s="291"/>
      <c r="LRR1267" s="291"/>
      <c r="LRS1267" s="291"/>
      <c r="LRT1267" s="291"/>
      <c r="LRU1267" s="291"/>
      <c r="LRV1267" s="291"/>
      <c r="LRW1267" s="291"/>
      <c r="LRX1267" s="291"/>
      <c r="LRY1267" s="291"/>
      <c r="LRZ1267" s="291"/>
      <c r="LSA1267" s="291"/>
      <c r="LSB1267" s="291"/>
      <c r="LSC1267" s="291"/>
      <c r="LSD1267" s="291"/>
      <c r="LSE1267" s="291"/>
      <c r="LSF1267" s="291"/>
      <c r="LSG1267" s="291"/>
      <c r="LSH1267" s="291"/>
      <c r="LSI1267" s="291"/>
      <c r="LSJ1267" s="291"/>
      <c r="LSK1267" s="291"/>
      <c r="LSL1267" s="291"/>
      <c r="LSM1267" s="291"/>
      <c r="LSN1267" s="291"/>
      <c r="LSO1267" s="291"/>
      <c r="LSP1267" s="291"/>
      <c r="LSQ1267" s="291"/>
      <c r="LSR1267" s="291"/>
      <c r="LSS1267" s="291"/>
      <c r="LST1267" s="291"/>
      <c r="LSU1267" s="291"/>
      <c r="LSV1267" s="291"/>
      <c r="LSW1267" s="291"/>
      <c r="LSX1267" s="291"/>
      <c r="LSY1267" s="291"/>
      <c r="LSZ1267" s="291"/>
      <c r="LTA1267" s="291"/>
      <c r="LTB1267" s="291"/>
      <c r="LTC1267" s="291"/>
      <c r="LTD1267" s="291"/>
      <c r="LTE1267" s="291"/>
      <c r="LTF1267" s="291"/>
      <c r="LTG1267" s="291"/>
      <c r="LTH1267" s="291"/>
      <c r="LTI1267" s="291"/>
      <c r="LTJ1267" s="291"/>
      <c r="LTK1267" s="291"/>
      <c r="LTL1267" s="291"/>
      <c r="LTM1267" s="291"/>
      <c r="LTN1267" s="291"/>
      <c r="LTO1267" s="291"/>
      <c r="LTP1267" s="291"/>
      <c r="LTQ1267" s="291"/>
      <c r="LTR1267" s="291"/>
      <c r="LTS1267" s="291"/>
      <c r="LTT1267" s="291"/>
      <c r="LTU1267" s="291"/>
      <c r="LTV1267" s="291"/>
      <c r="LTW1267" s="291"/>
      <c r="LTX1267" s="291"/>
      <c r="LTY1267" s="291"/>
      <c r="LTZ1267" s="291"/>
      <c r="LUA1267" s="291"/>
      <c r="LUB1267" s="291"/>
      <c r="LUC1267" s="291"/>
      <c r="LUD1267" s="291"/>
      <c r="LUE1267" s="291"/>
      <c r="LUF1267" s="291"/>
      <c r="LUG1267" s="291"/>
      <c r="LUH1267" s="291"/>
      <c r="LUI1267" s="291"/>
      <c r="LUJ1267" s="291"/>
      <c r="LUK1267" s="291"/>
      <c r="LUL1267" s="291"/>
      <c r="LUM1267" s="291"/>
      <c r="LUN1267" s="291"/>
      <c r="LUO1267" s="291"/>
      <c r="LUP1267" s="291"/>
      <c r="LUQ1267" s="291"/>
      <c r="LUR1267" s="291"/>
      <c r="LUS1267" s="291"/>
      <c r="LUT1267" s="291"/>
      <c r="LUU1267" s="291"/>
      <c r="LUV1267" s="291"/>
      <c r="LUW1267" s="291"/>
      <c r="LUX1267" s="291"/>
      <c r="LUY1267" s="291"/>
      <c r="LUZ1267" s="291"/>
      <c r="LVA1267" s="291"/>
      <c r="LVB1267" s="291"/>
      <c r="LVC1267" s="291"/>
      <c r="LVD1267" s="291"/>
      <c r="LVE1267" s="291"/>
      <c r="LVF1267" s="291"/>
      <c r="LVG1267" s="291"/>
      <c r="LVH1267" s="291"/>
      <c r="LVI1267" s="291"/>
      <c r="LVJ1267" s="291"/>
      <c r="LVK1267" s="291"/>
      <c r="LVL1267" s="291"/>
      <c r="LVM1267" s="291"/>
      <c r="LVN1267" s="291"/>
      <c r="LVO1267" s="291"/>
      <c r="LVP1267" s="291"/>
      <c r="LVQ1267" s="291"/>
      <c r="LVR1267" s="291"/>
      <c r="LVS1267" s="291"/>
      <c r="LVT1267" s="291"/>
      <c r="LVU1267" s="291"/>
      <c r="LVV1267" s="291"/>
      <c r="LVW1267" s="291"/>
      <c r="LVX1267" s="291"/>
      <c r="LVY1267" s="291"/>
      <c r="LVZ1267" s="291"/>
      <c r="LWA1267" s="291"/>
      <c r="LWB1267" s="291"/>
      <c r="LWC1267" s="291"/>
      <c r="LWD1267" s="291"/>
      <c r="LWE1267" s="291"/>
      <c r="LWF1267" s="291"/>
      <c r="LWG1267" s="291"/>
      <c r="LWH1267" s="291"/>
      <c r="LWI1267" s="291"/>
      <c r="LWJ1267" s="291"/>
      <c r="LWK1267" s="291"/>
      <c r="LWL1267" s="291"/>
      <c r="LWM1267" s="291"/>
      <c r="LWN1267" s="291"/>
      <c r="LWO1267" s="291"/>
      <c r="LWP1267" s="291"/>
      <c r="LWQ1267" s="291"/>
      <c r="LWR1267" s="291"/>
      <c r="LWS1267" s="291"/>
      <c r="LWT1267" s="291"/>
      <c r="LWU1267" s="291"/>
      <c r="LWV1267" s="291"/>
      <c r="LWW1267" s="291"/>
      <c r="LWX1267" s="291"/>
      <c r="LWY1267" s="291"/>
      <c r="LWZ1267" s="291"/>
      <c r="LXA1267" s="291"/>
      <c r="LXB1267" s="291"/>
      <c r="LXC1267" s="291"/>
      <c r="LXD1267" s="291"/>
      <c r="LXE1267" s="291"/>
      <c r="LXF1267" s="291"/>
      <c r="LXG1267" s="291"/>
      <c r="LXH1267" s="291"/>
      <c r="LXI1267" s="291"/>
      <c r="LXJ1267" s="291"/>
      <c r="LXK1267" s="291"/>
      <c r="LXL1267" s="291"/>
      <c r="LXM1267" s="291"/>
      <c r="LXN1267" s="291"/>
      <c r="LXO1267" s="291"/>
      <c r="LXP1267" s="291"/>
      <c r="LXQ1267" s="291"/>
      <c r="LXR1267" s="291"/>
      <c r="LXS1267" s="291"/>
      <c r="LXT1267" s="291"/>
      <c r="LXU1267" s="291"/>
      <c r="LXV1267" s="291"/>
      <c r="LXW1267" s="291"/>
      <c r="LXX1267" s="291"/>
      <c r="LXY1267" s="291"/>
      <c r="LXZ1267" s="291"/>
      <c r="LYA1267" s="291"/>
      <c r="LYB1267" s="291"/>
      <c r="LYC1267" s="291"/>
      <c r="LYD1267" s="291"/>
      <c r="LYE1267" s="291"/>
      <c r="LYF1267" s="291"/>
      <c r="LYG1267" s="291"/>
      <c r="LYH1267" s="291"/>
      <c r="LYI1267" s="291"/>
      <c r="LYJ1267" s="291"/>
      <c r="LYK1267" s="291"/>
      <c r="LYL1267" s="291"/>
      <c r="LYM1267" s="291"/>
      <c r="LYN1267" s="291"/>
      <c r="LYO1267" s="291"/>
      <c r="LYP1267" s="291"/>
      <c r="LYQ1267" s="291"/>
      <c r="LYR1267" s="291"/>
      <c r="LYS1267" s="291"/>
      <c r="LYT1267" s="291"/>
      <c r="LYU1267" s="291"/>
      <c r="LYV1267" s="291"/>
      <c r="LYW1267" s="291"/>
      <c r="LYX1267" s="291"/>
      <c r="LYY1267" s="291"/>
      <c r="LYZ1267" s="291"/>
      <c r="LZA1267" s="291"/>
      <c r="LZB1267" s="291"/>
      <c r="LZC1267" s="291"/>
      <c r="LZD1267" s="291"/>
      <c r="LZE1267" s="291"/>
      <c r="LZF1267" s="291"/>
      <c r="LZG1267" s="291"/>
      <c r="LZH1267" s="291"/>
      <c r="LZI1267" s="291"/>
      <c r="LZJ1267" s="291"/>
      <c r="LZK1267" s="291"/>
      <c r="LZL1267" s="291"/>
      <c r="LZM1267" s="291"/>
      <c r="LZN1267" s="291"/>
      <c r="LZO1267" s="291"/>
      <c r="LZP1267" s="291"/>
      <c r="LZQ1267" s="291"/>
      <c r="LZR1267" s="291"/>
      <c r="LZS1267" s="291"/>
      <c r="LZT1267" s="291"/>
      <c r="LZU1267" s="291"/>
      <c r="LZV1267" s="291"/>
      <c r="LZW1267" s="291"/>
      <c r="LZX1267" s="291"/>
      <c r="LZY1267" s="291"/>
      <c r="LZZ1267" s="291"/>
      <c r="MAA1267" s="291"/>
      <c r="MAB1267" s="291"/>
      <c r="MAC1267" s="291"/>
      <c r="MAD1267" s="291"/>
      <c r="MAE1267" s="291"/>
      <c r="MAF1267" s="291"/>
      <c r="MAG1267" s="291"/>
      <c r="MAH1267" s="291"/>
      <c r="MAI1267" s="291"/>
      <c r="MAJ1267" s="291"/>
      <c r="MAK1267" s="291"/>
      <c r="MAL1267" s="291"/>
      <c r="MAM1267" s="291"/>
      <c r="MAN1267" s="291"/>
      <c r="MAO1267" s="291"/>
      <c r="MAP1267" s="291"/>
      <c r="MAQ1267" s="291"/>
      <c r="MAR1267" s="291"/>
      <c r="MAS1267" s="291"/>
      <c r="MAT1267" s="291"/>
      <c r="MAU1267" s="291"/>
      <c r="MAV1267" s="291"/>
      <c r="MAW1267" s="291"/>
      <c r="MAX1267" s="291"/>
      <c r="MAY1267" s="291"/>
      <c r="MAZ1267" s="291"/>
      <c r="MBA1267" s="291"/>
      <c r="MBB1267" s="291"/>
      <c r="MBC1267" s="291"/>
      <c r="MBD1267" s="291"/>
      <c r="MBE1267" s="291"/>
      <c r="MBF1267" s="291"/>
      <c r="MBG1267" s="291"/>
      <c r="MBH1267" s="291"/>
      <c r="MBI1267" s="291"/>
      <c r="MBJ1267" s="291"/>
      <c r="MBK1267" s="291"/>
      <c r="MBL1267" s="291"/>
      <c r="MBM1267" s="291"/>
      <c r="MBN1267" s="291"/>
      <c r="MBO1267" s="291"/>
      <c r="MBP1267" s="291"/>
      <c r="MBQ1267" s="291"/>
      <c r="MBR1267" s="291"/>
      <c r="MBS1267" s="291"/>
      <c r="MBT1267" s="291"/>
      <c r="MBU1267" s="291"/>
      <c r="MBV1267" s="291"/>
      <c r="MBW1267" s="291"/>
      <c r="MBX1267" s="291"/>
      <c r="MBY1267" s="291"/>
      <c r="MBZ1267" s="291"/>
      <c r="MCA1267" s="291"/>
      <c r="MCB1267" s="291"/>
      <c r="MCC1267" s="291"/>
      <c r="MCD1267" s="291"/>
      <c r="MCE1267" s="291"/>
      <c r="MCF1267" s="291"/>
      <c r="MCG1267" s="291"/>
      <c r="MCH1267" s="291"/>
      <c r="MCI1267" s="291"/>
      <c r="MCJ1267" s="291"/>
      <c r="MCK1267" s="291"/>
      <c r="MCL1267" s="291"/>
      <c r="MCM1267" s="291"/>
      <c r="MCN1267" s="291"/>
      <c r="MCO1267" s="291"/>
      <c r="MCP1267" s="291"/>
      <c r="MCQ1267" s="291"/>
      <c r="MCR1267" s="291"/>
      <c r="MCS1267" s="291"/>
      <c r="MCT1267" s="291"/>
      <c r="MCU1267" s="291"/>
      <c r="MCV1267" s="291"/>
      <c r="MCW1267" s="291"/>
      <c r="MCX1267" s="291"/>
      <c r="MCY1267" s="291"/>
      <c r="MCZ1267" s="291"/>
      <c r="MDA1267" s="291"/>
      <c r="MDB1267" s="291"/>
      <c r="MDC1267" s="291"/>
      <c r="MDD1267" s="291"/>
      <c r="MDE1267" s="291"/>
      <c r="MDF1267" s="291"/>
      <c r="MDG1267" s="291"/>
      <c r="MDH1267" s="291"/>
      <c r="MDI1267" s="291"/>
      <c r="MDJ1267" s="291"/>
      <c r="MDK1267" s="291"/>
      <c r="MDL1267" s="291"/>
      <c r="MDM1267" s="291"/>
      <c r="MDN1267" s="291"/>
      <c r="MDO1267" s="291"/>
      <c r="MDP1267" s="291"/>
      <c r="MDQ1267" s="291"/>
      <c r="MDR1267" s="291"/>
      <c r="MDS1267" s="291"/>
      <c r="MDT1267" s="291"/>
      <c r="MDU1267" s="291"/>
      <c r="MDV1267" s="291"/>
      <c r="MDW1267" s="291"/>
      <c r="MDX1267" s="291"/>
      <c r="MDY1267" s="291"/>
      <c r="MDZ1267" s="291"/>
      <c r="MEA1267" s="291"/>
      <c r="MEB1267" s="291"/>
      <c r="MEC1267" s="291"/>
      <c r="MED1267" s="291"/>
      <c r="MEE1267" s="291"/>
      <c r="MEF1267" s="291"/>
      <c r="MEG1267" s="291"/>
      <c r="MEH1267" s="291"/>
      <c r="MEI1267" s="291"/>
      <c r="MEJ1267" s="291"/>
      <c r="MEK1267" s="291"/>
      <c r="MEL1267" s="291"/>
      <c r="MEM1267" s="291"/>
      <c r="MEN1267" s="291"/>
      <c r="MEO1267" s="291"/>
      <c r="MEP1267" s="291"/>
      <c r="MEQ1267" s="291"/>
      <c r="MER1267" s="291"/>
      <c r="MES1267" s="291"/>
      <c r="MET1267" s="291"/>
      <c r="MEU1267" s="291"/>
      <c r="MEV1267" s="291"/>
      <c r="MEW1267" s="291"/>
      <c r="MEX1267" s="291"/>
      <c r="MEY1267" s="291"/>
      <c r="MEZ1267" s="291"/>
      <c r="MFA1267" s="291"/>
      <c r="MFB1267" s="291"/>
      <c r="MFC1267" s="291"/>
      <c r="MFD1267" s="291"/>
      <c r="MFE1267" s="291"/>
      <c r="MFF1267" s="291"/>
      <c r="MFG1267" s="291"/>
      <c r="MFH1267" s="291"/>
      <c r="MFI1267" s="291"/>
      <c r="MFJ1267" s="291"/>
      <c r="MFK1267" s="291"/>
      <c r="MFL1267" s="291"/>
      <c r="MFM1267" s="291"/>
      <c r="MFN1267" s="291"/>
      <c r="MFO1267" s="291"/>
      <c r="MFP1267" s="291"/>
      <c r="MFQ1267" s="291"/>
      <c r="MFR1267" s="291"/>
      <c r="MFS1267" s="291"/>
      <c r="MFT1267" s="291"/>
      <c r="MFU1267" s="291"/>
      <c r="MFV1267" s="291"/>
      <c r="MFW1267" s="291"/>
      <c r="MFX1267" s="291"/>
      <c r="MFY1267" s="291"/>
      <c r="MFZ1267" s="291"/>
      <c r="MGA1267" s="291"/>
      <c r="MGB1267" s="291"/>
      <c r="MGC1267" s="291"/>
      <c r="MGD1267" s="291"/>
      <c r="MGE1267" s="291"/>
      <c r="MGF1267" s="291"/>
      <c r="MGG1267" s="291"/>
      <c r="MGH1267" s="291"/>
      <c r="MGI1267" s="291"/>
      <c r="MGJ1267" s="291"/>
      <c r="MGK1267" s="291"/>
      <c r="MGL1267" s="291"/>
      <c r="MGM1267" s="291"/>
      <c r="MGN1267" s="291"/>
      <c r="MGO1267" s="291"/>
      <c r="MGP1267" s="291"/>
      <c r="MGQ1267" s="291"/>
      <c r="MGR1267" s="291"/>
      <c r="MGS1267" s="291"/>
      <c r="MGT1267" s="291"/>
      <c r="MGU1267" s="291"/>
      <c r="MGV1267" s="291"/>
      <c r="MGW1267" s="291"/>
      <c r="MGX1267" s="291"/>
      <c r="MGY1267" s="291"/>
      <c r="MGZ1267" s="291"/>
      <c r="MHA1267" s="291"/>
      <c r="MHB1267" s="291"/>
      <c r="MHC1267" s="291"/>
      <c r="MHD1267" s="291"/>
      <c r="MHE1267" s="291"/>
      <c r="MHF1267" s="291"/>
      <c r="MHG1267" s="291"/>
      <c r="MHH1267" s="291"/>
      <c r="MHI1267" s="291"/>
      <c r="MHJ1267" s="291"/>
      <c r="MHK1267" s="291"/>
      <c r="MHL1267" s="291"/>
      <c r="MHM1267" s="291"/>
      <c r="MHN1267" s="291"/>
      <c r="MHO1267" s="291"/>
      <c r="MHP1267" s="291"/>
      <c r="MHQ1267" s="291"/>
      <c r="MHR1267" s="291"/>
      <c r="MHS1267" s="291"/>
      <c r="MHT1267" s="291"/>
      <c r="MHU1267" s="291"/>
      <c r="MHV1267" s="291"/>
      <c r="MHW1267" s="291"/>
      <c r="MHX1267" s="291"/>
      <c r="MHY1267" s="291"/>
      <c r="MHZ1267" s="291"/>
      <c r="MIA1267" s="291"/>
      <c r="MIB1267" s="291"/>
      <c r="MIC1267" s="291"/>
      <c r="MID1267" s="291"/>
      <c r="MIE1267" s="291"/>
      <c r="MIF1267" s="291"/>
      <c r="MIG1267" s="291"/>
      <c r="MIH1267" s="291"/>
      <c r="MII1267" s="291"/>
      <c r="MIJ1267" s="291"/>
      <c r="MIK1267" s="291"/>
      <c r="MIL1267" s="291"/>
      <c r="MIM1267" s="291"/>
      <c r="MIN1267" s="291"/>
      <c r="MIO1267" s="291"/>
      <c r="MIP1267" s="291"/>
      <c r="MIQ1267" s="291"/>
      <c r="MIR1267" s="291"/>
      <c r="MIS1267" s="291"/>
      <c r="MIT1267" s="291"/>
      <c r="MIU1267" s="291"/>
      <c r="MIV1267" s="291"/>
      <c r="MIW1267" s="291"/>
      <c r="MIX1267" s="291"/>
      <c r="MIY1267" s="291"/>
      <c r="MIZ1267" s="291"/>
      <c r="MJA1267" s="291"/>
      <c r="MJB1267" s="291"/>
      <c r="MJC1267" s="291"/>
      <c r="MJD1267" s="291"/>
      <c r="MJE1267" s="291"/>
      <c r="MJF1267" s="291"/>
      <c r="MJG1267" s="291"/>
      <c r="MJH1267" s="291"/>
      <c r="MJI1267" s="291"/>
      <c r="MJJ1267" s="291"/>
      <c r="MJK1267" s="291"/>
      <c r="MJL1267" s="291"/>
      <c r="MJM1267" s="291"/>
      <c r="MJN1267" s="291"/>
      <c r="MJO1267" s="291"/>
      <c r="MJP1267" s="291"/>
      <c r="MJQ1267" s="291"/>
      <c r="MJR1267" s="291"/>
      <c r="MJS1267" s="291"/>
      <c r="MJT1267" s="291"/>
      <c r="MJU1267" s="291"/>
      <c r="MJV1267" s="291"/>
      <c r="MJW1267" s="291"/>
      <c r="MJX1267" s="291"/>
      <c r="MJY1267" s="291"/>
      <c r="MJZ1267" s="291"/>
      <c r="MKA1267" s="291"/>
      <c r="MKB1267" s="291"/>
      <c r="MKC1267" s="291"/>
      <c r="MKD1267" s="291"/>
      <c r="MKE1267" s="291"/>
      <c r="MKF1267" s="291"/>
      <c r="MKG1267" s="291"/>
      <c r="MKH1267" s="291"/>
      <c r="MKI1267" s="291"/>
      <c r="MKJ1267" s="291"/>
      <c r="MKK1267" s="291"/>
      <c r="MKL1267" s="291"/>
      <c r="MKM1267" s="291"/>
      <c r="MKN1267" s="291"/>
      <c r="MKO1267" s="291"/>
      <c r="MKP1267" s="291"/>
      <c r="MKQ1267" s="291"/>
      <c r="MKR1267" s="291"/>
      <c r="MKS1267" s="291"/>
      <c r="MKT1267" s="291"/>
      <c r="MKU1267" s="291"/>
      <c r="MKV1267" s="291"/>
      <c r="MKW1267" s="291"/>
      <c r="MKX1267" s="291"/>
      <c r="MKY1267" s="291"/>
      <c r="MKZ1267" s="291"/>
      <c r="MLA1267" s="291"/>
      <c r="MLB1267" s="291"/>
      <c r="MLC1267" s="291"/>
      <c r="MLD1267" s="291"/>
      <c r="MLE1267" s="291"/>
      <c r="MLF1267" s="291"/>
      <c r="MLG1267" s="291"/>
      <c r="MLH1267" s="291"/>
      <c r="MLI1267" s="291"/>
      <c r="MLJ1267" s="291"/>
      <c r="MLK1267" s="291"/>
      <c r="MLL1267" s="291"/>
      <c r="MLM1267" s="291"/>
      <c r="MLN1267" s="291"/>
      <c r="MLO1267" s="291"/>
      <c r="MLP1267" s="291"/>
      <c r="MLQ1267" s="291"/>
      <c r="MLR1267" s="291"/>
      <c r="MLS1267" s="291"/>
      <c r="MLT1267" s="291"/>
      <c r="MLU1267" s="291"/>
      <c r="MLV1267" s="291"/>
      <c r="MLW1267" s="291"/>
      <c r="MLX1267" s="291"/>
      <c r="MLY1267" s="291"/>
      <c r="MLZ1267" s="291"/>
      <c r="MMA1267" s="291"/>
      <c r="MMB1267" s="291"/>
      <c r="MMC1267" s="291"/>
      <c r="MMD1267" s="291"/>
      <c r="MME1267" s="291"/>
      <c r="MMF1267" s="291"/>
      <c r="MMG1267" s="291"/>
      <c r="MMH1267" s="291"/>
      <c r="MMI1267" s="291"/>
      <c r="MMJ1267" s="291"/>
      <c r="MMK1267" s="291"/>
      <c r="MML1267" s="291"/>
      <c r="MMM1267" s="291"/>
      <c r="MMN1267" s="291"/>
      <c r="MMO1267" s="291"/>
      <c r="MMP1267" s="291"/>
      <c r="MMQ1267" s="291"/>
      <c r="MMR1267" s="291"/>
      <c r="MMS1267" s="291"/>
      <c r="MMT1267" s="291"/>
      <c r="MMU1267" s="291"/>
      <c r="MMV1267" s="291"/>
      <c r="MMW1267" s="291"/>
      <c r="MMX1267" s="291"/>
      <c r="MMY1267" s="291"/>
      <c r="MMZ1267" s="291"/>
      <c r="MNA1267" s="291"/>
      <c r="MNB1267" s="291"/>
      <c r="MNC1267" s="291"/>
      <c r="MND1267" s="291"/>
      <c r="MNE1267" s="291"/>
      <c r="MNF1267" s="291"/>
      <c r="MNG1267" s="291"/>
      <c r="MNH1267" s="291"/>
      <c r="MNI1267" s="291"/>
      <c r="MNJ1267" s="291"/>
      <c r="MNK1267" s="291"/>
      <c r="MNL1267" s="291"/>
      <c r="MNM1267" s="291"/>
      <c r="MNN1267" s="291"/>
      <c r="MNO1267" s="291"/>
      <c r="MNP1267" s="291"/>
      <c r="MNQ1267" s="291"/>
      <c r="MNR1267" s="291"/>
      <c r="MNS1267" s="291"/>
      <c r="MNT1267" s="291"/>
      <c r="MNU1267" s="291"/>
      <c r="MNV1267" s="291"/>
      <c r="MNW1267" s="291"/>
      <c r="MNX1267" s="291"/>
      <c r="MNY1267" s="291"/>
      <c r="MNZ1267" s="291"/>
      <c r="MOA1267" s="291"/>
      <c r="MOB1267" s="291"/>
      <c r="MOC1267" s="291"/>
      <c r="MOD1267" s="291"/>
      <c r="MOE1267" s="291"/>
      <c r="MOF1267" s="291"/>
      <c r="MOG1267" s="291"/>
      <c r="MOH1267" s="291"/>
      <c r="MOI1267" s="291"/>
      <c r="MOJ1267" s="291"/>
      <c r="MOK1267" s="291"/>
      <c r="MOL1267" s="291"/>
      <c r="MOM1267" s="291"/>
      <c r="MON1267" s="291"/>
      <c r="MOO1267" s="291"/>
      <c r="MOP1267" s="291"/>
      <c r="MOQ1267" s="291"/>
      <c r="MOR1267" s="291"/>
      <c r="MOS1267" s="291"/>
      <c r="MOT1267" s="291"/>
      <c r="MOU1267" s="291"/>
      <c r="MOV1267" s="291"/>
      <c r="MOW1267" s="291"/>
      <c r="MOX1267" s="291"/>
      <c r="MOY1267" s="291"/>
      <c r="MOZ1267" s="291"/>
      <c r="MPA1267" s="291"/>
      <c r="MPB1267" s="291"/>
      <c r="MPC1267" s="291"/>
      <c r="MPD1267" s="291"/>
      <c r="MPE1267" s="291"/>
      <c r="MPF1267" s="291"/>
      <c r="MPG1267" s="291"/>
      <c r="MPH1267" s="291"/>
      <c r="MPI1267" s="291"/>
      <c r="MPJ1267" s="291"/>
      <c r="MPK1267" s="291"/>
      <c r="MPL1267" s="291"/>
      <c r="MPM1267" s="291"/>
      <c r="MPN1267" s="291"/>
      <c r="MPO1267" s="291"/>
      <c r="MPP1267" s="291"/>
      <c r="MPQ1267" s="291"/>
      <c r="MPR1267" s="291"/>
      <c r="MPS1267" s="291"/>
      <c r="MPT1267" s="291"/>
      <c r="MPU1267" s="291"/>
      <c r="MPV1267" s="291"/>
      <c r="MPW1267" s="291"/>
      <c r="MPX1267" s="291"/>
      <c r="MPY1267" s="291"/>
      <c r="MPZ1267" s="291"/>
      <c r="MQA1267" s="291"/>
      <c r="MQB1267" s="291"/>
      <c r="MQC1267" s="291"/>
      <c r="MQD1267" s="291"/>
      <c r="MQE1267" s="291"/>
      <c r="MQF1267" s="291"/>
      <c r="MQG1267" s="291"/>
      <c r="MQH1267" s="291"/>
      <c r="MQI1267" s="291"/>
      <c r="MQJ1267" s="291"/>
      <c r="MQK1267" s="291"/>
      <c r="MQL1267" s="291"/>
      <c r="MQM1267" s="291"/>
      <c r="MQN1267" s="291"/>
      <c r="MQO1267" s="291"/>
      <c r="MQP1267" s="291"/>
      <c r="MQQ1267" s="291"/>
      <c r="MQR1267" s="291"/>
      <c r="MQS1267" s="291"/>
      <c r="MQT1267" s="291"/>
      <c r="MQU1267" s="291"/>
      <c r="MQV1267" s="291"/>
      <c r="MQW1267" s="291"/>
      <c r="MQX1267" s="291"/>
      <c r="MQY1267" s="291"/>
      <c r="MQZ1267" s="291"/>
      <c r="MRA1267" s="291"/>
      <c r="MRB1267" s="291"/>
      <c r="MRC1267" s="291"/>
      <c r="MRD1267" s="291"/>
      <c r="MRE1267" s="291"/>
      <c r="MRF1267" s="291"/>
      <c r="MRG1267" s="291"/>
      <c r="MRH1267" s="291"/>
      <c r="MRI1267" s="291"/>
      <c r="MRJ1267" s="291"/>
      <c r="MRK1267" s="291"/>
      <c r="MRL1267" s="291"/>
      <c r="MRM1267" s="291"/>
      <c r="MRN1267" s="291"/>
      <c r="MRO1267" s="291"/>
      <c r="MRP1267" s="291"/>
      <c r="MRQ1267" s="291"/>
      <c r="MRR1267" s="291"/>
      <c r="MRS1267" s="291"/>
      <c r="MRT1267" s="291"/>
      <c r="MRU1267" s="291"/>
      <c r="MRV1267" s="291"/>
      <c r="MRW1267" s="291"/>
      <c r="MRX1267" s="291"/>
      <c r="MRY1267" s="291"/>
      <c r="MRZ1267" s="291"/>
      <c r="MSA1267" s="291"/>
      <c r="MSB1267" s="291"/>
      <c r="MSC1267" s="291"/>
      <c r="MSD1267" s="291"/>
      <c r="MSE1267" s="291"/>
      <c r="MSF1267" s="291"/>
      <c r="MSG1267" s="291"/>
      <c r="MSH1267" s="291"/>
      <c r="MSI1267" s="291"/>
      <c r="MSJ1267" s="291"/>
      <c r="MSK1267" s="291"/>
      <c r="MSL1267" s="291"/>
      <c r="MSM1267" s="291"/>
      <c r="MSN1267" s="291"/>
      <c r="MSO1267" s="291"/>
      <c r="MSP1267" s="291"/>
      <c r="MSQ1267" s="291"/>
      <c r="MSR1267" s="291"/>
      <c r="MSS1267" s="291"/>
      <c r="MST1267" s="291"/>
      <c r="MSU1267" s="291"/>
      <c r="MSV1267" s="291"/>
      <c r="MSW1267" s="291"/>
      <c r="MSX1267" s="291"/>
      <c r="MSY1267" s="291"/>
      <c r="MSZ1267" s="291"/>
      <c r="MTA1267" s="291"/>
      <c r="MTB1267" s="291"/>
      <c r="MTC1267" s="291"/>
      <c r="MTD1267" s="291"/>
      <c r="MTE1267" s="291"/>
      <c r="MTF1267" s="291"/>
      <c r="MTG1267" s="291"/>
      <c r="MTH1267" s="291"/>
      <c r="MTI1267" s="291"/>
      <c r="MTJ1267" s="291"/>
      <c r="MTK1267" s="291"/>
      <c r="MTL1267" s="291"/>
      <c r="MTM1267" s="291"/>
      <c r="MTN1267" s="291"/>
      <c r="MTO1267" s="291"/>
      <c r="MTP1267" s="291"/>
      <c r="MTQ1267" s="291"/>
      <c r="MTR1267" s="291"/>
      <c r="MTS1267" s="291"/>
      <c r="MTT1267" s="291"/>
      <c r="MTU1267" s="291"/>
      <c r="MTV1267" s="291"/>
      <c r="MTW1267" s="291"/>
      <c r="MTX1267" s="291"/>
      <c r="MTY1267" s="291"/>
      <c r="MTZ1267" s="291"/>
      <c r="MUA1267" s="291"/>
      <c r="MUB1267" s="291"/>
      <c r="MUC1267" s="291"/>
      <c r="MUD1267" s="291"/>
      <c r="MUE1267" s="291"/>
      <c r="MUF1267" s="291"/>
      <c r="MUG1267" s="291"/>
      <c r="MUH1267" s="291"/>
      <c r="MUI1267" s="291"/>
      <c r="MUJ1267" s="291"/>
      <c r="MUK1267" s="291"/>
      <c r="MUL1267" s="291"/>
      <c r="MUM1267" s="291"/>
      <c r="MUN1267" s="291"/>
      <c r="MUO1267" s="291"/>
      <c r="MUP1267" s="291"/>
      <c r="MUQ1267" s="291"/>
      <c r="MUR1267" s="291"/>
      <c r="MUS1267" s="291"/>
      <c r="MUT1267" s="291"/>
      <c r="MUU1267" s="291"/>
      <c r="MUV1267" s="291"/>
      <c r="MUW1267" s="291"/>
      <c r="MUX1267" s="291"/>
      <c r="MUY1267" s="291"/>
      <c r="MUZ1267" s="291"/>
      <c r="MVA1267" s="291"/>
      <c r="MVB1267" s="291"/>
      <c r="MVC1267" s="291"/>
      <c r="MVD1267" s="291"/>
      <c r="MVE1267" s="291"/>
      <c r="MVF1267" s="291"/>
      <c r="MVG1267" s="291"/>
      <c r="MVH1267" s="291"/>
      <c r="MVI1267" s="291"/>
      <c r="MVJ1267" s="291"/>
      <c r="MVK1267" s="291"/>
      <c r="MVL1267" s="291"/>
      <c r="MVM1267" s="291"/>
      <c r="MVN1267" s="291"/>
      <c r="MVO1267" s="291"/>
      <c r="MVP1267" s="291"/>
      <c r="MVQ1267" s="291"/>
      <c r="MVR1267" s="291"/>
      <c r="MVS1267" s="291"/>
      <c r="MVT1267" s="291"/>
      <c r="MVU1267" s="291"/>
      <c r="MVV1267" s="291"/>
      <c r="MVW1267" s="291"/>
      <c r="MVX1267" s="291"/>
      <c r="MVY1267" s="291"/>
      <c r="MVZ1267" s="291"/>
      <c r="MWA1267" s="291"/>
      <c r="MWB1267" s="291"/>
      <c r="MWC1267" s="291"/>
      <c r="MWD1267" s="291"/>
      <c r="MWE1267" s="291"/>
      <c r="MWF1267" s="291"/>
      <c r="MWG1267" s="291"/>
      <c r="MWH1267" s="291"/>
      <c r="MWI1267" s="291"/>
      <c r="MWJ1267" s="291"/>
      <c r="MWK1267" s="291"/>
      <c r="MWL1267" s="291"/>
      <c r="MWM1267" s="291"/>
      <c r="MWN1267" s="291"/>
      <c r="MWO1267" s="291"/>
      <c r="MWP1267" s="291"/>
      <c r="MWQ1267" s="291"/>
      <c r="MWR1267" s="291"/>
      <c r="MWS1267" s="291"/>
      <c r="MWT1267" s="291"/>
      <c r="MWU1267" s="291"/>
      <c r="MWV1267" s="291"/>
      <c r="MWW1267" s="291"/>
      <c r="MWX1267" s="291"/>
      <c r="MWY1267" s="291"/>
      <c r="MWZ1267" s="291"/>
      <c r="MXA1267" s="291"/>
      <c r="MXB1267" s="291"/>
      <c r="MXC1267" s="291"/>
      <c r="MXD1267" s="291"/>
      <c r="MXE1267" s="291"/>
      <c r="MXF1267" s="291"/>
      <c r="MXG1267" s="291"/>
      <c r="MXH1267" s="291"/>
      <c r="MXI1267" s="291"/>
      <c r="MXJ1267" s="291"/>
      <c r="MXK1267" s="291"/>
      <c r="MXL1267" s="291"/>
      <c r="MXM1267" s="291"/>
      <c r="MXN1267" s="291"/>
      <c r="MXO1267" s="291"/>
      <c r="MXP1267" s="291"/>
      <c r="MXQ1267" s="291"/>
      <c r="MXR1267" s="291"/>
      <c r="MXS1267" s="291"/>
      <c r="MXT1267" s="291"/>
      <c r="MXU1267" s="291"/>
      <c r="MXV1267" s="291"/>
      <c r="MXW1267" s="291"/>
      <c r="MXX1267" s="291"/>
      <c r="MXY1267" s="291"/>
      <c r="MXZ1267" s="291"/>
      <c r="MYA1267" s="291"/>
      <c r="MYB1267" s="291"/>
      <c r="MYC1267" s="291"/>
      <c r="MYD1267" s="291"/>
      <c r="MYE1267" s="291"/>
      <c r="MYF1267" s="291"/>
      <c r="MYG1267" s="291"/>
      <c r="MYH1267" s="291"/>
      <c r="MYI1267" s="291"/>
      <c r="MYJ1267" s="291"/>
      <c r="MYK1267" s="291"/>
      <c r="MYL1267" s="291"/>
      <c r="MYM1267" s="291"/>
      <c r="MYN1267" s="291"/>
      <c r="MYO1267" s="291"/>
      <c r="MYP1267" s="291"/>
      <c r="MYQ1267" s="291"/>
      <c r="MYR1267" s="291"/>
      <c r="MYS1267" s="291"/>
      <c r="MYT1267" s="291"/>
      <c r="MYU1267" s="291"/>
      <c r="MYV1267" s="291"/>
      <c r="MYW1267" s="291"/>
      <c r="MYX1267" s="291"/>
      <c r="MYY1267" s="291"/>
      <c r="MYZ1267" s="291"/>
      <c r="MZA1267" s="291"/>
      <c r="MZB1267" s="291"/>
      <c r="MZC1267" s="291"/>
      <c r="MZD1267" s="291"/>
      <c r="MZE1267" s="291"/>
      <c r="MZF1267" s="291"/>
      <c r="MZG1267" s="291"/>
      <c r="MZH1267" s="291"/>
      <c r="MZI1267" s="291"/>
      <c r="MZJ1267" s="291"/>
      <c r="MZK1267" s="291"/>
      <c r="MZL1267" s="291"/>
      <c r="MZM1267" s="291"/>
      <c r="MZN1267" s="291"/>
      <c r="MZO1267" s="291"/>
      <c r="MZP1267" s="291"/>
      <c r="MZQ1267" s="291"/>
      <c r="MZR1267" s="291"/>
      <c r="MZS1267" s="291"/>
      <c r="MZT1267" s="291"/>
      <c r="MZU1267" s="291"/>
      <c r="MZV1267" s="291"/>
      <c r="MZW1267" s="291"/>
      <c r="MZX1267" s="291"/>
      <c r="MZY1267" s="291"/>
      <c r="MZZ1267" s="291"/>
      <c r="NAA1267" s="291"/>
      <c r="NAB1267" s="291"/>
      <c r="NAC1267" s="291"/>
      <c r="NAD1267" s="291"/>
      <c r="NAE1267" s="291"/>
      <c r="NAF1267" s="291"/>
      <c r="NAG1267" s="291"/>
      <c r="NAH1267" s="291"/>
      <c r="NAI1267" s="291"/>
      <c r="NAJ1267" s="291"/>
      <c r="NAK1267" s="291"/>
      <c r="NAL1267" s="291"/>
      <c r="NAM1267" s="291"/>
      <c r="NAN1267" s="291"/>
      <c r="NAO1267" s="291"/>
      <c r="NAP1267" s="291"/>
      <c r="NAQ1267" s="291"/>
      <c r="NAR1267" s="291"/>
      <c r="NAS1267" s="291"/>
      <c r="NAT1267" s="291"/>
      <c r="NAU1267" s="291"/>
      <c r="NAV1267" s="291"/>
      <c r="NAW1267" s="291"/>
      <c r="NAX1267" s="291"/>
      <c r="NAY1267" s="291"/>
      <c r="NAZ1267" s="291"/>
      <c r="NBA1267" s="291"/>
      <c r="NBB1267" s="291"/>
      <c r="NBC1267" s="291"/>
      <c r="NBD1267" s="291"/>
      <c r="NBE1267" s="291"/>
      <c r="NBF1267" s="291"/>
      <c r="NBG1267" s="291"/>
      <c r="NBH1267" s="291"/>
      <c r="NBI1267" s="291"/>
      <c r="NBJ1267" s="291"/>
      <c r="NBK1267" s="291"/>
      <c r="NBL1267" s="291"/>
      <c r="NBM1267" s="291"/>
      <c r="NBN1267" s="291"/>
      <c r="NBO1267" s="291"/>
      <c r="NBP1267" s="291"/>
      <c r="NBQ1267" s="291"/>
      <c r="NBR1267" s="291"/>
      <c r="NBS1267" s="291"/>
      <c r="NBT1267" s="291"/>
      <c r="NBU1267" s="291"/>
      <c r="NBV1267" s="291"/>
      <c r="NBW1267" s="291"/>
      <c r="NBX1267" s="291"/>
      <c r="NBY1267" s="291"/>
      <c r="NBZ1267" s="291"/>
      <c r="NCA1267" s="291"/>
      <c r="NCB1267" s="291"/>
      <c r="NCC1267" s="291"/>
      <c r="NCD1267" s="291"/>
      <c r="NCE1267" s="291"/>
      <c r="NCF1267" s="291"/>
      <c r="NCG1267" s="291"/>
      <c r="NCH1267" s="291"/>
      <c r="NCI1267" s="291"/>
      <c r="NCJ1267" s="291"/>
      <c r="NCK1267" s="291"/>
      <c r="NCL1267" s="291"/>
      <c r="NCM1267" s="291"/>
      <c r="NCN1267" s="291"/>
      <c r="NCO1267" s="291"/>
      <c r="NCP1267" s="291"/>
      <c r="NCQ1267" s="291"/>
      <c r="NCR1267" s="291"/>
      <c r="NCS1267" s="291"/>
      <c r="NCT1267" s="291"/>
      <c r="NCU1267" s="291"/>
      <c r="NCV1267" s="291"/>
      <c r="NCW1267" s="291"/>
      <c r="NCX1267" s="291"/>
      <c r="NCY1267" s="291"/>
      <c r="NCZ1267" s="291"/>
      <c r="NDA1267" s="291"/>
      <c r="NDB1267" s="291"/>
      <c r="NDC1267" s="291"/>
      <c r="NDD1267" s="291"/>
      <c r="NDE1267" s="291"/>
      <c r="NDF1267" s="291"/>
      <c r="NDG1267" s="291"/>
      <c r="NDH1267" s="291"/>
      <c r="NDI1267" s="291"/>
      <c r="NDJ1267" s="291"/>
      <c r="NDK1267" s="291"/>
      <c r="NDL1267" s="291"/>
      <c r="NDM1267" s="291"/>
      <c r="NDN1267" s="291"/>
      <c r="NDO1267" s="291"/>
      <c r="NDP1267" s="291"/>
      <c r="NDQ1267" s="291"/>
      <c r="NDR1267" s="291"/>
      <c r="NDS1267" s="291"/>
      <c r="NDT1267" s="291"/>
      <c r="NDU1267" s="291"/>
      <c r="NDV1267" s="291"/>
      <c r="NDW1267" s="291"/>
      <c r="NDX1267" s="291"/>
      <c r="NDY1267" s="291"/>
      <c r="NDZ1267" s="291"/>
      <c r="NEA1267" s="291"/>
      <c r="NEB1267" s="291"/>
      <c r="NEC1267" s="291"/>
      <c r="NED1267" s="291"/>
      <c r="NEE1267" s="291"/>
      <c r="NEF1267" s="291"/>
      <c r="NEG1267" s="291"/>
      <c r="NEH1267" s="291"/>
      <c r="NEI1267" s="291"/>
      <c r="NEJ1267" s="291"/>
      <c r="NEK1267" s="291"/>
      <c r="NEL1267" s="291"/>
      <c r="NEM1267" s="291"/>
      <c r="NEN1267" s="291"/>
      <c r="NEO1267" s="291"/>
      <c r="NEP1267" s="291"/>
      <c r="NEQ1267" s="291"/>
      <c r="NER1267" s="291"/>
      <c r="NES1267" s="291"/>
      <c r="NET1267" s="291"/>
      <c r="NEU1267" s="291"/>
      <c r="NEV1267" s="291"/>
      <c r="NEW1267" s="291"/>
      <c r="NEX1267" s="291"/>
      <c r="NEY1267" s="291"/>
      <c r="NEZ1267" s="291"/>
      <c r="NFA1267" s="291"/>
      <c r="NFB1267" s="291"/>
      <c r="NFC1267" s="291"/>
      <c r="NFD1267" s="291"/>
      <c r="NFE1267" s="291"/>
      <c r="NFF1267" s="291"/>
      <c r="NFG1267" s="291"/>
      <c r="NFH1267" s="291"/>
      <c r="NFI1267" s="291"/>
      <c r="NFJ1267" s="291"/>
      <c r="NFK1267" s="291"/>
      <c r="NFL1267" s="291"/>
      <c r="NFM1267" s="291"/>
      <c r="NFN1267" s="291"/>
      <c r="NFO1267" s="291"/>
      <c r="NFP1267" s="291"/>
      <c r="NFQ1267" s="291"/>
      <c r="NFR1267" s="291"/>
      <c r="NFS1267" s="291"/>
      <c r="NFT1267" s="291"/>
      <c r="NFU1267" s="291"/>
      <c r="NFV1267" s="291"/>
      <c r="NFW1267" s="291"/>
      <c r="NFX1267" s="291"/>
      <c r="NFY1267" s="291"/>
      <c r="NFZ1267" s="291"/>
      <c r="NGA1267" s="291"/>
      <c r="NGB1267" s="291"/>
      <c r="NGC1267" s="291"/>
      <c r="NGD1267" s="291"/>
      <c r="NGE1267" s="291"/>
      <c r="NGF1267" s="291"/>
      <c r="NGG1267" s="291"/>
      <c r="NGH1267" s="291"/>
      <c r="NGI1267" s="291"/>
      <c r="NGJ1267" s="291"/>
      <c r="NGK1267" s="291"/>
      <c r="NGL1267" s="291"/>
      <c r="NGM1267" s="291"/>
      <c r="NGN1267" s="291"/>
      <c r="NGO1267" s="291"/>
      <c r="NGP1267" s="291"/>
      <c r="NGQ1267" s="291"/>
      <c r="NGR1267" s="291"/>
      <c r="NGS1267" s="291"/>
      <c r="NGT1267" s="291"/>
      <c r="NGU1267" s="291"/>
      <c r="NGV1267" s="291"/>
      <c r="NGW1267" s="291"/>
      <c r="NGX1267" s="291"/>
      <c r="NGY1267" s="291"/>
      <c r="NGZ1267" s="291"/>
      <c r="NHA1267" s="291"/>
      <c r="NHB1267" s="291"/>
      <c r="NHC1267" s="291"/>
      <c r="NHD1267" s="291"/>
      <c r="NHE1267" s="291"/>
      <c r="NHF1267" s="291"/>
      <c r="NHG1267" s="291"/>
      <c r="NHH1267" s="291"/>
      <c r="NHI1267" s="291"/>
      <c r="NHJ1267" s="291"/>
      <c r="NHK1267" s="291"/>
      <c r="NHL1267" s="291"/>
      <c r="NHM1267" s="291"/>
      <c r="NHN1267" s="291"/>
      <c r="NHO1267" s="291"/>
      <c r="NHP1267" s="291"/>
      <c r="NHQ1267" s="291"/>
      <c r="NHR1267" s="291"/>
      <c r="NHS1267" s="291"/>
      <c r="NHT1267" s="291"/>
      <c r="NHU1267" s="291"/>
      <c r="NHV1267" s="291"/>
      <c r="NHW1267" s="291"/>
      <c r="NHX1267" s="291"/>
      <c r="NHY1267" s="291"/>
      <c r="NHZ1267" s="291"/>
      <c r="NIA1267" s="291"/>
      <c r="NIB1267" s="291"/>
      <c r="NIC1267" s="291"/>
      <c r="NID1267" s="291"/>
      <c r="NIE1267" s="291"/>
      <c r="NIF1267" s="291"/>
      <c r="NIG1267" s="291"/>
      <c r="NIH1267" s="291"/>
      <c r="NII1267" s="291"/>
      <c r="NIJ1267" s="291"/>
      <c r="NIK1267" s="291"/>
      <c r="NIL1267" s="291"/>
      <c r="NIM1267" s="291"/>
      <c r="NIN1267" s="291"/>
      <c r="NIO1267" s="291"/>
      <c r="NIP1267" s="291"/>
      <c r="NIQ1267" s="291"/>
      <c r="NIR1267" s="291"/>
      <c r="NIS1267" s="291"/>
      <c r="NIT1267" s="291"/>
      <c r="NIU1267" s="291"/>
      <c r="NIV1267" s="291"/>
      <c r="NIW1267" s="291"/>
      <c r="NIX1267" s="291"/>
      <c r="NIY1267" s="291"/>
      <c r="NIZ1267" s="291"/>
      <c r="NJA1267" s="291"/>
      <c r="NJB1267" s="291"/>
      <c r="NJC1267" s="291"/>
      <c r="NJD1267" s="291"/>
      <c r="NJE1267" s="291"/>
      <c r="NJF1267" s="291"/>
      <c r="NJG1267" s="291"/>
      <c r="NJH1267" s="291"/>
      <c r="NJI1267" s="291"/>
      <c r="NJJ1267" s="291"/>
      <c r="NJK1267" s="291"/>
      <c r="NJL1267" s="291"/>
      <c r="NJM1267" s="291"/>
      <c r="NJN1267" s="291"/>
      <c r="NJO1267" s="291"/>
      <c r="NJP1267" s="291"/>
      <c r="NJQ1267" s="291"/>
      <c r="NJR1267" s="291"/>
      <c r="NJS1267" s="291"/>
      <c r="NJT1267" s="291"/>
      <c r="NJU1267" s="291"/>
      <c r="NJV1267" s="291"/>
      <c r="NJW1267" s="291"/>
      <c r="NJX1267" s="291"/>
      <c r="NJY1267" s="291"/>
      <c r="NJZ1267" s="291"/>
      <c r="NKA1267" s="291"/>
      <c r="NKB1267" s="291"/>
      <c r="NKC1267" s="291"/>
      <c r="NKD1267" s="291"/>
      <c r="NKE1267" s="291"/>
      <c r="NKF1267" s="291"/>
      <c r="NKG1267" s="291"/>
      <c r="NKH1267" s="291"/>
      <c r="NKI1267" s="291"/>
      <c r="NKJ1267" s="291"/>
      <c r="NKK1267" s="291"/>
      <c r="NKL1267" s="291"/>
      <c r="NKM1267" s="291"/>
      <c r="NKN1267" s="291"/>
      <c r="NKO1267" s="291"/>
      <c r="NKP1267" s="291"/>
      <c r="NKQ1267" s="291"/>
      <c r="NKR1267" s="291"/>
      <c r="NKS1267" s="291"/>
      <c r="NKT1267" s="291"/>
      <c r="NKU1267" s="291"/>
      <c r="NKV1267" s="291"/>
      <c r="NKW1267" s="291"/>
      <c r="NKX1267" s="291"/>
      <c r="NKY1267" s="291"/>
      <c r="NKZ1267" s="291"/>
      <c r="NLA1267" s="291"/>
      <c r="NLB1267" s="291"/>
      <c r="NLC1267" s="291"/>
      <c r="NLD1267" s="291"/>
      <c r="NLE1267" s="291"/>
      <c r="NLF1267" s="291"/>
      <c r="NLG1267" s="291"/>
      <c r="NLH1267" s="291"/>
      <c r="NLI1267" s="291"/>
      <c r="NLJ1267" s="291"/>
      <c r="NLK1267" s="291"/>
      <c r="NLL1267" s="291"/>
      <c r="NLM1267" s="291"/>
      <c r="NLN1267" s="291"/>
      <c r="NLO1267" s="291"/>
      <c r="NLP1267" s="291"/>
      <c r="NLQ1267" s="291"/>
      <c r="NLR1267" s="291"/>
      <c r="NLS1267" s="291"/>
      <c r="NLT1267" s="291"/>
      <c r="NLU1267" s="291"/>
      <c r="NLV1267" s="291"/>
      <c r="NLW1267" s="291"/>
      <c r="NLX1267" s="291"/>
      <c r="NLY1267" s="291"/>
      <c r="NLZ1267" s="291"/>
      <c r="NMA1267" s="291"/>
      <c r="NMB1267" s="291"/>
      <c r="NMC1267" s="291"/>
      <c r="NMD1267" s="291"/>
      <c r="NME1267" s="291"/>
      <c r="NMF1267" s="291"/>
      <c r="NMG1267" s="291"/>
      <c r="NMH1267" s="291"/>
      <c r="NMI1267" s="291"/>
      <c r="NMJ1267" s="291"/>
      <c r="NMK1267" s="291"/>
      <c r="NML1267" s="291"/>
      <c r="NMM1267" s="291"/>
      <c r="NMN1267" s="291"/>
      <c r="NMO1267" s="291"/>
      <c r="NMP1267" s="291"/>
      <c r="NMQ1267" s="291"/>
      <c r="NMR1267" s="291"/>
      <c r="NMS1267" s="291"/>
      <c r="NMT1267" s="291"/>
      <c r="NMU1267" s="291"/>
      <c r="NMV1267" s="291"/>
      <c r="NMW1267" s="291"/>
      <c r="NMX1267" s="291"/>
      <c r="NMY1267" s="291"/>
      <c r="NMZ1267" s="291"/>
      <c r="NNA1267" s="291"/>
      <c r="NNB1267" s="291"/>
      <c r="NNC1267" s="291"/>
      <c r="NND1267" s="291"/>
      <c r="NNE1267" s="291"/>
      <c r="NNF1267" s="291"/>
      <c r="NNG1267" s="291"/>
      <c r="NNH1267" s="291"/>
      <c r="NNI1267" s="291"/>
      <c r="NNJ1267" s="291"/>
      <c r="NNK1267" s="291"/>
      <c r="NNL1267" s="291"/>
      <c r="NNM1267" s="291"/>
      <c r="NNN1267" s="291"/>
      <c r="NNO1267" s="291"/>
      <c r="NNP1267" s="291"/>
      <c r="NNQ1267" s="291"/>
      <c r="NNR1267" s="291"/>
      <c r="NNS1267" s="291"/>
      <c r="NNT1267" s="291"/>
      <c r="NNU1267" s="291"/>
      <c r="NNV1267" s="291"/>
      <c r="NNW1267" s="291"/>
      <c r="NNX1267" s="291"/>
      <c r="NNY1267" s="291"/>
      <c r="NNZ1267" s="291"/>
      <c r="NOA1267" s="291"/>
      <c r="NOB1267" s="291"/>
      <c r="NOC1267" s="291"/>
      <c r="NOD1267" s="291"/>
      <c r="NOE1267" s="291"/>
      <c r="NOF1267" s="291"/>
      <c r="NOG1267" s="291"/>
      <c r="NOH1267" s="291"/>
      <c r="NOI1267" s="291"/>
      <c r="NOJ1267" s="291"/>
      <c r="NOK1267" s="291"/>
      <c r="NOL1267" s="291"/>
      <c r="NOM1267" s="291"/>
      <c r="NON1267" s="291"/>
      <c r="NOO1267" s="291"/>
      <c r="NOP1267" s="291"/>
      <c r="NOQ1267" s="291"/>
      <c r="NOR1267" s="291"/>
      <c r="NOS1267" s="291"/>
      <c r="NOT1267" s="291"/>
      <c r="NOU1267" s="291"/>
      <c r="NOV1267" s="291"/>
      <c r="NOW1267" s="291"/>
      <c r="NOX1267" s="291"/>
      <c r="NOY1267" s="291"/>
      <c r="NOZ1267" s="291"/>
      <c r="NPA1267" s="291"/>
      <c r="NPB1267" s="291"/>
      <c r="NPC1267" s="291"/>
      <c r="NPD1267" s="291"/>
      <c r="NPE1267" s="291"/>
      <c r="NPF1267" s="291"/>
      <c r="NPG1267" s="291"/>
      <c r="NPH1267" s="291"/>
      <c r="NPI1267" s="291"/>
      <c r="NPJ1267" s="291"/>
      <c r="NPK1267" s="291"/>
      <c r="NPL1267" s="291"/>
      <c r="NPM1267" s="291"/>
      <c r="NPN1267" s="291"/>
      <c r="NPO1267" s="291"/>
      <c r="NPP1267" s="291"/>
      <c r="NPQ1267" s="291"/>
      <c r="NPR1267" s="291"/>
      <c r="NPS1267" s="291"/>
      <c r="NPT1267" s="291"/>
      <c r="NPU1267" s="291"/>
      <c r="NPV1267" s="291"/>
      <c r="NPW1267" s="291"/>
      <c r="NPX1267" s="291"/>
      <c r="NPY1267" s="291"/>
      <c r="NPZ1267" s="291"/>
      <c r="NQA1267" s="291"/>
      <c r="NQB1267" s="291"/>
      <c r="NQC1267" s="291"/>
      <c r="NQD1267" s="291"/>
      <c r="NQE1267" s="291"/>
      <c r="NQF1267" s="291"/>
      <c r="NQG1267" s="291"/>
      <c r="NQH1267" s="291"/>
      <c r="NQI1267" s="291"/>
      <c r="NQJ1267" s="291"/>
      <c r="NQK1267" s="291"/>
      <c r="NQL1267" s="291"/>
      <c r="NQM1267" s="291"/>
      <c r="NQN1267" s="291"/>
      <c r="NQO1267" s="291"/>
      <c r="NQP1267" s="291"/>
      <c r="NQQ1267" s="291"/>
      <c r="NQR1267" s="291"/>
      <c r="NQS1267" s="291"/>
      <c r="NQT1267" s="291"/>
      <c r="NQU1267" s="291"/>
      <c r="NQV1267" s="291"/>
      <c r="NQW1267" s="291"/>
      <c r="NQX1267" s="291"/>
      <c r="NQY1267" s="291"/>
      <c r="NQZ1267" s="291"/>
      <c r="NRA1267" s="291"/>
      <c r="NRB1267" s="291"/>
      <c r="NRC1267" s="291"/>
      <c r="NRD1267" s="291"/>
      <c r="NRE1267" s="291"/>
      <c r="NRF1267" s="291"/>
      <c r="NRG1267" s="291"/>
      <c r="NRH1267" s="291"/>
      <c r="NRI1267" s="291"/>
      <c r="NRJ1267" s="291"/>
      <c r="NRK1267" s="291"/>
      <c r="NRL1267" s="291"/>
      <c r="NRM1267" s="291"/>
      <c r="NRN1267" s="291"/>
      <c r="NRO1267" s="291"/>
      <c r="NRP1267" s="291"/>
      <c r="NRQ1267" s="291"/>
      <c r="NRR1267" s="291"/>
      <c r="NRS1267" s="291"/>
      <c r="NRT1267" s="291"/>
      <c r="NRU1267" s="291"/>
      <c r="NRV1267" s="291"/>
      <c r="NRW1267" s="291"/>
      <c r="NRX1267" s="291"/>
      <c r="NRY1267" s="291"/>
      <c r="NRZ1267" s="291"/>
      <c r="NSA1267" s="291"/>
      <c r="NSB1267" s="291"/>
      <c r="NSC1267" s="291"/>
      <c r="NSD1267" s="291"/>
      <c r="NSE1267" s="291"/>
      <c r="NSF1267" s="291"/>
      <c r="NSG1267" s="291"/>
      <c r="NSH1267" s="291"/>
      <c r="NSI1267" s="291"/>
      <c r="NSJ1267" s="291"/>
      <c r="NSK1267" s="291"/>
      <c r="NSL1267" s="291"/>
      <c r="NSM1267" s="291"/>
      <c r="NSN1267" s="291"/>
      <c r="NSO1267" s="291"/>
      <c r="NSP1267" s="291"/>
      <c r="NSQ1267" s="291"/>
      <c r="NSR1267" s="291"/>
      <c r="NSS1267" s="291"/>
      <c r="NST1267" s="291"/>
      <c r="NSU1267" s="291"/>
      <c r="NSV1267" s="291"/>
      <c r="NSW1267" s="291"/>
      <c r="NSX1267" s="291"/>
      <c r="NSY1267" s="291"/>
      <c r="NSZ1267" s="291"/>
      <c r="NTA1267" s="291"/>
      <c r="NTB1267" s="291"/>
      <c r="NTC1267" s="291"/>
      <c r="NTD1267" s="291"/>
      <c r="NTE1267" s="291"/>
      <c r="NTF1267" s="291"/>
      <c r="NTG1267" s="291"/>
      <c r="NTH1267" s="291"/>
      <c r="NTI1267" s="291"/>
      <c r="NTJ1267" s="291"/>
      <c r="NTK1267" s="291"/>
      <c r="NTL1267" s="291"/>
      <c r="NTM1267" s="291"/>
      <c r="NTN1267" s="291"/>
      <c r="NTO1267" s="291"/>
      <c r="NTP1267" s="291"/>
      <c r="NTQ1267" s="291"/>
      <c r="NTR1267" s="291"/>
      <c r="NTS1267" s="291"/>
      <c r="NTT1267" s="291"/>
      <c r="NTU1267" s="291"/>
      <c r="NTV1267" s="291"/>
      <c r="NTW1267" s="291"/>
      <c r="NTX1267" s="291"/>
      <c r="NTY1267" s="291"/>
      <c r="NTZ1267" s="291"/>
      <c r="NUA1267" s="291"/>
      <c r="NUB1267" s="291"/>
      <c r="NUC1267" s="291"/>
      <c r="NUD1267" s="291"/>
      <c r="NUE1267" s="291"/>
      <c r="NUF1267" s="291"/>
      <c r="NUG1267" s="291"/>
      <c r="NUH1267" s="291"/>
      <c r="NUI1267" s="291"/>
      <c r="NUJ1267" s="291"/>
      <c r="NUK1267" s="291"/>
      <c r="NUL1267" s="291"/>
      <c r="NUM1267" s="291"/>
      <c r="NUN1267" s="291"/>
      <c r="NUO1267" s="291"/>
      <c r="NUP1267" s="291"/>
      <c r="NUQ1267" s="291"/>
      <c r="NUR1267" s="291"/>
      <c r="NUS1267" s="291"/>
      <c r="NUT1267" s="291"/>
      <c r="NUU1267" s="291"/>
      <c r="NUV1267" s="291"/>
      <c r="NUW1267" s="291"/>
      <c r="NUX1267" s="291"/>
      <c r="NUY1267" s="291"/>
      <c r="NUZ1267" s="291"/>
      <c r="NVA1267" s="291"/>
      <c r="NVB1267" s="291"/>
      <c r="NVC1267" s="291"/>
      <c r="NVD1267" s="291"/>
      <c r="NVE1267" s="291"/>
      <c r="NVF1267" s="291"/>
      <c r="NVG1267" s="291"/>
      <c r="NVH1267" s="291"/>
      <c r="NVI1267" s="291"/>
      <c r="NVJ1267" s="291"/>
      <c r="NVK1267" s="291"/>
      <c r="NVL1267" s="291"/>
      <c r="NVM1267" s="291"/>
      <c r="NVN1267" s="291"/>
      <c r="NVO1267" s="291"/>
      <c r="NVP1267" s="291"/>
      <c r="NVQ1267" s="291"/>
      <c r="NVR1267" s="291"/>
      <c r="NVS1267" s="291"/>
      <c r="NVT1267" s="291"/>
      <c r="NVU1267" s="291"/>
      <c r="NVV1267" s="291"/>
      <c r="NVW1267" s="291"/>
      <c r="NVX1267" s="291"/>
      <c r="NVY1267" s="291"/>
      <c r="NVZ1267" s="291"/>
      <c r="NWA1267" s="291"/>
      <c r="NWB1267" s="291"/>
      <c r="NWC1267" s="291"/>
      <c r="NWD1267" s="291"/>
      <c r="NWE1267" s="291"/>
      <c r="NWF1267" s="291"/>
      <c r="NWG1267" s="291"/>
      <c r="NWH1267" s="291"/>
      <c r="NWI1267" s="291"/>
      <c r="NWJ1267" s="291"/>
      <c r="NWK1267" s="291"/>
      <c r="NWL1267" s="291"/>
      <c r="NWM1267" s="291"/>
      <c r="NWN1267" s="291"/>
      <c r="NWO1267" s="291"/>
      <c r="NWP1267" s="291"/>
      <c r="NWQ1267" s="291"/>
      <c r="NWR1267" s="291"/>
      <c r="NWS1267" s="291"/>
      <c r="NWT1267" s="291"/>
      <c r="NWU1267" s="291"/>
      <c r="NWV1267" s="291"/>
      <c r="NWW1267" s="291"/>
      <c r="NWX1267" s="291"/>
      <c r="NWY1267" s="291"/>
      <c r="NWZ1267" s="291"/>
      <c r="NXA1267" s="291"/>
      <c r="NXB1267" s="291"/>
      <c r="NXC1267" s="291"/>
      <c r="NXD1267" s="291"/>
      <c r="NXE1267" s="291"/>
      <c r="NXF1267" s="291"/>
      <c r="NXG1267" s="291"/>
      <c r="NXH1267" s="291"/>
      <c r="NXI1267" s="291"/>
      <c r="NXJ1267" s="291"/>
      <c r="NXK1267" s="291"/>
      <c r="NXL1267" s="291"/>
      <c r="NXM1267" s="291"/>
      <c r="NXN1267" s="291"/>
      <c r="NXO1267" s="291"/>
      <c r="NXP1267" s="291"/>
      <c r="NXQ1267" s="291"/>
      <c r="NXR1267" s="291"/>
      <c r="NXS1267" s="291"/>
      <c r="NXT1267" s="291"/>
      <c r="NXU1267" s="291"/>
      <c r="NXV1267" s="291"/>
      <c r="NXW1267" s="291"/>
      <c r="NXX1267" s="291"/>
      <c r="NXY1267" s="291"/>
      <c r="NXZ1267" s="291"/>
      <c r="NYA1267" s="291"/>
      <c r="NYB1267" s="291"/>
      <c r="NYC1267" s="291"/>
      <c r="NYD1267" s="291"/>
      <c r="NYE1267" s="291"/>
      <c r="NYF1267" s="291"/>
      <c r="NYG1267" s="291"/>
      <c r="NYH1267" s="291"/>
      <c r="NYI1267" s="291"/>
      <c r="NYJ1267" s="291"/>
      <c r="NYK1267" s="291"/>
      <c r="NYL1267" s="291"/>
      <c r="NYM1267" s="291"/>
      <c r="NYN1267" s="291"/>
      <c r="NYO1267" s="291"/>
      <c r="NYP1267" s="291"/>
      <c r="NYQ1267" s="291"/>
      <c r="NYR1267" s="291"/>
      <c r="NYS1267" s="291"/>
      <c r="NYT1267" s="291"/>
      <c r="NYU1267" s="291"/>
      <c r="NYV1267" s="291"/>
      <c r="NYW1267" s="291"/>
      <c r="NYX1267" s="291"/>
      <c r="NYY1267" s="291"/>
      <c r="NYZ1267" s="291"/>
      <c r="NZA1267" s="291"/>
      <c r="NZB1267" s="291"/>
      <c r="NZC1267" s="291"/>
      <c r="NZD1267" s="291"/>
      <c r="NZE1267" s="291"/>
      <c r="NZF1267" s="291"/>
      <c r="NZG1267" s="291"/>
      <c r="NZH1267" s="291"/>
      <c r="NZI1267" s="291"/>
      <c r="NZJ1267" s="291"/>
      <c r="NZK1267" s="291"/>
      <c r="NZL1267" s="291"/>
      <c r="NZM1267" s="291"/>
      <c r="NZN1267" s="291"/>
      <c r="NZO1267" s="291"/>
      <c r="NZP1267" s="291"/>
      <c r="NZQ1267" s="291"/>
      <c r="NZR1267" s="291"/>
      <c r="NZS1267" s="291"/>
      <c r="NZT1267" s="291"/>
      <c r="NZU1267" s="291"/>
      <c r="NZV1267" s="291"/>
      <c r="NZW1267" s="291"/>
      <c r="NZX1267" s="291"/>
      <c r="NZY1267" s="291"/>
      <c r="NZZ1267" s="291"/>
      <c r="OAA1267" s="291"/>
      <c r="OAB1267" s="291"/>
      <c r="OAC1267" s="291"/>
      <c r="OAD1267" s="291"/>
      <c r="OAE1267" s="291"/>
      <c r="OAF1267" s="291"/>
      <c r="OAG1267" s="291"/>
      <c r="OAH1267" s="291"/>
      <c r="OAI1267" s="291"/>
      <c r="OAJ1267" s="291"/>
      <c r="OAK1267" s="291"/>
      <c r="OAL1267" s="291"/>
      <c r="OAM1267" s="291"/>
      <c r="OAN1267" s="291"/>
      <c r="OAO1267" s="291"/>
      <c r="OAP1267" s="291"/>
      <c r="OAQ1267" s="291"/>
      <c r="OAR1267" s="291"/>
      <c r="OAS1267" s="291"/>
      <c r="OAT1267" s="291"/>
      <c r="OAU1267" s="291"/>
      <c r="OAV1267" s="291"/>
      <c r="OAW1267" s="291"/>
      <c r="OAX1267" s="291"/>
      <c r="OAY1267" s="291"/>
      <c r="OAZ1267" s="291"/>
      <c r="OBA1267" s="291"/>
      <c r="OBB1267" s="291"/>
      <c r="OBC1267" s="291"/>
      <c r="OBD1267" s="291"/>
      <c r="OBE1267" s="291"/>
      <c r="OBF1267" s="291"/>
      <c r="OBG1267" s="291"/>
      <c r="OBH1267" s="291"/>
      <c r="OBI1267" s="291"/>
      <c r="OBJ1267" s="291"/>
      <c r="OBK1267" s="291"/>
      <c r="OBL1267" s="291"/>
      <c r="OBM1267" s="291"/>
      <c r="OBN1267" s="291"/>
      <c r="OBO1267" s="291"/>
      <c r="OBP1267" s="291"/>
      <c r="OBQ1267" s="291"/>
      <c r="OBR1267" s="291"/>
      <c r="OBS1267" s="291"/>
      <c r="OBT1267" s="291"/>
      <c r="OBU1267" s="291"/>
      <c r="OBV1267" s="291"/>
      <c r="OBW1267" s="291"/>
      <c r="OBX1267" s="291"/>
      <c r="OBY1267" s="291"/>
      <c r="OBZ1267" s="291"/>
      <c r="OCA1267" s="291"/>
      <c r="OCB1267" s="291"/>
      <c r="OCC1267" s="291"/>
      <c r="OCD1267" s="291"/>
      <c r="OCE1267" s="291"/>
      <c r="OCF1267" s="291"/>
      <c r="OCG1267" s="291"/>
      <c r="OCH1267" s="291"/>
      <c r="OCI1267" s="291"/>
      <c r="OCJ1267" s="291"/>
      <c r="OCK1267" s="291"/>
      <c r="OCL1267" s="291"/>
      <c r="OCM1267" s="291"/>
      <c r="OCN1267" s="291"/>
      <c r="OCO1267" s="291"/>
      <c r="OCP1267" s="291"/>
      <c r="OCQ1267" s="291"/>
      <c r="OCR1267" s="291"/>
      <c r="OCS1267" s="291"/>
      <c r="OCT1267" s="291"/>
      <c r="OCU1267" s="291"/>
      <c r="OCV1267" s="291"/>
      <c r="OCW1267" s="291"/>
      <c r="OCX1267" s="291"/>
      <c r="OCY1267" s="291"/>
      <c r="OCZ1267" s="291"/>
      <c r="ODA1267" s="291"/>
      <c r="ODB1267" s="291"/>
      <c r="ODC1267" s="291"/>
      <c r="ODD1267" s="291"/>
      <c r="ODE1267" s="291"/>
      <c r="ODF1267" s="291"/>
      <c r="ODG1267" s="291"/>
      <c r="ODH1267" s="291"/>
      <c r="ODI1267" s="291"/>
      <c r="ODJ1267" s="291"/>
      <c r="ODK1267" s="291"/>
      <c r="ODL1267" s="291"/>
      <c r="ODM1267" s="291"/>
      <c r="ODN1267" s="291"/>
      <c r="ODO1267" s="291"/>
      <c r="ODP1267" s="291"/>
      <c r="ODQ1267" s="291"/>
      <c r="ODR1267" s="291"/>
      <c r="ODS1267" s="291"/>
      <c r="ODT1267" s="291"/>
      <c r="ODU1267" s="291"/>
      <c r="ODV1267" s="291"/>
      <c r="ODW1267" s="291"/>
      <c r="ODX1267" s="291"/>
      <c r="ODY1267" s="291"/>
      <c r="ODZ1267" s="291"/>
      <c r="OEA1267" s="291"/>
      <c r="OEB1267" s="291"/>
      <c r="OEC1267" s="291"/>
      <c r="OED1267" s="291"/>
      <c r="OEE1267" s="291"/>
      <c r="OEF1267" s="291"/>
      <c r="OEG1267" s="291"/>
      <c r="OEH1267" s="291"/>
      <c r="OEI1267" s="291"/>
      <c r="OEJ1267" s="291"/>
      <c r="OEK1267" s="291"/>
      <c r="OEL1267" s="291"/>
      <c r="OEM1267" s="291"/>
      <c r="OEN1267" s="291"/>
      <c r="OEO1267" s="291"/>
      <c r="OEP1267" s="291"/>
      <c r="OEQ1267" s="291"/>
      <c r="OER1267" s="291"/>
      <c r="OES1267" s="291"/>
      <c r="OET1267" s="291"/>
      <c r="OEU1267" s="291"/>
      <c r="OEV1267" s="291"/>
      <c r="OEW1267" s="291"/>
      <c r="OEX1267" s="291"/>
      <c r="OEY1267" s="291"/>
      <c r="OEZ1267" s="291"/>
      <c r="OFA1267" s="291"/>
      <c r="OFB1267" s="291"/>
      <c r="OFC1267" s="291"/>
      <c r="OFD1267" s="291"/>
      <c r="OFE1267" s="291"/>
      <c r="OFF1267" s="291"/>
      <c r="OFG1267" s="291"/>
      <c r="OFH1267" s="291"/>
      <c r="OFI1267" s="291"/>
      <c r="OFJ1267" s="291"/>
      <c r="OFK1267" s="291"/>
      <c r="OFL1267" s="291"/>
      <c r="OFM1267" s="291"/>
      <c r="OFN1267" s="291"/>
      <c r="OFO1267" s="291"/>
      <c r="OFP1267" s="291"/>
      <c r="OFQ1267" s="291"/>
      <c r="OFR1267" s="291"/>
      <c r="OFS1267" s="291"/>
      <c r="OFT1267" s="291"/>
      <c r="OFU1267" s="291"/>
      <c r="OFV1267" s="291"/>
      <c r="OFW1267" s="291"/>
      <c r="OFX1267" s="291"/>
      <c r="OFY1267" s="291"/>
      <c r="OFZ1267" s="291"/>
      <c r="OGA1267" s="291"/>
      <c r="OGB1267" s="291"/>
      <c r="OGC1267" s="291"/>
      <c r="OGD1267" s="291"/>
      <c r="OGE1267" s="291"/>
      <c r="OGF1267" s="291"/>
      <c r="OGG1267" s="291"/>
      <c r="OGH1267" s="291"/>
      <c r="OGI1267" s="291"/>
      <c r="OGJ1267" s="291"/>
      <c r="OGK1267" s="291"/>
      <c r="OGL1267" s="291"/>
      <c r="OGM1267" s="291"/>
      <c r="OGN1267" s="291"/>
      <c r="OGO1267" s="291"/>
      <c r="OGP1267" s="291"/>
      <c r="OGQ1267" s="291"/>
      <c r="OGR1267" s="291"/>
      <c r="OGS1267" s="291"/>
      <c r="OGT1267" s="291"/>
      <c r="OGU1267" s="291"/>
      <c r="OGV1267" s="291"/>
      <c r="OGW1267" s="291"/>
      <c r="OGX1267" s="291"/>
      <c r="OGY1267" s="291"/>
      <c r="OGZ1267" s="291"/>
      <c r="OHA1267" s="291"/>
      <c r="OHB1267" s="291"/>
      <c r="OHC1267" s="291"/>
      <c r="OHD1267" s="291"/>
      <c r="OHE1267" s="291"/>
      <c r="OHF1267" s="291"/>
      <c r="OHG1267" s="291"/>
      <c r="OHH1267" s="291"/>
      <c r="OHI1267" s="291"/>
      <c r="OHJ1267" s="291"/>
      <c r="OHK1267" s="291"/>
      <c r="OHL1267" s="291"/>
      <c r="OHM1267" s="291"/>
      <c r="OHN1267" s="291"/>
      <c r="OHO1267" s="291"/>
      <c r="OHP1267" s="291"/>
      <c r="OHQ1267" s="291"/>
      <c r="OHR1267" s="291"/>
      <c r="OHS1267" s="291"/>
      <c r="OHT1267" s="291"/>
      <c r="OHU1267" s="291"/>
      <c r="OHV1267" s="291"/>
      <c r="OHW1267" s="291"/>
      <c r="OHX1267" s="291"/>
      <c r="OHY1267" s="291"/>
      <c r="OHZ1267" s="291"/>
      <c r="OIA1267" s="291"/>
      <c r="OIB1267" s="291"/>
      <c r="OIC1267" s="291"/>
      <c r="OID1267" s="291"/>
      <c r="OIE1267" s="291"/>
      <c r="OIF1267" s="291"/>
      <c r="OIG1267" s="291"/>
      <c r="OIH1267" s="291"/>
      <c r="OII1267" s="291"/>
      <c r="OIJ1267" s="291"/>
      <c r="OIK1267" s="291"/>
      <c r="OIL1267" s="291"/>
      <c r="OIM1267" s="291"/>
      <c r="OIN1267" s="291"/>
      <c r="OIO1267" s="291"/>
      <c r="OIP1267" s="291"/>
      <c r="OIQ1267" s="291"/>
      <c r="OIR1267" s="291"/>
      <c r="OIS1267" s="291"/>
      <c r="OIT1267" s="291"/>
      <c r="OIU1267" s="291"/>
      <c r="OIV1267" s="291"/>
      <c r="OIW1267" s="291"/>
      <c r="OIX1267" s="291"/>
      <c r="OIY1267" s="291"/>
      <c r="OIZ1267" s="291"/>
      <c r="OJA1267" s="291"/>
      <c r="OJB1267" s="291"/>
      <c r="OJC1267" s="291"/>
      <c r="OJD1267" s="291"/>
      <c r="OJE1267" s="291"/>
      <c r="OJF1267" s="291"/>
      <c r="OJG1267" s="291"/>
      <c r="OJH1267" s="291"/>
      <c r="OJI1267" s="291"/>
      <c r="OJJ1267" s="291"/>
      <c r="OJK1267" s="291"/>
      <c r="OJL1267" s="291"/>
      <c r="OJM1267" s="291"/>
      <c r="OJN1267" s="291"/>
      <c r="OJO1267" s="291"/>
      <c r="OJP1267" s="291"/>
      <c r="OJQ1267" s="291"/>
      <c r="OJR1267" s="291"/>
      <c r="OJS1267" s="291"/>
      <c r="OJT1267" s="291"/>
      <c r="OJU1267" s="291"/>
      <c r="OJV1267" s="291"/>
      <c r="OJW1267" s="291"/>
      <c r="OJX1267" s="291"/>
      <c r="OJY1267" s="291"/>
      <c r="OJZ1267" s="291"/>
      <c r="OKA1267" s="291"/>
      <c r="OKB1267" s="291"/>
      <c r="OKC1267" s="291"/>
      <c r="OKD1267" s="291"/>
      <c r="OKE1267" s="291"/>
      <c r="OKF1267" s="291"/>
      <c r="OKG1267" s="291"/>
      <c r="OKH1267" s="291"/>
      <c r="OKI1267" s="291"/>
      <c r="OKJ1267" s="291"/>
      <c r="OKK1267" s="291"/>
      <c r="OKL1267" s="291"/>
      <c r="OKM1267" s="291"/>
      <c r="OKN1267" s="291"/>
      <c r="OKO1267" s="291"/>
      <c r="OKP1267" s="291"/>
      <c r="OKQ1267" s="291"/>
      <c r="OKR1267" s="291"/>
      <c r="OKS1267" s="291"/>
      <c r="OKT1267" s="291"/>
      <c r="OKU1267" s="291"/>
      <c r="OKV1267" s="291"/>
      <c r="OKW1267" s="291"/>
      <c r="OKX1267" s="291"/>
      <c r="OKY1267" s="291"/>
      <c r="OKZ1267" s="291"/>
      <c r="OLA1267" s="291"/>
      <c r="OLB1267" s="291"/>
      <c r="OLC1267" s="291"/>
      <c r="OLD1267" s="291"/>
      <c r="OLE1267" s="291"/>
      <c r="OLF1267" s="291"/>
      <c r="OLG1267" s="291"/>
      <c r="OLH1267" s="291"/>
      <c r="OLI1267" s="291"/>
      <c r="OLJ1267" s="291"/>
      <c r="OLK1267" s="291"/>
      <c r="OLL1267" s="291"/>
      <c r="OLM1267" s="291"/>
      <c r="OLN1267" s="291"/>
      <c r="OLO1267" s="291"/>
      <c r="OLP1267" s="291"/>
      <c r="OLQ1267" s="291"/>
      <c r="OLR1267" s="291"/>
      <c r="OLS1267" s="291"/>
      <c r="OLT1267" s="291"/>
      <c r="OLU1267" s="291"/>
      <c r="OLV1267" s="291"/>
      <c r="OLW1267" s="291"/>
      <c r="OLX1267" s="291"/>
      <c r="OLY1267" s="291"/>
      <c r="OLZ1267" s="291"/>
      <c r="OMA1267" s="291"/>
      <c r="OMB1267" s="291"/>
      <c r="OMC1267" s="291"/>
      <c r="OMD1267" s="291"/>
      <c r="OME1267" s="291"/>
      <c r="OMF1267" s="291"/>
      <c r="OMG1267" s="291"/>
      <c r="OMH1267" s="291"/>
      <c r="OMI1267" s="291"/>
      <c r="OMJ1267" s="291"/>
      <c r="OMK1267" s="291"/>
      <c r="OML1267" s="291"/>
      <c r="OMM1267" s="291"/>
      <c r="OMN1267" s="291"/>
      <c r="OMO1267" s="291"/>
      <c r="OMP1267" s="291"/>
      <c r="OMQ1267" s="291"/>
      <c r="OMR1267" s="291"/>
      <c r="OMS1267" s="291"/>
      <c r="OMT1267" s="291"/>
      <c r="OMU1267" s="291"/>
      <c r="OMV1267" s="291"/>
      <c r="OMW1267" s="291"/>
      <c r="OMX1267" s="291"/>
      <c r="OMY1267" s="291"/>
      <c r="OMZ1267" s="291"/>
      <c r="ONA1267" s="291"/>
      <c r="ONB1267" s="291"/>
      <c r="ONC1267" s="291"/>
      <c r="OND1267" s="291"/>
      <c r="ONE1267" s="291"/>
      <c r="ONF1267" s="291"/>
      <c r="ONG1267" s="291"/>
      <c r="ONH1267" s="291"/>
      <c r="ONI1267" s="291"/>
      <c r="ONJ1267" s="291"/>
      <c r="ONK1267" s="291"/>
      <c r="ONL1267" s="291"/>
      <c r="ONM1267" s="291"/>
      <c r="ONN1267" s="291"/>
      <c r="ONO1267" s="291"/>
      <c r="ONP1267" s="291"/>
      <c r="ONQ1267" s="291"/>
      <c r="ONR1267" s="291"/>
      <c r="ONS1267" s="291"/>
      <c r="ONT1267" s="291"/>
      <c r="ONU1267" s="291"/>
      <c r="ONV1267" s="291"/>
      <c r="ONW1267" s="291"/>
      <c r="ONX1267" s="291"/>
      <c r="ONY1267" s="291"/>
      <c r="ONZ1267" s="291"/>
      <c r="OOA1267" s="291"/>
      <c r="OOB1267" s="291"/>
      <c r="OOC1267" s="291"/>
      <c r="OOD1267" s="291"/>
      <c r="OOE1267" s="291"/>
      <c r="OOF1267" s="291"/>
      <c r="OOG1267" s="291"/>
      <c r="OOH1267" s="291"/>
      <c r="OOI1267" s="291"/>
      <c r="OOJ1267" s="291"/>
      <c r="OOK1267" s="291"/>
      <c r="OOL1267" s="291"/>
      <c r="OOM1267" s="291"/>
      <c r="OON1267" s="291"/>
      <c r="OOO1267" s="291"/>
      <c r="OOP1267" s="291"/>
      <c r="OOQ1267" s="291"/>
      <c r="OOR1267" s="291"/>
      <c r="OOS1267" s="291"/>
      <c r="OOT1267" s="291"/>
      <c r="OOU1267" s="291"/>
      <c r="OOV1267" s="291"/>
      <c r="OOW1267" s="291"/>
      <c r="OOX1267" s="291"/>
      <c r="OOY1267" s="291"/>
      <c r="OOZ1267" s="291"/>
      <c r="OPA1267" s="291"/>
      <c r="OPB1267" s="291"/>
      <c r="OPC1267" s="291"/>
      <c r="OPD1267" s="291"/>
      <c r="OPE1267" s="291"/>
      <c r="OPF1267" s="291"/>
      <c r="OPG1267" s="291"/>
      <c r="OPH1267" s="291"/>
      <c r="OPI1267" s="291"/>
      <c r="OPJ1267" s="291"/>
      <c r="OPK1267" s="291"/>
      <c r="OPL1267" s="291"/>
      <c r="OPM1267" s="291"/>
      <c r="OPN1267" s="291"/>
      <c r="OPO1267" s="291"/>
      <c r="OPP1267" s="291"/>
      <c r="OPQ1267" s="291"/>
      <c r="OPR1267" s="291"/>
      <c r="OPS1267" s="291"/>
      <c r="OPT1267" s="291"/>
      <c r="OPU1267" s="291"/>
      <c r="OPV1267" s="291"/>
      <c r="OPW1267" s="291"/>
      <c r="OPX1267" s="291"/>
      <c r="OPY1267" s="291"/>
      <c r="OPZ1267" s="291"/>
      <c r="OQA1267" s="291"/>
      <c r="OQB1267" s="291"/>
      <c r="OQC1267" s="291"/>
      <c r="OQD1267" s="291"/>
      <c r="OQE1267" s="291"/>
      <c r="OQF1267" s="291"/>
      <c r="OQG1267" s="291"/>
      <c r="OQH1267" s="291"/>
      <c r="OQI1267" s="291"/>
      <c r="OQJ1267" s="291"/>
      <c r="OQK1267" s="291"/>
      <c r="OQL1267" s="291"/>
      <c r="OQM1267" s="291"/>
      <c r="OQN1267" s="291"/>
      <c r="OQO1267" s="291"/>
      <c r="OQP1267" s="291"/>
      <c r="OQQ1267" s="291"/>
      <c r="OQR1267" s="291"/>
      <c r="OQS1267" s="291"/>
      <c r="OQT1267" s="291"/>
      <c r="OQU1267" s="291"/>
      <c r="OQV1267" s="291"/>
      <c r="OQW1267" s="291"/>
      <c r="OQX1267" s="291"/>
      <c r="OQY1267" s="291"/>
      <c r="OQZ1267" s="291"/>
      <c r="ORA1267" s="291"/>
      <c r="ORB1267" s="291"/>
      <c r="ORC1267" s="291"/>
      <c r="ORD1267" s="291"/>
      <c r="ORE1267" s="291"/>
      <c r="ORF1267" s="291"/>
      <c r="ORG1267" s="291"/>
      <c r="ORH1267" s="291"/>
      <c r="ORI1267" s="291"/>
      <c r="ORJ1267" s="291"/>
      <c r="ORK1267" s="291"/>
      <c r="ORL1267" s="291"/>
      <c r="ORM1267" s="291"/>
      <c r="ORN1267" s="291"/>
      <c r="ORO1267" s="291"/>
      <c r="ORP1267" s="291"/>
      <c r="ORQ1267" s="291"/>
      <c r="ORR1267" s="291"/>
      <c r="ORS1267" s="291"/>
      <c r="ORT1267" s="291"/>
      <c r="ORU1267" s="291"/>
      <c r="ORV1267" s="291"/>
      <c r="ORW1267" s="291"/>
      <c r="ORX1267" s="291"/>
      <c r="ORY1267" s="291"/>
      <c r="ORZ1267" s="291"/>
      <c r="OSA1267" s="291"/>
      <c r="OSB1267" s="291"/>
      <c r="OSC1267" s="291"/>
      <c r="OSD1267" s="291"/>
      <c r="OSE1267" s="291"/>
      <c r="OSF1267" s="291"/>
      <c r="OSG1267" s="291"/>
      <c r="OSH1267" s="291"/>
      <c r="OSI1267" s="291"/>
      <c r="OSJ1267" s="291"/>
      <c r="OSK1267" s="291"/>
      <c r="OSL1267" s="291"/>
      <c r="OSM1267" s="291"/>
      <c r="OSN1267" s="291"/>
      <c r="OSO1267" s="291"/>
      <c r="OSP1267" s="291"/>
      <c r="OSQ1267" s="291"/>
      <c r="OSR1267" s="291"/>
      <c r="OSS1267" s="291"/>
      <c r="OST1267" s="291"/>
      <c r="OSU1267" s="291"/>
      <c r="OSV1267" s="291"/>
      <c r="OSW1267" s="291"/>
      <c r="OSX1267" s="291"/>
      <c r="OSY1267" s="291"/>
      <c r="OSZ1267" s="291"/>
      <c r="OTA1267" s="291"/>
      <c r="OTB1267" s="291"/>
      <c r="OTC1267" s="291"/>
      <c r="OTD1267" s="291"/>
      <c r="OTE1267" s="291"/>
      <c r="OTF1267" s="291"/>
      <c r="OTG1267" s="291"/>
      <c r="OTH1267" s="291"/>
      <c r="OTI1267" s="291"/>
      <c r="OTJ1267" s="291"/>
      <c r="OTK1267" s="291"/>
      <c r="OTL1267" s="291"/>
      <c r="OTM1267" s="291"/>
      <c r="OTN1267" s="291"/>
      <c r="OTO1267" s="291"/>
      <c r="OTP1267" s="291"/>
      <c r="OTQ1267" s="291"/>
      <c r="OTR1267" s="291"/>
      <c r="OTS1267" s="291"/>
      <c r="OTT1267" s="291"/>
      <c r="OTU1267" s="291"/>
      <c r="OTV1267" s="291"/>
      <c r="OTW1267" s="291"/>
      <c r="OTX1267" s="291"/>
      <c r="OTY1267" s="291"/>
      <c r="OTZ1267" s="291"/>
      <c r="OUA1267" s="291"/>
      <c r="OUB1267" s="291"/>
      <c r="OUC1267" s="291"/>
      <c r="OUD1267" s="291"/>
      <c r="OUE1267" s="291"/>
      <c r="OUF1267" s="291"/>
      <c r="OUG1267" s="291"/>
      <c r="OUH1267" s="291"/>
      <c r="OUI1267" s="291"/>
      <c r="OUJ1267" s="291"/>
      <c r="OUK1267" s="291"/>
      <c r="OUL1267" s="291"/>
      <c r="OUM1267" s="291"/>
      <c r="OUN1267" s="291"/>
      <c r="OUO1267" s="291"/>
      <c r="OUP1267" s="291"/>
      <c r="OUQ1267" s="291"/>
      <c r="OUR1267" s="291"/>
      <c r="OUS1267" s="291"/>
      <c r="OUT1267" s="291"/>
      <c r="OUU1267" s="291"/>
      <c r="OUV1267" s="291"/>
      <c r="OUW1267" s="291"/>
      <c r="OUX1267" s="291"/>
      <c r="OUY1267" s="291"/>
      <c r="OUZ1267" s="291"/>
      <c r="OVA1267" s="291"/>
      <c r="OVB1267" s="291"/>
      <c r="OVC1267" s="291"/>
      <c r="OVD1267" s="291"/>
      <c r="OVE1267" s="291"/>
      <c r="OVF1267" s="291"/>
      <c r="OVG1267" s="291"/>
      <c r="OVH1267" s="291"/>
      <c r="OVI1267" s="291"/>
      <c r="OVJ1267" s="291"/>
      <c r="OVK1267" s="291"/>
      <c r="OVL1267" s="291"/>
      <c r="OVM1267" s="291"/>
      <c r="OVN1267" s="291"/>
      <c r="OVO1267" s="291"/>
      <c r="OVP1267" s="291"/>
      <c r="OVQ1267" s="291"/>
      <c r="OVR1267" s="291"/>
      <c r="OVS1267" s="291"/>
      <c r="OVT1267" s="291"/>
      <c r="OVU1267" s="291"/>
      <c r="OVV1267" s="291"/>
      <c r="OVW1267" s="291"/>
      <c r="OVX1267" s="291"/>
      <c r="OVY1267" s="291"/>
      <c r="OVZ1267" s="291"/>
      <c r="OWA1267" s="291"/>
      <c r="OWB1267" s="291"/>
      <c r="OWC1267" s="291"/>
      <c r="OWD1267" s="291"/>
      <c r="OWE1267" s="291"/>
      <c r="OWF1267" s="291"/>
      <c r="OWG1267" s="291"/>
      <c r="OWH1267" s="291"/>
      <c r="OWI1267" s="291"/>
      <c r="OWJ1267" s="291"/>
      <c r="OWK1267" s="291"/>
      <c r="OWL1267" s="291"/>
      <c r="OWM1267" s="291"/>
      <c r="OWN1267" s="291"/>
      <c r="OWO1267" s="291"/>
      <c r="OWP1267" s="291"/>
      <c r="OWQ1267" s="291"/>
      <c r="OWR1267" s="291"/>
      <c r="OWS1267" s="291"/>
      <c r="OWT1267" s="291"/>
      <c r="OWU1267" s="291"/>
      <c r="OWV1267" s="291"/>
      <c r="OWW1267" s="291"/>
      <c r="OWX1267" s="291"/>
      <c r="OWY1267" s="291"/>
      <c r="OWZ1267" s="291"/>
      <c r="OXA1267" s="291"/>
      <c r="OXB1267" s="291"/>
      <c r="OXC1267" s="291"/>
      <c r="OXD1267" s="291"/>
      <c r="OXE1267" s="291"/>
      <c r="OXF1267" s="291"/>
      <c r="OXG1267" s="291"/>
      <c r="OXH1267" s="291"/>
      <c r="OXI1267" s="291"/>
      <c r="OXJ1267" s="291"/>
      <c r="OXK1267" s="291"/>
      <c r="OXL1267" s="291"/>
      <c r="OXM1267" s="291"/>
      <c r="OXN1267" s="291"/>
      <c r="OXO1267" s="291"/>
      <c r="OXP1267" s="291"/>
      <c r="OXQ1267" s="291"/>
      <c r="OXR1267" s="291"/>
      <c r="OXS1267" s="291"/>
      <c r="OXT1267" s="291"/>
      <c r="OXU1267" s="291"/>
      <c r="OXV1267" s="291"/>
      <c r="OXW1267" s="291"/>
      <c r="OXX1267" s="291"/>
      <c r="OXY1267" s="291"/>
      <c r="OXZ1267" s="291"/>
      <c r="OYA1267" s="291"/>
      <c r="OYB1267" s="291"/>
      <c r="OYC1267" s="291"/>
      <c r="OYD1267" s="291"/>
      <c r="OYE1267" s="291"/>
      <c r="OYF1267" s="291"/>
      <c r="OYG1267" s="291"/>
      <c r="OYH1267" s="291"/>
      <c r="OYI1267" s="291"/>
      <c r="OYJ1267" s="291"/>
      <c r="OYK1267" s="291"/>
      <c r="OYL1267" s="291"/>
      <c r="OYM1267" s="291"/>
      <c r="OYN1267" s="291"/>
      <c r="OYO1267" s="291"/>
      <c r="OYP1267" s="291"/>
      <c r="OYQ1267" s="291"/>
      <c r="OYR1267" s="291"/>
      <c r="OYS1267" s="291"/>
      <c r="OYT1267" s="291"/>
      <c r="OYU1267" s="291"/>
      <c r="OYV1267" s="291"/>
      <c r="OYW1267" s="291"/>
      <c r="OYX1267" s="291"/>
      <c r="OYY1267" s="291"/>
      <c r="OYZ1267" s="291"/>
      <c r="OZA1267" s="291"/>
      <c r="OZB1267" s="291"/>
      <c r="OZC1267" s="291"/>
      <c r="OZD1267" s="291"/>
      <c r="OZE1267" s="291"/>
      <c r="OZF1267" s="291"/>
      <c r="OZG1267" s="291"/>
      <c r="OZH1267" s="291"/>
      <c r="OZI1267" s="291"/>
      <c r="OZJ1267" s="291"/>
      <c r="OZK1267" s="291"/>
      <c r="OZL1267" s="291"/>
      <c r="OZM1267" s="291"/>
      <c r="OZN1267" s="291"/>
      <c r="OZO1267" s="291"/>
      <c r="OZP1267" s="291"/>
      <c r="OZQ1267" s="291"/>
      <c r="OZR1267" s="291"/>
      <c r="OZS1267" s="291"/>
      <c r="OZT1267" s="291"/>
      <c r="OZU1267" s="291"/>
      <c r="OZV1267" s="291"/>
      <c r="OZW1267" s="291"/>
      <c r="OZX1267" s="291"/>
      <c r="OZY1267" s="291"/>
      <c r="OZZ1267" s="291"/>
      <c r="PAA1267" s="291"/>
      <c r="PAB1267" s="291"/>
      <c r="PAC1267" s="291"/>
      <c r="PAD1267" s="291"/>
      <c r="PAE1267" s="291"/>
      <c r="PAF1267" s="291"/>
      <c r="PAG1267" s="291"/>
      <c r="PAH1267" s="291"/>
      <c r="PAI1267" s="291"/>
      <c r="PAJ1267" s="291"/>
      <c r="PAK1267" s="291"/>
      <c r="PAL1267" s="291"/>
      <c r="PAM1267" s="291"/>
      <c r="PAN1267" s="291"/>
      <c r="PAO1267" s="291"/>
      <c r="PAP1267" s="291"/>
      <c r="PAQ1267" s="291"/>
      <c r="PAR1267" s="291"/>
      <c r="PAS1267" s="291"/>
      <c r="PAT1267" s="291"/>
      <c r="PAU1267" s="291"/>
      <c r="PAV1267" s="291"/>
      <c r="PAW1267" s="291"/>
      <c r="PAX1267" s="291"/>
      <c r="PAY1267" s="291"/>
      <c r="PAZ1267" s="291"/>
      <c r="PBA1267" s="291"/>
      <c r="PBB1267" s="291"/>
      <c r="PBC1267" s="291"/>
      <c r="PBD1267" s="291"/>
      <c r="PBE1267" s="291"/>
      <c r="PBF1267" s="291"/>
      <c r="PBG1267" s="291"/>
      <c r="PBH1267" s="291"/>
      <c r="PBI1267" s="291"/>
      <c r="PBJ1267" s="291"/>
      <c r="PBK1267" s="291"/>
      <c r="PBL1267" s="291"/>
      <c r="PBM1267" s="291"/>
      <c r="PBN1267" s="291"/>
      <c r="PBO1267" s="291"/>
      <c r="PBP1267" s="291"/>
      <c r="PBQ1267" s="291"/>
      <c r="PBR1267" s="291"/>
      <c r="PBS1267" s="291"/>
      <c r="PBT1267" s="291"/>
      <c r="PBU1267" s="291"/>
      <c r="PBV1267" s="291"/>
      <c r="PBW1267" s="291"/>
      <c r="PBX1267" s="291"/>
      <c r="PBY1267" s="291"/>
      <c r="PBZ1267" s="291"/>
      <c r="PCA1267" s="291"/>
      <c r="PCB1267" s="291"/>
      <c r="PCC1267" s="291"/>
      <c r="PCD1267" s="291"/>
      <c r="PCE1267" s="291"/>
      <c r="PCF1267" s="291"/>
      <c r="PCG1267" s="291"/>
      <c r="PCH1267" s="291"/>
      <c r="PCI1267" s="291"/>
      <c r="PCJ1267" s="291"/>
      <c r="PCK1267" s="291"/>
      <c r="PCL1267" s="291"/>
      <c r="PCM1267" s="291"/>
      <c r="PCN1267" s="291"/>
      <c r="PCO1267" s="291"/>
      <c r="PCP1267" s="291"/>
      <c r="PCQ1267" s="291"/>
      <c r="PCR1267" s="291"/>
      <c r="PCS1267" s="291"/>
      <c r="PCT1267" s="291"/>
      <c r="PCU1267" s="291"/>
      <c r="PCV1267" s="291"/>
      <c r="PCW1267" s="291"/>
      <c r="PCX1267" s="291"/>
      <c r="PCY1267" s="291"/>
      <c r="PCZ1267" s="291"/>
      <c r="PDA1267" s="291"/>
      <c r="PDB1267" s="291"/>
      <c r="PDC1267" s="291"/>
      <c r="PDD1267" s="291"/>
      <c r="PDE1267" s="291"/>
      <c r="PDF1267" s="291"/>
      <c r="PDG1267" s="291"/>
      <c r="PDH1267" s="291"/>
      <c r="PDI1267" s="291"/>
      <c r="PDJ1267" s="291"/>
      <c r="PDK1267" s="291"/>
      <c r="PDL1267" s="291"/>
      <c r="PDM1267" s="291"/>
      <c r="PDN1267" s="291"/>
      <c r="PDO1267" s="291"/>
      <c r="PDP1267" s="291"/>
      <c r="PDQ1267" s="291"/>
      <c r="PDR1267" s="291"/>
      <c r="PDS1267" s="291"/>
      <c r="PDT1267" s="291"/>
      <c r="PDU1267" s="291"/>
      <c r="PDV1267" s="291"/>
      <c r="PDW1267" s="291"/>
      <c r="PDX1267" s="291"/>
      <c r="PDY1267" s="291"/>
      <c r="PDZ1267" s="291"/>
      <c r="PEA1267" s="291"/>
      <c r="PEB1267" s="291"/>
      <c r="PEC1267" s="291"/>
      <c r="PED1267" s="291"/>
      <c r="PEE1267" s="291"/>
      <c r="PEF1267" s="291"/>
      <c r="PEG1267" s="291"/>
      <c r="PEH1267" s="291"/>
      <c r="PEI1267" s="291"/>
      <c r="PEJ1267" s="291"/>
      <c r="PEK1267" s="291"/>
      <c r="PEL1267" s="291"/>
      <c r="PEM1267" s="291"/>
      <c r="PEN1267" s="291"/>
      <c r="PEO1267" s="291"/>
      <c r="PEP1267" s="291"/>
      <c r="PEQ1267" s="291"/>
      <c r="PER1267" s="291"/>
      <c r="PES1267" s="291"/>
      <c r="PET1267" s="291"/>
      <c r="PEU1267" s="291"/>
      <c r="PEV1267" s="291"/>
      <c r="PEW1267" s="291"/>
      <c r="PEX1267" s="291"/>
      <c r="PEY1267" s="291"/>
      <c r="PEZ1267" s="291"/>
      <c r="PFA1267" s="291"/>
      <c r="PFB1267" s="291"/>
      <c r="PFC1267" s="291"/>
      <c r="PFD1267" s="291"/>
      <c r="PFE1267" s="291"/>
      <c r="PFF1267" s="291"/>
      <c r="PFG1267" s="291"/>
      <c r="PFH1267" s="291"/>
      <c r="PFI1267" s="291"/>
      <c r="PFJ1267" s="291"/>
      <c r="PFK1267" s="291"/>
      <c r="PFL1267" s="291"/>
      <c r="PFM1267" s="291"/>
      <c r="PFN1267" s="291"/>
      <c r="PFO1267" s="291"/>
      <c r="PFP1267" s="291"/>
      <c r="PFQ1267" s="291"/>
      <c r="PFR1267" s="291"/>
      <c r="PFS1267" s="291"/>
      <c r="PFT1267" s="291"/>
      <c r="PFU1267" s="291"/>
      <c r="PFV1267" s="291"/>
      <c r="PFW1267" s="291"/>
      <c r="PFX1267" s="291"/>
      <c r="PFY1267" s="291"/>
      <c r="PFZ1267" s="291"/>
      <c r="PGA1267" s="291"/>
      <c r="PGB1267" s="291"/>
      <c r="PGC1267" s="291"/>
      <c r="PGD1267" s="291"/>
      <c r="PGE1267" s="291"/>
      <c r="PGF1267" s="291"/>
      <c r="PGG1267" s="291"/>
      <c r="PGH1267" s="291"/>
      <c r="PGI1267" s="291"/>
      <c r="PGJ1267" s="291"/>
      <c r="PGK1267" s="291"/>
      <c r="PGL1267" s="291"/>
      <c r="PGM1267" s="291"/>
      <c r="PGN1267" s="291"/>
      <c r="PGO1267" s="291"/>
      <c r="PGP1267" s="291"/>
      <c r="PGQ1267" s="291"/>
      <c r="PGR1267" s="291"/>
      <c r="PGS1267" s="291"/>
      <c r="PGT1267" s="291"/>
      <c r="PGU1267" s="291"/>
      <c r="PGV1267" s="291"/>
      <c r="PGW1267" s="291"/>
      <c r="PGX1267" s="291"/>
      <c r="PGY1267" s="291"/>
      <c r="PGZ1267" s="291"/>
      <c r="PHA1267" s="291"/>
      <c r="PHB1267" s="291"/>
      <c r="PHC1267" s="291"/>
      <c r="PHD1267" s="291"/>
      <c r="PHE1267" s="291"/>
      <c r="PHF1267" s="291"/>
      <c r="PHG1267" s="291"/>
      <c r="PHH1267" s="291"/>
      <c r="PHI1267" s="291"/>
      <c r="PHJ1267" s="291"/>
      <c r="PHK1267" s="291"/>
      <c r="PHL1267" s="291"/>
      <c r="PHM1267" s="291"/>
      <c r="PHN1267" s="291"/>
      <c r="PHO1267" s="291"/>
      <c r="PHP1267" s="291"/>
      <c r="PHQ1267" s="291"/>
      <c r="PHR1267" s="291"/>
      <c r="PHS1267" s="291"/>
      <c r="PHT1267" s="291"/>
      <c r="PHU1267" s="291"/>
      <c r="PHV1267" s="291"/>
      <c r="PHW1267" s="291"/>
      <c r="PHX1267" s="291"/>
      <c r="PHY1267" s="291"/>
      <c r="PHZ1267" s="291"/>
      <c r="PIA1267" s="291"/>
      <c r="PIB1267" s="291"/>
      <c r="PIC1267" s="291"/>
      <c r="PID1267" s="291"/>
      <c r="PIE1267" s="291"/>
      <c r="PIF1267" s="291"/>
      <c r="PIG1267" s="291"/>
      <c r="PIH1267" s="291"/>
      <c r="PII1267" s="291"/>
      <c r="PIJ1267" s="291"/>
      <c r="PIK1267" s="291"/>
      <c r="PIL1267" s="291"/>
      <c r="PIM1267" s="291"/>
      <c r="PIN1267" s="291"/>
      <c r="PIO1267" s="291"/>
      <c r="PIP1267" s="291"/>
      <c r="PIQ1267" s="291"/>
      <c r="PIR1267" s="291"/>
      <c r="PIS1267" s="291"/>
      <c r="PIT1267" s="291"/>
      <c r="PIU1267" s="291"/>
      <c r="PIV1267" s="291"/>
      <c r="PIW1267" s="291"/>
      <c r="PIX1267" s="291"/>
      <c r="PIY1267" s="291"/>
      <c r="PIZ1267" s="291"/>
      <c r="PJA1267" s="291"/>
      <c r="PJB1267" s="291"/>
      <c r="PJC1267" s="291"/>
      <c r="PJD1267" s="291"/>
      <c r="PJE1267" s="291"/>
      <c r="PJF1267" s="291"/>
      <c r="PJG1267" s="291"/>
      <c r="PJH1267" s="291"/>
      <c r="PJI1267" s="291"/>
      <c r="PJJ1267" s="291"/>
      <c r="PJK1267" s="291"/>
      <c r="PJL1267" s="291"/>
      <c r="PJM1267" s="291"/>
      <c r="PJN1267" s="291"/>
      <c r="PJO1267" s="291"/>
      <c r="PJP1267" s="291"/>
      <c r="PJQ1267" s="291"/>
      <c r="PJR1267" s="291"/>
      <c r="PJS1267" s="291"/>
      <c r="PJT1267" s="291"/>
      <c r="PJU1267" s="291"/>
      <c r="PJV1267" s="291"/>
      <c r="PJW1267" s="291"/>
      <c r="PJX1267" s="291"/>
      <c r="PJY1267" s="291"/>
      <c r="PJZ1267" s="291"/>
      <c r="PKA1267" s="291"/>
      <c r="PKB1267" s="291"/>
      <c r="PKC1267" s="291"/>
      <c r="PKD1267" s="291"/>
      <c r="PKE1267" s="291"/>
      <c r="PKF1267" s="291"/>
      <c r="PKG1267" s="291"/>
      <c r="PKH1267" s="291"/>
      <c r="PKI1267" s="291"/>
      <c r="PKJ1267" s="291"/>
      <c r="PKK1267" s="291"/>
      <c r="PKL1267" s="291"/>
      <c r="PKM1267" s="291"/>
      <c r="PKN1267" s="291"/>
      <c r="PKO1267" s="291"/>
      <c r="PKP1267" s="291"/>
      <c r="PKQ1267" s="291"/>
      <c r="PKR1267" s="291"/>
      <c r="PKS1267" s="291"/>
      <c r="PKT1267" s="291"/>
      <c r="PKU1267" s="291"/>
      <c r="PKV1267" s="291"/>
      <c r="PKW1267" s="291"/>
      <c r="PKX1267" s="291"/>
      <c r="PKY1267" s="291"/>
      <c r="PKZ1267" s="291"/>
      <c r="PLA1267" s="291"/>
      <c r="PLB1267" s="291"/>
      <c r="PLC1267" s="291"/>
      <c r="PLD1267" s="291"/>
      <c r="PLE1267" s="291"/>
      <c r="PLF1267" s="291"/>
      <c r="PLG1267" s="291"/>
      <c r="PLH1267" s="291"/>
      <c r="PLI1267" s="291"/>
      <c r="PLJ1267" s="291"/>
      <c r="PLK1267" s="291"/>
      <c r="PLL1267" s="291"/>
      <c r="PLM1267" s="291"/>
      <c r="PLN1267" s="291"/>
      <c r="PLO1267" s="291"/>
      <c r="PLP1267" s="291"/>
      <c r="PLQ1267" s="291"/>
      <c r="PLR1267" s="291"/>
      <c r="PLS1267" s="291"/>
      <c r="PLT1267" s="291"/>
      <c r="PLU1267" s="291"/>
      <c r="PLV1267" s="291"/>
      <c r="PLW1267" s="291"/>
      <c r="PLX1267" s="291"/>
      <c r="PLY1267" s="291"/>
      <c r="PLZ1267" s="291"/>
      <c r="PMA1267" s="291"/>
      <c r="PMB1267" s="291"/>
      <c r="PMC1267" s="291"/>
      <c r="PMD1267" s="291"/>
      <c r="PME1267" s="291"/>
      <c r="PMF1267" s="291"/>
      <c r="PMG1267" s="291"/>
      <c r="PMH1267" s="291"/>
      <c r="PMI1267" s="291"/>
      <c r="PMJ1267" s="291"/>
      <c r="PMK1267" s="291"/>
      <c r="PML1267" s="291"/>
      <c r="PMM1267" s="291"/>
      <c r="PMN1267" s="291"/>
      <c r="PMO1267" s="291"/>
      <c r="PMP1267" s="291"/>
      <c r="PMQ1267" s="291"/>
      <c r="PMR1267" s="291"/>
      <c r="PMS1267" s="291"/>
      <c r="PMT1267" s="291"/>
      <c r="PMU1267" s="291"/>
      <c r="PMV1267" s="291"/>
      <c r="PMW1267" s="291"/>
      <c r="PMX1267" s="291"/>
      <c r="PMY1267" s="291"/>
      <c r="PMZ1267" s="291"/>
      <c r="PNA1267" s="291"/>
      <c r="PNB1267" s="291"/>
      <c r="PNC1267" s="291"/>
      <c r="PND1267" s="291"/>
      <c r="PNE1267" s="291"/>
      <c r="PNF1267" s="291"/>
      <c r="PNG1267" s="291"/>
      <c r="PNH1267" s="291"/>
      <c r="PNI1267" s="291"/>
      <c r="PNJ1267" s="291"/>
      <c r="PNK1267" s="291"/>
      <c r="PNL1267" s="291"/>
      <c r="PNM1267" s="291"/>
      <c r="PNN1267" s="291"/>
      <c r="PNO1267" s="291"/>
      <c r="PNP1267" s="291"/>
      <c r="PNQ1267" s="291"/>
      <c r="PNR1267" s="291"/>
      <c r="PNS1267" s="291"/>
      <c r="PNT1267" s="291"/>
      <c r="PNU1267" s="291"/>
      <c r="PNV1267" s="291"/>
      <c r="PNW1267" s="291"/>
      <c r="PNX1267" s="291"/>
      <c r="PNY1267" s="291"/>
      <c r="PNZ1267" s="291"/>
      <c r="POA1267" s="291"/>
      <c r="POB1267" s="291"/>
      <c r="POC1267" s="291"/>
      <c r="POD1267" s="291"/>
      <c r="POE1267" s="291"/>
      <c r="POF1267" s="291"/>
      <c r="POG1267" s="291"/>
      <c r="POH1267" s="291"/>
      <c r="POI1267" s="291"/>
      <c r="POJ1267" s="291"/>
      <c r="POK1267" s="291"/>
      <c r="POL1267" s="291"/>
      <c r="POM1267" s="291"/>
      <c r="PON1267" s="291"/>
      <c r="POO1267" s="291"/>
      <c r="POP1267" s="291"/>
      <c r="POQ1267" s="291"/>
      <c r="POR1267" s="291"/>
      <c r="POS1267" s="291"/>
      <c r="POT1267" s="291"/>
      <c r="POU1267" s="291"/>
      <c r="POV1267" s="291"/>
      <c r="POW1267" s="291"/>
      <c r="POX1267" s="291"/>
      <c r="POY1267" s="291"/>
      <c r="POZ1267" s="291"/>
      <c r="PPA1267" s="291"/>
      <c r="PPB1267" s="291"/>
      <c r="PPC1267" s="291"/>
      <c r="PPD1267" s="291"/>
      <c r="PPE1267" s="291"/>
      <c r="PPF1267" s="291"/>
      <c r="PPG1267" s="291"/>
      <c r="PPH1267" s="291"/>
      <c r="PPI1267" s="291"/>
      <c r="PPJ1267" s="291"/>
      <c r="PPK1267" s="291"/>
      <c r="PPL1267" s="291"/>
      <c r="PPM1267" s="291"/>
      <c r="PPN1267" s="291"/>
      <c r="PPO1267" s="291"/>
      <c r="PPP1267" s="291"/>
      <c r="PPQ1267" s="291"/>
      <c r="PPR1267" s="291"/>
      <c r="PPS1267" s="291"/>
      <c r="PPT1267" s="291"/>
      <c r="PPU1267" s="291"/>
      <c r="PPV1267" s="291"/>
      <c r="PPW1267" s="291"/>
      <c r="PPX1267" s="291"/>
      <c r="PPY1267" s="291"/>
      <c r="PPZ1267" s="291"/>
      <c r="PQA1267" s="291"/>
      <c r="PQB1267" s="291"/>
      <c r="PQC1267" s="291"/>
      <c r="PQD1267" s="291"/>
      <c r="PQE1267" s="291"/>
      <c r="PQF1267" s="291"/>
      <c r="PQG1267" s="291"/>
      <c r="PQH1267" s="291"/>
      <c r="PQI1267" s="291"/>
      <c r="PQJ1267" s="291"/>
      <c r="PQK1267" s="291"/>
      <c r="PQL1267" s="291"/>
      <c r="PQM1267" s="291"/>
      <c r="PQN1267" s="291"/>
      <c r="PQO1267" s="291"/>
      <c r="PQP1267" s="291"/>
      <c r="PQQ1267" s="291"/>
      <c r="PQR1267" s="291"/>
      <c r="PQS1267" s="291"/>
      <c r="PQT1267" s="291"/>
      <c r="PQU1267" s="291"/>
      <c r="PQV1267" s="291"/>
      <c r="PQW1267" s="291"/>
      <c r="PQX1267" s="291"/>
      <c r="PQY1267" s="291"/>
      <c r="PQZ1267" s="291"/>
      <c r="PRA1267" s="291"/>
      <c r="PRB1267" s="291"/>
      <c r="PRC1267" s="291"/>
      <c r="PRD1267" s="291"/>
      <c r="PRE1267" s="291"/>
      <c r="PRF1267" s="291"/>
      <c r="PRG1267" s="291"/>
      <c r="PRH1267" s="291"/>
      <c r="PRI1267" s="291"/>
      <c r="PRJ1267" s="291"/>
      <c r="PRK1267" s="291"/>
      <c r="PRL1267" s="291"/>
      <c r="PRM1267" s="291"/>
      <c r="PRN1267" s="291"/>
      <c r="PRO1267" s="291"/>
      <c r="PRP1267" s="291"/>
      <c r="PRQ1267" s="291"/>
      <c r="PRR1267" s="291"/>
      <c r="PRS1267" s="291"/>
      <c r="PRT1267" s="291"/>
      <c r="PRU1267" s="291"/>
      <c r="PRV1267" s="291"/>
      <c r="PRW1267" s="291"/>
      <c r="PRX1267" s="291"/>
      <c r="PRY1267" s="291"/>
      <c r="PRZ1267" s="291"/>
      <c r="PSA1267" s="291"/>
      <c r="PSB1267" s="291"/>
      <c r="PSC1267" s="291"/>
      <c r="PSD1267" s="291"/>
      <c r="PSE1267" s="291"/>
      <c r="PSF1267" s="291"/>
      <c r="PSG1267" s="291"/>
      <c r="PSH1267" s="291"/>
      <c r="PSI1267" s="291"/>
      <c r="PSJ1267" s="291"/>
      <c r="PSK1267" s="291"/>
      <c r="PSL1267" s="291"/>
      <c r="PSM1267" s="291"/>
      <c r="PSN1267" s="291"/>
      <c r="PSO1267" s="291"/>
      <c r="PSP1267" s="291"/>
      <c r="PSQ1267" s="291"/>
      <c r="PSR1267" s="291"/>
      <c r="PSS1267" s="291"/>
      <c r="PST1267" s="291"/>
      <c r="PSU1267" s="291"/>
      <c r="PSV1267" s="291"/>
      <c r="PSW1267" s="291"/>
      <c r="PSX1267" s="291"/>
      <c r="PSY1267" s="291"/>
      <c r="PSZ1267" s="291"/>
      <c r="PTA1267" s="291"/>
      <c r="PTB1267" s="291"/>
      <c r="PTC1267" s="291"/>
      <c r="PTD1267" s="291"/>
      <c r="PTE1267" s="291"/>
      <c r="PTF1267" s="291"/>
      <c r="PTG1267" s="291"/>
      <c r="PTH1267" s="291"/>
      <c r="PTI1267" s="291"/>
      <c r="PTJ1267" s="291"/>
      <c r="PTK1267" s="291"/>
      <c r="PTL1267" s="291"/>
      <c r="PTM1267" s="291"/>
      <c r="PTN1267" s="291"/>
      <c r="PTO1267" s="291"/>
      <c r="PTP1267" s="291"/>
      <c r="PTQ1267" s="291"/>
      <c r="PTR1267" s="291"/>
      <c r="PTS1267" s="291"/>
      <c r="PTT1267" s="291"/>
      <c r="PTU1267" s="291"/>
      <c r="PTV1267" s="291"/>
      <c r="PTW1267" s="291"/>
      <c r="PTX1267" s="291"/>
      <c r="PTY1267" s="291"/>
      <c r="PTZ1267" s="291"/>
      <c r="PUA1267" s="291"/>
      <c r="PUB1267" s="291"/>
      <c r="PUC1267" s="291"/>
      <c r="PUD1267" s="291"/>
      <c r="PUE1267" s="291"/>
      <c r="PUF1267" s="291"/>
      <c r="PUG1267" s="291"/>
      <c r="PUH1267" s="291"/>
      <c r="PUI1267" s="291"/>
      <c r="PUJ1267" s="291"/>
      <c r="PUK1267" s="291"/>
      <c r="PUL1267" s="291"/>
      <c r="PUM1267" s="291"/>
      <c r="PUN1267" s="291"/>
      <c r="PUO1267" s="291"/>
      <c r="PUP1267" s="291"/>
      <c r="PUQ1267" s="291"/>
      <c r="PUR1267" s="291"/>
      <c r="PUS1267" s="291"/>
      <c r="PUT1267" s="291"/>
      <c r="PUU1267" s="291"/>
      <c r="PUV1267" s="291"/>
      <c r="PUW1267" s="291"/>
      <c r="PUX1267" s="291"/>
      <c r="PUY1267" s="291"/>
      <c r="PUZ1267" s="291"/>
      <c r="PVA1267" s="291"/>
      <c r="PVB1267" s="291"/>
      <c r="PVC1267" s="291"/>
      <c r="PVD1267" s="291"/>
      <c r="PVE1267" s="291"/>
      <c r="PVF1267" s="291"/>
      <c r="PVG1267" s="291"/>
      <c r="PVH1267" s="291"/>
      <c r="PVI1267" s="291"/>
      <c r="PVJ1267" s="291"/>
      <c r="PVK1267" s="291"/>
      <c r="PVL1267" s="291"/>
      <c r="PVM1267" s="291"/>
      <c r="PVN1267" s="291"/>
      <c r="PVO1267" s="291"/>
      <c r="PVP1267" s="291"/>
      <c r="PVQ1267" s="291"/>
      <c r="PVR1267" s="291"/>
      <c r="PVS1267" s="291"/>
      <c r="PVT1267" s="291"/>
      <c r="PVU1267" s="291"/>
      <c r="PVV1267" s="291"/>
      <c r="PVW1267" s="291"/>
      <c r="PVX1267" s="291"/>
      <c r="PVY1267" s="291"/>
      <c r="PVZ1267" s="291"/>
      <c r="PWA1267" s="291"/>
      <c r="PWB1267" s="291"/>
      <c r="PWC1267" s="291"/>
      <c r="PWD1267" s="291"/>
      <c r="PWE1267" s="291"/>
      <c r="PWF1267" s="291"/>
      <c r="PWG1267" s="291"/>
      <c r="PWH1267" s="291"/>
      <c r="PWI1267" s="291"/>
      <c r="PWJ1267" s="291"/>
      <c r="PWK1267" s="291"/>
      <c r="PWL1267" s="291"/>
      <c r="PWM1267" s="291"/>
      <c r="PWN1267" s="291"/>
      <c r="PWO1267" s="291"/>
      <c r="PWP1267" s="291"/>
      <c r="PWQ1267" s="291"/>
      <c r="PWR1267" s="291"/>
      <c r="PWS1267" s="291"/>
      <c r="PWT1267" s="291"/>
      <c r="PWU1267" s="291"/>
      <c r="PWV1267" s="291"/>
      <c r="PWW1267" s="291"/>
      <c r="PWX1267" s="291"/>
      <c r="PWY1267" s="291"/>
      <c r="PWZ1267" s="291"/>
      <c r="PXA1267" s="291"/>
      <c r="PXB1267" s="291"/>
      <c r="PXC1267" s="291"/>
      <c r="PXD1267" s="291"/>
      <c r="PXE1267" s="291"/>
      <c r="PXF1267" s="291"/>
      <c r="PXG1267" s="291"/>
      <c r="PXH1267" s="291"/>
      <c r="PXI1267" s="291"/>
      <c r="PXJ1267" s="291"/>
      <c r="PXK1267" s="291"/>
      <c r="PXL1267" s="291"/>
      <c r="PXM1267" s="291"/>
      <c r="PXN1267" s="291"/>
      <c r="PXO1267" s="291"/>
      <c r="PXP1267" s="291"/>
      <c r="PXQ1267" s="291"/>
      <c r="PXR1267" s="291"/>
      <c r="PXS1267" s="291"/>
      <c r="PXT1267" s="291"/>
      <c r="PXU1267" s="291"/>
      <c r="PXV1267" s="291"/>
      <c r="PXW1267" s="291"/>
      <c r="PXX1267" s="291"/>
      <c r="PXY1267" s="291"/>
      <c r="PXZ1267" s="291"/>
      <c r="PYA1267" s="291"/>
      <c r="PYB1267" s="291"/>
      <c r="PYC1267" s="291"/>
      <c r="PYD1267" s="291"/>
      <c r="PYE1267" s="291"/>
      <c r="PYF1267" s="291"/>
      <c r="PYG1267" s="291"/>
      <c r="PYH1267" s="291"/>
      <c r="PYI1267" s="291"/>
      <c r="PYJ1267" s="291"/>
      <c r="PYK1267" s="291"/>
      <c r="PYL1267" s="291"/>
      <c r="PYM1267" s="291"/>
      <c r="PYN1267" s="291"/>
      <c r="PYO1267" s="291"/>
      <c r="PYP1267" s="291"/>
      <c r="PYQ1267" s="291"/>
      <c r="PYR1267" s="291"/>
      <c r="PYS1267" s="291"/>
      <c r="PYT1267" s="291"/>
      <c r="PYU1267" s="291"/>
      <c r="PYV1267" s="291"/>
      <c r="PYW1267" s="291"/>
      <c r="PYX1267" s="291"/>
      <c r="PYY1267" s="291"/>
      <c r="PYZ1267" s="291"/>
      <c r="PZA1267" s="291"/>
      <c r="PZB1267" s="291"/>
      <c r="PZC1267" s="291"/>
      <c r="PZD1267" s="291"/>
      <c r="PZE1267" s="291"/>
      <c r="PZF1267" s="291"/>
      <c r="PZG1267" s="291"/>
      <c r="PZH1267" s="291"/>
      <c r="PZI1267" s="291"/>
      <c r="PZJ1267" s="291"/>
      <c r="PZK1267" s="291"/>
      <c r="PZL1267" s="291"/>
      <c r="PZM1267" s="291"/>
      <c r="PZN1267" s="291"/>
      <c r="PZO1267" s="291"/>
      <c r="PZP1267" s="291"/>
      <c r="PZQ1267" s="291"/>
      <c r="PZR1267" s="291"/>
      <c r="PZS1267" s="291"/>
      <c r="PZT1267" s="291"/>
      <c r="PZU1267" s="291"/>
      <c r="PZV1267" s="291"/>
      <c r="PZW1267" s="291"/>
      <c r="PZX1267" s="291"/>
      <c r="PZY1267" s="291"/>
      <c r="PZZ1267" s="291"/>
      <c r="QAA1267" s="291"/>
      <c r="QAB1267" s="291"/>
      <c r="QAC1267" s="291"/>
      <c r="QAD1267" s="291"/>
      <c r="QAE1267" s="291"/>
      <c r="QAF1267" s="291"/>
      <c r="QAG1267" s="291"/>
      <c r="QAH1267" s="291"/>
      <c r="QAI1267" s="291"/>
      <c r="QAJ1267" s="291"/>
      <c r="QAK1267" s="291"/>
      <c r="QAL1267" s="291"/>
      <c r="QAM1267" s="291"/>
      <c r="QAN1267" s="291"/>
      <c r="QAO1267" s="291"/>
      <c r="QAP1267" s="291"/>
      <c r="QAQ1267" s="291"/>
      <c r="QAR1267" s="291"/>
      <c r="QAS1267" s="291"/>
      <c r="QAT1267" s="291"/>
      <c r="QAU1267" s="291"/>
      <c r="QAV1267" s="291"/>
      <c r="QAW1267" s="291"/>
      <c r="QAX1267" s="291"/>
      <c r="QAY1267" s="291"/>
      <c r="QAZ1267" s="291"/>
      <c r="QBA1267" s="291"/>
      <c r="QBB1267" s="291"/>
      <c r="QBC1267" s="291"/>
      <c r="QBD1267" s="291"/>
      <c r="QBE1267" s="291"/>
      <c r="QBF1267" s="291"/>
      <c r="QBG1267" s="291"/>
      <c r="QBH1267" s="291"/>
      <c r="QBI1267" s="291"/>
      <c r="QBJ1267" s="291"/>
      <c r="QBK1267" s="291"/>
      <c r="QBL1267" s="291"/>
      <c r="QBM1267" s="291"/>
      <c r="QBN1267" s="291"/>
      <c r="QBO1267" s="291"/>
      <c r="QBP1267" s="291"/>
      <c r="QBQ1267" s="291"/>
      <c r="QBR1267" s="291"/>
      <c r="QBS1267" s="291"/>
      <c r="QBT1267" s="291"/>
      <c r="QBU1267" s="291"/>
      <c r="QBV1267" s="291"/>
      <c r="QBW1267" s="291"/>
      <c r="QBX1267" s="291"/>
      <c r="QBY1267" s="291"/>
      <c r="QBZ1267" s="291"/>
      <c r="QCA1267" s="291"/>
      <c r="QCB1267" s="291"/>
      <c r="QCC1267" s="291"/>
      <c r="QCD1267" s="291"/>
      <c r="QCE1267" s="291"/>
      <c r="QCF1267" s="291"/>
      <c r="QCG1267" s="291"/>
      <c r="QCH1267" s="291"/>
      <c r="QCI1267" s="291"/>
      <c r="QCJ1267" s="291"/>
      <c r="QCK1267" s="291"/>
      <c r="QCL1267" s="291"/>
      <c r="QCM1267" s="291"/>
      <c r="QCN1267" s="291"/>
      <c r="QCO1267" s="291"/>
      <c r="QCP1267" s="291"/>
      <c r="QCQ1267" s="291"/>
      <c r="QCR1267" s="291"/>
      <c r="QCS1267" s="291"/>
      <c r="QCT1267" s="291"/>
      <c r="QCU1267" s="291"/>
      <c r="QCV1267" s="291"/>
      <c r="QCW1267" s="291"/>
      <c r="QCX1267" s="291"/>
      <c r="QCY1267" s="291"/>
      <c r="QCZ1267" s="291"/>
      <c r="QDA1267" s="291"/>
      <c r="QDB1267" s="291"/>
      <c r="QDC1267" s="291"/>
      <c r="QDD1267" s="291"/>
      <c r="QDE1267" s="291"/>
      <c r="QDF1267" s="291"/>
      <c r="QDG1267" s="291"/>
      <c r="QDH1267" s="291"/>
      <c r="QDI1267" s="291"/>
      <c r="QDJ1267" s="291"/>
      <c r="QDK1267" s="291"/>
      <c r="QDL1267" s="291"/>
      <c r="QDM1267" s="291"/>
      <c r="QDN1267" s="291"/>
      <c r="QDO1267" s="291"/>
      <c r="QDP1267" s="291"/>
      <c r="QDQ1267" s="291"/>
      <c r="QDR1267" s="291"/>
      <c r="QDS1267" s="291"/>
      <c r="QDT1267" s="291"/>
      <c r="QDU1267" s="291"/>
      <c r="QDV1267" s="291"/>
      <c r="QDW1267" s="291"/>
      <c r="QDX1267" s="291"/>
      <c r="QDY1267" s="291"/>
      <c r="QDZ1267" s="291"/>
      <c r="QEA1267" s="291"/>
      <c r="QEB1267" s="291"/>
      <c r="QEC1267" s="291"/>
      <c r="QED1267" s="291"/>
      <c r="QEE1267" s="291"/>
      <c r="QEF1267" s="291"/>
      <c r="QEG1267" s="291"/>
      <c r="QEH1267" s="291"/>
      <c r="QEI1267" s="291"/>
      <c r="QEJ1267" s="291"/>
      <c r="QEK1267" s="291"/>
      <c r="QEL1267" s="291"/>
      <c r="QEM1267" s="291"/>
      <c r="QEN1267" s="291"/>
      <c r="QEO1267" s="291"/>
      <c r="QEP1267" s="291"/>
      <c r="QEQ1267" s="291"/>
      <c r="QER1267" s="291"/>
      <c r="QES1267" s="291"/>
      <c r="QET1267" s="291"/>
      <c r="QEU1267" s="291"/>
      <c r="QEV1267" s="291"/>
      <c r="QEW1267" s="291"/>
      <c r="QEX1267" s="291"/>
      <c r="QEY1267" s="291"/>
      <c r="QEZ1267" s="291"/>
      <c r="QFA1267" s="291"/>
      <c r="QFB1267" s="291"/>
      <c r="QFC1267" s="291"/>
      <c r="QFD1267" s="291"/>
      <c r="QFE1267" s="291"/>
      <c r="QFF1267" s="291"/>
      <c r="QFG1267" s="291"/>
      <c r="QFH1267" s="291"/>
      <c r="QFI1267" s="291"/>
      <c r="QFJ1267" s="291"/>
      <c r="QFK1267" s="291"/>
      <c r="QFL1267" s="291"/>
      <c r="QFM1267" s="291"/>
      <c r="QFN1267" s="291"/>
      <c r="QFO1267" s="291"/>
      <c r="QFP1267" s="291"/>
      <c r="QFQ1267" s="291"/>
      <c r="QFR1267" s="291"/>
      <c r="QFS1267" s="291"/>
      <c r="QFT1267" s="291"/>
      <c r="QFU1267" s="291"/>
      <c r="QFV1267" s="291"/>
      <c r="QFW1267" s="291"/>
      <c r="QFX1267" s="291"/>
      <c r="QFY1267" s="291"/>
      <c r="QFZ1267" s="291"/>
      <c r="QGA1267" s="291"/>
      <c r="QGB1267" s="291"/>
      <c r="QGC1267" s="291"/>
      <c r="QGD1267" s="291"/>
      <c r="QGE1267" s="291"/>
      <c r="QGF1267" s="291"/>
      <c r="QGG1267" s="291"/>
      <c r="QGH1267" s="291"/>
      <c r="QGI1267" s="291"/>
      <c r="QGJ1267" s="291"/>
      <c r="QGK1267" s="291"/>
      <c r="QGL1267" s="291"/>
      <c r="QGM1267" s="291"/>
      <c r="QGN1267" s="291"/>
      <c r="QGO1267" s="291"/>
      <c r="QGP1267" s="291"/>
      <c r="QGQ1267" s="291"/>
      <c r="QGR1267" s="291"/>
      <c r="QGS1267" s="291"/>
      <c r="QGT1267" s="291"/>
      <c r="QGU1267" s="291"/>
      <c r="QGV1267" s="291"/>
      <c r="QGW1267" s="291"/>
      <c r="QGX1267" s="291"/>
      <c r="QGY1267" s="291"/>
      <c r="QGZ1267" s="291"/>
      <c r="QHA1267" s="291"/>
      <c r="QHB1267" s="291"/>
      <c r="QHC1267" s="291"/>
      <c r="QHD1267" s="291"/>
      <c r="QHE1267" s="291"/>
      <c r="QHF1267" s="291"/>
      <c r="QHG1267" s="291"/>
      <c r="QHH1267" s="291"/>
      <c r="QHI1267" s="291"/>
      <c r="QHJ1267" s="291"/>
      <c r="QHK1267" s="291"/>
      <c r="QHL1267" s="291"/>
      <c r="QHM1267" s="291"/>
      <c r="QHN1267" s="291"/>
      <c r="QHO1267" s="291"/>
      <c r="QHP1267" s="291"/>
      <c r="QHQ1267" s="291"/>
      <c r="QHR1267" s="291"/>
      <c r="QHS1267" s="291"/>
      <c r="QHT1267" s="291"/>
      <c r="QHU1267" s="291"/>
      <c r="QHV1267" s="291"/>
      <c r="QHW1267" s="291"/>
      <c r="QHX1267" s="291"/>
      <c r="QHY1267" s="291"/>
      <c r="QHZ1267" s="291"/>
      <c r="QIA1267" s="291"/>
      <c r="QIB1267" s="291"/>
      <c r="QIC1267" s="291"/>
      <c r="QID1267" s="291"/>
      <c r="QIE1267" s="291"/>
      <c r="QIF1267" s="291"/>
      <c r="QIG1267" s="291"/>
      <c r="QIH1267" s="291"/>
      <c r="QII1267" s="291"/>
      <c r="QIJ1267" s="291"/>
      <c r="QIK1267" s="291"/>
      <c r="QIL1267" s="291"/>
      <c r="QIM1267" s="291"/>
      <c r="QIN1267" s="291"/>
      <c r="QIO1267" s="291"/>
      <c r="QIP1267" s="291"/>
      <c r="QIQ1267" s="291"/>
      <c r="QIR1267" s="291"/>
      <c r="QIS1267" s="291"/>
      <c r="QIT1267" s="291"/>
      <c r="QIU1267" s="291"/>
      <c r="QIV1267" s="291"/>
      <c r="QIW1267" s="291"/>
      <c r="QIX1267" s="291"/>
      <c r="QIY1267" s="291"/>
      <c r="QIZ1267" s="291"/>
      <c r="QJA1267" s="291"/>
      <c r="QJB1267" s="291"/>
      <c r="QJC1267" s="291"/>
      <c r="QJD1267" s="291"/>
      <c r="QJE1267" s="291"/>
      <c r="QJF1267" s="291"/>
      <c r="QJG1267" s="291"/>
      <c r="QJH1267" s="291"/>
      <c r="QJI1267" s="291"/>
      <c r="QJJ1267" s="291"/>
      <c r="QJK1267" s="291"/>
      <c r="QJL1267" s="291"/>
      <c r="QJM1267" s="291"/>
      <c r="QJN1267" s="291"/>
      <c r="QJO1267" s="291"/>
      <c r="QJP1267" s="291"/>
      <c r="QJQ1267" s="291"/>
      <c r="QJR1267" s="291"/>
      <c r="QJS1267" s="291"/>
      <c r="QJT1267" s="291"/>
      <c r="QJU1267" s="291"/>
      <c r="QJV1267" s="291"/>
      <c r="QJW1267" s="291"/>
      <c r="QJX1267" s="291"/>
      <c r="QJY1267" s="291"/>
      <c r="QJZ1267" s="291"/>
      <c r="QKA1267" s="291"/>
      <c r="QKB1267" s="291"/>
      <c r="QKC1267" s="291"/>
      <c r="QKD1267" s="291"/>
      <c r="QKE1267" s="291"/>
      <c r="QKF1267" s="291"/>
      <c r="QKG1267" s="291"/>
      <c r="QKH1267" s="291"/>
      <c r="QKI1267" s="291"/>
      <c r="QKJ1267" s="291"/>
      <c r="QKK1267" s="291"/>
      <c r="QKL1267" s="291"/>
      <c r="QKM1267" s="291"/>
      <c r="QKN1267" s="291"/>
      <c r="QKO1267" s="291"/>
      <c r="QKP1267" s="291"/>
      <c r="QKQ1267" s="291"/>
      <c r="QKR1267" s="291"/>
      <c r="QKS1267" s="291"/>
      <c r="QKT1267" s="291"/>
      <c r="QKU1267" s="291"/>
      <c r="QKV1267" s="291"/>
      <c r="QKW1267" s="291"/>
      <c r="QKX1267" s="291"/>
      <c r="QKY1267" s="291"/>
      <c r="QKZ1267" s="291"/>
      <c r="QLA1267" s="291"/>
      <c r="QLB1267" s="291"/>
      <c r="QLC1267" s="291"/>
      <c r="QLD1267" s="291"/>
      <c r="QLE1267" s="291"/>
      <c r="QLF1267" s="291"/>
      <c r="QLG1267" s="291"/>
      <c r="QLH1267" s="291"/>
      <c r="QLI1267" s="291"/>
      <c r="QLJ1267" s="291"/>
      <c r="QLK1267" s="291"/>
      <c r="QLL1267" s="291"/>
      <c r="QLM1267" s="291"/>
      <c r="QLN1267" s="291"/>
      <c r="QLO1267" s="291"/>
      <c r="QLP1267" s="291"/>
      <c r="QLQ1267" s="291"/>
      <c r="QLR1267" s="291"/>
      <c r="QLS1267" s="291"/>
      <c r="QLT1267" s="291"/>
      <c r="QLU1267" s="291"/>
      <c r="QLV1267" s="291"/>
      <c r="QLW1267" s="291"/>
      <c r="QLX1267" s="291"/>
      <c r="QLY1267" s="291"/>
      <c r="QLZ1267" s="291"/>
      <c r="QMA1267" s="291"/>
      <c r="QMB1267" s="291"/>
      <c r="QMC1267" s="291"/>
      <c r="QMD1267" s="291"/>
      <c r="QME1267" s="291"/>
      <c r="QMF1267" s="291"/>
      <c r="QMG1267" s="291"/>
      <c r="QMH1267" s="291"/>
      <c r="QMI1267" s="291"/>
      <c r="QMJ1267" s="291"/>
      <c r="QMK1267" s="291"/>
      <c r="QML1267" s="291"/>
      <c r="QMM1267" s="291"/>
      <c r="QMN1267" s="291"/>
      <c r="QMO1267" s="291"/>
      <c r="QMP1267" s="291"/>
      <c r="QMQ1267" s="291"/>
      <c r="QMR1267" s="291"/>
      <c r="QMS1267" s="291"/>
      <c r="QMT1267" s="291"/>
      <c r="QMU1267" s="291"/>
      <c r="QMV1267" s="291"/>
      <c r="QMW1267" s="291"/>
      <c r="QMX1267" s="291"/>
      <c r="QMY1267" s="291"/>
      <c r="QMZ1267" s="291"/>
      <c r="QNA1267" s="291"/>
      <c r="QNB1267" s="291"/>
      <c r="QNC1267" s="291"/>
      <c r="QND1267" s="291"/>
      <c r="QNE1267" s="291"/>
      <c r="QNF1267" s="291"/>
      <c r="QNG1267" s="291"/>
      <c r="QNH1267" s="291"/>
      <c r="QNI1267" s="291"/>
      <c r="QNJ1267" s="291"/>
      <c r="QNK1267" s="291"/>
      <c r="QNL1267" s="291"/>
      <c r="QNM1267" s="291"/>
      <c r="QNN1267" s="291"/>
      <c r="QNO1267" s="291"/>
      <c r="QNP1267" s="291"/>
      <c r="QNQ1267" s="291"/>
      <c r="QNR1267" s="291"/>
      <c r="QNS1267" s="291"/>
      <c r="QNT1267" s="291"/>
      <c r="QNU1267" s="291"/>
      <c r="QNV1267" s="291"/>
      <c r="QNW1267" s="291"/>
      <c r="QNX1267" s="291"/>
      <c r="QNY1267" s="291"/>
      <c r="QNZ1267" s="291"/>
      <c r="QOA1267" s="291"/>
      <c r="QOB1267" s="291"/>
      <c r="QOC1267" s="291"/>
      <c r="QOD1267" s="291"/>
      <c r="QOE1267" s="291"/>
      <c r="QOF1267" s="291"/>
      <c r="QOG1267" s="291"/>
      <c r="QOH1267" s="291"/>
      <c r="QOI1267" s="291"/>
      <c r="QOJ1267" s="291"/>
      <c r="QOK1267" s="291"/>
      <c r="QOL1267" s="291"/>
      <c r="QOM1267" s="291"/>
      <c r="QON1267" s="291"/>
      <c r="QOO1267" s="291"/>
      <c r="QOP1267" s="291"/>
      <c r="QOQ1267" s="291"/>
      <c r="QOR1267" s="291"/>
      <c r="QOS1267" s="291"/>
      <c r="QOT1267" s="291"/>
      <c r="QOU1267" s="291"/>
      <c r="QOV1267" s="291"/>
      <c r="QOW1267" s="291"/>
      <c r="QOX1267" s="291"/>
      <c r="QOY1267" s="291"/>
      <c r="QOZ1267" s="291"/>
      <c r="QPA1267" s="291"/>
      <c r="QPB1267" s="291"/>
      <c r="QPC1267" s="291"/>
      <c r="QPD1267" s="291"/>
      <c r="QPE1267" s="291"/>
      <c r="QPF1267" s="291"/>
      <c r="QPG1267" s="291"/>
      <c r="QPH1267" s="291"/>
      <c r="QPI1267" s="291"/>
      <c r="QPJ1267" s="291"/>
      <c r="QPK1267" s="291"/>
      <c r="QPL1267" s="291"/>
      <c r="QPM1267" s="291"/>
      <c r="QPN1267" s="291"/>
      <c r="QPO1267" s="291"/>
      <c r="QPP1267" s="291"/>
      <c r="QPQ1267" s="291"/>
      <c r="QPR1267" s="291"/>
      <c r="QPS1267" s="291"/>
      <c r="QPT1267" s="291"/>
      <c r="QPU1267" s="291"/>
      <c r="QPV1267" s="291"/>
      <c r="QPW1267" s="291"/>
      <c r="QPX1267" s="291"/>
      <c r="QPY1267" s="291"/>
      <c r="QPZ1267" s="291"/>
      <c r="QQA1267" s="291"/>
      <c r="QQB1267" s="291"/>
      <c r="QQC1267" s="291"/>
      <c r="QQD1267" s="291"/>
      <c r="QQE1267" s="291"/>
      <c r="QQF1267" s="291"/>
      <c r="QQG1267" s="291"/>
      <c r="QQH1267" s="291"/>
      <c r="QQI1267" s="291"/>
      <c r="QQJ1267" s="291"/>
      <c r="QQK1267" s="291"/>
      <c r="QQL1267" s="291"/>
      <c r="QQM1267" s="291"/>
      <c r="QQN1267" s="291"/>
      <c r="QQO1267" s="291"/>
      <c r="QQP1267" s="291"/>
      <c r="QQQ1267" s="291"/>
      <c r="QQR1267" s="291"/>
      <c r="QQS1267" s="291"/>
      <c r="QQT1267" s="291"/>
      <c r="QQU1267" s="291"/>
      <c r="QQV1267" s="291"/>
      <c r="QQW1267" s="291"/>
      <c r="QQX1267" s="291"/>
      <c r="QQY1267" s="291"/>
      <c r="QQZ1267" s="291"/>
      <c r="QRA1267" s="291"/>
      <c r="QRB1267" s="291"/>
      <c r="QRC1267" s="291"/>
      <c r="QRD1267" s="291"/>
      <c r="QRE1267" s="291"/>
      <c r="QRF1267" s="291"/>
      <c r="QRG1267" s="291"/>
      <c r="QRH1267" s="291"/>
      <c r="QRI1267" s="291"/>
      <c r="QRJ1267" s="291"/>
      <c r="QRK1267" s="291"/>
      <c r="QRL1267" s="291"/>
      <c r="QRM1267" s="291"/>
      <c r="QRN1267" s="291"/>
      <c r="QRO1267" s="291"/>
      <c r="QRP1267" s="291"/>
      <c r="QRQ1267" s="291"/>
      <c r="QRR1267" s="291"/>
      <c r="QRS1267" s="291"/>
      <c r="QRT1267" s="291"/>
      <c r="QRU1267" s="291"/>
      <c r="QRV1267" s="291"/>
      <c r="QRW1267" s="291"/>
      <c r="QRX1267" s="291"/>
      <c r="QRY1267" s="291"/>
      <c r="QRZ1267" s="291"/>
      <c r="QSA1267" s="291"/>
      <c r="QSB1267" s="291"/>
      <c r="QSC1267" s="291"/>
      <c r="QSD1267" s="291"/>
      <c r="QSE1267" s="291"/>
      <c r="QSF1267" s="291"/>
      <c r="QSG1267" s="291"/>
      <c r="QSH1267" s="291"/>
      <c r="QSI1267" s="291"/>
      <c r="QSJ1267" s="291"/>
      <c r="QSK1267" s="291"/>
      <c r="QSL1267" s="291"/>
      <c r="QSM1267" s="291"/>
      <c r="QSN1267" s="291"/>
      <c r="QSO1267" s="291"/>
      <c r="QSP1267" s="291"/>
      <c r="QSQ1267" s="291"/>
      <c r="QSR1267" s="291"/>
      <c r="QSS1267" s="291"/>
      <c r="QST1267" s="291"/>
      <c r="QSU1267" s="291"/>
      <c r="QSV1267" s="291"/>
      <c r="QSW1267" s="291"/>
      <c r="QSX1267" s="291"/>
      <c r="QSY1267" s="291"/>
      <c r="QSZ1267" s="291"/>
      <c r="QTA1267" s="291"/>
      <c r="QTB1267" s="291"/>
      <c r="QTC1267" s="291"/>
      <c r="QTD1267" s="291"/>
      <c r="QTE1267" s="291"/>
      <c r="QTF1267" s="291"/>
      <c r="QTG1267" s="291"/>
      <c r="QTH1267" s="291"/>
      <c r="QTI1267" s="291"/>
      <c r="QTJ1267" s="291"/>
      <c r="QTK1267" s="291"/>
      <c r="QTL1267" s="291"/>
      <c r="QTM1267" s="291"/>
      <c r="QTN1267" s="291"/>
      <c r="QTO1267" s="291"/>
      <c r="QTP1267" s="291"/>
      <c r="QTQ1267" s="291"/>
      <c r="QTR1267" s="291"/>
      <c r="QTS1267" s="291"/>
      <c r="QTT1267" s="291"/>
      <c r="QTU1267" s="291"/>
      <c r="QTV1267" s="291"/>
      <c r="QTW1267" s="291"/>
      <c r="QTX1267" s="291"/>
      <c r="QTY1267" s="291"/>
      <c r="QTZ1267" s="291"/>
      <c r="QUA1267" s="291"/>
      <c r="QUB1267" s="291"/>
      <c r="QUC1267" s="291"/>
      <c r="QUD1267" s="291"/>
      <c r="QUE1267" s="291"/>
      <c r="QUF1267" s="291"/>
      <c r="QUG1267" s="291"/>
      <c r="QUH1267" s="291"/>
      <c r="QUI1267" s="291"/>
      <c r="QUJ1267" s="291"/>
      <c r="QUK1267" s="291"/>
      <c r="QUL1267" s="291"/>
      <c r="QUM1267" s="291"/>
      <c r="QUN1267" s="291"/>
      <c r="QUO1267" s="291"/>
      <c r="QUP1267" s="291"/>
      <c r="QUQ1267" s="291"/>
      <c r="QUR1267" s="291"/>
      <c r="QUS1267" s="291"/>
      <c r="QUT1267" s="291"/>
      <c r="QUU1267" s="291"/>
      <c r="QUV1267" s="291"/>
      <c r="QUW1267" s="291"/>
      <c r="QUX1267" s="291"/>
      <c r="QUY1267" s="291"/>
      <c r="QUZ1267" s="291"/>
      <c r="QVA1267" s="291"/>
      <c r="QVB1267" s="291"/>
      <c r="QVC1267" s="291"/>
      <c r="QVD1267" s="291"/>
      <c r="QVE1267" s="291"/>
      <c r="QVF1267" s="291"/>
      <c r="QVG1267" s="291"/>
      <c r="QVH1267" s="291"/>
      <c r="QVI1267" s="291"/>
      <c r="QVJ1267" s="291"/>
      <c r="QVK1267" s="291"/>
      <c r="QVL1267" s="291"/>
      <c r="QVM1267" s="291"/>
      <c r="QVN1267" s="291"/>
      <c r="QVO1267" s="291"/>
      <c r="QVP1267" s="291"/>
      <c r="QVQ1267" s="291"/>
      <c r="QVR1267" s="291"/>
      <c r="QVS1267" s="291"/>
      <c r="QVT1267" s="291"/>
      <c r="QVU1267" s="291"/>
      <c r="QVV1267" s="291"/>
      <c r="QVW1267" s="291"/>
      <c r="QVX1267" s="291"/>
      <c r="QVY1267" s="291"/>
      <c r="QVZ1267" s="291"/>
      <c r="QWA1267" s="291"/>
      <c r="QWB1267" s="291"/>
      <c r="QWC1267" s="291"/>
      <c r="QWD1267" s="291"/>
      <c r="QWE1267" s="291"/>
      <c r="QWF1267" s="291"/>
      <c r="QWG1267" s="291"/>
      <c r="QWH1267" s="291"/>
      <c r="QWI1267" s="291"/>
      <c r="QWJ1267" s="291"/>
      <c r="QWK1267" s="291"/>
      <c r="QWL1267" s="291"/>
      <c r="QWM1267" s="291"/>
      <c r="QWN1267" s="291"/>
      <c r="QWO1267" s="291"/>
      <c r="QWP1267" s="291"/>
      <c r="QWQ1267" s="291"/>
      <c r="QWR1267" s="291"/>
      <c r="QWS1267" s="291"/>
      <c r="QWT1267" s="291"/>
      <c r="QWU1267" s="291"/>
      <c r="QWV1267" s="291"/>
      <c r="QWW1267" s="291"/>
      <c r="QWX1267" s="291"/>
      <c r="QWY1267" s="291"/>
      <c r="QWZ1267" s="291"/>
      <c r="QXA1267" s="291"/>
      <c r="QXB1267" s="291"/>
      <c r="QXC1267" s="291"/>
      <c r="QXD1267" s="291"/>
      <c r="QXE1267" s="291"/>
      <c r="QXF1267" s="291"/>
      <c r="QXG1267" s="291"/>
      <c r="QXH1267" s="291"/>
      <c r="QXI1267" s="291"/>
      <c r="QXJ1267" s="291"/>
      <c r="QXK1267" s="291"/>
      <c r="QXL1267" s="291"/>
      <c r="QXM1267" s="291"/>
      <c r="QXN1267" s="291"/>
      <c r="QXO1267" s="291"/>
      <c r="QXP1267" s="291"/>
      <c r="QXQ1267" s="291"/>
      <c r="QXR1267" s="291"/>
      <c r="QXS1267" s="291"/>
      <c r="QXT1267" s="291"/>
      <c r="QXU1267" s="291"/>
      <c r="QXV1267" s="291"/>
      <c r="QXW1267" s="291"/>
      <c r="QXX1267" s="291"/>
      <c r="QXY1267" s="291"/>
      <c r="QXZ1267" s="291"/>
      <c r="QYA1267" s="291"/>
      <c r="QYB1267" s="291"/>
      <c r="QYC1267" s="291"/>
      <c r="QYD1267" s="291"/>
      <c r="QYE1267" s="291"/>
      <c r="QYF1267" s="291"/>
      <c r="QYG1267" s="291"/>
      <c r="QYH1267" s="291"/>
      <c r="QYI1267" s="291"/>
      <c r="QYJ1267" s="291"/>
      <c r="QYK1267" s="291"/>
      <c r="QYL1267" s="291"/>
      <c r="QYM1267" s="291"/>
      <c r="QYN1267" s="291"/>
      <c r="QYO1267" s="291"/>
      <c r="QYP1267" s="291"/>
      <c r="QYQ1267" s="291"/>
      <c r="QYR1267" s="291"/>
      <c r="QYS1267" s="291"/>
      <c r="QYT1267" s="291"/>
      <c r="QYU1267" s="291"/>
      <c r="QYV1267" s="291"/>
      <c r="QYW1267" s="291"/>
      <c r="QYX1267" s="291"/>
      <c r="QYY1267" s="291"/>
      <c r="QYZ1267" s="291"/>
      <c r="QZA1267" s="291"/>
      <c r="QZB1267" s="291"/>
      <c r="QZC1267" s="291"/>
      <c r="QZD1267" s="291"/>
      <c r="QZE1267" s="291"/>
      <c r="QZF1267" s="291"/>
      <c r="QZG1267" s="291"/>
      <c r="QZH1267" s="291"/>
      <c r="QZI1267" s="291"/>
      <c r="QZJ1267" s="291"/>
      <c r="QZK1267" s="291"/>
      <c r="QZL1267" s="291"/>
      <c r="QZM1267" s="291"/>
      <c r="QZN1267" s="291"/>
      <c r="QZO1267" s="291"/>
      <c r="QZP1267" s="291"/>
      <c r="QZQ1267" s="291"/>
      <c r="QZR1267" s="291"/>
      <c r="QZS1267" s="291"/>
      <c r="QZT1267" s="291"/>
      <c r="QZU1267" s="291"/>
      <c r="QZV1267" s="291"/>
      <c r="QZW1267" s="291"/>
      <c r="QZX1267" s="291"/>
      <c r="QZY1267" s="291"/>
      <c r="QZZ1267" s="291"/>
      <c r="RAA1267" s="291"/>
      <c r="RAB1267" s="291"/>
      <c r="RAC1267" s="291"/>
      <c r="RAD1267" s="291"/>
      <c r="RAE1267" s="291"/>
      <c r="RAF1267" s="291"/>
      <c r="RAG1267" s="291"/>
      <c r="RAH1267" s="291"/>
      <c r="RAI1267" s="291"/>
      <c r="RAJ1267" s="291"/>
      <c r="RAK1267" s="291"/>
      <c r="RAL1267" s="291"/>
      <c r="RAM1267" s="291"/>
      <c r="RAN1267" s="291"/>
      <c r="RAO1267" s="291"/>
      <c r="RAP1267" s="291"/>
      <c r="RAQ1267" s="291"/>
      <c r="RAR1267" s="291"/>
      <c r="RAS1267" s="291"/>
      <c r="RAT1267" s="291"/>
      <c r="RAU1267" s="291"/>
      <c r="RAV1267" s="291"/>
      <c r="RAW1267" s="291"/>
      <c r="RAX1267" s="291"/>
      <c r="RAY1267" s="291"/>
      <c r="RAZ1267" s="291"/>
      <c r="RBA1267" s="291"/>
      <c r="RBB1267" s="291"/>
      <c r="RBC1267" s="291"/>
      <c r="RBD1267" s="291"/>
      <c r="RBE1267" s="291"/>
      <c r="RBF1267" s="291"/>
      <c r="RBG1267" s="291"/>
      <c r="RBH1267" s="291"/>
      <c r="RBI1267" s="291"/>
      <c r="RBJ1267" s="291"/>
      <c r="RBK1267" s="291"/>
      <c r="RBL1267" s="291"/>
      <c r="RBM1267" s="291"/>
      <c r="RBN1267" s="291"/>
      <c r="RBO1267" s="291"/>
      <c r="RBP1267" s="291"/>
      <c r="RBQ1267" s="291"/>
      <c r="RBR1267" s="291"/>
      <c r="RBS1267" s="291"/>
      <c r="RBT1267" s="291"/>
      <c r="RBU1267" s="291"/>
      <c r="RBV1267" s="291"/>
      <c r="RBW1267" s="291"/>
      <c r="RBX1267" s="291"/>
      <c r="RBY1267" s="291"/>
      <c r="RBZ1267" s="291"/>
      <c r="RCA1267" s="291"/>
      <c r="RCB1267" s="291"/>
      <c r="RCC1267" s="291"/>
      <c r="RCD1267" s="291"/>
      <c r="RCE1267" s="291"/>
      <c r="RCF1267" s="291"/>
      <c r="RCG1267" s="291"/>
      <c r="RCH1267" s="291"/>
      <c r="RCI1267" s="291"/>
      <c r="RCJ1267" s="291"/>
      <c r="RCK1267" s="291"/>
      <c r="RCL1267" s="291"/>
      <c r="RCM1267" s="291"/>
      <c r="RCN1267" s="291"/>
      <c r="RCO1267" s="291"/>
      <c r="RCP1267" s="291"/>
      <c r="RCQ1267" s="291"/>
      <c r="RCR1267" s="291"/>
      <c r="RCS1267" s="291"/>
      <c r="RCT1267" s="291"/>
      <c r="RCU1267" s="291"/>
      <c r="RCV1267" s="291"/>
      <c r="RCW1267" s="291"/>
      <c r="RCX1267" s="291"/>
      <c r="RCY1267" s="291"/>
      <c r="RCZ1267" s="291"/>
      <c r="RDA1267" s="291"/>
      <c r="RDB1267" s="291"/>
      <c r="RDC1267" s="291"/>
      <c r="RDD1267" s="291"/>
      <c r="RDE1267" s="291"/>
      <c r="RDF1267" s="291"/>
      <c r="RDG1267" s="291"/>
      <c r="RDH1267" s="291"/>
      <c r="RDI1267" s="291"/>
      <c r="RDJ1267" s="291"/>
      <c r="RDK1267" s="291"/>
      <c r="RDL1267" s="291"/>
      <c r="RDM1267" s="291"/>
      <c r="RDN1267" s="291"/>
      <c r="RDO1267" s="291"/>
      <c r="RDP1267" s="291"/>
      <c r="RDQ1267" s="291"/>
      <c r="RDR1267" s="291"/>
      <c r="RDS1267" s="291"/>
      <c r="RDT1267" s="291"/>
      <c r="RDU1267" s="291"/>
      <c r="RDV1267" s="291"/>
      <c r="RDW1267" s="291"/>
      <c r="RDX1267" s="291"/>
      <c r="RDY1267" s="291"/>
      <c r="RDZ1267" s="291"/>
      <c r="REA1267" s="291"/>
      <c r="REB1267" s="291"/>
      <c r="REC1267" s="291"/>
      <c r="RED1267" s="291"/>
      <c r="REE1267" s="291"/>
      <c r="REF1267" s="291"/>
      <c r="REG1267" s="291"/>
      <c r="REH1267" s="291"/>
      <c r="REI1267" s="291"/>
      <c r="REJ1267" s="291"/>
      <c r="REK1267" s="291"/>
      <c r="REL1267" s="291"/>
      <c r="REM1267" s="291"/>
      <c r="REN1267" s="291"/>
      <c r="REO1267" s="291"/>
      <c r="REP1267" s="291"/>
      <c r="REQ1267" s="291"/>
      <c r="RER1267" s="291"/>
      <c r="RES1267" s="291"/>
      <c r="RET1267" s="291"/>
      <c r="REU1267" s="291"/>
      <c r="REV1267" s="291"/>
      <c r="REW1267" s="291"/>
      <c r="REX1267" s="291"/>
      <c r="REY1267" s="291"/>
      <c r="REZ1267" s="291"/>
      <c r="RFA1267" s="291"/>
      <c r="RFB1267" s="291"/>
      <c r="RFC1267" s="291"/>
      <c r="RFD1267" s="291"/>
      <c r="RFE1267" s="291"/>
      <c r="RFF1267" s="291"/>
      <c r="RFG1267" s="291"/>
      <c r="RFH1267" s="291"/>
      <c r="RFI1267" s="291"/>
      <c r="RFJ1267" s="291"/>
      <c r="RFK1267" s="291"/>
      <c r="RFL1267" s="291"/>
      <c r="RFM1267" s="291"/>
      <c r="RFN1267" s="291"/>
      <c r="RFO1267" s="291"/>
      <c r="RFP1267" s="291"/>
      <c r="RFQ1267" s="291"/>
      <c r="RFR1267" s="291"/>
      <c r="RFS1267" s="291"/>
      <c r="RFT1267" s="291"/>
      <c r="RFU1267" s="291"/>
      <c r="RFV1267" s="291"/>
      <c r="RFW1267" s="291"/>
      <c r="RFX1267" s="291"/>
      <c r="RFY1267" s="291"/>
      <c r="RFZ1267" s="291"/>
      <c r="RGA1267" s="291"/>
      <c r="RGB1267" s="291"/>
      <c r="RGC1267" s="291"/>
      <c r="RGD1267" s="291"/>
      <c r="RGE1267" s="291"/>
      <c r="RGF1267" s="291"/>
      <c r="RGG1267" s="291"/>
      <c r="RGH1267" s="291"/>
      <c r="RGI1267" s="291"/>
      <c r="RGJ1267" s="291"/>
      <c r="RGK1267" s="291"/>
      <c r="RGL1267" s="291"/>
      <c r="RGM1267" s="291"/>
      <c r="RGN1267" s="291"/>
      <c r="RGO1267" s="291"/>
      <c r="RGP1267" s="291"/>
      <c r="RGQ1267" s="291"/>
      <c r="RGR1267" s="291"/>
      <c r="RGS1267" s="291"/>
      <c r="RGT1267" s="291"/>
      <c r="RGU1267" s="291"/>
      <c r="RGV1267" s="291"/>
      <c r="RGW1267" s="291"/>
      <c r="RGX1267" s="291"/>
      <c r="RGY1267" s="291"/>
      <c r="RGZ1267" s="291"/>
      <c r="RHA1267" s="291"/>
      <c r="RHB1267" s="291"/>
      <c r="RHC1267" s="291"/>
      <c r="RHD1267" s="291"/>
      <c r="RHE1267" s="291"/>
      <c r="RHF1267" s="291"/>
      <c r="RHG1267" s="291"/>
      <c r="RHH1267" s="291"/>
      <c r="RHI1267" s="291"/>
      <c r="RHJ1267" s="291"/>
      <c r="RHK1267" s="291"/>
      <c r="RHL1267" s="291"/>
      <c r="RHM1267" s="291"/>
      <c r="RHN1267" s="291"/>
      <c r="RHO1267" s="291"/>
      <c r="RHP1267" s="291"/>
      <c r="RHQ1267" s="291"/>
      <c r="RHR1267" s="291"/>
      <c r="RHS1267" s="291"/>
      <c r="RHT1267" s="291"/>
      <c r="RHU1267" s="291"/>
      <c r="RHV1267" s="291"/>
      <c r="RHW1267" s="291"/>
      <c r="RHX1267" s="291"/>
      <c r="RHY1267" s="291"/>
      <c r="RHZ1267" s="291"/>
      <c r="RIA1267" s="291"/>
      <c r="RIB1267" s="291"/>
      <c r="RIC1267" s="291"/>
      <c r="RID1267" s="291"/>
      <c r="RIE1267" s="291"/>
      <c r="RIF1267" s="291"/>
      <c r="RIG1267" s="291"/>
      <c r="RIH1267" s="291"/>
      <c r="RII1267" s="291"/>
      <c r="RIJ1267" s="291"/>
      <c r="RIK1267" s="291"/>
      <c r="RIL1267" s="291"/>
      <c r="RIM1267" s="291"/>
      <c r="RIN1267" s="291"/>
      <c r="RIO1267" s="291"/>
      <c r="RIP1267" s="291"/>
      <c r="RIQ1267" s="291"/>
      <c r="RIR1267" s="291"/>
      <c r="RIS1267" s="291"/>
      <c r="RIT1267" s="291"/>
      <c r="RIU1267" s="291"/>
      <c r="RIV1267" s="291"/>
      <c r="RIW1267" s="291"/>
      <c r="RIX1267" s="291"/>
      <c r="RIY1267" s="291"/>
      <c r="RIZ1267" s="291"/>
      <c r="RJA1267" s="291"/>
      <c r="RJB1267" s="291"/>
      <c r="RJC1267" s="291"/>
      <c r="RJD1267" s="291"/>
      <c r="RJE1267" s="291"/>
      <c r="RJF1267" s="291"/>
      <c r="RJG1267" s="291"/>
      <c r="RJH1267" s="291"/>
      <c r="RJI1267" s="291"/>
      <c r="RJJ1267" s="291"/>
      <c r="RJK1267" s="291"/>
      <c r="RJL1267" s="291"/>
      <c r="RJM1267" s="291"/>
      <c r="RJN1267" s="291"/>
      <c r="RJO1267" s="291"/>
      <c r="RJP1267" s="291"/>
      <c r="RJQ1267" s="291"/>
      <c r="RJR1267" s="291"/>
      <c r="RJS1267" s="291"/>
      <c r="RJT1267" s="291"/>
      <c r="RJU1267" s="291"/>
      <c r="RJV1267" s="291"/>
      <c r="RJW1267" s="291"/>
      <c r="RJX1267" s="291"/>
      <c r="RJY1267" s="291"/>
      <c r="RJZ1267" s="291"/>
      <c r="RKA1267" s="291"/>
      <c r="RKB1267" s="291"/>
      <c r="RKC1267" s="291"/>
      <c r="RKD1267" s="291"/>
      <c r="RKE1267" s="291"/>
      <c r="RKF1267" s="291"/>
      <c r="RKG1267" s="291"/>
      <c r="RKH1267" s="291"/>
      <c r="RKI1267" s="291"/>
      <c r="RKJ1267" s="291"/>
      <c r="RKK1267" s="291"/>
      <c r="RKL1267" s="291"/>
      <c r="RKM1267" s="291"/>
      <c r="RKN1267" s="291"/>
      <c r="RKO1267" s="291"/>
      <c r="RKP1267" s="291"/>
      <c r="RKQ1267" s="291"/>
      <c r="RKR1267" s="291"/>
      <c r="RKS1267" s="291"/>
      <c r="RKT1267" s="291"/>
      <c r="RKU1267" s="291"/>
      <c r="RKV1267" s="291"/>
      <c r="RKW1267" s="291"/>
      <c r="RKX1267" s="291"/>
      <c r="RKY1267" s="291"/>
      <c r="RKZ1267" s="291"/>
      <c r="RLA1267" s="291"/>
      <c r="RLB1267" s="291"/>
      <c r="RLC1267" s="291"/>
      <c r="RLD1267" s="291"/>
      <c r="RLE1267" s="291"/>
      <c r="RLF1267" s="291"/>
      <c r="RLG1267" s="291"/>
      <c r="RLH1267" s="291"/>
      <c r="RLI1267" s="291"/>
      <c r="RLJ1267" s="291"/>
      <c r="RLK1267" s="291"/>
      <c r="RLL1267" s="291"/>
      <c r="RLM1267" s="291"/>
      <c r="RLN1267" s="291"/>
      <c r="RLO1267" s="291"/>
      <c r="RLP1267" s="291"/>
      <c r="RLQ1267" s="291"/>
      <c r="RLR1267" s="291"/>
      <c r="RLS1267" s="291"/>
      <c r="RLT1267" s="291"/>
      <c r="RLU1267" s="291"/>
      <c r="RLV1267" s="291"/>
      <c r="RLW1267" s="291"/>
      <c r="RLX1267" s="291"/>
      <c r="RLY1267" s="291"/>
      <c r="RLZ1267" s="291"/>
      <c r="RMA1267" s="291"/>
      <c r="RMB1267" s="291"/>
      <c r="RMC1267" s="291"/>
      <c r="RMD1267" s="291"/>
      <c r="RME1267" s="291"/>
      <c r="RMF1267" s="291"/>
      <c r="RMG1267" s="291"/>
      <c r="RMH1267" s="291"/>
      <c r="RMI1267" s="291"/>
      <c r="RMJ1267" s="291"/>
      <c r="RMK1267" s="291"/>
      <c r="RML1267" s="291"/>
      <c r="RMM1267" s="291"/>
      <c r="RMN1267" s="291"/>
      <c r="RMO1267" s="291"/>
      <c r="RMP1267" s="291"/>
      <c r="RMQ1267" s="291"/>
      <c r="RMR1267" s="291"/>
      <c r="RMS1267" s="291"/>
      <c r="RMT1267" s="291"/>
      <c r="RMU1267" s="291"/>
      <c r="RMV1267" s="291"/>
      <c r="RMW1267" s="291"/>
      <c r="RMX1267" s="291"/>
      <c r="RMY1267" s="291"/>
      <c r="RMZ1267" s="291"/>
      <c r="RNA1267" s="291"/>
      <c r="RNB1267" s="291"/>
      <c r="RNC1267" s="291"/>
      <c r="RND1267" s="291"/>
      <c r="RNE1267" s="291"/>
      <c r="RNF1267" s="291"/>
      <c r="RNG1267" s="291"/>
      <c r="RNH1267" s="291"/>
      <c r="RNI1267" s="291"/>
      <c r="RNJ1267" s="291"/>
      <c r="RNK1267" s="291"/>
      <c r="RNL1267" s="291"/>
      <c r="RNM1267" s="291"/>
      <c r="RNN1267" s="291"/>
      <c r="RNO1267" s="291"/>
      <c r="RNP1267" s="291"/>
      <c r="RNQ1267" s="291"/>
      <c r="RNR1267" s="291"/>
      <c r="RNS1267" s="291"/>
      <c r="RNT1267" s="291"/>
      <c r="RNU1267" s="291"/>
      <c r="RNV1267" s="291"/>
      <c r="RNW1267" s="291"/>
      <c r="RNX1267" s="291"/>
      <c r="RNY1267" s="291"/>
      <c r="RNZ1267" s="291"/>
      <c r="ROA1267" s="291"/>
      <c r="ROB1267" s="291"/>
      <c r="ROC1267" s="291"/>
      <c r="ROD1267" s="291"/>
      <c r="ROE1267" s="291"/>
      <c r="ROF1267" s="291"/>
      <c r="ROG1267" s="291"/>
      <c r="ROH1267" s="291"/>
      <c r="ROI1267" s="291"/>
      <c r="ROJ1267" s="291"/>
      <c r="ROK1267" s="291"/>
      <c r="ROL1267" s="291"/>
      <c r="ROM1267" s="291"/>
      <c r="RON1267" s="291"/>
      <c r="ROO1267" s="291"/>
      <c r="ROP1267" s="291"/>
      <c r="ROQ1267" s="291"/>
      <c r="ROR1267" s="291"/>
      <c r="ROS1267" s="291"/>
      <c r="ROT1267" s="291"/>
      <c r="ROU1267" s="291"/>
      <c r="ROV1267" s="291"/>
      <c r="ROW1267" s="291"/>
      <c r="ROX1267" s="291"/>
      <c r="ROY1267" s="291"/>
      <c r="ROZ1267" s="291"/>
      <c r="RPA1267" s="291"/>
      <c r="RPB1267" s="291"/>
      <c r="RPC1267" s="291"/>
      <c r="RPD1267" s="291"/>
      <c r="RPE1267" s="291"/>
      <c r="RPF1267" s="291"/>
      <c r="RPG1267" s="291"/>
      <c r="RPH1267" s="291"/>
      <c r="RPI1267" s="291"/>
      <c r="RPJ1267" s="291"/>
      <c r="RPK1267" s="291"/>
      <c r="RPL1267" s="291"/>
      <c r="RPM1267" s="291"/>
      <c r="RPN1267" s="291"/>
      <c r="RPO1267" s="291"/>
      <c r="RPP1267" s="291"/>
      <c r="RPQ1267" s="291"/>
      <c r="RPR1267" s="291"/>
      <c r="RPS1267" s="291"/>
      <c r="RPT1267" s="291"/>
      <c r="RPU1267" s="291"/>
      <c r="RPV1267" s="291"/>
      <c r="RPW1267" s="291"/>
      <c r="RPX1267" s="291"/>
      <c r="RPY1267" s="291"/>
      <c r="RPZ1267" s="291"/>
      <c r="RQA1267" s="291"/>
      <c r="RQB1267" s="291"/>
      <c r="RQC1267" s="291"/>
      <c r="RQD1267" s="291"/>
      <c r="RQE1267" s="291"/>
      <c r="RQF1267" s="291"/>
      <c r="RQG1267" s="291"/>
      <c r="RQH1267" s="291"/>
      <c r="RQI1267" s="291"/>
      <c r="RQJ1267" s="291"/>
      <c r="RQK1267" s="291"/>
      <c r="RQL1267" s="291"/>
      <c r="RQM1267" s="291"/>
      <c r="RQN1267" s="291"/>
      <c r="RQO1267" s="291"/>
      <c r="RQP1267" s="291"/>
      <c r="RQQ1267" s="291"/>
      <c r="RQR1267" s="291"/>
      <c r="RQS1267" s="291"/>
      <c r="RQT1267" s="291"/>
      <c r="RQU1267" s="291"/>
      <c r="RQV1267" s="291"/>
      <c r="RQW1267" s="291"/>
      <c r="RQX1267" s="291"/>
      <c r="RQY1267" s="291"/>
      <c r="RQZ1267" s="291"/>
      <c r="RRA1267" s="291"/>
      <c r="RRB1267" s="291"/>
      <c r="RRC1267" s="291"/>
      <c r="RRD1267" s="291"/>
      <c r="RRE1267" s="291"/>
      <c r="RRF1267" s="291"/>
      <c r="RRG1267" s="291"/>
      <c r="RRH1267" s="291"/>
      <c r="RRI1267" s="291"/>
      <c r="RRJ1267" s="291"/>
      <c r="RRK1267" s="291"/>
      <c r="RRL1267" s="291"/>
      <c r="RRM1267" s="291"/>
      <c r="RRN1267" s="291"/>
      <c r="RRO1267" s="291"/>
      <c r="RRP1267" s="291"/>
      <c r="RRQ1267" s="291"/>
      <c r="RRR1267" s="291"/>
      <c r="RRS1267" s="291"/>
      <c r="RRT1267" s="291"/>
      <c r="RRU1267" s="291"/>
      <c r="RRV1267" s="291"/>
      <c r="RRW1267" s="291"/>
      <c r="RRX1267" s="291"/>
      <c r="RRY1267" s="291"/>
      <c r="RRZ1267" s="291"/>
      <c r="RSA1267" s="291"/>
      <c r="RSB1267" s="291"/>
      <c r="RSC1267" s="291"/>
      <c r="RSD1267" s="291"/>
      <c r="RSE1267" s="291"/>
      <c r="RSF1267" s="291"/>
      <c r="RSG1267" s="291"/>
      <c r="RSH1267" s="291"/>
      <c r="RSI1267" s="291"/>
      <c r="RSJ1267" s="291"/>
      <c r="RSK1267" s="291"/>
      <c r="RSL1267" s="291"/>
      <c r="RSM1267" s="291"/>
      <c r="RSN1267" s="291"/>
      <c r="RSO1267" s="291"/>
      <c r="RSP1267" s="291"/>
      <c r="RSQ1267" s="291"/>
      <c r="RSR1267" s="291"/>
      <c r="RSS1267" s="291"/>
      <c r="RST1267" s="291"/>
      <c r="RSU1267" s="291"/>
      <c r="RSV1267" s="291"/>
      <c r="RSW1267" s="291"/>
      <c r="RSX1267" s="291"/>
      <c r="RSY1267" s="291"/>
      <c r="RSZ1267" s="291"/>
      <c r="RTA1267" s="291"/>
      <c r="RTB1267" s="291"/>
      <c r="RTC1267" s="291"/>
      <c r="RTD1267" s="291"/>
      <c r="RTE1267" s="291"/>
      <c r="RTF1267" s="291"/>
      <c r="RTG1267" s="291"/>
      <c r="RTH1267" s="291"/>
      <c r="RTI1267" s="291"/>
      <c r="RTJ1267" s="291"/>
      <c r="RTK1267" s="291"/>
      <c r="RTL1267" s="291"/>
      <c r="RTM1267" s="291"/>
      <c r="RTN1267" s="291"/>
      <c r="RTO1267" s="291"/>
      <c r="RTP1267" s="291"/>
      <c r="RTQ1267" s="291"/>
      <c r="RTR1267" s="291"/>
      <c r="RTS1267" s="291"/>
      <c r="RTT1267" s="291"/>
      <c r="RTU1267" s="291"/>
      <c r="RTV1267" s="291"/>
      <c r="RTW1267" s="291"/>
      <c r="RTX1267" s="291"/>
      <c r="RTY1267" s="291"/>
      <c r="RTZ1267" s="291"/>
      <c r="RUA1267" s="291"/>
      <c r="RUB1267" s="291"/>
      <c r="RUC1267" s="291"/>
      <c r="RUD1267" s="291"/>
      <c r="RUE1267" s="291"/>
      <c r="RUF1267" s="291"/>
      <c r="RUG1267" s="291"/>
      <c r="RUH1267" s="291"/>
      <c r="RUI1267" s="291"/>
      <c r="RUJ1267" s="291"/>
      <c r="RUK1267" s="291"/>
      <c r="RUL1267" s="291"/>
      <c r="RUM1267" s="291"/>
      <c r="RUN1267" s="291"/>
      <c r="RUO1267" s="291"/>
      <c r="RUP1267" s="291"/>
      <c r="RUQ1267" s="291"/>
      <c r="RUR1267" s="291"/>
      <c r="RUS1267" s="291"/>
      <c r="RUT1267" s="291"/>
      <c r="RUU1267" s="291"/>
      <c r="RUV1267" s="291"/>
      <c r="RUW1267" s="291"/>
      <c r="RUX1267" s="291"/>
      <c r="RUY1267" s="291"/>
      <c r="RUZ1267" s="291"/>
      <c r="RVA1267" s="291"/>
      <c r="RVB1267" s="291"/>
      <c r="RVC1267" s="291"/>
      <c r="RVD1267" s="291"/>
      <c r="RVE1267" s="291"/>
      <c r="RVF1267" s="291"/>
      <c r="RVG1267" s="291"/>
      <c r="RVH1267" s="291"/>
      <c r="RVI1267" s="291"/>
      <c r="RVJ1267" s="291"/>
      <c r="RVK1267" s="291"/>
      <c r="RVL1267" s="291"/>
      <c r="RVM1267" s="291"/>
      <c r="RVN1267" s="291"/>
      <c r="RVO1267" s="291"/>
      <c r="RVP1267" s="291"/>
      <c r="RVQ1267" s="291"/>
      <c r="RVR1267" s="291"/>
      <c r="RVS1267" s="291"/>
      <c r="RVT1267" s="291"/>
      <c r="RVU1267" s="291"/>
      <c r="RVV1267" s="291"/>
      <c r="RVW1267" s="291"/>
      <c r="RVX1267" s="291"/>
      <c r="RVY1267" s="291"/>
      <c r="RVZ1267" s="291"/>
      <c r="RWA1267" s="291"/>
      <c r="RWB1267" s="291"/>
      <c r="RWC1267" s="291"/>
      <c r="RWD1267" s="291"/>
      <c r="RWE1267" s="291"/>
      <c r="RWF1267" s="291"/>
      <c r="RWG1267" s="291"/>
      <c r="RWH1267" s="291"/>
      <c r="RWI1267" s="291"/>
      <c r="RWJ1267" s="291"/>
      <c r="RWK1267" s="291"/>
      <c r="RWL1267" s="291"/>
      <c r="RWM1267" s="291"/>
      <c r="RWN1267" s="291"/>
      <c r="RWO1267" s="291"/>
      <c r="RWP1267" s="291"/>
      <c r="RWQ1267" s="291"/>
      <c r="RWR1267" s="291"/>
      <c r="RWS1267" s="291"/>
      <c r="RWT1267" s="291"/>
      <c r="RWU1267" s="291"/>
      <c r="RWV1267" s="291"/>
      <c r="RWW1267" s="291"/>
      <c r="RWX1267" s="291"/>
      <c r="RWY1267" s="291"/>
      <c r="RWZ1267" s="291"/>
      <c r="RXA1267" s="291"/>
      <c r="RXB1267" s="291"/>
      <c r="RXC1267" s="291"/>
      <c r="RXD1267" s="291"/>
      <c r="RXE1267" s="291"/>
      <c r="RXF1267" s="291"/>
      <c r="RXG1267" s="291"/>
      <c r="RXH1267" s="291"/>
      <c r="RXI1267" s="291"/>
      <c r="RXJ1267" s="291"/>
      <c r="RXK1267" s="291"/>
      <c r="RXL1267" s="291"/>
      <c r="RXM1267" s="291"/>
      <c r="RXN1267" s="291"/>
      <c r="RXO1267" s="291"/>
      <c r="RXP1267" s="291"/>
      <c r="RXQ1267" s="291"/>
      <c r="RXR1267" s="291"/>
      <c r="RXS1267" s="291"/>
      <c r="RXT1267" s="291"/>
      <c r="RXU1267" s="291"/>
      <c r="RXV1267" s="291"/>
      <c r="RXW1267" s="291"/>
      <c r="RXX1267" s="291"/>
      <c r="RXY1267" s="291"/>
      <c r="RXZ1267" s="291"/>
      <c r="RYA1267" s="291"/>
      <c r="RYB1267" s="291"/>
      <c r="RYC1267" s="291"/>
      <c r="RYD1267" s="291"/>
      <c r="RYE1267" s="291"/>
      <c r="RYF1267" s="291"/>
      <c r="RYG1267" s="291"/>
      <c r="RYH1267" s="291"/>
      <c r="RYI1267" s="291"/>
      <c r="RYJ1267" s="291"/>
      <c r="RYK1267" s="291"/>
      <c r="RYL1267" s="291"/>
      <c r="RYM1267" s="291"/>
      <c r="RYN1267" s="291"/>
      <c r="RYO1267" s="291"/>
      <c r="RYP1267" s="291"/>
      <c r="RYQ1267" s="291"/>
      <c r="RYR1267" s="291"/>
      <c r="RYS1267" s="291"/>
      <c r="RYT1267" s="291"/>
      <c r="RYU1267" s="291"/>
      <c r="RYV1267" s="291"/>
      <c r="RYW1267" s="291"/>
      <c r="RYX1267" s="291"/>
      <c r="RYY1267" s="291"/>
      <c r="RYZ1267" s="291"/>
      <c r="RZA1267" s="291"/>
      <c r="RZB1267" s="291"/>
      <c r="RZC1267" s="291"/>
      <c r="RZD1267" s="291"/>
      <c r="RZE1267" s="291"/>
      <c r="RZF1267" s="291"/>
      <c r="RZG1267" s="291"/>
      <c r="RZH1267" s="291"/>
      <c r="RZI1267" s="291"/>
      <c r="RZJ1267" s="291"/>
      <c r="RZK1267" s="291"/>
      <c r="RZL1267" s="291"/>
      <c r="RZM1267" s="291"/>
      <c r="RZN1267" s="291"/>
      <c r="RZO1267" s="291"/>
      <c r="RZP1267" s="291"/>
      <c r="RZQ1267" s="291"/>
      <c r="RZR1267" s="291"/>
      <c r="RZS1267" s="291"/>
      <c r="RZT1267" s="291"/>
      <c r="RZU1267" s="291"/>
      <c r="RZV1267" s="291"/>
      <c r="RZW1267" s="291"/>
      <c r="RZX1267" s="291"/>
      <c r="RZY1267" s="291"/>
      <c r="RZZ1267" s="291"/>
      <c r="SAA1267" s="291"/>
      <c r="SAB1267" s="291"/>
      <c r="SAC1267" s="291"/>
      <c r="SAD1267" s="291"/>
      <c r="SAE1267" s="291"/>
      <c r="SAF1267" s="291"/>
      <c r="SAG1267" s="291"/>
      <c r="SAH1267" s="291"/>
      <c r="SAI1267" s="291"/>
      <c r="SAJ1267" s="291"/>
      <c r="SAK1267" s="291"/>
      <c r="SAL1267" s="291"/>
      <c r="SAM1267" s="291"/>
      <c r="SAN1267" s="291"/>
      <c r="SAO1267" s="291"/>
      <c r="SAP1267" s="291"/>
      <c r="SAQ1267" s="291"/>
      <c r="SAR1267" s="291"/>
      <c r="SAS1267" s="291"/>
      <c r="SAT1267" s="291"/>
      <c r="SAU1267" s="291"/>
      <c r="SAV1267" s="291"/>
      <c r="SAW1267" s="291"/>
      <c r="SAX1267" s="291"/>
      <c r="SAY1267" s="291"/>
      <c r="SAZ1267" s="291"/>
      <c r="SBA1267" s="291"/>
      <c r="SBB1267" s="291"/>
      <c r="SBC1267" s="291"/>
      <c r="SBD1267" s="291"/>
      <c r="SBE1267" s="291"/>
      <c r="SBF1267" s="291"/>
      <c r="SBG1267" s="291"/>
      <c r="SBH1267" s="291"/>
      <c r="SBI1267" s="291"/>
      <c r="SBJ1267" s="291"/>
      <c r="SBK1267" s="291"/>
      <c r="SBL1267" s="291"/>
      <c r="SBM1267" s="291"/>
      <c r="SBN1267" s="291"/>
      <c r="SBO1267" s="291"/>
      <c r="SBP1267" s="291"/>
      <c r="SBQ1267" s="291"/>
      <c r="SBR1267" s="291"/>
      <c r="SBS1267" s="291"/>
      <c r="SBT1267" s="291"/>
      <c r="SBU1267" s="291"/>
      <c r="SBV1267" s="291"/>
      <c r="SBW1267" s="291"/>
      <c r="SBX1267" s="291"/>
      <c r="SBY1267" s="291"/>
      <c r="SBZ1267" s="291"/>
      <c r="SCA1267" s="291"/>
      <c r="SCB1267" s="291"/>
      <c r="SCC1267" s="291"/>
      <c r="SCD1267" s="291"/>
      <c r="SCE1267" s="291"/>
      <c r="SCF1267" s="291"/>
      <c r="SCG1267" s="291"/>
      <c r="SCH1267" s="291"/>
      <c r="SCI1267" s="291"/>
      <c r="SCJ1267" s="291"/>
      <c r="SCK1267" s="291"/>
      <c r="SCL1267" s="291"/>
      <c r="SCM1267" s="291"/>
      <c r="SCN1267" s="291"/>
      <c r="SCO1267" s="291"/>
      <c r="SCP1267" s="291"/>
      <c r="SCQ1267" s="291"/>
      <c r="SCR1267" s="291"/>
      <c r="SCS1267" s="291"/>
      <c r="SCT1267" s="291"/>
      <c r="SCU1267" s="291"/>
      <c r="SCV1267" s="291"/>
      <c r="SCW1267" s="291"/>
      <c r="SCX1267" s="291"/>
      <c r="SCY1267" s="291"/>
      <c r="SCZ1267" s="291"/>
      <c r="SDA1267" s="291"/>
      <c r="SDB1267" s="291"/>
      <c r="SDC1267" s="291"/>
      <c r="SDD1267" s="291"/>
      <c r="SDE1267" s="291"/>
      <c r="SDF1267" s="291"/>
      <c r="SDG1267" s="291"/>
      <c r="SDH1267" s="291"/>
      <c r="SDI1267" s="291"/>
      <c r="SDJ1267" s="291"/>
      <c r="SDK1267" s="291"/>
      <c r="SDL1267" s="291"/>
      <c r="SDM1267" s="291"/>
      <c r="SDN1267" s="291"/>
      <c r="SDO1267" s="291"/>
      <c r="SDP1267" s="291"/>
      <c r="SDQ1267" s="291"/>
      <c r="SDR1267" s="291"/>
      <c r="SDS1267" s="291"/>
      <c r="SDT1267" s="291"/>
      <c r="SDU1267" s="291"/>
      <c r="SDV1267" s="291"/>
      <c r="SDW1267" s="291"/>
      <c r="SDX1267" s="291"/>
      <c r="SDY1267" s="291"/>
      <c r="SDZ1267" s="291"/>
      <c r="SEA1267" s="291"/>
      <c r="SEB1267" s="291"/>
      <c r="SEC1267" s="291"/>
      <c r="SED1267" s="291"/>
      <c r="SEE1267" s="291"/>
      <c r="SEF1267" s="291"/>
      <c r="SEG1267" s="291"/>
      <c r="SEH1267" s="291"/>
      <c r="SEI1267" s="291"/>
      <c r="SEJ1267" s="291"/>
      <c r="SEK1267" s="291"/>
      <c r="SEL1267" s="291"/>
      <c r="SEM1267" s="291"/>
      <c r="SEN1267" s="291"/>
      <c r="SEO1267" s="291"/>
      <c r="SEP1267" s="291"/>
      <c r="SEQ1267" s="291"/>
      <c r="SER1267" s="291"/>
      <c r="SES1267" s="291"/>
      <c r="SET1267" s="291"/>
      <c r="SEU1267" s="291"/>
      <c r="SEV1267" s="291"/>
      <c r="SEW1267" s="291"/>
      <c r="SEX1267" s="291"/>
      <c r="SEY1267" s="291"/>
      <c r="SEZ1267" s="291"/>
      <c r="SFA1267" s="291"/>
      <c r="SFB1267" s="291"/>
      <c r="SFC1267" s="291"/>
      <c r="SFD1267" s="291"/>
      <c r="SFE1267" s="291"/>
      <c r="SFF1267" s="291"/>
      <c r="SFG1267" s="291"/>
      <c r="SFH1267" s="291"/>
      <c r="SFI1267" s="291"/>
      <c r="SFJ1267" s="291"/>
      <c r="SFK1267" s="291"/>
      <c r="SFL1267" s="291"/>
      <c r="SFM1267" s="291"/>
      <c r="SFN1267" s="291"/>
      <c r="SFO1267" s="291"/>
      <c r="SFP1267" s="291"/>
      <c r="SFQ1267" s="291"/>
      <c r="SFR1267" s="291"/>
      <c r="SFS1267" s="291"/>
      <c r="SFT1267" s="291"/>
      <c r="SFU1267" s="291"/>
      <c r="SFV1267" s="291"/>
      <c r="SFW1267" s="291"/>
      <c r="SFX1267" s="291"/>
      <c r="SFY1267" s="291"/>
      <c r="SFZ1267" s="291"/>
      <c r="SGA1267" s="291"/>
      <c r="SGB1267" s="291"/>
      <c r="SGC1267" s="291"/>
      <c r="SGD1267" s="291"/>
      <c r="SGE1267" s="291"/>
      <c r="SGF1267" s="291"/>
      <c r="SGG1267" s="291"/>
      <c r="SGH1267" s="291"/>
      <c r="SGI1267" s="291"/>
      <c r="SGJ1267" s="291"/>
      <c r="SGK1267" s="291"/>
      <c r="SGL1267" s="291"/>
      <c r="SGM1267" s="291"/>
      <c r="SGN1267" s="291"/>
      <c r="SGO1267" s="291"/>
      <c r="SGP1267" s="291"/>
      <c r="SGQ1267" s="291"/>
      <c r="SGR1267" s="291"/>
      <c r="SGS1267" s="291"/>
      <c r="SGT1267" s="291"/>
      <c r="SGU1267" s="291"/>
      <c r="SGV1267" s="291"/>
      <c r="SGW1267" s="291"/>
      <c r="SGX1267" s="291"/>
      <c r="SGY1267" s="291"/>
      <c r="SGZ1267" s="291"/>
      <c r="SHA1267" s="291"/>
      <c r="SHB1267" s="291"/>
      <c r="SHC1267" s="291"/>
      <c r="SHD1267" s="291"/>
      <c r="SHE1267" s="291"/>
      <c r="SHF1267" s="291"/>
      <c r="SHG1267" s="291"/>
      <c r="SHH1267" s="291"/>
      <c r="SHI1267" s="291"/>
      <c r="SHJ1267" s="291"/>
      <c r="SHK1267" s="291"/>
      <c r="SHL1267" s="291"/>
      <c r="SHM1267" s="291"/>
      <c r="SHN1267" s="291"/>
      <c r="SHO1267" s="291"/>
      <c r="SHP1267" s="291"/>
      <c r="SHQ1267" s="291"/>
      <c r="SHR1267" s="291"/>
      <c r="SHS1267" s="291"/>
      <c r="SHT1267" s="291"/>
      <c r="SHU1267" s="291"/>
      <c r="SHV1267" s="291"/>
      <c r="SHW1267" s="291"/>
      <c r="SHX1267" s="291"/>
      <c r="SHY1267" s="291"/>
      <c r="SHZ1267" s="291"/>
      <c r="SIA1267" s="291"/>
      <c r="SIB1267" s="291"/>
      <c r="SIC1267" s="291"/>
      <c r="SID1267" s="291"/>
      <c r="SIE1267" s="291"/>
      <c r="SIF1267" s="291"/>
      <c r="SIG1267" s="291"/>
      <c r="SIH1267" s="291"/>
      <c r="SII1267" s="291"/>
      <c r="SIJ1267" s="291"/>
      <c r="SIK1267" s="291"/>
      <c r="SIL1267" s="291"/>
      <c r="SIM1267" s="291"/>
      <c r="SIN1267" s="291"/>
      <c r="SIO1267" s="291"/>
      <c r="SIP1267" s="291"/>
      <c r="SIQ1267" s="291"/>
      <c r="SIR1267" s="291"/>
      <c r="SIS1267" s="291"/>
      <c r="SIT1267" s="291"/>
      <c r="SIU1267" s="291"/>
      <c r="SIV1267" s="291"/>
      <c r="SIW1267" s="291"/>
      <c r="SIX1267" s="291"/>
      <c r="SIY1267" s="291"/>
      <c r="SIZ1267" s="291"/>
      <c r="SJA1267" s="291"/>
      <c r="SJB1267" s="291"/>
      <c r="SJC1267" s="291"/>
      <c r="SJD1267" s="291"/>
      <c r="SJE1267" s="291"/>
      <c r="SJF1267" s="291"/>
      <c r="SJG1267" s="291"/>
      <c r="SJH1267" s="291"/>
      <c r="SJI1267" s="291"/>
      <c r="SJJ1267" s="291"/>
      <c r="SJK1267" s="291"/>
      <c r="SJL1267" s="291"/>
      <c r="SJM1267" s="291"/>
      <c r="SJN1267" s="291"/>
      <c r="SJO1267" s="291"/>
      <c r="SJP1267" s="291"/>
      <c r="SJQ1267" s="291"/>
      <c r="SJR1267" s="291"/>
      <c r="SJS1267" s="291"/>
      <c r="SJT1267" s="291"/>
      <c r="SJU1267" s="291"/>
      <c r="SJV1267" s="291"/>
      <c r="SJW1267" s="291"/>
      <c r="SJX1267" s="291"/>
      <c r="SJY1267" s="291"/>
      <c r="SJZ1267" s="291"/>
      <c r="SKA1267" s="291"/>
      <c r="SKB1267" s="291"/>
      <c r="SKC1267" s="291"/>
      <c r="SKD1267" s="291"/>
      <c r="SKE1267" s="291"/>
      <c r="SKF1267" s="291"/>
      <c r="SKG1267" s="291"/>
      <c r="SKH1267" s="291"/>
      <c r="SKI1267" s="291"/>
      <c r="SKJ1267" s="291"/>
      <c r="SKK1267" s="291"/>
      <c r="SKL1267" s="291"/>
      <c r="SKM1267" s="291"/>
      <c r="SKN1267" s="291"/>
      <c r="SKO1267" s="291"/>
      <c r="SKP1267" s="291"/>
      <c r="SKQ1267" s="291"/>
      <c r="SKR1267" s="291"/>
      <c r="SKS1267" s="291"/>
      <c r="SKT1267" s="291"/>
      <c r="SKU1267" s="291"/>
      <c r="SKV1267" s="291"/>
      <c r="SKW1267" s="291"/>
      <c r="SKX1267" s="291"/>
      <c r="SKY1267" s="291"/>
      <c r="SKZ1267" s="291"/>
      <c r="SLA1267" s="291"/>
      <c r="SLB1267" s="291"/>
      <c r="SLC1267" s="291"/>
      <c r="SLD1267" s="291"/>
      <c r="SLE1267" s="291"/>
      <c r="SLF1267" s="291"/>
      <c r="SLG1267" s="291"/>
      <c r="SLH1267" s="291"/>
      <c r="SLI1267" s="291"/>
      <c r="SLJ1267" s="291"/>
      <c r="SLK1267" s="291"/>
      <c r="SLL1267" s="291"/>
      <c r="SLM1267" s="291"/>
      <c r="SLN1267" s="291"/>
      <c r="SLO1267" s="291"/>
      <c r="SLP1267" s="291"/>
      <c r="SLQ1267" s="291"/>
      <c r="SLR1267" s="291"/>
      <c r="SLS1267" s="291"/>
      <c r="SLT1267" s="291"/>
      <c r="SLU1267" s="291"/>
      <c r="SLV1267" s="291"/>
      <c r="SLW1267" s="291"/>
      <c r="SLX1267" s="291"/>
      <c r="SLY1267" s="291"/>
      <c r="SLZ1267" s="291"/>
      <c r="SMA1267" s="291"/>
      <c r="SMB1267" s="291"/>
      <c r="SMC1267" s="291"/>
      <c r="SMD1267" s="291"/>
      <c r="SME1267" s="291"/>
      <c r="SMF1267" s="291"/>
      <c r="SMG1267" s="291"/>
      <c r="SMH1267" s="291"/>
      <c r="SMI1267" s="291"/>
      <c r="SMJ1267" s="291"/>
      <c r="SMK1267" s="291"/>
      <c r="SML1267" s="291"/>
      <c r="SMM1267" s="291"/>
      <c r="SMN1267" s="291"/>
      <c r="SMO1267" s="291"/>
      <c r="SMP1267" s="291"/>
      <c r="SMQ1267" s="291"/>
      <c r="SMR1267" s="291"/>
      <c r="SMS1267" s="291"/>
      <c r="SMT1267" s="291"/>
      <c r="SMU1267" s="291"/>
      <c r="SMV1267" s="291"/>
      <c r="SMW1267" s="291"/>
      <c r="SMX1267" s="291"/>
      <c r="SMY1267" s="291"/>
      <c r="SMZ1267" s="291"/>
      <c r="SNA1267" s="291"/>
      <c r="SNB1267" s="291"/>
      <c r="SNC1267" s="291"/>
      <c r="SND1267" s="291"/>
      <c r="SNE1267" s="291"/>
      <c r="SNF1267" s="291"/>
      <c r="SNG1267" s="291"/>
      <c r="SNH1267" s="291"/>
      <c r="SNI1267" s="291"/>
      <c r="SNJ1267" s="291"/>
      <c r="SNK1267" s="291"/>
      <c r="SNL1267" s="291"/>
      <c r="SNM1267" s="291"/>
      <c r="SNN1267" s="291"/>
      <c r="SNO1267" s="291"/>
      <c r="SNP1267" s="291"/>
      <c r="SNQ1267" s="291"/>
      <c r="SNR1267" s="291"/>
      <c r="SNS1267" s="291"/>
      <c r="SNT1267" s="291"/>
      <c r="SNU1267" s="291"/>
      <c r="SNV1267" s="291"/>
      <c r="SNW1267" s="291"/>
      <c r="SNX1267" s="291"/>
      <c r="SNY1267" s="291"/>
      <c r="SNZ1267" s="291"/>
      <c r="SOA1267" s="291"/>
      <c r="SOB1267" s="291"/>
      <c r="SOC1267" s="291"/>
      <c r="SOD1267" s="291"/>
      <c r="SOE1267" s="291"/>
      <c r="SOF1267" s="291"/>
      <c r="SOG1267" s="291"/>
      <c r="SOH1267" s="291"/>
      <c r="SOI1267" s="291"/>
      <c r="SOJ1267" s="291"/>
      <c r="SOK1267" s="291"/>
      <c r="SOL1267" s="291"/>
      <c r="SOM1267" s="291"/>
      <c r="SON1267" s="291"/>
      <c r="SOO1267" s="291"/>
      <c r="SOP1267" s="291"/>
      <c r="SOQ1267" s="291"/>
      <c r="SOR1267" s="291"/>
      <c r="SOS1267" s="291"/>
      <c r="SOT1267" s="291"/>
      <c r="SOU1267" s="291"/>
      <c r="SOV1267" s="291"/>
      <c r="SOW1267" s="291"/>
      <c r="SOX1267" s="291"/>
      <c r="SOY1267" s="291"/>
      <c r="SOZ1267" s="291"/>
      <c r="SPA1267" s="291"/>
      <c r="SPB1267" s="291"/>
      <c r="SPC1267" s="291"/>
      <c r="SPD1267" s="291"/>
      <c r="SPE1267" s="291"/>
      <c r="SPF1267" s="291"/>
      <c r="SPG1267" s="291"/>
      <c r="SPH1267" s="291"/>
      <c r="SPI1267" s="291"/>
      <c r="SPJ1267" s="291"/>
      <c r="SPK1267" s="291"/>
      <c r="SPL1267" s="291"/>
      <c r="SPM1267" s="291"/>
      <c r="SPN1267" s="291"/>
      <c r="SPO1267" s="291"/>
      <c r="SPP1267" s="291"/>
      <c r="SPQ1267" s="291"/>
      <c r="SPR1267" s="291"/>
      <c r="SPS1267" s="291"/>
      <c r="SPT1267" s="291"/>
      <c r="SPU1267" s="291"/>
      <c r="SPV1267" s="291"/>
      <c r="SPW1267" s="291"/>
      <c r="SPX1267" s="291"/>
      <c r="SPY1267" s="291"/>
      <c r="SPZ1267" s="291"/>
      <c r="SQA1267" s="291"/>
      <c r="SQB1267" s="291"/>
      <c r="SQC1267" s="291"/>
      <c r="SQD1267" s="291"/>
      <c r="SQE1267" s="291"/>
      <c r="SQF1267" s="291"/>
      <c r="SQG1267" s="291"/>
      <c r="SQH1267" s="291"/>
      <c r="SQI1267" s="291"/>
      <c r="SQJ1267" s="291"/>
      <c r="SQK1267" s="291"/>
      <c r="SQL1267" s="291"/>
      <c r="SQM1267" s="291"/>
      <c r="SQN1267" s="291"/>
      <c r="SQO1267" s="291"/>
      <c r="SQP1267" s="291"/>
      <c r="SQQ1267" s="291"/>
      <c r="SQR1267" s="291"/>
      <c r="SQS1267" s="291"/>
      <c r="SQT1267" s="291"/>
      <c r="SQU1267" s="291"/>
      <c r="SQV1267" s="291"/>
      <c r="SQW1267" s="291"/>
      <c r="SQX1267" s="291"/>
      <c r="SQY1267" s="291"/>
      <c r="SQZ1267" s="291"/>
      <c r="SRA1267" s="291"/>
      <c r="SRB1267" s="291"/>
      <c r="SRC1267" s="291"/>
      <c r="SRD1267" s="291"/>
      <c r="SRE1267" s="291"/>
      <c r="SRF1267" s="291"/>
      <c r="SRG1267" s="291"/>
      <c r="SRH1267" s="291"/>
      <c r="SRI1267" s="291"/>
      <c r="SRJ1267" s="291"/>
      <c r="SRK1267" s="291"/>
      <c r="SRL1267" s="291"/>
      <c r="SRM1267" s="291"/>
      <c r="SRN1267" s="291"/>
      <c r="SRO1267" s="291"/>
      <c r="SRP1267" s="291"/>
      <c r="SRQ1267" s="291"/>
      <c r="SRR1267" s="291"/>
      <c r="SRS1267" s="291"/>
      <c r="SRT1267" s="291"/>
      <c r="SRU1267" s="291"/>
      <c r="SRV1267" s="291"/>
      <c r="SRW1267" s="291"/>
      <c r="SRX1267" s="291"/>
      <c r="SRY1267" s="291"/>
      <c r="SRZ1267" s="291"/>
      <c r="SSA1267" s="291"/>
      <c r="SSB1267" s="291"/>
      <c r="SSC1267" s="291"/>
      <c r="SSD1267" s="291"/>
      <c r="SSE1267" s="291"/>
      <c r="SSF1267" s="291"/>
      <c r="SSG1267" s="291"/>
      <c r="SSH1267" s="291"/>
      <c r="SSI1267" s="291"/>
      <c r="SSJ1267" s="291"/>
      <c r="SSK1267" s="291"/>
      <c r="SSL1267" s="291"/>
      <c r="SSM1267" s="291"/>
      <c r="SSN1267" s="291"/>
      <c r="SSO1267" s="291"/>
      <c r="SSP1267" s="291"/>
      <c r="SSQ1267" s="291"/>
      <c r="SSR1267" s="291"/>
      <c r="SSS1267" s="291"/>
      <c r="SST1267" s="291"/>
      <c r="SSU1267" s="291"/>
      <c r="SSV1267" s="291"/>
      <c r="SSW1267" s="291"/>
      <c r="SSX1267" s="291"/>
      <c r="SSY1267" s="291"/>
      <c r="SSZ1267" s="291"/>
      <c r="STA1267" s="291"/>
      <c r="STB1267" s="291"/>
      <c r="STC1267" s="291"/>
      <c r="STD1267" s="291"/>
      <c r="STE1267" s="291"/>
      <c r="STF1267" s="291"/>
      <c r="STG1267" s="291"/>
      <c r="STH1267" s="291"/>
      <c r="STI1267" s="291"/>
      <c r="STJ1267" s="291"/>
      <c r="STK1267" s="291"/>
      <c r="STL1267" s="291"/>
      <c r="STM1267" s="291"/>
      <c r="STN1267" s="291"/>
      <c r="STO1267" s="291"/>
      <c r="STP1267" s="291"/>
      <c r="STQ1267" s="291"/>
      <c r="STR1267" s="291"/>
      <c r="STS1267" s="291"/>
      <c r="STT1267" s="291"/>
      <c r="STU1267" s="291"/>
      <c r="STV1267" s="291"/>
      <c r="STW1267" s="291"/>
      <c r="STX1267" s="291"/>
      <c r="STY1267" s="291"/>
      <c r="STZ1267" s="291"/>
      <c r="SUA1267" s="291"/>
      <c r="SUB1267" s="291"/>
      <c r="SUC1267" s="291"/>
      <c r="SUD1267" s="291"/>
      <c r="SUE1267" s="291"/>
      <c r="SUF1267" s="291"/>
      <c r="SUG1267" s="291"/>
      <c r="SUH1267" s="291"/>
      <c r="SUI1267" s="291"/>
      <c r="SUJ1267" s="291"/>
      <c r="SUK1267" s="291"/>
      <c r="SUL1267" s="291"/>
      <c r="SUM1267" s="291"/>
      <c r="SUN1267" s="291"/>
      <c r="SUO1267" s="291"/>
      <c r="SUP1267" s="291"/>
      <c r="SUQ1267" s="291"/>
      <c r="SUR1267" s="291"/>
      <c r="SUS1267" s="291"/>
      <c r="SUT1267" s="291"/>
      <c r="SUU1267" s="291"/>
      <c r="SUV1267" s="291"/>
      <c r="SUW1267" s="291"/>
      <c r="SUX1267" s="291"/>
      <c r="SUY1267" s="291"/>
      <c r="SUZ1267" s="291"/>
      <c r="SVA1267" s="291"/>
      <c r="SVB1267" s="291"/>
      <c r="SVC1267" s="291"/>
      <c r="SVD1267" s="291"/>
      <c r="SVE1267" s="291"/>
      <c r="SVF1267" s="291"/>
      <c r="SVG1267" s="291"/>
      <c r="SVH1267" s="291"/>
      <c r="SVI1267" s="291"/>
      <c r="SVJ1267" s="291"/>
      <c r="SVK1267" s="291"/>
      <c r="SVL1267" s="291"/>
      <c r="SVM1267" s="291"/>
      <c r="SVN1267" s="291"/>
      <c r="SVO1267" s="291"/>
      <c r="SVP1267" s="291"/>
      <c r="SVQ1267" s="291"/>
      <c r="SVR1267" s="291"/>
      <c r="SVS1267" s="291"/>
      <c r="SVT1267" s="291"/>
      <c r="SVU1267" s="291"/>
      <c r="SVV1267" s="291"/>
      <c r="SVW1267" s="291"/>
      <c r="SVX1267" s="291"/>
      <c r="SVY1267" s="291"/>
      <c r="SVZ1267" s="291"/>
      <c r="SWA1267" s="291"/>
      <c r="SWB1267" s="291"/>
      <c r="SWC1267" s="291"/>
      <c r="SWD1267" s="291"/>
      <c r="SWE1267" s="291"/>
      <c r="SWF1267" s="291"/>
      <c r="SWG1267" s="291"/>
      <c r="SWH1267" s="291"/>
      <c r="SWI1267" s="291"/>
      <c r="SWJ1267" s="291"/>
      <c r="SWK1267" s="291"/>
      <c r="SWL1267" s="291"/>
      <c r="SWM1267" s="291"/>
      <c r="SWN1267" s="291"/>
      <c r="SWO1267" s="291"/>
      <c r="SWP1267" s="291"/>
      <c r="SWQ1267" s="291"/>
      <c r="SWR1267" s="291"/>
      <c r="SWS1267" s="291"/>
      <c r="SWT1267" s="291"/>
      <c r="SWU1267" s="291"/>
      <c r="SWV1267" s="291"/>
      <c r="SWW1267" s="291"/>
      <c r="SWX1267" s="291"/>
      <c r="SWY1267" s="291"/>
      <c r="SWZ1267" s="291"/>
      <c r="SXA1267" s="291"/>
      <c r="SXB1267" s="291"/>
      <c r="SXC1267" s="291"/>
      <c r="SXD1267" s="291"/>
      <c r="SXE1267" s="291"/>
      <c r="SXF1267" s="291"/>
      <c r="SXG1267" s="291"/>
      <c r="SXH1267" s="291"/>
      <c r="SXI1267" s="291"/>
      <c r="SXJ1267" s="291"/>
      <c r="SXK1267" s="291"/>
      <c r="SXL1267" s="291"/>
      <c r="SXM1267" s="291"/>
      <c r="SXN1267" s="291"/>
      <c r="SXO1267" s="291"/>
      <c r="SXP1267" s="291"/>
      <c r="SXQ1267" s="291"/>
      <c r="SXR1267" s="291"/>
      <c r="SXS1267" s="291"/>
      <c r="SXT1267" s="291"/>
      <c r="SXU1267" s="291"/>
      <c r="SXV1267" s="291"/>
      <c r="SXW1267" s="291"/>
      <c r="SXX1267" s="291"/>
      <c r="SXY1267" s="291"/>
      <c r="SXZ1267" s="291"/>
      <c r="SYA1267" s="291"/>
      <c r="SYB1267" s="291"/>
      <c r="SYC1267" s="291"/>
      <c r="SYD1267" s="291"/>
      <c r="SYE1267" s="291"/>
      <c r="SYF1267" s="291"/>
      <c r="SYG1267" s="291"/>
      <c r="SYH1267" s="291"/>
      <c r="SYI1267" s="291"/>
      <c r="SYJ1267" s="291"/>
      <c r="SYK1267" s="291"/>
      <c r="SYL1267" s="291"/>
      <c r="SYM1267" s="291"/>
      <c r="SYN1267" s="291"/>
      <c r="SYO1267" s="291"/>
      <c r="SYP1267" s="291"/>
      <c r="SYQ1267" s="291"/>
      <c r="SYR1267" s="291"/>
      <c r="SYS1267" s="291"/>
      <c r="SYT1267" s="291"/>
      <c r="SYU1267" s="291"/>
      <c r="SYV1267" s="291"/>
      <c r="SYW1267" s="291"/>
      <c r="SYX1267" s="291"/>
      <c r="SYY1267" s="291"/>
      <c r="SYZ1267" s="291"/>
      <c r="SZA1267" s="291"/>
      <c r="SZB1267" s="291"/>
      <c r="SZC1267" s="291"/>
      <c r="SZD1267" s="291"/>
      <c r="SZE1267" s="291"/>
      <c r="SZF1267" s="291"/>
      <c r="SZG1267" s="291"/>
      <c r="SZH1267" s="291"/>
      <c r="SZI1267" s="291"/>
      <c r="SZJ1267" s="291"/>
      <c r="SZK1267" s="291"/>
      <c r="SZL1267" s="291"/>
      <c r="SZM1267" s="291"/>
      <c r="SZN1267" s="291"/>
      <c r="SZO1267" s="291"/>
      <c r="SZP1267" s="291"/>
      <c r="SZQ1267" s="291"/>
      <c r="SZR1267" s="291"/>
      <c r="SZS1267" s="291"/>
      <c r="SZT1267" s="291"/>
      <c r="SZU1267" s="291"/>
      <c r="SZV1267" s="291"/>
      <c r="SZW1267" s="291"/>
      <c r="SZX1267" s="291"/>
      <c r="SZY1267" s="291"/>
      <c r="SZZ1267" s="291"/>
      <c r="TAA1267" s="291"/>
      <c r="TAB1267" s="291"/>
      <c r="TAC1267" s="291"/>
      <c r="TAD1267" s="291"/>
      <c r="TAE1267" s="291"/>
      <c r="TAF1267" s="291"/>
      <c r="TAG1267" s="291"/>
      <c r="TAH1267" s="291"/>
      <c r="TAI1267" s="291"/>
      <c r="TAJ1267" s="291"/>
      <c r="TAK1267" s="291"/>
      <c r="TAL1267" s="291"/>
      <c r="TAM1267" s="291"/>
      <c r="TAN1267" s="291"/>
      <c r="TAO1267" s="291"/>
      <c r="TAP1267" s="291"/>
      <c r="TAQ1267" s="291"/>
      <c r="TAR1267" s="291"/>
      <c r="TAS1267" s="291"/>
      <c r="TAT1267" s="291"/>
      <c r="TAU1267" s="291"/>
      <c r="TAV1267" s="291"/>
      <c r="TAW1267" s="291"/>
      <c r="TAX1267" s="291"/>
      <c r="TAY1267" s="291"/>
      <c r="TAZ1267" s="291"/>
      <c r="TBA1267" s="291"/>
      <c r="TBB1267" s="291"/>
      <c r="TBC1267" s="291"/>
      <c r="TBD1267" s="291"/>
      <c r="TBE1267" s="291"/>
      <c r="TBF1267" s="291"/>
      <c r="TBG1267" s="291"/>
      <c r="TBH1267" s="291"/>
      <c r="TBI1267" s="291"/>
      <c r="TBJ1267" s="291"/>
      <c r="TBK1267" s="291"/>
      <c r="TBL1267" s="291"/>
      <c r="TBM1267" s="291"/>
      <c r="TBN1267" s="291"/>
      <c r="TBO1267" s="291"/>
      <c r="TBP1267" s="291"/>
      <c r="TBQ1267" s="291"/>
      <c r="TBR1267" s="291"/>
      <c r="TBS1267" s="291"/>
      <c r="TBT1267" s="291"/>
      <c r="TBU1267" s="291"/>
      <c r="TBV1267" s="291"/>
      <c r="TBW1267" s="291"/>
      <c r="TBX1267" s="291"/>
      <c r="TBY1267" s="291"/>
      <c r="TBZ1267" s="291"/>
      <c r="TCA1267" s="291"/>
      <c r="TCB1267" s="291"/>
      <c r="TCC1267" s="291"/>
      <c r="TCD1267" s="291"/>
      <c r="TCE1267" s="291"/>
      <c r="TCF1267" s="291"/>
      <c r="TCG1267" s="291"/>
      <c r="TCH1267" s="291"/>
      <c r="TCI1267" s="291"/>
      <c r="TCJ1267" s="291"/>
      <c r="TCK1267" s="291"/>
      <c r="TCL1267" s="291"/>
      <c r="TCM1267" s="291"/>
      <c r="TCN1267" s="291"/>
      <c r="TCO1267" s="291"/>
      <c r="TCP1267" s="291"/>
      <c r="TCQ1267" s="291"/>
      <c r="TCR1267" s="291"/>
      <c r="TCS1267" s="291"/>
      <c r="TCT1267" s="291"/>
      <c r="TCU1267" s="291"/>
      <c r="TCV1267" s="291"/>
      <c r="TCW1267" s="291"/>
      <c r="TCX1267" s="291"/>
      <c r="TCY1267" s="291"/>
      <c r="TCZ1267" s="291"/>
      <c r="TDA1267" s="291"/>
      <c r="TDB1267" s="291"/>
      <c r="TDC1267" s="291"/>
      <c r="TDD1267" s="291"/>
      <c r="TDE1267" s="291"/>
      <c r="TDF1267" s="291"/>
      <c r="TDG1267" s="291"/>
      <c r="TDH1267" s="291"/>
      <c r="TDI1267" s="291"/>
      <c r="TDJ1267" s="291"/>
      <c r="TDK1267" s="291"/>
      <c r="TDL1267" s="291"/>
      <c r="TDM1267" s="291"/>
      <c r="TDN1267" s="291"/>
      <c r="TDO1267" s="291"/>
      <c r="TDP1267" s="291"/>
      <c r="TDQ1267" s="291"/>
      <c r="TDR1267" s="291"/>
      <c r="TDS1267" s="291"/>
      <c r="TDT1267" s="291"/>
      <c r="TDU1267" s="291"/>
      <c r="TDV1267" s="291"/>
      <c r="TDW1267" s="291"/>
      <c r="TDX1267" s="291"/>
      <c r="TDY1267" s="291"/>
      <c r="TDZ1267" s="291"/>
      <c r="TEA1267" s="291"/>
      <c r="TEB1267" s="291"/>
      <c r="TEC1267" s="291"/>
      <c r="TED1267" s="291"/>
      <c r="TEE1267" s="291"/>
      <c r="TEF1267" s="291"/>
      <c r="TEG1267" s="291"/>
      <c r="TEH1267" s="291"/>
      <c r="TEI1267" s="291"/>
      <c r="TEJ1267" s="291"/>
      <c r="TEK1267" s="291"/>
      <c r="TEL1267" s="291"/>
      <c r="TEM1267" s="291"/>
      <c r="TEN1267" s="291"/>
      <c r="TEO1267" s="291"/>
      <c r="TEP1267" s="291"/>
      <c r="TEQ1267" s="291"/>
      <c r="TER1267" s="291"/>
      <c r="TES1267" s="291"/>
      <c r="TET1267" s="291"/>
      <c r="TEU1267" s="291"/>
      <c r="TEV1267" s="291"/>
      <c r="TEW1267" s="291"/>
      <c r="TEX1267" s="291"/>
      <c r="TEY1267" s="291"/>
      <c r="TEZ1267" s="291"/>
      <c r="TFA1267" s="291"/>
      <c r="TFB1267" s="291"/>
      <c r="TFC1267" s="291"/>
      <c r="TFD1267" s="291"/>
      <c r="TFE1267" s="291"/>
      <c r="TFF1267" s="291"/>
      <c r="TFG1267" s="291"/>
      <c r="TFH1267" s="291"/>
      <c r="TFI1267" s="291"/>
      <c r="TFJ1267" s="291"/>
      <c r="TFK1267" s="291"/>
      <c r="TFL1267" s="291"/>
      <c r="TFM1267" s="291"/>
      <c r="TFN1267" s="291"/>
      <c r="TFO1267" s="291"/>
      <c r="TFP1267" s="291"/>
      <c r="TFQ1267" s="291"/>
      <c r="TFR1267" s="291"/>
      <c r="TFS1267" s="291"/>
      <c r="TFT1267" s="291"/>
      <c r="TFU1267" s="291"/>
      <c r="TFV1267" s="291"/>
      <c r="TFW1267" s="291"/>
      <c r="TFX1267" s="291"/>
      <c r="TFY1267" s="291"/>
      <c r="TFZ1267" s="291"/>
      <c r="TGA1267" s="291"/>
      <c r="TGB1267" s="291"/>
      <c r="TGC1267" s="291"/>
      <c r="TGD1267" s="291"/>
      <c r="TGE1267" s="291"/>
      <c r="TGF1267" s="291"/>
      <c r="TGG1267" s="291"/>
      <c r="TGH1267" s="291"/>
      <c r="TGI1267" s="291"/>
      <c r="TGJ1267" s="291"/>
      <c r="TGK1267" s="291"/>
      <c r="TGL1267" s="291"/>
      <c r="TGM1267" s="291"/>
      <c r="TGN1267" s="291"/>
      <c r="TGO1267" s="291"/>
      <c r="TGP1267" s="291"/>
      <c r="TGQ1267" s="291"/>
      <c r="TGR1267" s="291"/>
      <c r="TGS1267" s="291"/>
      <c r="TGT1267" s="291"/>
      <c r="TGU1267" s="291"/>
      <c r="TGV1267" s="291"/>
      <c r="TGW1267" s="291"/>
      <c r="TGX1267" s="291"/>
      <c r="TGY1267" s="291"/>
      <c r="TGZ1267" s="291"/>
      <c r="THA1267" s="291"/>
      <c r="THB1267" s="291"/>
      <c r="THC1267" s="291"/>
      <c r="THD1267" s="291"/>
      <c r="THE1267" s="291"/>
      <c r="THF1267" s="291"/>
      <c r="THG1267" s="291"/>
      <c r="THH1267" s="291"/>
      <c r="THI1267" s="291"/>
      <c r="THJ1267" s="291"/>
      <c r="THK1267" s="291"/>
      <c r="THL1267" s="291"/>
      <c r="THM1267" s="291"/>
      <c r="THN1267" s="291"/>
      <c r="THO1267" s="291"/>
      <c r="THP1267" s="291"/>
      <c r="THQ1267" s="291"/>
      <c r="THR1267" s="291"/>
      <c r="THS1267" s="291"/>
      <c r="THT1267" s="291"/>
      <c r="THU1267" s="291"/>
      <c r="THV1267" s="291"/>
      <c r="THW1267" s="291"/>
      <c r="THX1267" s="291"/>
      <c r="THY1267" s="291"/>
      <c r="THZ1267" s="291"/>
      <c r="TIA1267" s="291"/>
      <c r="TIB1267" s="291"/>
      <c r="TIC1267" s="291"/>
      <c r="TID1267" s="291"/>
      <c r="TIE1267" s="291"/>
      <c r="TIF1267" s="291"/>
      <c r="TIG1267" s="291"/>
      <c r="TIH1267" s="291"/>
      <c r="TII1267" s="291"/>
      <c r="TIJ1267" s="291"/>
      <c r="TIK1267" s="291"/>
      <c r="TIL1267" s="291"/>
      <c r="TIM1267" s="291"/>
      <c r="TIN1267" s="291"/>
      <c r="TIO1267" s="291"/>
      <c r="TIP1267" s="291"/>
      <c r="TIQ1267" s="291"/>
      <c r="TIR1267" s="291"/>
      <c r="TIS1267" s="291"/>
      <c r="TIT1267" s="291"/>
      <c r="TIU1267" s="291"/>
      <c r="TIV1267" s="291"/>
      <c r="TIW1267" s="291"/>
      <c r="TIX1267" s="291"/>
      <c r="TIY1267" s="291"/>
      <c r="TIZ1267" s="291"/>
      <c r="TJA1267" s="291"/>
      <c r="TJB1267" s="291"/>
      <c r="TJC1267" s="291"/>
      <c r="TJD1267" s="291"/>
      <c r="TJE1267" s="291"/>
      <c r="TJF1267" s="291"/>
      <c r="TJG1267" s="291"/>
      <c r="TJH1267" s="291"/>
      <c r="TJI1267" s="291"/>
      <c r="TJJ1267" s="291"/>
      <c r="TJK1267" s="291"/>
      <c r="TJL1267" s="291"/>
      <c r="TJM1267" s="291"/>
      <c r="TJN1267" s="291"/>
      <c r="TJO1267" s="291"/>
      <c r="TJP1267" s="291"/>
      <c r="TJQ1267" s="291"/>
      <c r="TJR1267" s="291"/>
      <c r="TJS1267" s="291"/>
      <c r="TJT1267" s="291"/>
      <c r="TJU1267" s="291"/>
      <c r="TJV1267" s="291"/>
      <c r="TJW1267" s="291"/>
      <c r="TJX1267" s="291"/>
      <c r="TJY1267" s="291"/>
      <c r="TJZ1267" s="291"/>
      <c r="TKA1267" s="291"/>
      <c r="TKB1267" s="291"/>
      <c r="TKC1267" s="291"/>
      <c r="TKD1267" s="291"/>
      <c r="TKE1267" s="291"/>
      <c r="TKF1267" s="291"/>
      <c r="TKG1267" s="291"/>
      <c r="TKH1267" s="291"/>
      <c r="TKI1267" s="291"/>
      <c r="TKJ1267" s="291"/>
      <c r="TKK1267" s="291"/>
      <c r="TKL1267" s="291"/>
      <c r="TKM1267" s="291"/>
      <c r="TKN1267" s="291"/>
      <c r="TKO1267" s="291"/>
      <c r="TKP1267" s="291"/>
      <c r="TKQ1267" s="291"/>
      <c r="TKR1267" s="291"/>
      <c r="TKS1267" s="291"/>
      <c r="TKT1267" s="291"/>
      <c r="TKU1267" s="291"/>
      <c r="TKV1267" s="291"/>
      <c r="TKW1267" s="291"/>
      <c r="TKX1267" s="291"/>
      <c r="TKY1267" s="291"/>
      <c r="TKZ1267" s="291"/>
      <c r="TLA1267" s="291"/>
      <c r="TLB1267" s="291"/>
      <c r="TLC1267" s="291"/>
      <c r="TLD1267" s="291"/>
      <c r="TLE1267" s="291"/>
      <c r="TLF1267" s="291"/>
      <c r="TLG1267" s="291"/>
      <c r="TLH1267" s="291"/>
      <c r="TLI1267" s="291"/>
      <c r="TLJ1267" s="291"/>
      <c r="TLK1267" s="291"/>
      <c r="TLL1267" s="291"/>
      <c r="TLM1267" s="291"/>
      <c r="TLN1267" s="291"/>
      <c r="TLO1267" s="291"/>
      <c r="TLP1267" s="291"/>
      <c r="TLQ1267" s="291"/>
      <c r="TLR1267" s="291"/>
      <c r="TLS1267" s="291"/>
      <c r="TLT1267" s="291"/>
      <c r="TLU1267" s="291"/>
      <c r="TLV1267" s="291"/>
      <c r="TLW1267" s="291"/>
      <c r="TLX1267" s="291"/>
      <c r="TLY1267" s="291"/>
      <c r="TLZ1267" s="291"/>
      <c r="TMA1267" s="291"/>
      <c r="TMB1267" s="291"/>
      <c r="TMC1267" s="291"/>
      <c r="TMD1267" s="291"/>
      <c r="TME1267" s="291"/>
      <c r="TMF1267" s="291"/>
      <c r="TMG1267" s="291"/>
      <c r="TMH1267" s="291"/>
      <c r="TMI1267" s="291"/>
      <c r="TMJ1267" s="291"/>
      <c r="TMK1267" s="291"/>
      <c r="TML1267" s="291"/>
      <c r="TMM1267" s="291"/>
      <c r="TMN1267" s="291"/>
      <c r="TMO1267" s="291"/>
      <c r="TMP1267" s="291"/>
      <c r="TMQ1267" s="291"/>
      <c r="TMR1267" s="291"/>
      <c r="TMS1267" s="291"/>
      <c r="TMT1267" s="291"/>
      <c r="TMU1267" s="291"/>
      <c r="TMV1267" s="291"/>
      <c r="TMW1267" s="291"/>
      <c r="TMX1267" s="291"/>
      <c r="TMY1267" s="291"/>
      <c r="TMZ1267" s="291"/>
      <c r="TNA1267" s="291"/>
      <c r="TNB1267" s="291"/>
      <c r="TNC1267" s="291"/>
      <c r="TND1267" s="291"/>
      <c r="TNE1267" s="291"/>
      <c r="TNF1267" s="291"/>
      <c r="TNG1267" s="291"/>
      <c r="TNH1267" s="291"/>
      <c r="TNI1267" s="291"/>
      <c r="TNJ1267" s="291"/>
      <c r="TNK1267" s="291"/>
      <c r="TNL1267" s="291"/>
      <c r="TNM1267" s="291"/>
      <c r="TNN1267" s="291"/>
      <c r="TNO1267" s="291"/>
      <c r="TNP1267" s="291"/>
      <c r="TNQ1267" s="291"/>
      <c r="TNR1267" s="291"/>
      <c r="TNS1267" s="291"/>
      <c r="TNT1267" s="291"/>
      <c r="TNU1267" s="291"/>
      <c r="TNV1267" s="291"/>
      <c r="TNW1267" s="291"/>
      <c r="TNX1267" s="291"/>
      <c r="TNY1267" s="291"/>
      <c r="TNZ1267" s="291"/>
      <c r="TOA1267" s="291"/>
      <c r="TOB1267" s="291"/>
      <c r="TOC1267" s="291"/>
      <c r="TOD1267" s="291"/>
      <c r="TOE1267" s="291"/>
      <c r="TOF1267" s="291"/>
      <c r="TOG1267" s="291"/>
      <c r="TOH1267" s="291"/>
      <c r="TOI1267" s="291"/>
      <c r="TOJ1267" s="291"/>
      <c r="TOK1267" s="291"/>
      <c r="TOL1267" s="291"/>
      <c r="TOM1267" s="291"/>
      <c r="TON1267" s="291"/>
      <c r="TOO1267" s="291"/>
      <c r="TOP1267" s="291"/>
      <c r="TOQ1267" s="291"/>
      <c r="TOR1267" s="291"/>
      <c r="TOS1267" s="291"/>
      <c r="TOT1267" s="291"/>
      <c r="TOU1267" s="291"/>
      <c r="TOV1267" s="291"/>
      <c r="TOW1267" s="291"/>
      <c r="TOX1267" s="291"/>
      <c r="TOY1267" s="291"/>
      <c r="TOZ1267" s="291"/>
      <c r="TPA1267" s="291"/>
      <c r="TPB1267" s="291"/>
      <c r="TPC1267" s="291"/>
      <c r="TPD1267" s="291"/>
      <c r="TPE1267" s="291"/>
      <c r="TPF1267" s="291"/>
      <c r="TPG1267" s="291"/>
      <c r="TPH1267" s="291"/>
      <c r="TPI1267" s="291"/>
      <c r="TPJ1267" s="291"/>
      <c r="TPK1267" s="291"/>
      <c r="TPL1267" s="291"/>
      <c r="TPM1267" s="291"/>
      <c r="TPN1267" s="291"/>
      <c r="TPO1267" s="291"/>
      <c r="TPP1267" s="291"/>
      <c r="TPQ1267" s="291"/>
      <c r="TPR1267" s="291"/>
      <c r="TPS1267" s="291"/>
      <c r="TPT1267" s="291"/>
      <c r="TPU1267" s="291"/>
      <c r="TPV1267" s="291"/>
      <c r="TPW1267" s="291"/>
      <c r="TPX1267" s="291"/>
      <c r="TPY1267" s="291"/>
      <c r="TPZ1267" s="291"/>
      <c r="TQA1267" s="291"/>
      <c r="TQB1267" s="291"/>
      <c r="TQC1267" s="291"/>
      <c r="TQD1267" s="291"/>
      <c r="TQE1267" s="291"/>
      <c r="TQF1267" s="291"/>
      <c r="TQG1267" s="291"/>
      <c r="TQH1267" s="291"/>
      <c r="TQI1267" s="291"/>
      <c r="TQJ1267" s="291"/>
      <c r="TQK1267" s="291"/>
      <c r="TQL1267" s="291"/>
      <c r="TQM1267" s="291"/>
      <c r="TQN1267" s="291"/>
      <c r="TQO1267" s="291"/>
      <c r="TQP1267" s="291"/>
      <c r="TQQ1267" s="291"/>
      <c r="TQR1267" s="291"/>
      <c r="TQS1267" s="291"/>
      <c r="TQT1267" s="291"/>
      <c r="TQU1267" s="291"/>
      <c r="TQV1267" s="291"/>
      <c r="TQW1267" s="291"/>
      <c r="TQX1267" s="291"/>
      <c r="TQY1267" s="291"/>
      <c r="TQZ1267" s="291"/>
      <c r="TRA1267" s="291"/>
      <c r="TRB1267" s="291"/>
      <c r="TRC1267" s="291"/>
      <c r="TRD1267" s="291"/>
      <c r="TRE1267" s="291"/>
      <c r="TRF1267" s="291"/>
      <c r="TRG1267" s="291"/>
      <c r="TRH1267" s="291"/>
      <c r="TRI1267" s="291"/>
      <c r="TRJ1267" s="291"/>
      <c r="TRK1267" s="291"/>
      <c r="TRL1267" s="291"/>
      <c r="TRM1267" s="291"/>
      <c r="TRN1267" s="291"/>
      <c r="TRO1267" s="291"/>
      <c r="TRP1267" s="291"/>
      <c r="TRQ1267" s="291"/>
      <c r="TRR1267" s="291"/>
      <c r="TRS1267" s="291"/>
      <c r="TRT1267" s="291"/>
      <c r="TRU1267" s="291"/>
      <c r="TRV1267" s="291"/>
      <c r="TRW1267" s="291"/>
      <c r="TRX1267" s="291"/>
      <c r="TRY1267" s="291"/>
      <c r="TRZ1267" s="291"/>
      <c r="TSA1267" s="291"/>
      <c r="TSB1267" s="291"/>
      <c r="TSC1267" s="291"/>
      <c r="TSD1267" s="291"/>
      <c r="TSE1267" s="291"/>
      <c r="TSF1267" s="291"/>
      <c r="TSG1267" s="291"/>
      <c r="TSH1267" s="291"/>
      <c r="TSI1267" s="291"/>
      <c r="TSJ1267" s="291"/>
      <c r="TSK1267" s="291"/>
      <c r="TSL1267" s="291"/>
      <c r="TSM1267" s="291"/>
      <c r="TSN1267" s="291"/>
      <c r="TSO1267" s="291"/>
      <c r="TSP1267" s="291"/>
      <c r="TSQ1267" s="291"/>
      <c r="TSR1267" s="291"/>
      <c r="TSS1267" s="291"/>
      <c r="TST1267" s="291"/>
      <c r="TSU1267" s="291"/>
      <c r="TSV1267" s="291"/>
      <c r="TSW1267" s="291"/>
      <c r="TSX1267" s="291"/>
      <c r="TSY1267" s="291"/>
      <c r="TSZ1267" s="291"/>
      <c r="TTA1267" s="291"/>
      <c r="TTB1267" s="291"/>
      <c r="TTC1267" s="291"/>
      <c r="TTD1267" s="291"/>
      <c r="TTE1267" s="291"/>
      <c r="TTF1267" s="291"/>
      <c r="TTG1267" s="291"/>
      <c r="TTH1267" s="291"/>
      <c r="TTI1267" s="291"/>
      <c r="TTJ1267" s="291"/>
      <c r="TTK1267" s="291"/>
      <c r="TTL1267" s="291"/>
      <c r="TTM1267" s="291"/>
      <c r="TTN1267" s="291"/>
      <c r="TTO1267" s="291"/>
      <c r="TTP1267" s="291"/>
      <c r="TTQ1267" s="291"/>
      <c r="TTR1267" s="291"/>
      <c r="TTS1267" s="291"/>
      <c r="TTT1267" s="291"/>
      <c r="TTU1267" s="291"/>
      <c r="TTV1267" s="291"/>
      <c r="TTW1267" s="291"/>
      <c r="TTX1267" s="291"/>
      <c r="TTY1267" s="291"/>
      <c r="TTZ1267" s="291"/>
      <c r="TUA1267" s="291"/>
      <c r="TUB1267" s="291"/>
      <c r="TUC1267" s="291"/>
      <c r="TUD1267" s="291"/>
      <c r="TUE1267" s="291"/>
      <c r="TUF1267" s="291"/>
      <c r="TUG1267" s="291"/>
      <c r="TUH1267" s="291"/>
      <c r="TUI1267" s="291"/>
      <c r="TUJ1267" s="291"/>
      <c r="TUK1267" s="291"/>
      <c r="TUL1267" s="291"/>
      <c r="TUM1267" s="291"/>
      <c r="TUN1267" s="291"/>
      <c r="TUO1267" s="291"/>
      <c r="TUP1267" s="291"/>
      <c r="TUQ1267" s="291"/>
      <c r="TUR1267" s="291"/>
      <c r="TUS1267" s="291"/>
      <c r="TUT1267" s="291"/>
      <c r="TUU1267" s="291"/>
      <c r="TUV1267" s="291"/>
      <c r="TUW1267" s="291"/>
      <c r="TUX1267" s="291"/>
      <c r="TUY1267" s="291"/>
      <c r="TUZ1267" s="291"/>
      <c r="TVA1267" s="291"/>
      <c r="TVB1267" s="291"/>
      <c r="TVC1267" s="291"/>
      <c r="TVD1267" s="291"/>
      <c r="TVE1267" s="291"/>
      <c r="TVF1267" s="291"/>
      <c r="TVG1267" s="291"/>
      <c r="TVH1267" s="291"/>
      <c r="TVI1267" s="291"/>
      <c r="TVJ1267" s="291"/>
      <c r="TVK1267" s="291"/>
      <c r="TVL1267" s="291"/>
      <c r="TVM1267" s="291"/>
      <c r="TVN1267" s="291"/>
      <c r="TVO1267" s="291"/>
      <c r="TVP1267" s="291"/>
      <c r="TVQ1267" s="291"/>
      <c r="TVR1267" s="291"/>
      <c r="TVS1267" s="291"/>
      <c r="TVT1267" s="291"/>
      <c r="TVU1267" s="291"/>
      <c r="TVV1267" s="291"/>
      <c r="TVW1267" s="291"/>
      <c r="TVX1267" s="291"/>
      <c r="TVY1267" s="291"/>
      <c r="TVZ1267" s="291"/>
      <c r="TWA1267" s="291"/>
      <c r="TWB1267" s="291"/>
      <c r="TWC1267" s="291"/>
      <c r="TWD1267" s="291"/>
      <c r="TWE1267" s="291"/>
      <c r="TWF1267" s="291"/>
      <c r="TWG1267" s="291"/>
      <c r="TWH1267" s="291"/>
      <c r="TWI1267" s="291"/>
      <c r="TWJ1267" s="291"/>
      <c r="TWK1267" s="291"/>
      <c r="TWL1267" s="291"/>
      <c r="TWM1267" s="291"/>
      <c r="TWN1267" s="291"/>
      <c r="TWO1267" s="291"/>
      <c r="TWP1267" s="291"/>
      <c r="TWQ1267" s="291"/>
      <c r="TWR1267" s="291"/>
      <c r="TWS1267" s="291"/>
      <c r="TWT1267" s="291"/>
      <c r="TWU1267" s="291"/>
      <c r="TWV1267" s="291"/>
      <c r="TWW1267" s="291"/>
      <c r="TWX1267" s="291"/>
      <c r="TWY1267" s="291"/>
      <c r="TWZ1267" s="291"/>
      <c r="TXA1267" s="291"/>
      <c r="TXB1267" s="291"/>
      <c r="TXC1267" s="291"/>
      <c r="TXD1267" s="291"/>
      <c r="TXE1267" s="291"/>
      <c r="TXF1267" s="291"/>
      <c r="TXG1267" s="291"/>
      <c r="TXH1267" s="291"/>
      <c r="TXI1267" s="291"/>
      <c r="TXJ1267" s="291"/>
      <c r="TXK1267" s="291"/>
      <c r="TXL1267" s="291"/>
      <c r="TXM1267" s="291"/>
      <c r="TXN1267" s="291"/>
      <c r="TXO1267" s="291"/>
      <c r="TXP1267" s="291"/>
      <c r="TXQ1267" s="291"/>
      <c r="TXR1267" s="291"/>
      <c r="TXS1267" s="291"/>
      <c r="TXT1267" s="291"/>
      <c r="TXU1267" s="291"/>
      <c r="TXV1267" s="291"/>
      <c r="TXW1267" s="291"/>
      <c r="TXX1267" s="291"/>
      <c r="TXY1267" s="291"/>
      <c r="TXZ1267" s="291"/>
      <c r="TYA1267" s="291"/>
      <c r="TYB1267" s="291"/>
      <c r="TYC1267" s="291"/>
      <c r="TYD1267" s="291"/>
      <c r="TYE1267" s="291"/>
      <c r="TYF1267" s="291"/>
      <c r="TYG1267" s="291"/>
      <c r="TYH1267" s="291"/>
      <c r="TYI1267" s="291"/>
      <c r="TYJ1267" s="291"/>
      <c r="TYK1267" s="291"/>
      <c r="TYL1267" s="291"/>
      <c r="TYM1267" s="291"/>
      <c r="TYN1267" s="291"/>
      <c r="TYO1267" s="291"/>
      <c r="TYP1267" s="291"/>
      <c r="TYQ1267" s="291"/>
      <c r="TYR1267" s="291"/>
      <c r="TYS1267" s="291"/>
      <c r="TYT1267" s="291"/>
      <c r="TYU1267" s="291"/>
      <c r="TYV1267" s="291"/>
      <c r="TYW1267" s="291"/>
      <c r="TYX1267" s="291"/>
      <c r="TYY1267" s="291"/>
      <c r="TYZ1267" s="291"/>
      <c r="TZA1267" s="291"/>
      <c r="TZB1267" s="291"/>
      <c r="TZC1267" s="291"/>
      <c r="TZD1267" s="291"/>
      <c r="TZE1267" s="291"/>
      <c r="TZF1267" s="291"/>
      <c r="TZG1267" s="291"/>
      <c r="TZH1267" s="291"/>
      <c r="TZI1267" s="291"/>
      <c r="TZJ1267" s="291"/>
      <c r="TZK1267" s="291"/>
      <c r="TZL1267" s="291"/>
      <c r="TZM1267" s="291"/>
      <c r="TZN1267" s="291"/>
      <c r="TZO1267" s="291"/>
      <c r="TZP1267" s="291"/>
      <c r="TZQ1267" s="291"/>
      <c r="TZR1267" s="291"/>
      <c r="TZS1267" s="291"/>
      <c r="TZT1267" s="291"/>
      <c r="TZU1267" s="291"/>
      <c r="TZV1267" s="291"/>
      <c r="TZW1267" s="291"/>
      <c r="TZX1267" s="291"/>
      <c r="TZY1267" s="291"/>
      <c r="TZZ1267" s="291"/>
      <c r="UAA1267" s="291"/>
      <c r="UAB1267" s="291"/>
      <c r="UAC1267" s="291"/>
      <c r="UAD1267" s="291"/>
      <c r="UAE1267" s="291"/>
      <c r="UAF1267" s="291"/>
      <c r="UAG1267" s="291"/>
      <c r="UAH1267" s="291"/>
      <c r="UAI1267" s="291"/>
      <c r="UAJ1267" s="291"/>
      <c r="UAK1267" s="291"/>
      <c r="UAL1267" s="291"/>
      <c r="UAM1267" s="291"/>
      <c r="UAN1267" s="291"/>
      <c r="UAO1267" s="291"/>
      <c r="UAP1267" s="291"/>
      <c r="UAQ1267" s="291"/>
      <c r="UAR1267" s="291"/>
      <c r="UAS1267" s="291"/>
      <c r="UAT1267" s="291"/>
      <c r="UAU1267" s="291"/>
      <c r="UAV1267" s="291"/>
      <c r="UAW1267" s="291"/>
      <c r="UAX1267" s="291"/>
      <c r="UAY1267" s="291"/>
      <c r="UAZ1267" s="291"/>
      <c r="UBA1267" s="291"/>
      <c r="UBB1267" s="291"/>
      <c r="UBC1267" s="291"/>
      <c r="UBD1267" s="291"/>
      <c r="UBE1267" s="291"/>
      <c r="UBF1267" s="291"/>
      <c r="UBG1267" s="291"/>
      <c r="UBH1267" s="291"/>
      <c r="UBI1267" s="291"/>
      <c r="UBJ1267" s="291"/>
      <c r="UBK1267" s="291"/>
      <c r="UBL1267" s="291"/>
      <c r="UBM1267" s="291"/>
      <c r="UBN1267" s="291"/>
      <c r="UBO1267" s="291"/>
      <c r="UBP1267" s="291"/>
      <c r="UBQ1267" s="291"/>
      <c r="UBR1267" s="291"/>
      <c r="UBS1267" s="291"/>
      <c r="UBT1267" s="291"/>
      <c r="UBU1267" s="291"/>
      <c r="UBV1267" s="291"/>
      <c r="UBW1267" s="291"/>
      <c r="UBX1267" s="291"/>
      <c r="UBY1267" s="291"/>
      <c r="UBZ1267" s="291"/>
      <c r="UCA1267" s="291"/>
      <c r="UCB1267" s="291"/>
      <c r="UCC1267" s="291"/>
      <c r="UCD1267" s="291"/>
      <c r="UCE1267" s="291"/>
      <c r="UCF1267" s="291"/>
      <c r="UCG1267" s="291"/>
      <c r="UCH1267" s="291"/>
      <c r="UCI1267" s="291"/>
      <c r="UCJ1267" s="291"/>
      <c r="UCK1267" s="291"/>
      <c r="UCL1267" s="291"/>
      <c r="UCM1267" s="291"/>
      <c r="UCN1267" s="291"/>
      <c r="UCO1267" s="291"/>
      <c r="UCP1267" s="291"/>
      <c r="UCQ1267" s="291"/>
      <c r="UCR1267" s="291"/>
      <c r="UCS1267" s="291"/>
      <c r="UCT1267" s="291"/>
      <c r="UCU1267" s="291"/>
      <c r="UCV1267" s="291"/>
      <c r="UCW1267" s="291"/>
      <c r="UCX1267" s="291"/>
      <c r="UCY1267" s="291"/>
      <c r="UCZ1267" s="291"/>
      <c r="UDA1267" s="291"/>
      <c r="UDB1267" s="291"/>
      <c r="UDC1267" s="291"/>
      <c r="UDD1267" s="291"/>
      <c r="UDE1267" s="291"/>
      <c r="UDF1267" s="291"/>
      <c r="UDG1267" s="291"/>
      <c r="UDH1267" s="291"/>
      <c r="UDI1267" s="291"/>
      <c r="UDJ1267" s="291"/>
      <c r="UDK1267" s="291"/>
      <c r="UDL1267" s="291"/>
      <c r="UDM1267" s="291"/>
      <c r="UDN1267" s="291"/>
      <c r="UDO1267" s="291"/>
      <c r="UDP1267" s="291"/>
      <c r="UDQ1267" s="291"/>
      <c r="UDR1267" s="291"/>
      <c r="UDS1267" s="291"/>
      <c r="UDT1267" s="291"/>
      <c r="UDU1267" s="291"/>
      <c r="UDV1267" s="291"/>
      <c r="UDW1267" s="291"/>
      <c r="UDX1267" s="291"/>
      <c r="UDY1267" s="291"/>
      <c r="UDZ1267" s="291"/>
      <c r="UEA1267" s="291"/>
      <c r="UEB1267" s="291"/>
      <c r="UEC1267" s="291"/>
      <c r="UED1267" s="291"/>
      <c r="UEE1267" s="291"/>
      <c r="UEF1267" s="291"/>
      <c r="UEG1267" s="291"/>
      <c r="UEH1267" s="291"/>
      <c r="UEI1267" s="291"/>
      <c r="UEJ1267" s="291"/>
      <c r="UEK1267" s="291"/>
      <c r="UEL1267" s="291"/>
      <c r="UEM1267" s="291"/>
      <c r="UEN1267" s="291"/>
      <c r="UEO1267" s="291"/>
      <c r="UEP1267" s="291"/>
      <c r="UEQ1267" s="291"/>
      <c r="UER1267" s="291"/>
      <c r="UES1267" s="291"/>
      <c r="UET1267" s="291"/>
      <c r="UEU1267" s="291"/>
      <c r="UEV1267" s="291"/>
      <c r="UEW1267" s="291"/>
      <c r="UEX1267" s="291"/>
      <c r="UEY1267" s="291"/>
      <c r="UEZ1267" s="291"/>
      <c r="UFA1267" s="291"/>
      <c r="UFB1267" s="291"/>
      <c r="UFC1267" s="291"/>
      <c r="UFD1267" s="291"/>
      <c r="UFE1267" s="291"/>
      <c r="UFF1267" s="291"/>
      <c r="UFG1267" s="291"/>
      <c r="UFH1267" s="291"/>
      <c r="UFI1267" s="291"/>
      <c r="UFJ1267" s="291"/>
      <c r="UFK1267" s="291"/>
      <c r="UFL1267" s="291"/>
      <c r="UFM1267" s="291"/>
      <c r="UFN1267" s="291"/>
      <c r="UFO1267" s="291"/>
      <c r="UFP1267" s="291"/>
      <c r="UFQ1267" s="291"/>
      <c r="UFR1267" s="291"/>
      <c r="UFS1267" s="291"/>
      <c r="UFT1267" s="291"/>
      <c r="UFU1267" s="291"/>
      <c r="UFV1267" s="291"/>
      <c r="UFW1267" s="291"/>
      <c r="UFX1267" s="291"/>
      <c r="UFY1267" s="291"/>
      <c r="UFZ1267" s="291"/>
      <c r="UGA1267" s="291"/>
      <c r="UGB1267" s="291"/>
      <c r="UGC1267" s="291"/>
      <c r="UGD1267" s="291"/>
      <c r="UGE1267" s="291"/>
      <c r="UGF1267" s="291"/>
      <c r="UGG1267" s="291"/>
      <c r="UGH1267" s="291"/>
      <c r="UGI1267" s="291"/>
      <c r="UGJ1267" s="291"/>
      <c r="UGK1267" s="291"/>
      <c r="UGL1267" s="291"/>
      <c r="UGM1267" s="291"/>
      <c r="UGN1267" s="291"/>
      <c r="UGO1267" s="291"/>
      <c r="UGP1267" s="291"/>
      <c r="UGQ1267" s="291"/>
      <c r="UGR1267" s="291"/>
      <c r="UGS1267" s="291"/>
      <c r="UGT1267" s="291"/>
      <c r="UGU1267" s="291"/>
      <c r="UGV1267" s="291"/>
      <c r="UGW1267" s="291"/>
      <c r="UGX1267" s="291"/>
      <c r="UGY1267" s="291"/>
      <c r="UGZ1267" s="291"/>
      <c r="UHA1267" s="291"/>
      <c r="UHB1267" s="291"/>
      <c r="UHC1267" s="291"/>
      <c r="UHD1267" s="291"/>
      <c r="UHE1267" s="291"/>
      <c r="UHF1267" s="291"/>
      <c r="UHG1267" s="291"/>
      <c r="UHH1267" s="291"/>
      <c r="UHI1267" s="291"/>
      <c r="UHJ1267" s="291"/>
      <c r="UHK1267" s="291"/>
      <c r="UHL1267" s="291"/>
      <c r="UHM1267" s="291"/>
      <c r="UHN1267" s="291"/>
      <c r="UHO1267" s="291"/>
      <c r="UHP1267" s="291"/>
      <c r="UHQ1267" s="291"/>
      <c r="UHR1267" s="291"/>
      <c r="UHS1267" s="291"/>
      <c r="UHT1267" s="291"/>
      <c r="UHU1267" s="291"/>
      <c r="UHV1267" s="291"/>
      <c r="UHW1267" s="291"/>
      <c r="UHX1267" s="291"/>
      <c r="UHY1267" s="291"/>
      <c r="UHZ1267" s="291"/>
      <c r="UIA1267" s="291"/>
      <c r="UIB1267" s="291"/>
      <c r="UIC1267" s="291"/>
      <c r="UID1267" s="291"/>
      <c r="UIE1267" s="291"/>
      <c r="UIF1267" s="291"/>
      <c r="UIG1267" s="291"/>
      <c r="UIH1267" s="291"/>
      <c r="UII1267" s="291"/>
      <c r="UIJ1267" s="291"/>
      <c r="UIK1267" s="291"/>
      <c r="UIL1267" s="291"/>
      <c r="UIM1267" s="291"/>
      <c r="UIN1267" s="291"/>
      <c r="UIO1267" s="291"/>
      <c r="UIP1267" s="291"/>
      <c r="UIQ1267" s="291"/>
      <c r="UIR1267" s="291"/>
      <c r="UIS1267" s="291"/>
      <c r="UIT1267" s="291"/>
      <c r="UIU1267" s="291"/>
      <c r="UIV1267" s="291"/>
      <c r="UIW1267" s="291"/>
      <c r="UIX1267" s="291"/>
      <c r="UIY1267" s="291"/>
      <c r="UIZ1267" s="291"/>
      <c r="UJA1267" s="291"/>
      <c r="UJB1267" s="291"/>
      <c r="UJC1267" s="291"/>
      <c r="UJD1267" s="291"/>
      <c r="UJE1267" s="291"/>
      <c r="UJF1267" s="291"/>
      <c r="UJG1267" s="291"/>
      <c r="UJH1267" s="291"/>
      <c r="UJI1267" s="291"/>
      <c r="UJJ1267" s="291"/>
      <c r="UJK1267" s="291"/>
      <c r="UJL1267" s="291"/>
      <c r="UJM1267" s="291"/>
      <c r="UJN1267" s="291"/>
      <c r="UJO1267" s="291"/>
      <c r="UJP1267" s="291"/>
      <c r="UJQ1267" s="291"/>
      <c r="UJR1267" s="291"/>
      <c r="UJS1267" s="291"/>
      <c r="UJT1267" s="291"/>
      <c r="UJU1267" s="291"/>
      <c r="UJV1267" s="291"/>
      <c r="UJW1267" s="291"/>
      <c r="UJX1267" s="291"/>
      <c r="UJY1267" s="291"/>
      <c r="UJZ1267" s="291"/>
      <c r="UKA1267" s="291"/>
      <c r="UKB1267" s="291"/>
      <c r="UKC1267" s="291"/>
      <c r="UKD1267" s="291"/>
      <c r="UKE1267" s="291"/>
      <c r="UKF1267" s="291"/>
      <c r="UKG1267" s="291"/>
      <c r="UKH1267" s="291"/>
      <c r="UKI1267" s="291"/>
      <c r="UKJ1267" s="291"/>
      <c r="UKK1267" s="291"/>
      <c r="UKL1267" s="291"/>
      <c r="UKM1267" s="291"/>
      <c r="UKN1267" s="291"/>
      <c r="UKO1267" s="291"/>
      <c r="UKP1267" s="291"/>
      <c r="UKQ1267" s="291"/>
      <c r="UKR1267" s="291"/>
      <c r="UKS1267" s="291"/>
      <c r="UKT1267" s="291"/>
      <c r="UKU1267" s="291"/>
      <c r="UKV1267" s="291"/>
      <c r="UKW1267" s="291"/>
      <c r="UKX1267" s="291"/>
      <c r="UKY1267" s="291"/>
      <c r="UKZ1267" s="291"/>
      <c r="ULA1267" s="291"/>
      <c r="ULB1267" s="291"/>
      <c r="ULC1267" s="291"/>
      <c r="ULD1267" s="291"/>
      <c r="ULE1267" s="291"/>
      <c r="ULF1267" s="291"/>
      <c r="ULG1267" s="291"/>
      <c r="ULH1267" s="291"/>
      <c r="ULI1267" s="291"/>
      <c r="ULJ1267" s="291"/>
      <c r="ULK1267" s="291"/>
      <c r="ULL1267" s="291"/>
      <c r="ULM1267" s="291"/>
      <c r="ULN1267" s="291"/>
      <c r="ULO1267" s="291"/>
      <c r="ULP1267" s="291"/>
      <c r="ULQ1267" s="291"/>
      <c r="ULR1267" s="291"/>
      <c r="ULS1267" s="291"/>
      <c r="ULT1267" s="291"/>
      <c r="ULU1267" s="291"/>
      <c r="ULV1267" s="291"/>
      <c r="ULW1267" s="291"/>
      <c r="ULX1267" s="291"/>
      <c r="ULY1267" s="291"/>
      <c r="ULZ1267" s="291"/>
      <c r="UMA1267" s="291"/>
      <c r="UMB1267" s="291"/>
      <c r="UMC1267" s="291"/>
      <c r="UMD1267" s="291"/>
      <c r="UME1267" s="291"/>
      <c r="UMF1267" s="291"/>
      <c r="UMG1267" s="291"/>
      <c r="UMH1267" s="291"/>
      <c r="UMI1267" s="291"/>
      <c r="UMJ1267" s="291"/>
      <c r="UMK1267" s="291"/>
      <c r="UML1267" s="291"/>
      <c r="UMM1267" s="291"/>
      <c r="UMN1267" s="291"/>
      <c r="UMO1267" s="291"/>
      <c r="UMP1267" s="291"/>
      <c r="UMQ1267" s="291"/>
      <c r="UMR1267" s="291"/>
      <c r="UMS1267" s="291"/>
      <c r="UMT1267" s="291"/>
      <c r="UMU1267" s="291"/>
      <c r="UMV1267" s="291"/>
      <c r="UMW1267" s="291"/>
      <c r="UMX1267" s="291"/>
      <c r="UMY1267" s="291"/>
      <c r="UMZ1267" s="291"/>
      <c r="UNA1267" s="291"/>
      <c r="UNB1267" s="291"/>
      <c r="UNC1267" s="291"/>
      <c r="UND1267" s="291"/>
      <c r="UNE1267" s="291"/>
      <c r="UNF1267" s="291"/>
      <c r="UNG1267" s="291"/>
      <c r="UNH1267" s="291"/>
      <c r="UNI1267" s="291"/>
      <c r="UNJ1267" s="291"/>
      <c r="UNK1267" s="291"/>
      <c r="UNL1267" s="291"/>
      <c r="UNM1267" s="291"/>
      <c r="UNN1267" s="291"/>
      <c r="UNO1267" s="291"/>
      <c r="UNP1267" s="291"/>
      <c r="UNQ1267" s="291"/>
      <c r="UNR1267" s="291"/>
      <c r="UNS1267" s="291"/>
      <c r="UNT1267" s="291"/>
      <c r="UNU1267" s="291"/>
      <c r="UNV1267" s="291"/>
      <c r="UNW1267" s="291"/>
      <c r="UNX1267" s="291"/>
      <c r="UNY1267" s="291"/>
      <c r="UNZ1267" s="291"/>
      <c r="UOA1267" s="291"/>
      <c r="UOB1267" s="291"/>
      <c r="UOC1267" s="291"/>
      <c r="UOD1267" s="291"/>
      <c r="UOE1267" s="291"/>
      <c r="UOF1267" s="291"/>
      <c r="UOG1267" s="291"/>
      <c r="UOH1267" s="291"/>
      <c r="UOI1267" s="291"/>
      <c r="UOJ1267" s="291"/>
      <c r="UOK1267" s="291"/>
      <c r="UOL1267" s="291"/>
      <c r="UOM1267" s="291"/>
      <c r="UON1267" s="291"/>
      <c r="UOO1267" s="291"/>
      <c r="UOP1267" s="291"/>
      <c r="UOQ1267" s="291"/>
      <c r="UOR1267" s="291"/>
      <c r="UOS1267" s="291"/>
      <c r="UOT1267" s="291"/>
      <c r="UOU1267" s="291"/>
      <c r="UOV1267" s="291"/>
      <c r="UOW1267" s="291"/>
      <c r="UOX1267" s="291"/>
      <c r="UOY1267" s="291"/>
      <c r="UOZ1267" s="291"/>
      <c r="UPA1267" s="291"/>
      <c r="UPB1267" s="291"/>
      <c r="UPC1267" s="291"/>
      <c r="UPD1267" s="291"/>
      <c r="UPE1267" s="291"/>
      <c r="UPF1267" s="291"/>
      <c r="UPG1267" s="291"/>
      <c r="UPH1267" s="291"/>
      <c r="UPI1267" s="291"/>
      <c r="UPJ1267" s="291"/>
      <c r="UPK1267" s="291"/>
      <c r="UPL1267" s="291"/>
      <c r="UPM1267" s="291"/>
      <c r="UPN1267" s="291"/>
      <c r="UPO1267" s="291"/>
      <c r="UPP1267" s="291"/>
      <c r="UPQ1267" s="291"/>
      <c r="UPR1267" s="291"/>
      <c r="UPS1267" s="291"/>
      <c r="UPT1267" s="291"/>
      <c r="UPU1267" s="291"/>
      <c r="UPV1267" s="291"/>
      <c r="UPW1267" s="291"/>
      <c r="UPX1267" s="291"/>
      <c r="UPY1267" s="291"/>
      <c r="UPZ1267" s="291"/>
      <c r="UQA1267" s="291"/>
      <c r="UQB1267" s="291"/>
      <c r="UQC1267" s="291"/>
      <c r="UQD1267" s="291"/>
      <c r="UQE1267" s="291"/>
      <c r="UQF1267" s="291"/>
      <c r="UQG1267" s="291"/>
      <c r="UQH1267" s="291"/>
      <c r="UQI1267" s="291"/>
      <c r="UQJ1267" s="291"/>
      <c r="UQK1267" s="291"/>
      <c r="UQL1267" s="291"/>
      <c r="UQM1267" s="291"/>
      <c r="UQN1267" s="291"/>
      <c r="UQO1267" s="291"/>
      <c r="UQP1267" s="291"/>
      <c r="UQQ1267" s="291"/>
      <c r="UQR1267" s="291"/>
      <c r="UQS1267" s="291"/>
      <c r="UQT1267" s="291"/>
      <c r="UQU1267" s="291"/>
      <c r="UQV1267" s="291"/>
      <c r="UQW1267" s="291"/>
      <c r="UQX1267" s="291"/>
      <c r="UQY1267" s="291"/>
      <c r="UQZ1267" s="291"/>
      <c r="URA1267" s="291"/>
      <c r="URB1267" s="291"/>
      <c r="URC1267" s="291"/>
      <c r="URD1267" s="291"/>
      <c r="URE1267" s="291"/>
      <c r="URF1267" s="291"/>
      <c r="URG1267" s="291"/>
      <c r="URH1267" s="291"/>
      <c r="URI1267" s="291"/>
      <c r="URJ1267" s="291"/>
      <c r="URK1267" s="291"/>
      <c r="URL1267" s="291"/>
      <c r="URM1267" s="291"/>
      <c r="URN1267" s="291"/>
      <c r="URO1267" s="291"/>
      <c r="URP1267" s="291"/>
      <c r="URQ1267" s="291"/>
      <c r="URR1267" s="291"/>
      <c r="URS1267" s="291"/>
      <c r="URT1267" s="291"/>
      <c r="URU1267" s="291"/>
      <c r="URV1267" s="291"/>
      <c r="URW1267" s="291"/>
      <c r="URX1267" s="291"/>
      <c r="URY1267" s="291"/>
      <c r="URZ1267" s="291"/>
      <c r="USA1267" s="291"/>
      <c r="USB1267" s="291"/>
      <c r="USC1267" s="291"/>
      <c r="USD1267" s="291"/>
      <c r="USE1267" s="291"/>
      <c r="USF1267" s="291"/>
      <c r="USG1267" s="291"/>
      <c r="USH1267" s="291"/>
      <c r="USI1267" s="291"/>
      <c r="USJ1267" s="291"/>
      <c r="USK1267" s="291"/>
      <c r="USL1267" s="291"/>
      <c r="USM1267" s="291"/>
      <c r="USN1267" s="291"/>
      <c r="USO1267" s="291"/>
      <c r="USP1267" s="291"/>
      <c r="USQ1267" s="291"/>
      <c r="USR1267" s="291"/>
      <c r="USS1267" s="291"/>
      <c r="UST1267" s="291"/>
      <c r="USU1267" s="291"/>
      <c r="USV1267" s="291"/>
      <c r="USW1267" s="291"/>
      <c r="USX1267" s="291"/>
      <c r="USY1267" s="291"/>
      <c r="USZ1267" s="291"/>
      <c r="UTA1267" s="291"/>
      <c r="UTB1267" s="291"/>
      <c r="UTC1267" s="291"/>
      <c r="UTD1267" s="291"/>
      <c r="UTE1267" s="291"/>
      <c r="UTF1267" s="291"/>
      <c r="UTG1267" s="291"/>
      <c r="UTH1267" s="291"/>
      <c r="UTI1267" s="291"/>
      <c r="UTJ1267" s="291"/>
      <c r="UTK1267" s="291"/>
      <c r="UTL1267" s="291"/>
      <c r="UTM1267" s="291"/>
      <c r="UTN1267" s="291"/>
      <c r="UTO1267" s="291"/>
      <c r="UTP1267" s="291"/>
      <c r="UTQ1267" s="291"/>
      <c r="UTR1267" s="291"/>
      <c r="UTS1267" s="291"/>
      <c r="UTT1267" s="291"/>
      <c r="UTU1267" s="291"/>
      <c r="UTV1267" s="291"/>
      <c r="UTW1267" s="291"/>
      <c r="UTX1267" s="291"/>
      <c r="UTY1267" s="291"/>
      <c r="UTZ1267" s="291"/>
      <c r="UUA1267" s="291"/>
      <c r="UUB1267" s="291"/>
      <c r="UUC1267" s="291"/>
      <c r="UUD1267" s="291"/>
      <c r="UUE1267" s="291"/>
      <c r="UUF1267" s="291"/>
      <c r="UUG1267" s="291"/>
      <c r="UUH1267" s="291"/>
      <c r="UUI1267" s="291"/>
      <c r="UUJ1267" s="291"/>
      <c r="UUK1267" s="291"/>
      <c r="UUL1267" s="291"/>
      <c r="UUM1267" s="291"/>
      <c r="UUN1267" s="291"/>
      <c r="UUO1267" s="291"/>
      <c r="UUP1267" s="291"/>
      <c r="UUQ1267" s="291"/>
      <c r="UUR1267" s="291"/>
      <c r="UUS1267" s="291"/>
      <c r="UUT1267" s="291"/>
      <c r="UUU1267" s="291"/>
      <c r="UUV1267" s="291"/>
      <c r="UUW1267" s="291"/>
      <c r="UUX1267" s="291"/>
      <c r="UUY1267" s="291"/>
      <c r="UUZ1267" s="291"/>
      <c r="UVA1267" s="291"/>
      <c r="UVB1267" s="291"/>
      <c r="UVC1267" s="291"/>
      <c r="UVD1267" s="291"/>
      <c r="UVE1267" s="291"/>
      <c r="UVF1267" s="291"/>
      <c r="UVG1267" s="291"/>
      <c r="UVH1267" s="291"/>
      <c r="UVI1267" s="291"/>
      <c r="UVJ1267" s="291"/>
      <c r="UVK1267" s="291"/>
      <c r="UVL1267" s="291"/>
      <c r="UVM1267" s="291"/>
      <c r="UVN1267" s="291"/>
      <c r="UVO1267" s="291"/>
      <c r="UVP1267" s="291"/>
      <c r="UVQ1267" s="291"/>
      <c r="UVR1267" s="291"/>
      <c r="UVS1267" s="291"/>
      <c r="UVT1267" s="291"/>
      <c r="UVU1267" s="291"/>
      <c r="UVV1267" s="291"/>
      <c r="UVW1267" s="291"/>
      <c r="UVX1267" s="291"/>
      <c r="UVY1267" s="291"/>
      <c r="UVZ1267" s="291"/>
      <c r="UWA1267" s="291"/>
      <c r="UWB1267" s="291"/>
      <c r="UWC1267" s="291"/>
      <c r="UWD1267" s="291"/>
      <c r="UWE1267" s="291"/>
      <c r="UWF1267" s="291"/>
      <c r="UWG1267" s="291"/>
      <c r="UWH1267" s="291"/>
      <c r="UWI1267" s="291"/>
      <c r="UWJ1267" s="291"/>
      <c r="UWK1267" s="291"/>
      <c r="UWL1267" s="291"/>
      <c r="UWM1267" s="291"/>
      <c r="UWN1267" s="291"/>
      <c r="UWO1267" s="291"/>
      <c r="UWP1267" s="291"/>
      <c r="UWQ1267" s="291"/>
      <c r="UWR1267" s="291"/>
      <c r="UWS1267" s="291"/>
      <c r="UWT1267" s="291"/>
      <c r="UWU1267" s="291"/>
      <c r="UWV1267" s="291"/>
      <c r="UWW1267" s="291"/>
      <c r="UWX1267" s="291"/>
      <c r="UWY1267" s="291"/>
      <c r="UWZ1267" s="291"/>
      <c r="UXA1267" s="291"/>
      <c r="UXB1267" s="291"/>
      <c r="UXC1267" s="291"/>
      <c r="UXD1267" s="291"/>
      <c r="UXE1267" s="291"/>
      <c r="UXF1267" s="291"/>
      <c r="UXG1267" s="291"/>
      <c r="UXH1267" s="291"/>
      <c r="UXI1267" s="291"/>
      <c r="UXJ1267" s="291"/>
      <c r="UXK1267" s="291"/>
      <c r="UXL1267" s="291"/>
      <c r="UXM1267" s="291"/>
      <c r="UXN1267" s="291"/>
      <c r="UXO1267" s="291"/>
      <c r="UXP1267" s="291"/>
      <c r="UXQ1267" s="291"/>
      <c r="UXR1267" s="291"/>
      <c r="UXS1267" s="291"/>
      <c r="UXT1267" s="291"/>
      <c r="UXU1267" s="291"/>
      <c r="UXV1267" s="291"/>
      <c r="UXW1267" s="291"/>
      <c r="UXX1267" s="291"/>
      <c r="UXY1267" s="291"/>
      <c r="UXZ1267" s="291"/>
      <c r="UYA1267" s="291"/>
      <c r="UYB1267" s="291"/>
      <c r="UYC1267" s="291"/>
      <c r="UYD1267" s="291"/>
      <c r="UYE1267" s="291"/>
      <c r="UYF1267" s="291"/>
      <c r="UYG1267" s="291"/>
      <c r="UYH1267" s="291"/>
      <c r="UYI1267" s="291"/>
      <c r="UYJ1267" s="291"/>
      <c r="UYK1267" s="291"/>
      <c r="UYL1267" s="291"/>
      <c r="UYM1267" s="291"/>
      <c r="UYN1267" s="291"/>
      <c r="UYO1267" s="291"/>
      <c r="UYP1267" s="291"/>
      <c r="UYQ1267" s="291"/>
      <c r="UYR1267" s="291"/>
      <c r="UYS1267" s="291"/>
      <c r="UYT1267" s="291"/>
      <c r="UYU1267" s="291"/>
      <c r="UYV1267" s="291"/>
      <c r="UYW1267" s="291"/>
      <c r="UYX1267" s="291"/>
      <c r="UYY1267" s="291"/>
      <c r="UYZ1267" s="291"/>
      <c r="UZA1267" s="291"/>
      <c r="UZB1267" s="291"/>
      <c r="UZC1267" s="291"/>
      <c r="UZD1267" s="291"/>
      <c r="UZE1267" s="291"/>
      <c r="UZF1267" s="291"/>
      <c r="UZG1267" s="291"/>
      <c r="UZH1267" s="291"/>
      <c r="UZI1267" s="291"/>
      <c r="UZJ1267" s="291"/>
      <c r="UZK1267" s="291"/>
      <c r="UZL1267" s="291"/>
      <c r="UZM1267" s="291"/>
      <c r="UZN1267" s="291"/>
      <c r="UZO1267" s="291"/>
      <c r="UZP1267" s="291"/>
      <c r="UZQ1267" s="291"/>
      <c r="UZR1267" s="291"/>
      <c r="UZS1267" s="291"/>
      <c r="UZT1267" s="291"/>
      <c r="UZU1267" s="291"/>
      <c r="UZV1267" s="291"/>
      <c r="UZW1267" s="291"/>
      <c r="UZX1267" s="291"/>
      <c r="UZY1267" s="291"/>
      <c r="UZZ1267" s="291"/>
      <c r="VAA1267" s="291"/>
      <c r="VAB1267" s="291"/>
      <c r="VAC1267" s="291"/>
      <c r="VAD1267" s="291"/>
      <c r="VAE1267" s="291"/>
      <c r="VAF1267" s="291"/>
      <c r="VAG1267" s="291"/>
      <c r="VAH1267" s="291"/>
      <c r="VAI1267" s="291"/>
      <c r="VAJ1267" s="291"/>
      <c r="VAK1267" s="291"/>
      <c r="VAL1267" s="291"/>
      <c r="VAM1267" s="291"/>
      <c r="VAN1267" s="291"/>
      <c r="VAO1267" s="291"/>
      <c r="VAP1267" s="291"/>
      <c r="VAQ1267" s="291"/>
      <c r="VAR1267" s="291"/>
      <c r="VAS1267" s="291"/>
      <c r="VAT1267" s="291"/>
      <c r="VAU1267" s="291"/>
      <c r="VAV1267" s="291"/>
      <c r="VAW1267" s="291"/>
      <c r="VAX1267" s="291"/>
      <c r="VAY1267" s="291"/>
      <c r="VAZ1267" s="291"/>
      <c r="VBA1267" s="291"/>
      <c r="VBB1267" s="291"/>
      <c r="VBC1267" s="291"/>
      <c r="VBD1267" s="291"/>
      <c r="VBE1267" s="291"/>
      <c r="VBF1267" s="291"/>
      <c r="VBG1267" s="291"/>
      <c r="VBH1267" s="291"/>
      <c r="VBI1267" s="291"/>
      <c r="VBJ1267" s="291"/>
      <c r="VBK1267" s="291"/>
      <c r="VBL1267" s="291"/>
      <c r="VBM1267" s="291"/>
      <c r="VBN1267" s="291"/>
      <c r="VBO1267" s="291"/>
      <c r="VBP1267" s="291"/>
      <c r="VBQ1267" s="291"/>
      <c r="VBR1267" s="291"/>
      <c r="VBS1267" s="291"/>
      <c r="VBT1267" s="291"/>
      <c r="VBU1267" s="291"/>
      <c r="VBV1267" s="291"/>
      <c r="VBW1267" s="291"/>
      <c r="VBX1267" s="291"/>
      <c r="VBY1267" s="291"/>
      <c r="VBZ1267" s="291"/>
      <c r="VCA1267" s="291"/>
      <c r="VCB1267" s="291"/>
      <c r="VCC1267" s="291"/>
      <c r="VCD1267" s="291"/>
      <c r="VCE1267" s="291"/>
      <c r="VCF1267" s="291"/>
      <c r="VCG1267" s="291"/>
      <c r="VCH1267" s="291"/>
      <c r="VCI1267" s="291"/>
      <c r="VCJ1267" s="291"/>
      <c r="VCK1267" s="291"/>
      <c r="VCL1267" s="291"/>
      <c r="VCM1267" s="291"/>
      <c r="VCN1267" s="291"/>
      <c r="VCO1267" s="291"/>
      <c r="VCP1267" s="291"/>
      <c r="VCQ1267" s="291"/>
      <c r="VCR1267" s="291"/>
      <c r="VCS1267" s="291"/>
      <c r="VCT1267" s="291"/>
      <c r="VCU1267" s="291"/>
      <c r="VCV1267" s="291"/>
      <c r="VCW1267" s="291"/>
      <c r="VCX1267" s="291"/>
      <c r="VCY1267" s="291"/>
      <c r="VCZ1267" s="291"/>
      <c r="VDA1267" s="291"/>
      <c r="VDB1267" s="291"/>
      <c r="VDC1267" s="291"/>
      <c r="VDD1267" s="291"/>
      <c r="VDE1267" s="291"/>
      <c r="VDF1267" s="291"/>
      <c r="VDG1267" s="291"/>
      <c r="VDH1267" s="291"/>
      <c r="VDI1267" s="291"/>
      <c r="VDJ1267" s="291"/>
      <c r="VDK1267" s="291"/>
      <c r="VDL1267" s="291"/>
      <c r="VDM1267" s="291"/>
      <c r="VDN1267" s="291"/>
      <c r="VDO1267" s="291"/>
      <c r="VDP1267" s="291"/>
      <c r="VDQ1267" s="291"/>
      <c r="VDR1267" s="291"/>
      <c r="VDS1267" s="291"/>
      <c r="VDT1267" s="291"/>
      <c r="VDU1267" s="291"/>
      <c r="VDV1267" s="291"/>
      <c r="VDW1267" s="291"/>
      <c r="VDX1267" s="291"/>
      <c r="VDY1267" s="291"/>
      <c r="VDZ1267" s="291"/>
      <c r="VEA1267" s="291"/>
      <c r="VEB1267" s="291"/>
      <c r="VEC1267" s="291"/>
      <c r="VED1267" s="291"/>
      <c r="VEE1267" s="291"/>
      <c r="VEF1267" s="291"/>
      <c r="VEG1267" s="291"/>
      <c r="VEH1267" s="291"/>
      <c r="VEI1267" s="291"/>
      <c r="VEJ1267" s="291"/>
      <c r="VEK1267" s="291"/>
      <c r="VEL1267" s="291"/>
      <c r="VEM1267" s="291"/>
      <c r="VEN1267" s="291"/>
      <c r="VEO1267" s="291"/>
      <c r="VEP1267" s="291"/>
      <c r="VEQ1267" s="291"/>
      <c r="VER1267" s="291"/>
      <c r="VES1267" s="291"/>
      <c r="VET1267" s="291"/>
      <c r="VEU1267" s="291"/>
      <c r="VEV1267" s="291"/>
      <c r="VEW1267" s="291"/>
      <c r="VEX1267" s="291"/>
      <c r="VEY1267" s="291"/>
      <c r="VEZ1267" s="291"/>
      <c r="VFA1267" s="291"/>
      <c r="VFB1267" s="291"/>
      <c r="VFC1267" s="291"/>
      <c r="VFD1267" s="291"/>
      <c r="VFE1267" s="291"/>
      <c r="VFF1267" s="291"/>
      <c r="VFG1267" s="291"/>
      <c r="VFH1267" s="291"/>
      <c r="VFI1267" s="291"/>
      <c r="VFJ1267" s="291"/>
      <c r="VFK1267" s="291"/>
      <c r="VFL1267" s="291"/>
      <c r="VFM1267" s="291"/>
      <c r="VFN1267" s="291"/>
      <c r="VFO1267" s="291"/>
      <c r="VFP1267" s="291"/>
      <c r="VFQ1267" s="291"/>
      <c r="VFR1267" s="291"/>
      <c r="VFS1267" s="291"/>
      <c r="VFT1267" s="291"/>
      <c r="VFU1267" s="291"/>
      <c r="VFV1267" s="291"/>
      <c r="VFW1267" s="291"/>
      <c r="VFX1267" s="291"/>
      <c r="VFY1267" s="291"/>
      <c r="VFZ1267" s="291"/>
      <c r="VGA1267" s="291"/>
      <c r="VGB1267" s="291"/>
      <c r="VGC1267" s="291"/>
      <c r="VGD1267" s="291"/>
      <c r="VGE1267" s="291"/>
      <c r="VGF1267" s="291"/>
      <c r="VGG1267" s="291"/>
      <c r="VGH1267" s="291"/>
      <c r="VGI1267" s="291"/>
      <c r="VGJ1267" s="291"/>
      <c r="VGK1267" s="291"/>
      <c r="VGL1267" s="291"/>
      <c r="VGM1267" s="291"/>
      <c r="VGN1267" s="291"/>
      <c r="VGO1267" s="291"/>
      <c r="VGP1267" s="291"/>
      <c r="VGQ1267" s="291"/>
      <c r="VGR1267" s="291"/>
      <c r="VGS1267" s="291"/>
      <c r="VGT1267" s="291"/>
      <c r="VGU1267" s="291"/>
      <c r="VGV1267" s="291"/>
      <c r="VGW1267" s="291"/>
      <c r="VGX1267" s="291"/>
      <c r="VGY1267" s="291"/>
      <c r="VGZ1267" s="291"/>
      <c r="VHA1267" s="291"/>
      <c r="VHB1267" s="291"/>
      <c r="VHC1267" s="291"/>
      <c r="VHD1267" s="291"/>
      <c r="VHE1267" s="291"/>
      <c r="VHF1267" s="291"/>
      <c r="VHG1267" s="291"/>
      <c r="VHH1267" s="291"/>
      <c r="VHI1267" s="291"/>
      <c r="VHJ1267" s="291"/>
      <c r="VHK1267" s="291"/>
      <c r="VHL1267" s="291"/>
      <c r="VHM1267" s="291"/>
      <c r="VHN1267" s="291"/>
      <c r="VHO1267" s="291"/>
      <c r="VHP1267" s="291"/>
      <c r="VHQ1267" s="291"/>
      <c r="VHR1267" s="291"/>
      <c r="VHS1267" s="291"/>
      <c r="VHT1267" s="291"/>
      <c r="VHU1267" s="291"/>
      <c r="VHV1267" s="291"/>
      <c r="VHW1267" s="291"/>
      <c r="VHX1267" s="291"/>
      <c r="VHY1267" s="291"/>
      <c r="VHZ1267" s="291"/>
      <c r="VIA1267" s="291"/>
      <c r="VIB1267" s="291"/>
      <c r="VIC1267" s="291"/>
      <c r="VID1267" s="291"/>
      <c r="VIE1267" s="291"/>
      <c r="VIF1267" s="291"/>
      <c r="VIG1267" s="291"/>
      <c r="VIH1267" s="291"/>
      <c r="VII1267" s="291"/>
      <c r="VIJ1267" s="291"/>
      <c r="VIK1267" s="291"/>
      <c r="VIL1267" s="291"/>
      <c r="VIM1267" s="291"/>
      <c r="VIN1267" s="291"/>
      <c r="VIO1267" s="291"/>
      <c r="VIP1267" s="291"/>
      <c r="VIQ1267" s="291"/>
      <c r="VIR1267" s="291"/>
      <c r="VIS1267" s="291"/>
      <c r="VIT1267" s="291"/>
      <c r="VIU1267" s="291"/>
      <c r="VIV1267" s="291"/>
      <c r="VIW1267" s="291"/>
      <c r="VIX1267" s="291"/>
      <c r="VIY1267" s="291"/>
      <c r="VIZ1267" s="291"/>
      <c r="VJA1267" s="291"/>
      <c r="VJB1267" s="291"/>
      <c r="VJC1267" s="291"/>
      <c r="VJD1267" s="291"/>
      <c r="VJE1267" s="291"/>
      <c r="VJF1267" s="291"/>
      <c r="VJG1267" s="291"/>
      <c r="VJH1267" s="291"/>
      <c r="VJI1267" s="291"/>
      <c r="VJJ1267" s="291"/>
      <c r="VJK1267" s="291"/>
      <c r="VJL1267" s="291"/>
      <c r="VJM1267" s="291"/>
      <c r="VJN1267" s="291"/>
      <c r="VJO1267" s="291"/>
      <c r="VJP1267" s="291"/>
      <c r="VJQ1267" s="291"/>
      <c r="VJR1267" s="291"/>
      <c r="VJS1267" s="291"/>
      <c r="VJT1267" s="291"/>
      <c r="VJU1267" s="291"/>
      <c r="VJV1267" s="291"/>
      <c r="VJW1267" s="291"/>
      <c r="VJX1267" s="291"/>
      <c r="VJY1267" s="291"/>
      <c r="VJZ1267" s="291"/>
      <c r="VKA1267" s="291"/>
      <c r="VKB1267" s="291"/>
      <c r="VKC1267" s="291"/>
      <c r="VKD1267" s="291"/>
      <c r="VKE1267" s="291"/>
      <c r="VKF1267" s="291"/>
      <c r="VKG1267" s="291"/>
      <c r="VKH1267" s="291"/>
      <c r="VKI1267" s="291"/>
      <c r="VKJ1267" s="291"/>
      <c r="VKK1267" s="291"/>
      <c r="VKL1267" s="291"/>
      <c r="VKM1267" s="291"/>
      <c r="VKN1267" s="291"/>
      <c r="VKO1267" s="291"/>
      <c r="VKP1267" s="291"/>
      <c r="VKQ1267" s="291"/>
      <c r="VKR1267" s="291"/>
      <c r="VKS1267" s="291"/>
      <c r="VKT1267" s="291"/>
      <c r="VKU1267" s="291"/>
      <c r="VKV1267" s="291"/>
      <c r="VKW1267" s="291"/>
      <c r="VKX1267" s="291"/>
      <c r="VKY1267" s="291"/>
      <c r="VKZ1267" s="291"/>
      <c r="VLA1267" s="291"/>
      <c r="VLB1267" s="291"/>
      <c r="VLC1267" s="291"/>
      <c r="VLD1267" s="291"/>
      <c r="VLE1267" s="291"/>
      <c r="VLF1267" s="291"/>
      <c r="VLG1267" s="291"/>
      <c r="VLH1267" s="291"/>
      <c r="VLI1267" s="291"/>
      <c r="VLJ1267" s="291"/>
      <c r="VLK1267" s="291"/>
      <c r="VLL1267" s="291"/>
      <c r="VLM1267" s="291"/>
      <c r="VLN1267" s="291"/>
      <c r="VLO1267" s="291"/>
      <c r="VLP1267" s="291"/>
      <c r="VLQ1267" s="291"/>
      <c r="VLR1267" s="291"/>
      <c r="VLS1267" s="291"/>
      <c r="VLT1267" s="291"/>
      <c r="VLU1267" s="291"/>
      <c r="VLV1267" s="291"/>
      <c r="VLW1267" s="291"/>
      <c r="VLX1267" s="291"/>
      <c r="VLY1267" s="291"/>
      <c r="VLZ1267" s="291"/>
      <c r="VMA1267" s="291"/>
      <c r="VMB1267" s="291"/>
      <c r="VMC1267" s="291"/>
      <c r="VMD1267" s="291"/>
      <c r="VME1267" s="291"/>
      <c r="VMF1267" s="291"/>
      <c r="VMG1267" s="291"/>
      <c r="VMH1267" s="291"/>
      <c r="VMI1267" s="291"/>
      <c r="VMJ1267" s="291"/>
      <c r="VMK1267" s="291"/>
      <c r="VML1267" s="291"/>
      <c r="VMM1267" s="291"/>
      <c r="VMN1267" s="291"/>
      <c r="VMO1267" s="291"/>
      <c r="VMP1267" s="291"/>
      <c r="VMQ1267" s="291"/>
      <c r="VMR1267" s="291"/>
      <c r="VMS1267" s="291"/>
      <c r="VMT1267" s="291"/>
      <c r="VMU1267" s="291"/>
      <c r="VMV1267" s="291"/>
      <c r="VMW1267" s="291"/>
      <c r="VMX1267" s="291"/>
      <c r="VMY1267" s="291"/>
      <c r="VMZ1267" s="291"/>
      <c r="VNA1267" s="291"/>
      <c r="VNB1267" s="291"/>
      <c r="VNC1267" s="291"/>
      <c r="VND1267" s="291"/>
      <c r="VNE1267" s="291"/>
      <c r="VNF1267" s="291"/>
      <c r="VNG1267" s="291"/>
      <c r="VNH1267" s="291"/>
      <c r="VNI1267" s="291"/>
      <c r="VNJ1267" s="291"/>
      <c r="VNK1267" s="291"/>
      <c r="VNL1267" s="291"/>
      <c r="VNM1267" s="291"/>
      <c r="VNN1267" s="291"/>
      <c r="VNO1267" s="291"/>
      <c r="VNP1267" s="291"/>
      <c r="VNQ1267" s="291"/>
      <c r="VNR1267" s="291"/>
      <c r="VNS1267" s="291"/>
      <c r="VNT1267" s="291"/>
      <c r="VNU1267" s="291"/>
      <c r="VNV1267" s="291"/>
      <c r="VNW1267" s="291"/>
      <c r="VNX1267" s="291"/>
      <c r="VNY1267" s="291"/>
      <c r="VNZ1267" s="291"/>
      <c r="VOA1267" s="291"/>
      <c r="VOB1267" s="291"/>
      <c r="VOC1267" s="291"/>
      <c r="VOD1267" s="291"/>
      <c r="VOE1267" s="291"/>
      <c r="VOF1267" s="291"/>
      <c r="VOG1267" s="291"/>
      <c r="VOH1267" s="291"/>
      <c r="VOI1267" s="291"/>
      <c r="VOJ1267" s="291"/>
      <c r="VOK1267" s="291"/>
      <c r="VOL1267" s="291"/>
      <c r="VOM1267" s="291"/>
      <c r="VON1267" s="291"/>
      <c r="VOO1267" s="291"/>
      <c r="VOP1267" s="291"/>
      <c r="VOQ1267" s="291"/>
      <c r="VOR1267" s="291"/>
      <c r="VOS1267" s="291"/>
      <c r="VOT1267" s="291"/>
      <c r="VOU1267" s="291"/>
      <c r="VOV1267" s="291"/>
      <c r="VOW1267" s="291"/>
      <c r="VOX1267" s="291"/>
      <c r="VOY1267" s="291"/>
      <c r="VOZ1267" s="291"/>
      <c r="VPA1267" s="291"/>
      <c r="VPB1267" s="291"/>
      <c r="VPC1267" s="291"/>
      <c r="VPD1267" s="291"/>
      <c r="VPE1267" s="291"/>
      <c r="VPF1267" s="291"/>
      <c r="VPG1267" s="291"/>
      <c r="VPH1267" s="291"/>
      <c r="VPI1267" s="291"/>
      <c r="VPJ1267" s="291"/>
      <c r="VPK1267" s="291"/>
      <c r="VPL1267" s="291"/>
      <c r="VPM1267" s="291"/>
      <c r="VPN1267" s="291"/>
      <c r="VPO1267" s="291"/>
      <c r="VPP1267" s="291"/>
      <c r="VPQ1267" s="291"/>
      <c r="VPR1267" s="291"/>
      <c r="VPS1267" s="291"/>
      <c r="VPT1267" s="291"/>
      <c r="VPU1267" s="291"/>
      <c r="VPV1267" s="291"/>
      <c r="VPW1267" s="291"/>
      <c r="VPX1267" s="291"/>
      <c r="VPY1267" s="291"/>
      <c r="VPZ1267" s="291"/>
      <c r="VQA1267" s="291"/>
      <c r="VQB1267" s="291"/>
      <c r="VQC1267" s="291"/>
      <c r="VQD1267" s="291"/>
      <c r="VQE1267" s="291"/>
      <c r="VQF1267" s="291"/>
      <c r="VQG1267" s="291"/>
      <c r="VQH1267" s="291"/>
      <c r="VQI1267" s="291"/>
      <c r="VQJ1267" s="291"/>
      <c r="VQK1267" s="291"/>
      <c r="VQL1267" s="291"/>
      <c r="VQM1267" s="291"/>
      <c r="VQN1267" s="291"/>
      <c r="VQO1267" s="291"/>
      <c r="VQP1267" s="291"/>
      <c r="VQQ1267" s="291"/>
      <c r="VQR1267" s="291"/>
      <c r="VQS1267" s="291"/>
      <c r="VQT1267" s="291"/>
      <c r="VQU1267" s="291"/>
      <c r="VQV1267" s="291"/>
      <c r="VQW1267" s="291"/>
      <c r="VQX1267" s="291"/>
      <c r="VQY1267" s="291"/>
      <c r="VQZ1267" s="291"/>
      <c r="VRA1267" s="291"/>
      <c r="VRB1267" s="291"/>
      <c r="VRC1267" s="291"/>
      <c r="VRD1267" s="291"/>
      <c r="VRE1267" s="291"/>
      <c r="VRF1267" s="291"/>
      <c r="VRG1267" s="291"/>
      <c r="VRH1267" s="291"/>
      <c r="VRI1267" s="291"/>
      <c r="VRJ1267" s="291"/>
      <c r="VRK1267" s="291"/>
      <c r="VRL1267" s="291"/>
      <c r="VRM1267" s="291"/>
      <c r="VRN1267" s="291"/>
      <c r="VRO1267" s="291"/>
      <c r="VRP1267" s="291"/>
      <c r="VRQ1267" s="291"/>
      <c r="VRR1267" s="291"/>
      <c r="VRS1267" s="291"/>
      <c r="VRT1267" s="291"/>
      <c r="VRU1267" s="291"/>
      <c r="VRV1267" s="291"/>
      <c r="VRW1267" s="291"/>
      <c r="VRX1267" s="291"/>
      <c r="VRY1267" s="291"/>
      <c r="VRZ1267" s="291"/>
      <c r="VSA1267" s="291"/>
      <c r="VSB1267" s="291"/>
      <c r="VSC1267" s="291"/>
      <c r="VSD1267" s="291"/>
      <c r="VSE1267" s="291"/>
      <c r="VSF1267" s="291"/>
      <c r="VSG1267" s="291"/>
      <c r="VSH1267" s="291"/>
      <c r="VSI1267" s="291"/>
      <c r="VSJ1267" s="291"/>
      <c r="VSK1267" s="291"/>
      <c r="VSL1267" s="291"/>
      <c r="VSM1267" s="291"/>
      <c r="VSN1267" s="291"/>
      <c r="VSO1267" s="291"/>
      <c r="VSP1267" s="291"/>
      <c r="VSQ1267" s="291"/>
      <c r="VSR1267" s="291"/>
      <c r="VSS1267" s="291"/>
      <c r="VST1267" s="291"/>
      <c r="VSU1267" s="291"/>
      <c r="VSV1267" s="291"/>
      <c r="VSW1267" s="291"/>
      <c r="VSX1267" s="291"/>
      <c r="VSY1267" s="291"/>
      <c r="VSZ1267" s="291"/>
      <c r="VTA1267" s="291"/>
      <c r="VTB1267" s="291"/>
      <c r="VTC1267" s="291"/>
      <c r="VTD1267" s="291"/>
      <c r="VTE1267" s="291"/>
      <c r="VTF1267" s="291"/>
      <c r="VTG1267" s="291"/>
      <c r="VTH1267" s="291"/>
      <c r="VTI1267" s="291"/>
      <c r="VTJ1267" s="291"/>
      <c r="VTK1267" s="291"/>
      <c r="VTL1267" s="291"/>
      <c r="VTM1267" s="291"/>
      <c r="VTN1267" s="291"/>
      <c r="VTO1267" s="291"/>
      <c r="VTP1267" s="291"/>
      <c r="VTQ1267" s="291"/>
      <c r="VTR1267" s="291"/>
      <c r="VTS1267" s="291"/>
      <c r="VTT1267" s="291"/>
      <c r="VTU1267" s="291"/>
      <c r="VTV1267" s="291"/>
      <c r="VTW1267" s="291"/>
      <c r="VTX1267" s="291"/>
      <c r="VTY1267" s="291"/>
      <c r="VTZ1267" s="291"/>
      <c r="VUA1267" s="291"/>
      <c r="VUB1267" s="291"/>
      <c r="VUC1267" s="291"/>
      <c r="VUD1267" s="291"/>
      <c r="VUE1267" s="291"/>
      <c r="VUF1267" s="291"/>
      <c r="VUG1267" s="291"/>
      <c r="VUH1267" s="291"/>
      <c r="VUI1267" s="291"/>
      <c r="VUJ1267" s="291"/>
      <c r="VUK1267" s="291"/>
      <c r="VUL1267" s="291"/>
      <c r="VUM1267" s="291"/>
      <c r="VUN1267" s="291"/>
      <c r="VUO1267" s="291"/>
      <c r="VUP1267" s="291"/>
      <c r="VUQ1267" s="291"/>
      <c r="VUR1267" s="291"/>
      <c r="VUS1267" s="291"/>
      <c r="VUT1267" s="291"/>
      <c r="VUU1267" s="291"/>
      <c r="VUV1267" s="291"/>
      <c r="VUW1267" s="291"/>
      <c r="VUX1267" s="291"/>
      <c r="VUY1267" s="291"/>
      <c r="VUZ1267" s="291"/>
      <c r="VVA1267" s="291"/>
      <c r="VVB1267" s="291"/>
      <c r="VVC1267" s="291"/>
      <c r="VVD1267" s="291"/>
      <c r="VVE1267" s="291"/>
      <c r="VVF1267" s="291"/>
      <c r="VVG1267" s="291"/>
      <c r="VVH1267" s="291"/>
      <c r="VVI1267" s="291"/>
      <c r="VVJ1267" s="291"/>
      <c r="VVK1267" s="291"/>
      <c r="VVL1267" s="291"/>
      <c r="VVM1267" s="291"/>
      <c r="VVN1267" s="291"/>
      <c r="VVO1267" s="291"/>
      <c r="VVP1267" s="291"/>
      <c r="VVQ1267" s="291"/>
      <c r="VVR1267" s="291"/>
      <c r="VVS1267" s="291"/>
      <c r="VVT1267" s="291"/>
      <c r="VVU1267" s="291"/>
      <c r="VVV1267" s="291"/>
      <c r="VVW1267" s="291"/>
      <c r="VVX1267" s="291"/>
      <c r="VVY1267" s="291"/>
      <c r="VVZ1267" s="291"/>
      <c r="VWA1267" s="291"/>
      <c r="VWB1267" s="291"/>
      <c r="VWC1267" s="291"/>
      <c r="VWD1267" s="291"/>
      <c r="VWE1267" s="291"/>
      <c r="VWF1267" s="291"/>
      <c r="VWG1267" s="291"/>
      <c r="VWH1267" s="291"/>
      <c r="VWI1267" s="291"/>
      <c r="VWJ1267" s="291"/>
      <c r="VWK1267" s="291"/>
      <c r="VWL1267" s="291"/>
      <c r="VWM1267" s="291"/>
      <c r="VWN1267" s="291"/>
      <c r="VWO1267" s="291"/>
      <c r="VWP1267" s="291"/>
      <c r="VWQ1267" s="291"/>
      <c r="VWR1267" s="291"/>
      <c r="VWS1267" s="291"/>
      <c r="VWT1267" s="291"/>
      <c r="VWU1267" s="291"/>
      <c r="VWV1267" s="291"/>
      <c r="VWW1267" s="291"/>
      <c r="VWX1267" s="291"/>
      <c r="VWY1267" s="291"/>
      <c r="VWZ1267" s="291"/>
      <c r="VXA1267" s="291"/>
      <c r="VXB1267" s="291"/>
      <c r="VXC1267" s="291"/>
      <c r="VXD1267" s="291"/>
      <c r="VXE1267" s="291"/>
      <c r="VXF1267" s="291"/>
      <c r="VXG1267" s="291"/>
      <c r="VXH1267" s="291"/>
      <c r="VXI1267" s="291"/>
      <c r="VXJ1267" s="291"/>
      <c r="VXK1267" s="291"/>
      <c r="VXL1267" s="291"/>
      <c r="VXM1267" s="291"/>
      <c r="VXN1267" s="291"/>
      <c r="VXO1267" s="291"/>
      <c r="VXP1267" s="291"/>
      <c r="VXQ1267" s="291"/>
      <c r="VXR1267" s="291"/>
      <c r="VXS1267" s="291"/>
      <c r="VXT1267" s="291"/>
      <c r="VXU1267" s="291"/>
      <c r="VXV1267" s="291"/>
      <c r="VXW1267" s="291"/>
      <c r="VXX1267" s="291"/>
      <c r="VXY1267" s="291"/>
      <c r="VXZ1267" s="291"/>
      <c r="VYA1267" s="291"/>
      <c r="VYB1267" s="291"/>
      <c r="VYC1267" s="291"/>
      <c r="VYD1267" s="291"/>
      <c r="VYE1267" s="291"/>
      <c r="VYF1267" s="291"/>
      <c r="VYG1267" s="291"/>
      <c r="VYH1267" s="291"/>
      <c r="VYI1267" s="291"/>
      <c r="VYJ1267" s="291"/>
      <c r="VYK1267" s="291"/>
      <c r="VYL1267" s="291"/>
      <c r="VYM1267" s="291"/>
      <c r="VYN1267" s="291"/>
      <c r="VYO1267" s="291"/>
      <c r="VYP1267" s="291"/>
      <c r="VYQ1267" s="291"/>
      <c r="VYR1267" s="291"/>
      <c r="VYS1267" s="291"/>
      <c r="VYT1267" s="291"/>
      <c r="VYU1267" s="291"/>
      <c r="VYV1267" s="291"/>
      <c r="VYW1267" s="291"/>
      <c r="VYX1267" s="291"/>
      <c r="VYY1267" s="291"/>
      <c r="VYZ1267" s="291"/>
      <c r="VZA1267" s="291"/>
      <c r="VZB1267" s="291"/>
      <c r="VZC1267" s="291"/>
      <c r="VZD1267" s="291"/>
      <c r="VZE1267" s="291"/>
      <c r="VZF1267" s="291"/>
      <c r="VZG1267" s="291"/>
      <c r="VZH1267" s="291"/>
      <c r="VZI1267" s="291"/>
      <c r="VZJ1267" s="291"/>
      <c r="VZK1267" s="291"/>
      <c r="VZL1267" s="291"/>
      <c r="VZM1267" s="291"/>
      <c r="VZN1267" s="291"/>
      <c r="VZO1267" s="291"/>
      <c r="VZP1267" s="291"/>
      <c r="VZQ1267" s="291"/>
      <c r="VZR1267" s="291"/>
      <c r="VZS1267" s="291"/>
      <c r="VZT1267" s="291"/>
      <c r="VZU1267" s="291"/>
      <c r="VZV1267" s="291"/>
      <c r="VZW1267" s="291"/>
      <c r="VZX1267" s="291"/>
      <c r="VZY1267" s="291"/>
      <c r="VZZ1267" s="291"/>
      <c r="WAA1267" s="291"/>
      <c r="WAB1267" s="291"/>
      <c r="WAC1267" s="291"/>
      <c r="WAD1267" s="291"/>
      <c r="WAE1267" s="291"/>
      <c r="WAF1267" s="291"/>
      <c r="WAG1267" s="291"/>
      <c r="WAH1267" s="291"/>
      <c r="WAI1267" s="291"/>
      <c r="WAJ1267" s="291"/>
      <c r="WAK1267" s="291"/>
      <c r="WAL1267" s="291"/>
      <c r="WAM1267" s="291"/>
      <c r="WAN1267" s="291"/>
      <c r="WAO1267" s="291"/>
      <c r="WAP1267" s="291"/>
      <c r="WAQ1267" s="291"/>
      <c r="WAR1267" s="291"/>
      <c r="WAS1267" s="291"/>
      <c r="WAT1267" s="291"/>
      <c r="WAU1267" s="291"/>
      <c r="WAV1267" s="291"/>
      <c r="WAW1267" s="291"/>
      <c r="WAX1267" s="291"/>
      <c r="WAY1267" s="291"/>
      <c r="WAZ1267" s="291"/>
      <c r="WBA1267" s="291"/>
      <c r="WBB1267" s="291"/>
      <c r="WBC1267" s="291"/>
      <c r="WBD1267" s="291"/>
      <c r="WBE1267" s="291"/>
      <c r="WBF1267" s="291"/>
      <c r="WBG1267" s="291"/>
      <c r="WBH1267" s="291"/>
      <c r="WBI1267" s="291"/>
      <c r="WBJ1267" s="291"/>
      <c r="WBK1267" s="291"/>
      <c r="WBL1267" s="291"/>
      <c r="WBM1267" s="291"/>
      <c r="WBN1267" s="291"/>
      <c r="WBO1267" s="291"/>
      <c r="WBP1267" s="291"/>
      <c r="WBQ1267" s="291"/>
      <c r="WBR1267" s="291"/>
      <c r="WBS1267" s="291"/>
      <c r="WBT1267" s="291"/>
      <c r="WBU1267" s="291"/>
      <c r="WBV1267" s="291"/>
      <c r="WBW1267" s="291"/>
      <c r="WBX1267" s="291"/>
      <c r="WBY1267" s="291"/>
      <c r="WBZ1267" s="291"/>
      <c r="WCA1267" s="291"/>
      <c r="WCB1267" s="291"/>
      <c r="WCC1267" s="291"/>
      <c r="WCD1267" s="291"/>
      <c r="WCE1267" s="291"/>
      <c r="WCF1267" s="291"/>
      <c r="WCG1267" s="291"/>
      <c r="WCH1267" s="291"/>
      <c r="WCI1267" s="291"/>
      <c r="WCJ1267" s="291"/>
      <c r="WCK1267" s="291"/>
      <c r="WCL1267" s="291"/>
      <c r="WCM1267" s="291"/>
      <c r="WCN1267" s="291"/>
      <c r="WCO1267" s="291"/>
      <c r="WCP1267" s="291"/>
      <c r="WCQ1267" s="291"/>
      <c r="WCR1267" s="291"/>
      <c r="WCS1267" s="291"/>
      <c r="WCT1267" s="291"/>
      <c r="WCU1267" s="291"/>
      <c r="WCV1267" s="291"/>
      <c r="WCW1267" s="291"/>
      <c r="WCX1267" s="291"/>
      <c r="WCY1267" s="291"/>
      <c r="WCZ1267" s="291"/>
      <c r="WDA1267" s="291"/>
      <c r="WDB1267" s="291"/>
      <c r="WDC1267" s="291"/>
      <c r="WDD1267" s="291"/>
      <c r="WDE1267" s="291"/>
      <c r="WDF1267" s="291"/>
      <c r="WDG1267" s="291"/>
      <c r="WDH1267" s="291"/>
      <c r="WDI1267" s="291"/>
      <c r="WDJ1267" s="291"/>
      <c r="WDK1267" s="291"/>
      <c r="WDL1267" s="291"/>
      <c r="WDM1267" s="291"/>
      <c r="WDN1267" s="291"/>
      <c r="WDO1267" s="291"/>
      <c r="WDP1267" s="291"/>
      <c r="WDQ1267" s="291"/>
      <c r="WDR1267" s="291"/>
      <c r="WDS1267" s="291"/>
      <c r="WDT1267" s="291"/>
      <c r="WDU1267" s="291"/>
      <c r="WDV1267" s="291"/>
      <c r="WDW1267" s="291"/>
      <c r="WDX1267" s="291"/>
      <c r="WDY1267" s="291"/>
      <c r="WDZ1267" s="291"/>
      <c r="WEA1267" s="291"/>
      <c r="WEB1267" s="291"/>
      <c r="WEC1267" s="291"/>
      <c r="WED1267" s="291"/>
      <c r="WEE1267" s="291"/>
      <c r="WEF1267" s="291"/>
      <c r="WEG1267" s="291"/>
      <c r="WEH1267" s="291"/>
      <c r="WEI1267" s="291"/>
      <c r="WEJ1267" s="291"/>
      <c r="WEK1267" s="291"/>
      <c r="WEL1267" s="291"/>
      <c r="WEM1267" s="291"/>
      <c r="WEN1267" s="291"/>
      <c r="WEO1267" s="291"/>
      <c r="WEP1267" s="291"/>
      <c r="WEQ1267" s="291"/>
      <c r="WER1267" s="291"/>
      <c r="WES1267" s="291"/>
      <c r="WET1267" s="291"/>
      <c r="WEU1267" s="291"/>
      <c r="WEV1267" s="291"/>
      <c r="WEW1267" s="291"/>
      <c r="WEX1267" s="291"/>
      <c r="WEY1267" s="291"/>
      <c r="WEZ1267" s="291"/>
      <c r="WFA1267" s="291"/>
      <c r="WFB1267" s="291"/>
      <c r="WFC1267" s="291"/>
      <c r="WFD1267" s="291"/>
      <c r="WFE1267" s="291"/>
      <c r="WFF1267" s="291"/>
      <c r="WFG1267" s="291"/>
      <c r="WFH1267" s="291"/>
      <c r="WFI1267" s="291"/>
      <c r="WFJ1267" s="291"/>
      <c r="WFK1267" s="291"/>
      <c r="WFL1267" s="291"/>
      <c r="WFM1267" s="291"/>
      <c r="WFN1267" s="291"/>
      <c r="WFO1267" s="291"/>
      <c r="WFP1267" s="291"/>
      <c r="WFQ1267" s="291"/>
      <c r="WFR1267" s="291"/>
      <c r="WFS1267" s="291"/>
      <c r="WFT1267" s="291"/>
      <c r="WFU1267" s="291"/>
      <c r="WFV1267" s="291"/>
      <c r="WFW1267" s="291"/>
      <c r="WFX1267" s="291"/>
      <c r="WFY1267" s="291"/>
      <c r="WFZ1267" s="291"/>
      <c r="WGA1267" s="291"/>
      <c r="WGB1267" s="291"/>
      <c r="WGC1267" s="291"/>
      <c r="WGD1267" s="291"/>
      <c r="WGE1267" s="291"/>
      <c r="WGF1267" s="291"/>
      <c r="WGG1267" s="291"/>
      <c r="WGH1267" s="291"/>
      <c r="WGI1267" s="291"/>
      <c r="WGJ1267" s="291"/>
      <c r="WGK1267" s="291"/>
      <c r="WGL1267" s="291"/>
      <c r="WGM1267" s="291"/>
      <c r="WGN1267" s="291"/>
      <c r="WGO1267" s="291"/>
      <c r="WGP1267" s="291"/>
      <c r="WGQ1267" s="291"/>
      <c r="WGR1267" s="291"/>
      <c r="WGS1267" s="291"/>
      <c r="WGT1267" s="291"/>
      <c r="WGU1267" s="291"/>
      <c r="WGV1267" s="291"/>
      <c r="WGW1267" s="291"/>
      <c r="WGX1267" s="291"/>
      <c r="WGY1267" s="291"/>
      <c r="WGZ1267" s="291"/>
      <c r="WHA1267" s="291"/>
      <c r="WHB1267" s="291"/>
      <c r="WHC1267" s="291"/>
      <c r="WHD1267" s="291"/>
      <c r="WHE1267" s="291"/>
      <c r="WHF1267" s="291"/>
      <c r="WHG1267" s="291"/>
      <c r="WHH1267" s="291"/>
      <c r="WHI1267" s="291"/>
      <c r="WHJ1267" s="291"/>
      <c r="WHK1267" s="291"/>
      <c r="WHL1267" s="291"/>
      <c r="WHM1267" s="291"/>
      <c r="WHN1267" s="291"/>
      <c r="WHO1267" s="291"/>
      <c r="WHP1267" s="291"/>
      <c r="WHQ1267" s="291"/>
      <c r="WHR1267" s="291"/>
      <c r="WHS1267" s="291"/>
      <c r="WHT1267" s="291"/>
      <c r="WHU1267" s="291"/>
      <c r="WHV1267" s="291"/>
      <c r="WHW1267" s="291"/>
      <c r="WHX1267" s="291"/>
      <c r="WHY1267" s="291"/>
      <c r="WHZ1267" s="291"/>
      <c r="WIA1267" s="291"/>
      <c r="WIB1267" s="291"/>
      <c r="WIC1267" s="291"/>
      <c r="WID1267" s="291"/>
      <c r="WIE1267" s="291"/>
      <c r="WIF1267" s="291"/>
      <c r="WIG1267" s="291"/>
      <c r="WIH1267" s="291"/>
      <c r="WII1267" s="291"/>
      <c r="WIJ1267" s="291"/>
      <c r="WIK1267" s="291"/>
      <c r="WIL1267" s="291"/>
      <c r="WIM1267" s="291"/>
      <c r="WIN1267" s="291"/>
      <c r="WIO1267" s="291"/>
      <c r="WIP1267" s="291"/>
      <c r="WIQ1267" s="291"/>
      <c r="WIR1267" s="291"/>
      <c r="WIS1267" s="291"/>
      <c r="WIT1267" s="291"/>
      <c r="WIU1267" s="291"/>
      <c r="WIV1267" s="291"/>
      <c r="WIW1267" s="291"/>
      <c r="WIX1267" s="291"/>
      <c r="WIY1267" s="291"/>
      <c r="WIZ1267" s="291"/>
      <c r="WJA1267" s="291"/>
      <c r="WJB1267" s="291"/>
      <c r="WJC1267" s="291"/>
      <c r="WJD1267" s="291"/>
      <c r="WJE1267" s="291"/>
      <c r="WJF1267" s="291"/>
      <c r="WJG1267" s="291"/>
      <c r="WJH1267" s="291"/>
      <c r="WJI1267" s="291"/>
      <c r="WJJ1267" s="291"/>
      <c r="WJK1267" s="291"/>
      <c r="WJL1267" s="291"/>
      <c r="WJM1267" s="291"/>
      <c r="WJN1267" s="291"/>
      <c r="WJO1267" s="291"/>
      <c r="WJP1267" s="291"/>
      <c r="WJQ1267" s="291"/>
      <c r="WJR1267" s="291"/>
      <c r="WJS1267" s="291"/>
      <c r="WJT1267" s="291"/>
      <c r="WJU1267" s="291"/>
      <c r="WJV1267" s="291"/>
      <c r="WJW1267" s="291"/>
      <c r="WJX1267" s="291"/>
      <c r="WJY1267" s="291"/>
      <c r="WJZ1267" s="291"/>
      <c r="WKA1267" s="291"/>
      <c r="WKB1267" s="291"/>
      <c r="WKC1267" s="291"/>
      <c r="WKD1267" s="291"/>
      <c r="WKE1267" s="291"/>
      <c r="WKF1267" s="291"/>
      <c r="WKG1267" s="291"/>
      <c r="WKH1267" s="291"/>
      <c r="WKI1267" s="291"/>
      <c r="WKJ1267" s="291"/>
      <c r="WKK1267" s="291"/>
      <c r="WKL1267" s="291"/>
      <c r="WKM1267" s="291"/>
      <c r="WKN1267" s="291"/>
      <c r="WKO1267" s="291"/>
      <c r="WKP1267" s="291"/>
      <c r="WKQ1267" s="291"/>
      <c r="WKR1267" s="291"/>
      <c r="WKS1267" s="291"/>
      <c r="WKT1267" s="291"/>
      <c r="WKU1267" s="291"/>
      <c r="WKV1267" s="291"/>
      <c r="WKW1267" s="291"/>
      <c r="WKX1267" s="291"/>
      <c r="WKY1267" s="291"/>
      <c r="WKZ1267" s="291"/>
      <c r="WLA1267" s="291"/>
      <c r="WLB1267" s="291"/>
      <c r="WLC1267" s="291"/>
      <c r="WLD1267" s="291"/>
      <c r="WLE1267" s="291"/>
      <c r="WLF1267" s="291"/>
      <c r="WLG1267" s="291"/>
      <c r="WLH1267" s="291"/>
      <c r="WLI1267" s="291"/>
      <c r="WLJ1267" s="291"/>
      <c r="WLK1267" s="291"/>
      <c r="WLL1267" s="291"/>
      <c r="WLM1267" s="291"/>
      <c r="WLN1267" s="291"/>
      <c r="WLO1267" s="291"/>
      <c r="WLP1267" s="291"/>
      <c r="WLQ1267" s="291"/>
      <c r="WLR1267" s="291"/>
      <c r="WLS1267" s="291"/>
      <c r="WLT1267" s="291"/>
      <c r="WLU1267" s="291"/>
      <c r="WLV1267" s="291"/>
      <c r="WLW1267" s="291"/>
      <c r="WLX1267" s="291"/>
      <c r="WLY1267" s="291"/>
      <c r="WLZ1267" s="291"/>
      <c r="WMA1267" s="291"/>
      <c r="WMB1267" s="291"/>
      <c r="WMC1267" s="291"/>
      <c r="WMD1267" s="291"/>
      <c r="WME1267" s="291"/>
      <c r="WMF1267" s="291"/>
      <c r="WMG1267" s="291"/>
      <c r="WMH1267" s="291"/>
      <c r="WMI1267" s="291"/>
      <c r="WMJ1267" s="291"/>
      <c r="WMK1267" s="291"/>
      <c r="WML1267" s="291"/>
      <c r="WMM1267" s="291"/>
      <c r="WMN1267" s="291"/>
      <c r="WMO1267" s="291"/>
      <c r="WMP1267" s="291"/>
      <c r="WMQ1267" s="291"/>
      <c r="WMR1267" s="291"/>
      <c r="WMS1267" s="291"/>
      <c r="WMT1267" s="291"/>
      <c r="WMU1267" s="291"/>
      <c r="WMV1267" s="291"/>
      <c r="WMW1267" s="291"/>
      <c r="WMX1267" s="291"/>
      <c r="WMY1267" s="291"/>
      <c r="WMZ1267" s="291"/>
      <c r="WNA1267" s="291"/>
      <c r="WNB1267" s="291"/>
      <c r="WNC1267" s="291"/>
      <c r="WND1267" s="291"/>
      <c r="WNE1267" s="291"/>
      <c r="WNF1267" s="291"/>
      <c r="WNG1267" s="291"/>
      <c r="WNH1267" s="291"/>
      <c r="WNI1267" s="291"/>
      <c r="WNJ1267" s="291"/>
      <c r="WNK1267" s="291"/>
      <c r="WNL1267" s="291"/>
      <c r="WNM1267" s="291"/>
      <c r="WNN1267" s="291"/>
      <c r="WNO1267" s="291"/>
      <c r="WNP1267" s="291"/>
      <c r="WNQ1267" s="291"/>
      <c r="WNR1267" s="291"/>
      <c r="WNS1267" s="291"/>
      <c r="WNT1267" s="291"/>
      <c r="WNU1267" s="291"/>
      <c r="WNV1267" s="291"/>
      <c r="WNW1267" s="291"/>
      <c r="WNX1267" s="291"/>
      <c r="WNY1267" s="291"/>
      <c r="WNZ1267" s="291"/>
      <c r="WOA1267" s="291"/>
      <c r="WOB1267" s="291"/>
      <c r="WOC1267" s="291"/>
      <c r="WOD1267" s="291"/>
      <c r="WOE1267" s="291"/>
      <c r="WOF1267" s="291"/>
      <c r="WOG1267" s="291"/>
      <c r="WOH1267" s="291"/>
      <c r="WOI1267" s="291"/>
      <c r="WOJ1267" s="291"/>
      <c r="WOK1267" s="291"/>
      <c r="WOL1267" s="291"/>
      <c r="WOM1267" s="291"/>
      <c r="WON1267" s="291"/>
      <c r="WOO1267" s="291"/>
      <c r="WOP1267" s="291"/>
      <c r="WOQ1267" s="291"/>
      <c r="WOR1267" s="291"/>
      <c r="WOS1267" s="291"/>
      <c r="WOT1267" s="291"/>
      <c r="WOU1267" s="291"/>
      <c r="WOV1267" s="291"/>
      <c r="WOW1267" s="291"/>
      <c r="WOX1267" s="291"/>
      <c r="WOY1267" s="291"/>
      <c r="WOZ1267" s="291"/>
      <c r="WPA1267" s="291"/>
      <c r="WPB1267" s="291"/>
      <c r="WPC1267" s="291"/>
      <c r="WPD1267" s="291"/>
      <c r="WPE1267" s="291"/>
      <c r="WPF1267" s="291"/>
      <c r="WPG1267" s="291"/>
      <c r="WPH1267" s="291"/>
      <c r="WPI1267" s="291"/>
      <c r="WPJ1267" s="291"/>
      <c r="WPK1267" s="291"/>
      <c r="WPL1267" s="291"/>
      <c r="WPM1267" s="291"/>
      <c r="WPN1267" s="291"/>
      <c r="WPO1267" s="291"/>
      <c r="WPP1267" s="291"/>
      <c r="WPQ1267" s="291"/>
      <c r="WPR1267" s="291"/>
      <c r="WPS1267" s="291"/>
      <c r="WPT1267" s="291"/>
      <c r="WPU1267" s="291"/>
      <c r="WPV1267" s="291"/>
      <c r="WPW1267" s="291"/>
      <c r="WPX1267" s="291"/>
      <c r="WPY1267" s="291"/>
      <c r="WPZ1267" s="291"/>
      <c r="WQA1267" s="291"/>
      <c r="WQB1267" s="291"/>
      <c r="WQC1267" s="291"/>
      <c r="WQD1267" s="291"/>
      <c r="WQE1267" s="291"/>
      <c r="WQF1267" s="291"/>
      <c r="WQG1267" s="291"/>
      <c r="WQH1267" s="291"/>
      <c r="WQI1267" s="291"/>
      <c r="WQJ1267" s="291"/>
      <c r="WQK1267" s="291"/>
      <c r="WQL1267" s="291"/>
      <c r="WQM1267" s="291"/>
      <c r="WQN1267" s="291"/>
      <c r="WQO1267" s="291"/>
      <c r="WQP1267" s="291"/>
      <c r="WQQ1267" s="291"/>
      <c r="WQR1267" s="291"/>
      <c r="WQS1267" s="291"/>
      <c r="WQT1267" s="291"/>
      <c r="WQU1267" s="291"/>
      <c r="WQV1267" s="291"/>
      <c r="WQW1267" s="291"/>
      <c r="WQX1267" s="291"/>
      <c r="WQY1267" s="291"/>
      <c r="WQZ1267" s="291"/>
      <c r="WRA1267" s="291"/>
      <c r="WRB1267" s="291"/>
      <c r="WRC1267" s="291"/>
      <c r="WRD1267" s="291"/>
      <c r="WRE1267" s="291"/>
      <c r="WRF1267" s="291"/>
      <c r="WRG1267" s="291"/>
      <c r="WRH1267" s="291"/>
      <c r="WRI1267" s="291"/>
      <c r="WRJ1267" s="291"/>
      <c r="WRK1267" s="291"/>
      <c r="WRL1267" s="291"/>
      <c r="WRM1267" s="291"/>
      <c r="WRN1267" s="291"/>
      <c r="WRO1267" s="291"/>
      <c r="WRP1267" s="291"/>
      <c r="WRQ1267" s="291"/>
      <c r="WRR1267" s="291"/>
      <c r="WRS1267" s="291"/>
      <c r="WRT1267" s="291"/>
      <c r="WRU1267" s="291"/>
      <c r="WRV1267" s="291"/>
      <c r="WRW1267" s="291"/>
      <c r="WRX1267" s="291"/>
      <c r="WRY1267" s="291"/>
      <c r="WRZ1267" s="291"/>
      <c r="WSA1267" s="291"/>
      <c r="WSB1267" s="291"/>
      <c r="WSC1267" s="291"/>
      <c r="WSD1267" s="291"/>
      <c r="WSE1267" s="291"/>
      <c r="WSF1267" s="291"/>
      <c r="WSG1267" s="291"/>
      <c r="WSH1267" s="291"/>
      <c r="WSI1267" s="291"/>
      <c r="WSJ1267" s="291"/>
      <c r="WSK1267" s="291"/>
      <c r="WSL1267" s="291"/>
      <c r="WSM1267" s="291"/>
      <c r="WSN1267" s="291"/>
      <c r="WSO1267" s="291"/>
      <c r="WSP1267" s="291"/>
      <c r="WSQ1267" s="291"/>
      <c r="WSR1267" s="291"/>
      <c r="WSS1267" s="291"/>
      <c r="WST1267" s="291"/>
      <c r="WSU1267" s="291"/>
      <c r="WSV1267" s="291"/>
      <c r="WSW1267" s="291"/>
      <c r="WSX1267" s="291"/>
      <c r="WSY1267" s="291"/>
      <c r="WSZ1267" s="291"/>
      <c r="WTA1267" s="291"/>
      <c r="WTB1267" s="291"/>
      <c r="WTC1267" s="291"/>
      <c r="WTD1267" s="291"/>
      <c r="WTE1267" s="291"/>
      <c r="WTF1267" s="291"/>
      <c r="WTG1267" s="291"/>
      <c r="WTH1267" s="291"/>
      <c r="WTI1267" s="291"/>
      <c r="WTJ1267" s="291"/>
      <c r="WTK1267" s="291"/>
      <c r="WTL1267" s="291"/>
      <c r="WTM1267" s="291"/>
      <c r="WTN1267" s="291"/>
      <c r="WTO1267" s="291"/>
      <c r="WTP1267" s="291"/>
      <c r="WTQ1267" s="291"/>
      <c r="WTR1267" s="291"/>
      <c r="WTS1267" s="291"/>
      <c r="WTT1267" s="291"/>
      <c r="WTU1267" s="291"/>
      <c r="WTV1267" s="291"/>
      <c r="WTW1267" s="291"/>
      <c r="WTX1267" s="291"/>
      <c r="WTY1267" s="291"/>
      <c r="WTZ1267" s="291"/>
      <c r="WUA1267" s="291"/>
      <c r="WUB1267" s="291"/>
      <c r="WUC1267" s="291"/>
      <c r="WUD1267" s="291"/>
      <c r="WUE1267" s="291"/>
      <c r="WUF1267" s="291"/>
      <c r="WUG1267" s="291"/>
      <c r="WUH1267" s="291"/>
      <c r="WUI1267" s="291"/>
      <c r="WUJ1267" s="291"/>
      <c r="WUK1267" s="291"/>
      <c r="WUL1267" s="291"/>
      <c r="WUM1267" s="291"/>
      <c r="WUN1267" s="291"/>
      <c r="WUO1267" s="291"/>
      <c r="WUP1267" s="291"/>
      <c r="WUQ1267" s="291"/>
      <c r="WUR1267" s="291"/>
      <c r="WUS1267" s="291"/>
      <c r="WUT1267" s="291"/>
      <c r="WUU1267" s="291"/>
      <c r="WUV1267" s="291"/>
      <c r="WUW1267" s="291"/>
      <c r="WUX1267" s="291"/>
      <c r="WUY1267" s="291"/>
      <c r="WUZ1267" s="291"/>
      <c r="WVA1267" s="291"/>
      <c r="WVB1267" s="291"/>
      <c r="WVC1267" s="291"/>
      <c r="WVD1267" s="291"/>
      <c r="WVE1267" s="291"/>
      <c r="WVF1267" s="291"/>
      <c r="WVG1267" s="291"/>
      <c r="WVH1267" s="291"/>
      <c r="WVI1267" s="291"/>
      <c r="WVJ1267" s="291"/>
      <c r="WVK1267" s="291"/>
      <c r="WVL1267" s="291"/>
      <c r="WVM1267" s="291"/>
      <c r="WVN1267" s="291"/>
      <c r="WVO1267" s="291"/>
      <c r="WVP1267" s="291"/>
      <c r="WVQ1267" s="291"/>
      <c r="WVR1267" s="291"/>
      <c r="WVS1267" s="291"/>
      <c r="WVT1267" s="291"/>
      <c r="WVU1267" s="291"/>
      <c r="WVV1267" s="291"/>
      <c r="WVW1267" s="291"/>
      <c r="WVX1267" s="291"/>
      <c r="WVY1267" s="291"/>
      <c r="WVZ1267" s="291"/>
      <c r="WWA1267" s="291"/>
      <c r="WWB1267" s="291"/>
      <c r="WWC1267" s="291"/>
      <c r="WWD1267" s="291"/>
      <c r="WWE1267" s="291"/>
      <c r="WWF1267" s="291"/>
      <c r="WWG1267" s="291"/>
      <c r="WWH1267" s="291"/>
      <c r="WWI1267" s="291"/>
      <c r="WWJ1267" s="291"/>
      <c r="WWK1267" s="291"/>
      <c r="WWL1267" s="291"/>
      <c r="WWM1267" s="291"/>
      <c r="WWN1267" s="291"/>
      <c r="WWO1267" s="291"/>
      <c r="WWP1267" s="291"/>
      <c r="WWQ1267" s="291"/>
      <c r="WWR1267" s="291"/>
      <c r="WWS1267" s="291"/>
      <c r="WWT1267" s="291"/>
      <c r="WWU1267" s="291"/>
      <c r="WWV1267" s="291"/>
      <c r="WWW1267" s="291"/>
      <c r="WWX1267" s="291"/>
      <c r="WWY1267" s="291"/>
      <c r="WWZ1267" s="291"/>
      <c r="WXA1267" s="291"/>
      <c r="WXB1267" s="291"/>
      <c r="WXC1267" s="291"/>
      <c r="WXD1267" s="291"/>
      <c r="WXE1267" s="291"/>
      <c r="WXF1267" s="291"/>
      <c r="WXG1267" s="291"/>
      <c r="WXH1267" s="291"/>
      <c r="WXI1267" s="291"/>
      <c r="WXJ1267" s="291"/>
      <c r="WXK1267" s="291"/>
      <c r="WXL1267" s="291"/>
      <c r="WXM1267" s="291"/>
      <c r="WXN1267" s="291"/>
      <c r="WXO1267" s="291"/>
      <c r="WXP1267" s="291"/>
      <c r="WXQ1267" s="291"/>
      <c r="WXR1267" s="291"/>
      <c r="WXS1267" s="291"/>
      <c r="WXT1267" s="291"/>
      <c r="WXU1267" s="291"/>
      <c r="WXV1267" s="291"/>
      <c r="WXW1267" s="291"/>
      <c r="WXX1267" s="291"/>
      <c r="WXY1267" s="291"/>
      <c r="WXZ1267" s="291"/>
      <c r="WYA1267" s="291"/>
      <c r="WYB1267" s="291"/>
      <c r="WYC1267" s="291"/>
      <c r="WYD1267" s="291"/>
      <c r="WYE1267" s="291"/>
      <c r="WYF1267" s="291"/>
      <c r="WYG1267" s="291"/>
      <c r="WYH1267" s="291"/>
      <c r="WYI1267" s="291"/>
      <c r="WYJ1267" s="291"/>
      <c r="WYK1267" s="291"/>
      <c r="WYL1267" s="291"/>
      <c r="WYM1267" s="291"/>
      <c r="WYN1267" s="291"/>
      <c r="WYO1267" s="291"/>
      <c r="WYP1267" s="291"/>
      <c r="WYQ1267" s="291"/>
      <c r="WYR1267" s="291"/>
      <c r="WYS1267" s="291"/>
      <c r="WYT1267" s="291"/>
      <c r="WYU1267" s="291"/>
      <c r="WYV1267" s="291"/>
      <c r="WYW1267" s="291"/>
      <c r="WYX1267" s="291"/>
      <c r="WYY1267" s="291"/>
      <c r="WYZ1267" s="291"/>
      <c r="WZA1267" s="291"/>
      <c r="WZB1267" s="291"/>
      <c r="WZC1267" s="291"/>
      <c r="WZD1267" s="291"/>
      <c r="WZE1267" s="291"/>
      <c r="WZF1267" s="291"/>
      <c r="WZG1267" s="291"/>
      <c r="WZH1267" s="291"/>
      <c r="WZI1267" s="291"/>
      <c r="WZJ1267" s="291"/>
      <c r="WZK1267" s="291"/>
      <c r="WZL1267" s="291"/>
      <c r="WZM1267" s="291"/>
      <c r="WZN1267" s="291"/>
      <c r="WZO1267" s="291"/>
      <c r="WZP1267" s="291"/>
      <c r="WZQ1267" s="291"/>
      <c r="WZR1267" s="291"/>
      <c r="WZS1267" s="291"/>
      <c r="WZT1267" s="291"/>
      <c r="WZU1267" s="291"/>
      <c r="WZV1267" s="291"/>
      <c r="WZW1267" s="291"/>
      <c r="WZX1267" s="291"/>
      <c r="WZY1267" s="291"/>
      <c r="WZZ1267" s="291"/>
      <c r="XAA1267" s="291"/>
      <c r="XAB1267" s="291"/>
      <c r="XAC1267" s="291"/>
      <c r="XAD1267" s="291"/>
      <c r="XAE1267" s="291"/>
      <c r="XAF1267" s="291"/>
      <c r="XAG1267" s="291"/>
      <c r="XAH1267" s="291"/>
      <c r="XAI1267" s="291"/>
      <c r="XAJ1267" s="291"/>
      <c r="XAK1267" s="291"/>
      <c r="XAL1267" s="291"/>
      <c r="XAM1267" s="291"/>
      <c r="XAN1267" s="291"/>
      <c r="XAO1267" s="291"/>
      <c r="XAP1267" s="291"/>
      <c r="XAQ1267" s="291"/>
      <c r="XAR1267" s="291"/>
      <c r="XAS1267" s="291"/>
      <c r="XAT1267" s="291"/>
      <c r="XAU1267" s="291"/>
      <c r="XAV1267" s="291"/>
      <c r="XAW1267" s="291"/>
      <c r="XAX1267" s="291"/>
      <c r="XAY1267" s="291"/>
      <c r="XAZ1267" s="291"/>
      <c r="XBA1267" s="291"/>
      <c r="XBB1267" s="291"/>
      <c r="XBC1267" s="291"/>
      <c r="XBD1267" s="291"/>
      <c r="XBE1267" s="291"/>
      <c r="XBF1267" s="291"/>
      <c r="XBG1267" s="291"/>
      <c r="XBH1267" s="291"/>
      <c r="XBI1267" s="291"/>
      <c r="XBJ1267" s="291"/>
      <c r="XBK1267" s="291"/>
      <c r="XBL1267" s="291"/>
      <c r="XBM1267" s="291"/>
      <c r="XBN1267" s="291"/>
      <c r="XBO1267" s="291"/>
      <c r="XBP1267" s="291"/>
      <c r="XBQ1267" s="291"/>
      <c r="XBR1267" s="291"/>
      <c r="XBS1267" s="291"/>
      <c r="XBT1267" s="291"/>
      <c r="XBU1267" s="291"/>
      <c r="XBV1267" s="291"/>
      <c r="XBW1267" s="291"/>
      <c r="XBX1267" s="291"/>
      <c r="XBY1267" s="291"/>
      <c r="XBZ1267" s="291"/>
      <c r="XCA1267" s="291"/>
      <c r="XCB1267" s="291"/>
      <c r="XCC1267" s="291"/>
      <c r="XCD1267" s="291"/>
      <c r="XCE1267" s="291"/>
      <c r="XCF1267" s="291"/>
      <c r="XCG1267" s="291"/>
      <c r="XCH1267" s="291"/>
      <c r="XCI1267" s="291"/>
      <c r="XCJ1267" s="291"/>
      <c r="XCK1267" s="291"/>
      <c r="XCL1267" s="291"/>
      <c r="XCM1267" s="291"/>
      <c r="XCN1267" s="291"/>
      <c r="XCO1267" s="291"/>
      <c r="XCP1267" s="291"/>
      <c r="XCQ1267" s="291"/>
      <c r="XCR1267" s="291"/>
      <c r="XCS1267" s="291"/>
      <c r="XCT1267" s="291"/>
      <c r="XCU1267" s="291"/>
      <c r="XCV1267" s="291"/>
      <c r="XCW1267" s="291"/>
      <c r="XCX1267" s="291"/>
      <c r="XCY1267" s="291"/>
      <c r="XCZ1267" s="291"/>
      <c r="XDA1267" s="291"/>
      <c r="XDB1267" s="291"/>
      <c r="XDC1267" s="291"/>
      <c r="XDD1267" s="291"/>
      <c r="XDE1267" s="291"/>
      <c r="XDF1267" s="291"/>
      <c r="XDG1267" s="291"/>
      <c r="XDH1267" s="291"/>
      <c r="XDI1267" s="291"/>
      <c r="XDJ1267" s="291"/>
      <c r="XDK1267" s="291"/>
      <c r="XDL1267" s="291"/>
      <c r="XDM1267" s="291"/>
      <c r="XDN1267" s="291"/>
      <c r="XDO1267" s="291"/>
      <c r="XDP1267" s="291"/>
      <c r="XDQ1267" s="291"/>
      <c r="XDR1267" s="291"/>
      <c r="XDS1267" s="291"/>
      <c r="XDT1267" s="291"/>
      <c r="XDU1267" s="291"/>
      <c r="XDV1267" s="291"/>
      <c r="XDW1267" s="291"/>
      <c r="XDX1267" s="291"/>
      <c r="XDY1267" s="291"/>
      <c r="XDZ1267" s="291"/>
      <c r="XEA1267" s="291"/>
      <c r="XEB1267" s="291"/>
      <c r="XEC1267" s="291"/>
      <c r="XED1267" s="291"/>
      <c r="XEE1267" s="291"/>
      <c r="XEF1267" s="291"/>
      <c r="XEG1267" s="291"/>
      <c r="XEH1267" s="291"/>
      <c r="XEI1267" s="291"/>
      <c r="XEJ1267" s="291"/>
      <c r="XEK1267" s="291"/>
      <c r="XEL1267" s="291"/>
      <c r="XEM1267" s="291"/>
      <c r="XEN1267" s="291"/>
      <c r="XEO1267" s="291"/>
      <c r="XEP1267" s="291"/>
      <c r="XEQ1267" s="291"/>
      <c r="XER1267" s="291"/>
      <c r="XES1267" s="291"/>
      <c r="XET1267" s="291"/>
      <c r="XEU1267" s="291"/>
      <c r="XEV1267" s="291"/>
      <c r="XEW1267" s="291"/>
      <c r="XEX1267" s="291"/>
      <c r="XEY1267" s="291"/>
      <c r="XEZ1267" s="291"/>
      <c r="XFA1267" s="291"/>
      <c r="XFB1267" s="291"/>
      <c r="XFC1267" s="291"/>
    </row>
    <row r="1268" spans="1:16383" x14ac:dyDescent="0.25">
      <c r="A1268" s="295"/>
      <c r="B1268" s="295"/>
      <c r="C1268" s="295"/>
      <c r="D1268" s="297"/>
      <c r="E1268" s="298"/>
      <c r="F1268" s="299"/>
      <c r="G1268" s="295"/>
      <c r="H1268" s="295"/>
      <c r="I1268" s="295"/>
      <c r="J1268" s="295"/>
      <c r="K1268" s="295"/>
      <c r="L1268" s="295"/>
      <c r="M1268" s="295"/>
      <c r="N1268" s="295"/>
      <c r="O1268" s="295"/>
      <c r="P1268" s="295"/>
      <c r="Q1268" s="295"/>
      <c r="R1268" s="295"/>
      <c r="S1268" s="303"/>
      <c r="T1268" s="299"/>
      <c r="U1268" s="299"/>
      <c r="V1268" s="299"/>
      <c r="W1268" s="272"/>
      <c r="X1268" s="272"/>
      <c r="Y1268" s="272"/>
      <c r="Z1268" s="291"/>
      <c r="AA1268" s="291"/>
      <c r="AB1268" s="291"/>
      <c r="AC1268" s="291"/>
      <c r="AD1268" s="291"/>
      <c r="AE1268" s="291"/>
      <c r="AF1268" s="291"/>
      <c r="AG1268" s="291"/>
      <c r="AH1268" s="291"/>
      <c r="AI1268" s="291"/>
      <c r="AJ1268" s="291"/>
      <c r="AK1268" s="291"/>
      <c r="AL1268" s="291"/>
      <c r="AM1268" s="291"/>
      <c r="AN1268" s="291"/>
      <c r="AO1268" s="291"/>
      <c r="AP1268" s="291"/>
      <c r="AQ1268" s="291"/>
      <c r="AR1268" s="291"/>
      <c r="AS1268" s="291"/>
      <c r="AT1268" s="291"/>
      <c r="AU1268" s="291"/>
      <c r="AV1268" s="291"/>
      <c r="AW1268" s="291"/>
      <c r="AX1268" s="291"/>
      <c r="AY1268" s="291"/>
      <c r="AZ1268" s="291"/>
      <c r="BA1268" s="291"/>
      <c r="BB1268" s="291"/>
      <c r="BC1268" s="291"/>
      <c r="BD1268" s="291"/>
      <c r="BE1268" s="291"/>
      <c r="BF1268" s="291"/>
      <c r="BG1268" s="291"/>
      <c r="BH1268" s="291"/>
      <c r="BI1268" s="291"/>
      <c r="BJ1268" s="291"/>
      <c r="BK1268" s="291"/>
      <c r="BL1268" s="291"/>
      <c r="BM1268" s="291"/>
      <c r="BN1268" s="291"/>
      <c r="BO1268" s="291"/>
      <c r="BP1268" s="291"/>
      <c r="BQ1268" s="291"/>
      <c r="BR1268" s="291"/>
      <c r="BS1268" s="291"/>
      <c r="BT1268" s="291"/>
      <c r="BU1268" s="291"/>
      <c r="BV1268" s="291"/>
      <c r="BW1268" s="291"/>
      <c r="BX1268" s="291"/>
      <c r="BY1268" s="291"/>
      <c r="BZ1268" s="291"/>
      <c r="CA1268" s="291"/>
      <c r="CB1268" s="291"/>
      <c r="CC1268" s="291"/>
      <c r="CD1268" s="291"/>
      <c r="CE1268" s="291"/>
      <c r="CF1268" s="291"/>
      <c r="CG1268" s="291"/>
      <c r="CH1268" s="291"/>
      <c r="CI1268" s="291"/>
      <c r="CJ1268" s="291"/>
      <c r="CK1268" s="291"/>
      <c r="CL1268" s="291"/>
      <c r="CM1268" s="291"/>
      <c r="CN1268" s="291"/>
      <c r="CO1268" s="291"/>
      <c r="CP1268" s="291"/>
      <c r="CQ1268" s="291"/>
      <c r="CR1268" s="291"/>
      <c r="CS1268" s="291"/>
      <c r="CT1268" s="291"/>
      <c r="CU1268" s="291"/>
      <c r="CV1268" s="291"/>
      <c r="CW1268" s="291"/>
      <c r="CX1268" s="291"/>
      <c r="CY1268" s="291"/>
      <c r="CZ1268" s="291"/>
      <c r="DA1268" s="291"/>
      <c r="DB1268" s="291"/>
      <c r="DC1268" s="291"/>
      <c r="DD1268" s="291"/>
      <c r="DE1268" s="291"/>
      <c r="DF1268" s="291"/>
      <c r="DG1268" s="291"/>
      <c r="DH1268" s="291"/>
      <c r="DI1268" s="291"/>
      <c r="DJ1268" s="291"/>
      <c r="DK1268" s="291"/>
      <c r="DL1268" s="291"/>
      <c r="DM1268" s="291"/>
      <c r="DN1268" s="291"/>
      <c r="DO1268" s="291"/>
      <c r="DP1268" s="291"/>
      <c r="DQ1268" s="291"/>
      <c r="DR1268" s="291"/>
      <c r="DS1268" s="291"/>
      <c r="DT1268" s="291"/>
      <c r="DU1268" s="291"/>
      <c r="DV1268" s="291"/>
      <c r="DW1268" s="291"/>
      <c r="DX1268" s="291"/>
      <c r="DY1268" s="291"/>
      <c r="DZ1268" s="291"/>
      <c r="EA1268" s="291"/>
      <c r="EB1268" s="291"/>
      <c r="EC1268" s="291"/>
      <c r="ED1268" s="291"/>
      <c r="EE1268" s="291"/>
      <c r="EF1268" s="291"/>
      <c r="EG1268" s="291"/>
      <c r="EH1268" s="291"/>
      <c r="EI1268" s="291"/>
      <c r="EJ1268" s="291"/>
      <c r="EK1268" s="291"/>
      <c r="EL1268" s="291"/>
      <c r="EM1268" s="291"/>
      <c r="EN1268" s="291"/>
      <c r="EO1268" s="291"/>
      <c r="EP1268" s="291"/>
      <c r="EQ1268" s="291"/>
      <c r="ER1268" s="291"/>
      <c r="ES1268" s="291"/>
      <c r="ET1268" s="291"/>
      <c r="EU1268" s="291"/>
      <c r="EV1268" s="291"/>
      <c r="EW1268" s="291"/>
      <c r="EX1268" s="291"/>
      <c r="EY1268" s="291"/>
      <c r="EZ1268" s="291"/>
      <c r="FA1268" s="291"/>
      <c r="FB1268" s="291"/>
      <c r="FC1268" s="291"/>
      <c r="FD1268" s="291"/>
      <c r="FE1268" s="291"/>
      <c r="FF1268" s="291"/>
      <c r="FG1268" s="291"/>
      <c r="FH1268" s="291"/>
      <c r="FI1268" s="291"/>
      <c r="FJ1268" s="291"/>
      <c r="FK1268" s="291"/>
      <c r="FL1268" s="291"/>
      <c r="FM1268" s="291"/>
      <c r="FN1268" s="291"/>
      <c r="FO1268" s="291"/>
      <c r="FP1268" s="291"/>
      <c r="FQ1268" s="291"/>
      <c r="FR1268" s="291"/>
      <c r="FS1268" s="291"/>
      <c r="FT1268" s="291"/>
      <c r="FU1268" s="291"/>
      <c r="FV1268" s="291"/>
      <c r="FW1268" s="291"/>
      <c r="FX1268" s="291"/>
      <c r="FY1268" s="291"/>
      <c r="FZ1268" s="291"/>
      <c r="GA1268" s="291"/>
      <c r="GB1268" s="291"/>
      <c r="GC1268" s="291"/>
      <c r="GD1268" s="291"/>
      <c r="GE1268" s="291"/>
      <c r="GF1268" s="291"/>
      <c r="GG1268" s="291"/>
      <c r="GH1268" s="291"/>
      <c r="GI1268" s="291"/>
      <c r="GJ1268" s="291"/>
      <c r="GK1268" s="291"/>
      <c r="GL1268" s="291"/>
      <c r="GM1268" s="291"/>
      <c r="GN1268" s="291"/>
      <c r="GO1268" s="291"/>
      <c r="GP1268" s="291"/>
      <c r="GQ1268" s="291"/>
      <c r="GR1268" s="291"/>
      <c r="GS1268" s="291"/>
      <c r="GT1268" s="291"/>
      <c r="GU1268" s="291"/>
      <c r="GV1268" s="291"/>
      <c r="GW1268" s="291"/>
      <c r="GX1268" s="291"/>
      <c r="GY1268" s="291"/>
      <c r="GZ1268" s="291"/>
      <c r="HA1268" s="291"/>
      <c r="HB1268" s="291"/>
      <c r="HC1268" s="291"/>
      <c r="HD1268" s="291"/>
      <c r="HE1268" s="291"/>
      <c r="HF1268" s="291"/>
      <c r="HG1268" s="291"/>
      <c r="HH1268" s="291"/>
      <c r="HI1268" s="291"/>
      <c r="HJ1268" s="291"/>
      <c r="HK1268" s="291"/>
      <c r="HL1268" s="291"/>
      <c r="HM1268" s="291"/>
      <c r="HN1268" s="291"/>
      <c r="HO1268" s="291"/>
      <c r="HP1268" s="291"/>
      <c r="HQ1268" s="291"/>
      <c r="HR1268" s="291"/>
      <c r="HS1268" s="291"/>
      <c r="HT1268" s="291"/>
      <c r="HU1268" s="291"/>
      <c r="HV1268" s="291"/>
      <c r="HW1268" s="291"/>
      <c r="HX1268" s="291"/>
      <c r="HY1268" s="291"/>
      <c r="HZ1268" s="291"/>
      <c r="IA1268" s="291"/>
      <c r="IB1268" s="291"/>
      <c r="IC1268" s="291"/>
      <c r="ID1268" s="291"/>
      <c r="IE1268" s="291"/>
      <c r="IF1268" s="291"/>
      <c r="IG1268" s="291"/>
      <c r="IH1268" s="291"/>
      <c r="II1268" s="291"/>
      <c r="IJ1268" s="291"/>
      <c r="IK1268" s="291"/>
      <c r="IL1268" s="291"/>
      <c r="IM1268" s="291"/>
      <c r="IN1268" s="291"/>
      <c r="IO1268" s="291"/>
      <c r="IP1268" s="291"/>
      <c r="IQ1268" s="291"/>
      <c r="IR1268" s="291"/>
      <c r="IS1268" s="291"/>
      <c r="IT1268" s="291"/>
      <c r="IU1268" s="291"/>
      <c r="IV1268" s="291"/>
      <c r="IW1268" s="291"/>
      <c r="IX1268" s="291"/>
      <c r="IY1268" s="291"/>
      <c r="IZ1268" s="291"/>
      <c r="JA1268" s="291"/>
      <c r="JB1268" s="291"/>
      <c r="JC1268" s="291"/>
      <c r="JD1268" s="291"/>
      <c r="JE1268" s="291"/>
      <c r="JF1268" s="291"/>
      <c r="JG1268" s="291"/>
      <c r="JH1268" s="291"/>
      <c r="JI1268" s="291"/>
      <c r="JJ1268" s="291"/>
      <c r="JK1268" s="291"/>
      <c r="JL1268" s="291"/>
      <c r="JM1268" s="291"/>
      <c r="JN1268" s="291"/>
      <c r="JO1268" s="291"/>
      <c r="JP1268" s="291"/>
      <c r="JQ1268" s="291"/>
      <c r="JR1268" s="291"/>
      <c r="JS1268" s="291"/>
      <c r="JT1268" s="291"/>
      <c r="JU1268" s="291"/>
      <c r="JV1268" s="291"/>
      <c r="JW1268" s="291"/>
      <c r="JX1268" s="291"/>
      <c r="JY1268" s="291"/>
      <c r="JZ1268" s="291"/>
      <c r="KA1268" s="291"/>
      <c r="KB1268" s="291"/>
      <c r="KC1268" s="291"/>
      <c r="KD1268" s="291"/>
      <c r="KE1268" s="291"/>
      <c r="KF1268" s="291"/>
      <c r="KG1268" s="291"/>
      <c r="KH1268" s="291"/>
      <c r="KI1268" s="291"/>
      <c r="KJ1268" s="291"/>
      <c r="KK1268" s="291"/>
      <c r="KL1268" s="291"/>
      <c r="KM1268" s="291"/>
      <c r="KN1268" s="291"/>
      <c r="KO1268" s="291"/>
      <c r="KP1268" s="291"/>
      <c r="KQ1268" s="291"/>
      <c r="KR1268" s="291"/>
      <c r="KS1268" s="291"/>
      <c r="KT1268" s="291"/>
      <c r="KU1268" s="291"/>
      <c r="KV1268" s="291"/>
      <c r="KW1268" s="291"/>
      <c r="KX1268" s="291"/>
      <c r="KY1268" s="291"/>
      <c r="KZ1268" s="291"/>
      <c r="LA1268" s="291"/>
      <c r="LB1268" s="291"/>
      <c r="LC1268" s="291"/>
      <c r="LD1268" s="291"/>
      <c r="LE1268" s="291"/>
      <c r="LF1268" s="291"/>
      <c r="LG1268" s="291"/>
      <c r="LH1268" s="291"/>
      <c r="LI1268" s="291"/>
      <c r="LJ1268" s="291"/>
      <c r="LK1268" s="291"/>
      <c r="LL1268" s="291"/>
      <c r="LM1268" s="291"/>
      <c r="LN1268" s="291"/>
      <c r="LO1268" s="291"/>
      <c r="LP1268" s="291"/>
      <c r="LQ1268" s="291"/>
      <c r="LR1268" s="291"/>
      <c r="LS1268" s="291"/>
      <c r="LT1268" s="291"/>
      <c r="LU1268" s="291"/>
      <c r="LV1268" s="291"/>
      <c r="LW1268" s="291"/>
      <c r="LX1268" s="291"/>
      <c r="LY1268" s="291"/>
      <c r="LZ1268" s="291"/>
      <c r="MA1268" s="291"/>
      <c r="MB1268" s="291"/>
      <c r="MC1268" s="291"/>
      <c r="MD1268" s="291"/>
      <c r="ME1268" s="291"/>
      <c r="MF1268" s="291"/>
      <c r="MG1268" s="291"/>
      <c r="MH1268" s="291"/>
      <c r="MI1268" s="291"/>
      <c r="MJ1268" s="291"/>
      <c r="MK1268" s="291"/>
      <c r="ML1268" s="291"/>
      <c r="MM1268" s="291"/>
      <c r="MN1268" s="291"/>
      <c r="MO1268" s="291"/>
      <c r="MP1268" s="291"/>
      <c r="MQ1268" s="291"/>
      <c r="MR1268" s="291"/>
      <c r="MS1268" s="291"/>
      <c r="MT1268" s="291"/>
      <c r="MU1268" s="291"/>
      <c r="MV1268" s="291"/>
      <c r="MW1268" s="291"/>
      <c r="MX1268" s="291"/>
      <c r="MY1268" s="291"/>
      <c r="MZ1268" s="291"/>
      <c r="NA1268" s="291"/>
      <c r="NB1268" s="291"/>
      <c r="NC1268" s="291"/>
      <c r="ND1268" s="291"/>
      <c r="NE1268" s="291"/>
      <c r="NF1268" s="291"/>
      <c r="NG1268" s="291"/>
      <c r="NH1268" s="291"/>
      <c r="NI1268" s="291"/>
      <c r="NJ1268" s="291"/>
      <c r="NK1268" s="291"/>
      <c r="NL1268" s="291"/>
      <c r="NM1268" s="291"/>
      <c r="NN1268" s="291"/>
      <c r="NO1268" s="291"/>
      <c r="NP1268" s="291"/>
      <c r="NQ1268" s="291"/>
      <c r="NR1268" s="291"/>
      <c r="NS1268" s="291"/>
      <c r="NT1268" s="291"/>
      <c r="NU1268" s="291"/>
      <c r="NV1268" s="291"/>
      <c r="NW1268" s="291"/>
      <c r="NX1268" s="291"/>
      <c r="NY1268" s="291"/>
      <c r="NZ1268" s="291"/>
      <c r="OA1268" s="291"/>
      <c r="OB1268" s="291"/>
      <c r="OC1268" s="291"/>
      <c r="OD1268" s="291"/>
      <c r="OE1268" s="291"/>
      <c r="OF1268" s="291"/>
      <c r="OG1268" s="291"/>
      <c r="OH1268" s="291"/>
      <c r="OI1268" s="291"/>
      <c r="OJ1268" s="291"/>
      <c r="OK1268" s="291"/>
      <c r="OL1268" s="291"/>
      <c r="OM1268" s="291"/>
      <c r="ON1268" s="291"/>
      <c r="OO1268" s="291"/>
      <c r="OP1268" s="291"/>
      <c r="OQ1268" s="291"/>
      <c r="OR1268" s="291"/>
      <c r="OS1268" s="291"/>
      <c r="OT1268" s="291"/>
      <c r="OU1268" s="291"/>
      <c r="OV1268" s="291"/>
      <c r="OW1268" s="291"/>
      <c r="OX1268" s="291"/>
      <c r="OY1268" s="291"/>
      <c r="OZ1268" s="291"/>
      <c r="PA1268" s="291"/>
      <c r="PB1268" s="291"/>
      <c r="PC1268" s="291"/>
      <c r="PD1268" s="291"/>
      <c r="PE1268" s="291"/>
      <c r="PF1268" s="291"/>
      <c r="PG1268" s="291"/>
      <c r="PH1268" s="291"/>
      <c r="PI1268" s="291"/>
      <c r="PJ1268" s="291"/>
      <c r="PK1268" s="291"/>
      <c r="PL1268" s="291"/>
      <c r="PM1268" s="291"/>
      <c r="PN1268" s="291"/>
      <c r="PO1268" s="291"/>
      <c r="PP1268" s="291"/>
      <c r="PQ1268" s="291"/>
      <c r="PR1268" s="291"/>
      <c r="PS1268" s="291"/>
      <c r="PT1268" s="291"/>
      <c r="PU1268" s="291"/>
      <c r="PV1268" s="291"/>
      <c r="PW1268" s="291"/>
      <c r="PX1268" s="291"/>
      <c r="PY1268" s="291"/>
      <c r="PZ1268" s="291"/>
      <c r="QA1268" s="291"/>
      <c r="QB1268" s="291"/>
      <c r="QC1268" s="291"/>
      <c r="QD1268" s="291"/>
      <c r="QE1268" s="291"/>
      <c r="QF1268" s="291"/>
      <c r="QG1268" s="291"/>
      <c r="QH1268" s="291"/>
      <c r="QI1268" s="291"/>
      <c r="QJ1268" s="291"/>
      <c r="QK1268" s="291"/>
      <c r="QL1268" s="291"/>
      <c r="QM1268" s="291"/>
      <c r="QN1268" s="291"/>
      <c r="QO1268" s="291"/>
      <c r="QP1268" s="291"/>
      <c r="QQ1268" s="291"/>
      <c r="QR1268" s="291"/>
      <c r="QS1268" s="291"/>
      <c r="QT1268" s="291"/>
      <c r="QU1268" s="291"/>
      <c r="QV1268" s="291"/>
      <c r="QW1268" s="291"/>
      <c r="QX1268" s="291"/>
      <c r="QY1268" s="291"/>
      <c r="QZ1268" s="291"/>
      <c r="RA1268" s="291"/>
      <c r="RB1268" s="291"/>
      <c r="RC1268" s="291"/>
      <c r="RD1268" s="291"/>
      <c r="RE1268" s="291"/>
      <c r="RF1268" s="291"/>
      <c r="RG1268" s="291"/>
      <c r="RH1268" s="291"/>
      <c r="RI1268" s="291"/>
      <c r="RJ1268" s="291"/>
      <c r="RK1268" s="291"/>
      <c r="RL1268" s="291"/>
      <c r="RM1268" s="291"/>
      <c r="RN1268" s="291"/>
      <c r="RO1268" s="291"/>
      <c r="RP1268" s="291"/>
      <c r="RQ1268" s="291"/>
      <c r="RR1268" s="291"/>
      <c r="RS1268" s="291"/>
      <c r="RT1268" s="291"/>
      <c r="RU1268" s="291"/>
      <c r="RV1268" s="291"/>
      <c r="RW1268" s="291"/>
      <c r="RX1268" s="291"/>
      <c r="RY1268" s="291"/>
      <c r="RZ1268" s="291"/>
      <c r="SA1268" s="291"/>
      <c r="SB1268" s="291"/>
      <c r="SC1268" s="291"/>
      <c r="SD1268" s="291"/>
      <c r="SE1268" s="291"/>
      <c r="SF1268" s="291"/>
      <c r="SG1268" s="291"/>
      <c r="SH1268" s="291"/>
      <c r="SI1268" s="291"/>
      <c r="SJ1268" s="291"/>
      <c r="SK1268" s="291"/>
      <c r="SL1268" s="291"/>
      <c r="SM1268" s="291"/>
      <c r="SN1268" s="291"/>
      <c r="SO1268" s="291"/>
      <c r="SP1268" s="291"/>
      <c r="SQ1268" s="291"/>
      <c r="SR1268" s="291"/>
      <c r="SS1268" s="291"/>
      <c r="ST1268" s="291"/>
      <c r="SU1268" s="291"/>
      <c r="SV1268" s="291"/>
      <c r="SW1268" s="291"/>
      <c r="SX1268" s="291"/>
      <c r="SY1268" s="291"/>
      <c r="SZ1268" s="291"/>
      <c r="TA1268" s="291"/>
      <c r="TB1268" s="291"/>
      <c r="TC1268" s="291"/>
      <c r="TD1268" s="291"/>
      <c r="TE1268" s="291"/>
      <c r="TF1268" s="291"/>
      <c r="TG1268" s="291"/>
      <c r="TH1268" s="291"/>
      <c r="TI1268" s="291"/>
      <c r="TJ1268" s="291"/>
      <c r="TK1268" s="291"/>
      <c r="TL1268" s="291"/>
      <c r="TM1268" s="291"/>
      <c r="TN1268" s="291"/>
      <c r="TO1268" s="291"/>
      <c r="TP1268" s="291"/>
      <c r="TQ1268" s="291"/>
      <c r="TR1268" s="291"/>
      <c r="TS1268" s="291"/>
      <c r="TT1268" s="291"/>
      <c r="TU1268" s="291"/>
      <c r="TV1268" s="291"/>
      <c r="TW1268" s="291"/>
      <c r="TX1268" s="291"/>
      <c r="TY1268" s="291"/>
      <c r="TZ1268" s="291"/>
      <c r="UA1268" s="291"/>
      <c r="UB1268" s="291"/>
      <c r="UC1268" s="291"/>
      <c r="UD1268" s="291"/>
      <c r="UE1268" s="291"/>
      <c r="UF1268" s="291"/>
      <c r="UG1268" s="291"/>
      <c r="UH1268" s="291"/>
      <c r="UI1268" s="291"/>
      <c r="UJ1268" s="291"/>
      <c r="UK1268" s="291"/>
      <c r="UL1268" s="291"/>
      <c r="UM1268" s="291"/>
      <c r="UN1268" s="291"/>
      <c r="UO1268" s="291"/>
      <c r="UP1268" s="291"/>
      <c r="UQ1268" s="291"/>
      <c r="UR1268" s="291"/>
      <c r="US1268" s="291"/>
      <c r="UT1268" s="291"/>
      <c r="UU1268" s="291"/>
      <c r="UV1268" s="291"/>
      <c r="UW1268" s="291"/>
      <c r="UX1268" s="291"/>
      <c r="UY1268" s="291"/>
      <c r="UZ1268" s="291"/>
      <c r="VA1268" s="291"/>
      <c r="VB1268" s="291"/>
      <c r="VC1268" s="291"/>
      <c r="VD1268" s="291"/>
      <c r="VE1268" s="291"/>
      <c r="VF1268" s="291"/>
      <c r="VG1268" s="291"/>
      <c r="VH1268" s="291"/>
      <c r="VI1268" s="291"/>
      <c r="VJ1268" s="291"/>
      <c r="VK1268" s="291"/>
      <c r="VL1268" s="291"/>
      <c r="VM1268" s="291"/>
      <c r="VN1268" s="291"/>
      <c r="VO1268" s="291"/>
      <c r="VP1268" s="291"/>
      <c r="VQ1268" s="291"/>
      <c r="VR1268" s="291"/>
      <c r="VS1268" s="291"/>
      <c r="VT1268" s="291"/>
      <c r="VU1268" s="291"/>
      <c r="VV1268" s="291"/>
      <c r="VW1268" s="291"/>
      <c r="VX1268" s="291"/>
      <c r="VY1268" s="291"/>
      <c r="VZ1268" s="291"/>
      <c r="WA1268" s="291"/>
      <c r="WB1268" s="291"/>
      <c r="WC1268" s="291"/>
      <c r="WD1268" s="291"/>
      <c r="WE1268" s="291"/>
      <c r="WF1268" s="291"/>
      <c r="WG1268" s="291"/>
      <c r="WH1268" s="291"/>
      <c r="WI1268" s="291"/>
      <c r="WJ1268" s="291"/>
      <c r="WK1268" s="291"/>
      <c r="WL1268" s="291"/>
      <c r="WM1268" s="291"/>
      <c r="WN1268" s="291"/>
      <c r="WO1268" s="291"/>
      <c r="WP1268" s="291"/>
      <c r="WQ1268" s="291"/>
      <c r="WR1268" s="291"/>
      <c r="WS1268" s="291"/>
      <c r="WT1268" s="291"/>
      <c r="WU1268" s="291"/>
      <c r="WV1268" s="291"/>
      <c r="WW1268" s="291"/>
      <c r="WX1268" s="291"/>
      <c r="WY1268" s="291"/>
      <c r="WZ1268" s="291"/>
      <c r="XA1268" s="291"/>
      <c r="XB1268" s="291"/>
      <c r="XC1268" s="291"/>
      <c r="XD1268" s="291"/>
      <c r="XE1268" s="291"/>
      <c r="XF1268" s="291"/>
      <c r="XG1268" s="291"/>
      <c r="XH1268" s="291"/>
      <c r="XI1268" s="291"/>
      <c r="XJ1268" s="291"/>
      <c r="XK1268" s="291"/>
      <c r="XL1268" s="291"/>
      <c r="XM1268" s="291"/>
      <c r="XN1268" s="291"/>
      <c r="XO1268" s="291"/>
      <c r="XP1268" s="291"/>
      <c r="XQ1268" s="291"/>
      <c r="XR1268" s="291"/>
      <c r="XS1268" s="291"/>
      <c r="XT1268" s="291"/>
      <c r="XU1268" s="291"/>
      <c r="XV1268" s="291"/>
      <c r="XW1268" s="291"/>
      <c r="XX1268" s="291"/>
      <c r="XY1268" s="291"/>
      <c r="XZ1268" s="291"/>
      <c r="YA1268" s="291"/>
      <c r="YB1268" s="291"/>
      <c r="YC1268" s="291"/>
      <c r="YD1268" s="291"/>
      <c r="YE1268" s="291"/>
      <c r="YF1268" s="291"/>
      <c r="YG1268" s="291"/>
      <c r="YH1268" s="291"/>
      <c r="YI1268" s="291"/>
      <c r="YJ1268" s="291"/>
      <c r="YK1268" s="291"/>
      <c r="YL1268" s="291"/>
      <c r="YM1268" s="291"/>
      <c r="YN1268" s="291"/>
      <c r="YO1268" s="291"/>
      <c r="YP1268" s="291"/>
      <c r="YQ1268" s="291"/>
      <c r="YR1268" s="291"/>
      <c r="YS1268" s="291"/>
      <c r="YT1268" s="291"/>
      <c r="YU1268" s="291"/>
      <c r="YV1268" s="291"/>
      <c r="YW1268" s="291"/>
      <c r="YX1268" s="291"/>
      <c r="YY1268" s="291"/>
      <c r="YZ1268" s="291"/>
      <c r="ZA1268" s="291"/>
      <c r="ZB1268" s="291"/>
      <c r="ZC1268" s="291"/>
      <c r="ZD1268" s="291"/>
      <c r="ZE1268" s="291"/>
      <c r="ZF1268" s="291"/>
      <c r="ZG1268" s="291"/>
      <c r="ZH1268" s="291"/>
      <c r="ZI1268" s="291"/>
      <c r="ZJ1268" s="291"/>
      <c r="ZK1268" s="291"/>
      <c r="ZL1268" s="291"/>
      <c r="ZM1268" s="291"/>
      <c r="ZN1268" s="291"/>
      <c r="ZO1268" s="291"/>
      <c r="ZP1268" s="291"/>
      <c r="ZQ1268" s="291"/>
      <c r="ZR1268" s="291"/>
      <c r="ZS1268" s="291"/>
      <c r="ZT1268" s="291"/>
      <c r="ZU1268" s="291"/>
      <c r="ZV1268" s="291"/>
      <c r="ZW1268" s="291"/>
      <c r="ZX1268" s="291"/>
      <c r="ZY1268" s="291"/>
      <c r="ZZ1268" s="291"/>
      <c r="AAA1268" s="291"/>
      <c r="AAB1268" s="291"/>
      <c r="AAC1268" s="291"/>
      <c r="AAD1268" s="291"/>
      <c r="AAE1268" s="291"/>
      <c r="AAF1268" s="291"/>
      <c r="AAG1268" s="291"/>
      <c r="AAH1268" s="291"/>
      <c r="AAI1268" s="291"/>
      <c r="AAJ1268" s="291"/>
      <c r="AAK1268" s="291"/>
      <c r="AAL1268" s="291"/>
      <c r="AAM1268" s="291"/>
      <c r="AAN1268" s="291"/>
      <c r="AAO1268" s="291"/>
      <c r="AAP1268" s="291"/>
      <c r="AAQ1268" s="291"/>
      <c r="AAR1268" s="291"/>
      <c r="AAS1268" s="291"/>
      <c r="AAT1268" s="291"/>
      <c r="AAU1268" s="291"/>
      <c r="AAV1268" s="291"/>
      <c r="AAW1268" s="291"/>
      <c r="AAX1268" s="291"/>
      <c r="AAY1268" s="291"/>
      <c r="AAZ1268" s="291"/>
      <c r="ABA1268" s="291"/>
      <c r="ABB1268" s="291"/>
      <c r="ABC1268" s="291"/>
      <c r="ABD1268" s="291"/>
      <c r="ABE1268" s="291"/>
      <c r="ABF1268" s="291"/>
      <c r="ABG1268" s="291"/>
      <c r="ABH1268" s="291"/>
      <c r="ABI1268" s="291"/>
      <c r="ABJ1268" s="291"/>
      <c r="ABK1268" s="291"/>
      <c r="ABL1268" s="291"/>
      <c r="ABM1268" s="291"/>
      <c r="ABN1268" s="291"/>
      <c r="ABO1268" s="291"/>
      <c r="ABP1268" s="291"/>
      <c r="ABQ1268" s="291"/>
      <c r="ABR1268" s="291"/>
      <c r="ABS1268" s="291"/>
      <c r="ABT1268" s="291"/>
      <c r="ABU1268" s="291"/>
      <c r="ABV1268" s="291"/>
      <c r="ABW1268" s="291"/>
      <c r="ABX1268" s="291"/>
      <c r="ABY1268" s="291"/>
      <c r="ABZ1268" s="291"/>
      <c r="ACA1268" s="291"/>
      <c r="ACB1268" s="291"/>
      <c r="ACC1268" s="291"/>
      <c r="ACD1268" s="291"/>
      <c r="ACE1268" s="291"/>
      <c r="ACF1268" s="291"/>
      <c r="ACG1268" s="291"/>
      <c r="ACH1268" s="291"/>
      <c r="ACI1268" s="291"/>
      <c r="ACJ1268" s="291"/>
      <c r="ACK1268" s="291"/>
      <c r="ACL1268" s="291"/>
      <c r="ACM1268" s="291"/>
      <c r="ACN1268" s="291"/>
      <c r="ACO1268" s="291"/>
      <c r="ACP1268" s="291"/>
      <c r="ACQ1268" s="291"/>
      <c r="ACR1268" s="291"/>
      <c r="ACS1268" s="291"/>
      <c r="ACT1268" s="291"/>
      <c r="ACU1268" s="291"/>
      <c r="ACV1268" s="291"/>
      <c r="ACW1268" s="291"/>
      <c r="ACX1268" s="291"/>
      <c r="ACY1268" s="291"/>
      <c r="ACZ1268" s="291"/>
      <c r="ADA1268" s="291"/>
      <c r="ADB1268" s="291"/>
      <c r="ADC1268" s="291"/>
      <c r="ADD1268" s="291"/>
      <c r="ADE1268" s="291"/>
      <c r="ADF1268" s="291"/>
      <c r="ADG1268" s="291"/>
      <c r="ADH1268" s="291"/>
      <c r="ADI1268" s="291"/>
      <c r="ADJ1268" s="291"/>
      <c r="ADK1268" s="291"/>
      <c r="ADL1268" s="291"/>
      <c r="ADM1268" s="291"/>
      <c r="ADN1268" s="291"/>
      <c r="ADO1268" s="291"/>
      <c r="ADP1268" s="291"/>
      <c r="ADQ1268" s="291"/>
      <c r="ADR1268" s="291"/>
      <c r="ADS1268" s="291"/>
      <c r="ADT1268" s="291"/>
      <c r="ADU1268" s="291"/>
      <c r="ADV1268" s="291"/>
      <c r="ADW1268" s="291"/>
      <c r="ADX1268" s="291"/>
      <c r="ADY1268" s="291"/>
      <c r="ADZ1268" s="291"/>
      <c r="AEA1268" s="291"/>
      <c r="AEB1268" s="291"/>
      <c r="AEC1268" s="291"/>
      <c r="AED1268" s="291"/>
      <c r="AEE1268" s="291"/>
      <c r="AEF1268" s="291"/>
      <c r="AEG1268" s="291"/>
      <c r="AEH1268" s="291"/>
      <c r="AEI1268" s="291"/>
      <c r="AEJ1268" s="291"/>
      <c r="AEK1268" s="291"/>
      <c r="AEL1268" s="291"/>
      <c r="AEM1268" s="291"/>
      <c r="AEN1268" s="291"/>
      <c r="AEO1268" s="291"/>
      <c r="AEP1268" s="291"/>
      <c r="AEQ1268" s="291"/>
      <c r="AER1268" s="291"/>
      <c r="AES1268" s="291"/>
      <c r="AET1268" s="291"/>
      <c r="AEU1268" s="291"/>
      <c r="AEV1268" s="291"/>
      <c r="AEW1268" s="291"/>
      <c r="AEX1268" s="291"/>
      <c r="AEY1268" s="291"/>
      <c r="AEZ1268" s="291"/>
      <c r="AFA1268" s="291"/>
      <c r="AFB1268" s="291"/>
      <c r="AFC1268" s="291"/>
      <c r="AFD1268" s="291"/>
      <c r="AFE1268" s="291"/>
      <c r="AFF1268" s="291"/>
      <c r="AFG1268" s="291"/>
      <c r="AFH1268" s="291"/>
      <c r="AFI1268" s="291"/>
      <c r="AFJ1268" s="291"/>
      <c r="AFK1268" s="291"/>
      <c r="AFL1268" s="291"/>
      <c r="AFM1268" s="291"/>
      <c r="AFN1268" s="291"/>
      <c r="AFO1268" s="291"/>
      <c r="AFP1268" s="291"/>
      <c r="AFQ1268" s="291"/>
      <c r="AFR1268" s="291"/>
      <c r="AFS1268" s="291"/>
      <c r="AFT1268" s="291"/>
      <c r="AFU1268" s="291"/>
      <c r="AFV1268" s="291"/>
      <c r="AFW1268" s="291"/>
      <c r="AFX1268" s="291"/>
      <c r="AFY1268" s="291"/>
      <c r="AFZ1268" s="291"/>
      <c r="AGA1268" s="291"/>
      <c r="AGB1268" s="291"/>
      <c r="AGC1268" s="291"/>
      <c r="AGD1268" s="291"/>
      <c r="AGE1268" s="291"/>
      <c r="AGF1268" s="291"/>
      <c r="AGG1268" s="291"/>
      <c r="AGH1268" s="291"/>
      <c r="AGI1268" s="291"/>
      <c r="AGJ1268" s="291"/>
      <c r="AGK1268" s="291"/>
      <c r="AGL1268" s="291"/>
      <c r="AGM1268" s="291"/>
      <c r="AGN1268" s="291"/>
      <c r="AGO1268" s="291"/>
      <c r="AGP1268" s="291"/>
      <c r="AGQ1268" s="291"/>
      <c r="AGR1268" s="291"/>
      <c r="AGS1268" s="291"/>
      <c r="AGT1268" s="291"/>
      <c r="AGU1268" s="291"/>
      <c r="AGV1268" s="291"/>
      <c r="AGW1268" s="291"/>
      <c r="AGX1268" s="291"/>
      <c r="AGY1268" s="291"/>
      <c r="AGZ1268" s="291"/>
      <c r="AHA1268" s="291"/>
      <c r="AHB1268" s="291"/>
      <c r="AHC1268" s="291"/>
      <c r="AHD1268" s="291"/>
      <c r="AHE1268" s="291"/>
      <c r="AHF1268" s="291"/>
      <c r="AHG1268" s="291"/>
      <c r="AHH1268" s="291"/>
      <c r="AHI1268" s="291"/>
      <c r="AHJ1268" s="291"/>
      <c r="AHK1268" s="291"/>
      <c r="AHL1268" s="291"/>
      <c r="AHM1268" s="291"/>
      <c r="AHN1268" s="291"/>
      <c r="AHO1268" s="291"/>
      <c r="AHP1268" s="291"/>
      <c r="AHQ1268" s="291"/>
      <c r="AHR1268" s="291"/>
      <c r="AHS1268" s="291"/>
      <c r="AHT1268" s="291"/>
      <c r="AHU1268" s="291"/>
      <c r="AHV1268" s="291"/>
      <c r="AHW1268" s="291"/>
      <c r="AHX1268" s="291"/>
      <c r="AHY1268" s="291"/>
      <c r="AHZ1268" s="291"/>
      <c r="AIA1268" s="291"/>
      <c r="AIB1268" s="291"/>
      <c r="AIC1268" s="291"/>
      <c r="AID1268" s="291"/>
      <c r="AIE1268" s="291"/>
      <c r="AIF1268" s="291"/>
      <c r="AIG1268" s="291"/>
      <c r="AIH1268" s="291"/>
      <c r="AII1268" s="291"/>
      <c r="AIJ1268" s="291"/>
      <c r="AIK1268" s="291"/>
      <c r="AIL1268" s="291"/>
      <c r="AIM1268" s="291"/>
      <c r="AIN1268" s="291"/>
      <c r="AIO1268" s="291"/>
      <c r="AIP1268" s="291"/>
      <c r="AIQ1268" s="291"/>
      <c r="AIR1268" s="291"/>
      <c r="AIS1268" s="291"/>
      <c r="AIT1268" s="291"/>
      <c r="AIU1268" s="291"/>
      <c r="AIV1268" s="291"/>
      <c r="AIW1268" s="291"/>
      <c r="AIX1268" s="291"/>
      <c r="AIY1268" s="291"/>
      <c r="AIZ1268" s="291"/>
      <c r="AJA1268" s="291"/>
      <c r="AJB1268" s="291"/>
      <c r="AJC1268" s="291"/>
      <c r="AJD1268" s="291"/>
      <c r="AJE1268" s="291"/>
      <c r="AJF1268" s="291"/>
      <c r="AJG1268" s="291"/>
      <c r="AJH1268" s="291"/>
      <c r="AJI1268" s="291"/>
      <c r="AJJ1268" s="291"/>
      <c r="AJK1268" s="291"/>
      <c r="AJL1268" s="291"/>
      <c r="AJM1268" s="291"/>
      <c r="AJN1268" s="291"/>
      <c r="AJO1268" s="291"/>
      <c r="AJP1268" s="291"/>
      <c r="AJQ1268" s="291"/>
      <c r="AJR1268" s="291"/>
      <c r="AJS1268" s="291"/>
      <c r="AJT1268" s="291"/>
      <c r="AJU1268" s="291"/>
      <c r="AJV1268" s="291"/>
      <c r="AJW1268" s="291"/>
      <c r="AJX1268" s="291"/>
      <c r="AJY1268" s="291"/>
      <c r="AJZ1268" s="291"/>
      <c r="AKA1268" s="291"/>
      <c r="AKB1268" s="291"/>
      <c r="AKC1268" s="291"/>
      <c r="AKD1268" s="291"/>
      <c r="AKE1268" s="291"/>
      <c r="AKF1268" s="291"/>
      <c r="AKG1268" s="291"/>
      <c r="AKH1268" s="291"/>
      <c r="AKI1268" s="291"/>
      <c r="AKJ1268" s="291"/>
      <c r="AKK1268" s="291"/>
      <c r="AKL1268" s="291"/>
      <c r="AKM1268" s="291"/>
      <c r="AKN1268" s="291"/>
      <c r="AKO1268" s="291"/>
      <c r="AKP1268" s="291"/>
      <c r="AKQ1268" s="291"/>
      <c r="AKR1268" s="291"/>
      <c r="AKS1268" s="291"/>
      <c r="AKT1268" s="291"/>
      <c r="AKU1268" s="291"/>
      <c r="AKV1268" s="291"/>
      <c r="AKW1268" s="291"/>
      <c r="AKX1268" s="291"/>
      <c r="AKY1268" s="291"/>
      <c r="AKZ1268" s="291"/>
      <c r="ALA1268" s="291"/>
      <c r="ALB1268" s="291"/>
      <c r="ALC1268" s="291"/>
      <c r="ALD1268" s="291"/>
      <c r="ALE1268" s="291"/>
      <c r="ALF1268" s="291"/>
      <c r="ALG1268" s="291"/>
      <c r="ALH1268" s="291"/>
      <c r="ALI1268" s="291"/>
      <c r="ALJ1268" s="291"/>
      <c r="ALK1268" s="291"/>
      <c r="ALL1268" s="291"/>
      <c r="ALM1268" s="291"/>
      <c r="ALN1268" s="291"/>
      <c r="ALO1268" s="291"/>
      <c r="ALP1268" s="291"/>
      <c r="ALQ1268" s="291"/>
      <c r="ALR1268" s="291"/>
      <c r="ALS1268" s="291"/>
      <c r="ALT1268" s="291"/>
      <c r="ALU1268" s="291"/>
      <c r="ALV1268" s="291"/>
      <c r="ALW1268" s="291"/>
      <c r="ALX1268" s="291"/>
      <c r="ALY1268" s="291"/>
      <c r="ALZ1268" s="291"/>
      <c r="AMA1268" s="291"/>
      <c r="AMB1268" s="291"/>
      <c r="AMC1268" s="291"/>
      <c r="AMD1268" s="291"/>
      <c r="AME1268" s="291"/>
      <c r="AMF1268" s="291"/>
      <c r="AMG1268" s="291"/>
      <c r="AMH1268" s="291"/>
      <c r="AMI1268" s="291"/>
      <c r="AMJ1268" s="291"/>
      <c r="AMK1268" s="291"/>
      <c r="AML1268" s="291"/>
      <c r="AMM1268" s="291"/>
      <c r="AMN1268" s="291"/>
      <c r="AMO1268" s="291"/>
      <c r="AMP1268" s="291"/>
      <c r="AMQ1268" s="291"/>
      <c r="AMR1268" s="291"/>
      <c r="AMS1268" s="291"/>
      <c r="AMT1268" s="291"/>
      <c r="AMU1268" s="291"/>
      <c r="AMV1268" s="291"/>
      <c r="AMW1268" s="291"/>
      <c r="AMX1268" s="291"/>
      <c r="AMY1268" s="291"/>
      <c r="AMZ1268" s="291"/>
      <c r="ANA1268" s="291"/>
      <c r="ANB1268" s="291"/>
      <c r="ANC1268" s="291"/>
      <c r="AND1268" s="291"/>
      <c r="ANE1268" s="291"/>
      <c r="ANF1268" s="291"/>
      <c r="ANG1268" s="291"/>
      <c r="ANH1268" s="291"/>
      <c r="ANI1268" s="291"/>
      <c r="ANJ1268" s="291"/>
      <c r="ANK1268" s="291"/>
      <c r="ANL1268" s="291"/>
      <c r="ANM1268" s="291"/>
      <c r="ANN1268" s="291"/>
      <c r="ANO1268" s="291"/>
      <c r="ANP1268" s="291"/>
      <c r="ANQ1268" s="291"/>
      <c r="ANR1268" s="291"/>
      <c r="ANS1268" s="291"/>
      <c r="ANT1268" s="291"/>
      <c r="ANU1268" s="291"/>
      <c r="ANV1268" s="291"/>
      <c r="ANW1268" s="291"/>
      <c r="ANX1268" s="291"/>
      <c r="ANY1268" s="291"/>
      <c r="ANZ1268" s="291"/>
      <c r="AOA1268" s="291"/>
      <c r="AOB1268" s="291"/>
      <c r="AOC1268" s="291"/>
      <c r="AOD1268" s="291"/>
      <c r="AOE1268" s="291"/>
      <c r="AOF1268" s="291"/>
      <c r="AOG1268" s="291"/>
      <c r="AOH1268" s="291"/>
      <c r="AOI1268" s="291"/>
      <c r="AOJ1268" s="291"/>
      <c r="AOK1268" s="291"/>
      <c r="AOL1268" s="291"/>
      <c r="AOM1268" s="291"/>
      <c r="AON1268" s="291"/>
      <c r="AOO1268" s="291"/>
      <c r="AOP1268" s="291"/>
      <c r="AOQ1268" s="291"/>
      <c r="AOR1268" s="291"/>
      <c r="AOS1268" s="291"/>
      <c r="AOT1268" s="291"/>
      <c r="AOU1268" s="291"/>
      <c r="AOV1268" s="291"/>
      <c r="AOW1268" s="291"/>
      <c r="AOX1268" s="291"/>
      <c r="AOY1268" s="291"/>
      <c r="AOZ1268" s="291"/>
      <c r="APA1268" s="291"/>
      <c r="APB1268" s="291"/>
      <c r="APC1268" s="291"/>
      <c r="APD1268" s="291"/>
      <c r="APE1268" s="291"/>
      <c r="APF1268" s="291"/>
      <c r="APG1268" s="291"/>
      <c r="APH1268" s="291"/>
      <c r="API1268" s="291"/>
      <c r="APJ1268" s="291"/>
      <c r="APK1268" s="291"/>
      <c r="APL1268" s="291"/>
      <c r="APM1268" s="291"/>
      <c r="APN1268" s="291"/>
      <c r="APO1268" s="291"/>
      <c r="APP1268" s="291"/>
      <c r="APQ1268" s="291"/>
      <c r="APR1268" s="291"/>
      <c r="APS1268" s="291"/>
      <c r="APT1268" s="291"/>
      <c r="APU1268" s="291"/>
      <c r="APV1268" s="291"/>
      <c r="APW1268" s="291"/>
      <c r="APX1268" s="291"/>
      <c r="APY1268" s="291"/>
      <c r="APZ1268" s="291"/>
      <c r="AQA1268" s="291"/>
      <c r="AQB1268" s="291"/>
      <c r="AQC1268" s="291"/>
      <c r="AQD1268" s="291"/>
      <c r="AQE1268" s="291"/>
      <c r="AQF1268" s="291"/>
      <c r="AQG1268" s="291"/>
      <c r="AQH1268" s="291"/>
      <c r="AQI1268" s="291"/>
      <c r="AQJ1268" s="291"/>
      <c r="AQK1268" s="291"/>
      <c r="AQL1268" s="291"/>
      <c r="AQM1268" s="291"/>
      <c r="AQN1268" s="291"/>
      <c r="AQO1268" s="291"/>
      <c r="AQP1268" s="291"/>
      <c r="AQQ1268" s="291"/>
      <c r="AQR1268" s="291"/>
      <c r="AQS1268" s="291"/>
      <c r="AQT1268" s="291"/>
      <c r="AQU1268" s="291"/>
      <c r="AQV1268" s="291"/>
      <c r="AQW1268" s="291"/>
      <c r="AQX1268" s="291"/>
      <c r="AQY1268" s="291"/>
      <c r="AQZ1268" s="291"/>
      <c r="ARA1268" s="291"/>
      <c r="ARB1268" s="291"/>
      <c r="ARC1268" s="291"/>
      <c r="ARD1268" s="291"/>
      <c r="ARE1268" s="291"/>
      <c r="ARF1268" s="291"/>
      <c r="ARG1268" s="291"/>
      <c r="ARH1268" s="291"/>
      <c r="ARI1268" s="291"/>
      <c r="ARJ1268" s="291"/>
      <c r="ARK1268" s="291"/>
      <c r="ARL1268" s="291"/>
      <c r="ARM1268" s="291"/>
      <c r="ARN1268" s="291"/>
      <c r="ARO1268" s="291"/>
      <c r="ARP1268" s="291"/>
      <c r="ARQ1268" s="291"/>
      <c r="ARR1268" s="291"/>
      <c r="ARS1268" s="291"/>
      <c r="ART1268" s="291"/>
      <c r="ARU1268" s="291"/>
      <c r="ARV1268" s="291"/>
      <c r="ARW1268" s="291"/>
      <c r="ARX1268" s="291"/>
      <c r="ARY1268" s="291"/>
      <c r="ARZ1268" s="291"/>
      <c r="ASA1268" s="291"/>
      <c r="ASB1268" s="291"/>
      <c r="ASC1268" s="291"/>
      <c r="ASD1268" s="291"/>
      <c r="ASE1268" s="291"/>
      <c r="ASF1268" s="291"/>
      <c r="ASG1268" s="291"/>
      <c r="ASH1268" s="291"/>
      <c r="ASI1268" s="291"/>
      <c r="ASJ1268" s="291"/>
      <c r="ASK1268" s="291"/>
      <c r="ASL1268" s="291"/>
      <c r="ASM1268" s="291"/>
      <c r="ASN1268" s="291"/>
      <c r="ASO1268" s="291"/>
      <c r="ASP1268" s="291"/>
      <c r="ASQ1268" s="291"/>
      <c r="ASR1268" s="291"/>
      <c r="ASS1268" s="291"/>
      <c r="AST1268" s="291"/>
      <c r="ASU1268" s="291"/>
      <c r="ASV1268" s="291"/>
      <c r="ASW1268" s="291"/>
      <c r="ASX1268" s="291"/>
      <c r="ASY1268" s="291"/>
      <c r="ASZ1268" s="291"/>
      <c r="ATA1268" s="291"/>
      <c r="ATB1268" s="291"/>
      <c r="ATC1268" s="291"/>
      <c r="ATD1268" s="291"/>
      <c r="ATE1268" s="291"/>
      <c r="ATF1268" s="291"/>
      <c r="ATG1268" s="291"/>
      <c r="ATH1268" s="291"/>
      <c r="ATI1268" s="291"/>
      <c r="ATJ1268" s="291"/>
      <c r="ATK1268" s="291"/>
      <c r="ATL1268" s="291"/>
      <c r="ATM1268" s="291"/>
      <c r="ATN1268" s="291"/>
      <c r="ATO1268" s="291"/>
      <c r="ATP1268" s="291"/>
      <c r="ATQ1268" s="291"/>
      <c r="ATR1268" s="291"/>
      <c r="ATS1268" s="291"/>
      <c r="ATT1268" s="291"/>
      <c r="ATU1268" s="291"/>
      <c r="ATV1268" s="291"/>
      <c r="ATW1268" s="291"/>
      <c r="ATX1268" s="291"/>
      <c r="ATY1268" s="291"/>
      <c r="ATZ1268" s="291"/>
      <c r="AUA1268" s="291"/>
      <c r="AUB1268" s="291"/>
      <c r="AUC1268" s="291"/>
      <c r="AUD1268" s="291"/>
      <c r="AUE1268" s="291"/>
      <c r="AUF1268" s="291"/>
      <c r="AUG1268" s="291"/>
      <c r="AUH1268" s="291"/>
      <c r="AUI1268" s="291"/>
      <c r="AUJ1268" s="291"/>
      <c r="AUK1268" s="291"/>
      <c r="AUL1268" s="291"/>
      <c r="AUM1268" s="291"/>
      <c r="AUN1268" s="291"/>
      <c r="AUO1268" s="291"/>
      <c r="AUP1268" s="291"/>
      <c r="AUQ1268" s="291"/>
      <c r="AUR1268" s="291"/>
      <c r="AUS1268" s="291"/>
      <c r="AUT1268" s="291"/>
      <c r="AUU1268" s="291"/>
      <c r="AUV1268" s="291"/>
      <c r="AUW1268" s="291"/>
      <c r="AUX1268" s="291"/>
      <c r="AUY1268" s="291"/>
      <c r="AUZ1268" s="291"/>
      <c r="AVA1268" s="291"/>
      <c r="AVB1268" s="291"/>
      <c r="AVC1268" s="291"/>
      <c r="AVD1268" s="291"/>
      <c r="AVE1268" s="291"/>
      <c r="AVF1268" s="291"/>
      <c r="AVG1268" s="291"/>
      <c r="AVH1268" s="291"/>
      <c r="AVI1268" s="291"/>
      <c r="AVJ1268" s="291"/>
      <c r="AVK1268" s="291"/>
      <c r="AVL1268" s="291"/>
      <c r="AVM1268" s="291"/>
      <c r="AVN1268" s="291"/>
      <c r="AVO1268" s="291"/>
      <c r="AVP1268" s="291"/>
      <c r="AVQ1268" s="291"/>
      <c r="AVR1268" s="291"/>
      <c r="AVS1268" s="291"/>
      <c r="AVT1268" s="291"/>
      <c r="AVU1268" s="291"/>
      <c r="AVV1268" s="291"/>
      <c r="AVW1268" s="291"/>
      <c r="AVX1268" s="291"/>
      <c r="AVY1268" s="291"/>
      <c r="AVZ1268" s="291"/>
      <c r="AWA1268" s="291"/>
      <c r="AWB1268" s="291"/>
      <c r="AWC1268" s="291"/>
      <c r="AWD1268" s="291"/>
      <c r="AWE1268" s="291"/>
      <c r="AWF1268" s="291"/>
      <c r="AWG1268" s="291"/>
      <c r="AWH1268" s="291"/>
      <c r="AWI1268" s="291"/>
      <c r="AWJ1268" s="291"/>
      <c r="AWK1268" s="291"/>
      <c r="AWL1268" s="291"/>
      <c r="AWM1268" s="291"/>
      <c r="AWN1268" s="291"/>
      <c r="AWO1268" s="291"/>
      <c r="AWP1268" s="291"/>
      <c r="AWQ1268" s="291"/>
      <c r="AWR1268" s="291"/>
      <c r="AWS1268" s="291"/>
      <c r="AWT1268" s="291"/>
      <c r="AWU1268" s="291"/>
      <c r="AWV1268" s="291"/>
      <c r="AWW1268" s="291"/>
      <c r="AWX1268" s="291"/>
      <c r="AWY1268" s="291"/>
      <c r="AWZ1268" s="291"/>
      <c r="AXA1268" s="291"/>
      <c r="AXB1268" s="291"/>
      <c r="AXC1268" s="291"/>
      <c r="AXD1268" s="291"/>
      <c r="AXE1268" s="291"/>
      <c r="AXF1268" s="291"/>
      <c r="AXG1268" s="291"/>
      <c r="AXH1268" s="291"/>
      <c r="AXI1268" s="291"/>
      <c r="AXJ1268" s="291"/>
      <c r="AXK1268" s="291"/>
      <c r="AXL1268" s="291"/>
      <c r="AXM1268" s="291"/>
      <c r="AXN1268" s="291"/>
      <c r="AXO1268" s="291"/>
      <c r="AXP1268" s="291"/>
      <c r="AXQ1268" s="291"/>
      <c r="AXR1268" s="291"/>
      <c r="AXS1268" s="291"/>
      <c r="AXT1268" s="291"/>
      <c r="AXU1268" s="291"/>
      <c r="AXV1268" s="291"/>
      <c r="AXW1268" s="291"/>
      <c r="AXX1268" s="291"/>
      <c r="AXY1268" s="291"/>
      <c r="AXZ1268" s="291"/>
      <c r="AYA1268" s="291"/>
      <c r="AYB1268" s="291"/>
      <c r="AYC1268" s="291"/>
      <c r="AYD1268" s="291"/>
      <c r="AYE1268" s="291"/>
      <c r="AYF1268" s="291"/>
      <c r="AYG1268" s="291"/>
      <c r="AYH1268" s="291"/>
      <c r="AYI1268" s="291"/>
      <c r="AYJ1268" s="291"/>
      <c r="AYK1268" s="291"/>
      <c r="AYL1268" s="291"/>
      <c r="AYM1268" s="291"/>
      <c r="AYN1268" s="291"/>
      <c r="AYO1268" s="291"/>
      <c r="AYP1268" s="291"/>
      <c r="AYQ1268" s="291"/>
      <c r="AYR1268" s="291"/>
      <c r="AYS1268" s="291"/>
      <c r="AYT1268" s="291"/>
      <c r="AYU1268" s="291"/>
      <c r="AYV1268" s="291"/>
      <c r="AYW1268" s="291"/>
      <c r="AYX1268" s="291"/>
      <c r="AYY1268" s="291"/>
      <c r="AYZ1268" s="291"/>
      <c r="AZA1268" s="291"/>
      <c r="AZB1268" s="291"/>
      <c r="AZC1268" s="291"/>
      <c r="AZD1268" s="291"/>
      <c r="AZE1268" s="291"/>
      <c r="AZF1268" s="291"/>
      <c r="AZG1268" s="291"/>
      <c r="AZH1268" s="291"/>
      <c r="AZI1268" s="291"/>
      <c r="AZJ1268" s="291"/>
      <c r="AZK1268" s="291"/>
      <c r="AZL1268" s="291"/>
      <c r="AZM1268" s="291"/>
      <c r="AZN1268" s="291"/>
      <c r="AZO1268" s="291"/>
      <c r="AZP1268" s="291"/>
      <c r="AZQ1268" s="291"/>
      <c r="AZR1268" s="291"/>
      <c r="AZS1268" s="291"/>
      <c r="AZT1268" s="291"/>
      <c r="AZU1268" s="291"/>
      <c r="AZV1268" s="291"/>
      <c r="AZW1268" s="291"/>
      <c r="AZX1268" s="291"/>
      <c r="AZY1268" s="291"/>
      <c r="AZZ1268" s="291"/>
      <c r="BAA1268" s="291"/>
      <c r="BAB1268" s="291"/>
      <c r="BAC1268" s="291"/>
      <c r="BAD1268" s="291"/>
      <c r="BAE1268" s="291"/>
      <c r="BAF1268" s="291"/>
      <c r="BAG1268" s="291"/>
      <c r="BAH1268" s="291"/>
      <c r="BAI1268" s="291"/>
      <c r="BAJ1268" s="291"/>
      <c r="BAK1268" s="291"/>
      <c r="BAL1268" s="291"/>
      <c r="BAM1268" s="291"/>
      <c r="BAN1268" s="291"/>
      <c r="BAO1268" s="291"/>
      <c r="BAP1268" s="291"/>
      <c r="BAQ1268" s="291"/>
      <c r="BAR1268" s="291"/>
      <c r="BAS1268" s="291"/>
      <c r="BAT1268" s="291"/>
      <c r="BAU1268" s="291"/>
      <c r="BAV1268" s="291"/>
      <c r="BAW1268" s="291"/>
      <c r="BAX1268" s="291"/>
      <c r="BAY1268" s="291"/>
      <c r="BAZ1268" s="291"/>
      <c r="BBA1268" s="291"/>
      <c r="BBB1268" s="291"/>
      <c r="BBC1268" s="291"/>
      <c r="BBD1268" s="291"/>
      <c r="BBE1268" s="291"/>
      <c r="BBF1268" s="291"/>
      <c r="BBG1268" s="291"/>
      <c r="BBH1268" s="291"/>
      <c r="BBI1268" s="291"/>
      <c r="BBJ1268" s="291"/>
      <c r="BBK1268" s="291"/>
      <c r="BBL1268" s="291"/>
      <c r="BBM1268" s="291"/>
      <c r="BBN1268" s="291"/>
      <c r="BBO1268" s="291"/>
      <c r="BBP1268" s="291"/>
      <c r="BBQ1268" s="291"/>
      <c r="BBR1268" s="291"/>
      <c r="BBS1268" s="291"/>
      <c r="BBT1268" s="291"/>
      <c r="BBU1268" s="291"/>
      <c r="BBV1268" s="291"/>
      <c r="BBW1268" s="291"/>
      <c r="BBX1268" s="291"/>
      <c r="BBY1268" s="291"/>
      <c r="BBZ1268" s="291"/>
      <c r="BCA1268" s="291"/>
      <c r="BCB1268" s="291"/>
      <c r="BCC1268" s="291"/>
      <c r="BCD1268" s="291"/>
      <c r="BCE1268" s="291"/>
      <c r="BCF1268" s="291"/>
      <c r="BCG1268" s="291"/>
      <c r="BCH1268" s="291"/>
      <c r="BCI1268" s="291"/>
      <c r="BCJ1268" s="291"/>
      <c r="BCK1268" s="291"/>
      <c r="BCL1268" s="291"/>
      <c r="BCM1268" s="291"/>
      <c r="BCN1268" s="291"/>
      <c r="BCO1268" s="291"/>
      <c r="BCP1268" s="291"/>
      <c r="BCQ1268" s="291"/>
      <c r="BCR1268" s="291"/>
      <c r="BCS1268" s="291"/>
      <c r="BCT1268" s="291"/>
      <c r="BCU1268" s="291"/>
      <c r="BCV1268" s="291"/>
      <c r="BCW1268" s="291"/>
      <c r="BCX1268" s="291"/>
      <c r="BCY1268" s="291"/>
      <c r="BCZ1268" s="291"/>
      <c r="BDA1268" s="291"/>
      <c r="BDB1268" s="291"/>
      <c r="BDC1268" s="291"/>
      <c r="BDD1268" s="291"/>
      <c r="BDE1268" s="291"/>
      <c r="BDF1268" s="291"/>
      <c r="BDG1268" s="291"/>
      <c r="BDH1268" s="291"/>
      <c r="BDI1268" s="291"/>
      <c r="BDJ1268" s="291"/>
      <c r="BDK1268" s="291"/>
      <c r="BDL1268" s="291"/>
      <c r="BDM1268" s="291"/>
      <c r="BDN1268" s="291"/>
      <c r="BDO1268" s="291"/>
      <c r="BDP1268" s="291"/>
      <c r="BDQ1268" s="291"/>
      <c r="BDR1268" s="291"/>
      <c r="BDS1268" s="291"/>
      <c r="BDT1268" s="291"/>
      <c r="BDU1268" s="291"/>
      <c r="BDV1268" s="291"/>
      <c r="BDW1268" s="291"/>
      <c r="BDX1268" s="291"/>
      <c r="BDY1268" s="291"/>
      <c r="BDZ1268" s="291"/>
      <c r="BEA1268" s="291"/>
      <c r="BEB1268" s="291"/>
      <c r="BEC1268" s="291"/>
      <c r="BED1268" s="291"/>
      <c r="BEE1268" s="291"/>
      <c r="BEF1268" s="291"/>
      <c r="BEG1268" s="291"/>
      <c r="BEH1268" s="291"/>
      <c r="BEI1268" s="291"/>
      <c r="BEJ1268" s="291"/>
      <c r="BEK1268" s="291"/>
      <c r="BEL1268" s="291"/>
      <c r="BEM1268" s="291"/>
      <c r="BEN1268" s="291"/>
      <c r="BEO1268" s="291"/>
      <c r="BEP1268" s="291"/>
      <c r="BEQ1268" s="291"/>
      <c r="BER1268" s="291"/>
      <c r="BES1268" s="291"/>
      <c r="BET1268" s="291"/>
      <c r="BEU1268" s="291"/>
      <c r="BEV1268" s="291"/>
      <c r="BEW1268" s="291"/>
      <c r="BEX1268" s="291"/>
      <c r="BEY1268" s="291"/>
      <c r="BEZ1268" s="291"/>
      <c r="BFA1268" s="291"/>
      <c r="BFB1268" s="291"/>
      <c r="BFC1268" s="291"/>
      <c r="BFD1268" s="291"/>
      <c r="BFE1268" s="291"/>
      <c r="BFF1268" s="291"/>
      <c r="BFG1268" s="291"/>
      <c r="BFH1268" s="291"/>
      <c r="BFI1268" s="291"/>
      <c r="BFJ1268" s="291"/>
      <c r="BFK1268" s="291"/>
      <c r="BFL1268" s="291"/>
      <c r="BFM1268" s="291"/>
      <c r="BFN1268" s="291"/>
      <c r="BFO1268" s="291"/>
      <c r="BFP1268" s="291"/>
      <c r="BFQ1268" s="291"/>
      <c r="BFR1268" s="291"/>
      <c r="BFS1268" s="291"/>
      <c r="BFT1268" s="291"/>
      <c r="BFU1268" s="291"/>
      <c r="BFV1268" s="291"/>
      <c r="BFW1268" s="291"/>
      <c r="BFX1268" s="291"/>
      <c r="BFY1268" s="291"/>
      <c r="BFZ1268" s="291"/>
      <c r="BGA1268" s="291"/>
      <c r="BGB1268" s="291"/>
      <c r="BGC1268" s="291"/>
      <c r="BGD1268" s="291"/>
      <c r="BGE1268" s="291"/>
      <c r="BGF1268" s="291"/>
      <c r="BGG1268" s="291"/>
      <c r="BGH1268" s="291"/>
      <c r="BGI1268" s="291"/>
      <c r="BGJ1268" s="291"/>
      <c r="BGK1268" s="291"/>
      <c r="BGL1268" s="291"/>
      <c r="BGM1268" s="291"/>
      <c r="BGN1268" s="291"/>
      <c r="BGO1268" s="291"/>
      <c r="BGP1268" s="291"/>
      <c r="BGQ1268" s="291"/>
      <c r="BGR1268" s="291"/>
      <c r="BGS1268" s="291"/>
      <c r="BGT1268" s="291"/>
      <c r="BGU1268" s="291"/>
      <c r="BGV1268" s="291"/>
      <c r="BGW1268" s="291"/>
      <c r="BGX1268" s="291"/>
      <c r="BGY1268" s="291"/>
      <c r="BGZ1268" s="291"/>
      <c r="BHA1268" s="291"/>
      <c r="BHB1268" s="291"/>
      <c r="BHC1268" s="291"/>
      <c r="BHD1268" s="291"/>
      <c r="BHE1268" s="291"/>
      <c r="BHF1268" s="291"/>
      <c r="BHG1268" s="291"/>
      <c r="BHH1268" s="291"/>
      <c r="BHI1268" s="291"/>
      <c r="BHJ1268" s="291"/>
      <c r="BHK1268" s="291"/>
      <c r="BHL1268" s="291"/>
      <c r="BHM1268" s="291"/>
      <c r="BHN1268" s="291"/>
      <c r="BHO1268" s="291"/>
      <c r="BHP1268" s="291"/>
      <c r="BHQ1268" s="291"/>
      <c r="BHR1268" s="291"/>
      <c r="BHS1268" s="291"/>
      <c r="BHT1268" s="291"/>
      <c r="BHU1268" s="291"/>
      <c r="BHV1268" s="291"/>
      <c r="BHW1268" s="291"/>
      <c r="BHX1268" s="291"/>
      <c r="BHY1268" s="291"/>
      <c r="BHZ1268" s="291"/>
      <c r="BIA1268" s="291"/>
      <c r="BIB1268" s="291"/>
      <c r="BIC1268" s="291"/>
      <c r="BID1268" s="291"/>
      <c r="BIE1268" s="291"/>
      <c r="BIF1268" s="291"/>
      <c r="BIG1268" s="291"/>
      <c r="BIH1268" s="291"/>
      <c r="BII1268" s="291"/>
      <c r="BIJ1268" s="291"/>
      <c r="BIK1268" s="291"/>
      <c r="BIL1268" s="291"/>
      <c r="BIM1268" s="291"/>
      <c r="BIN1268" s="291"/>
      <c r="BIO1268" s="291"/>
      <c r="BIP1268" s="291"/>
      <c r="BIQ1268" s="291"/>
      <c r="BIR1268" s="291"/>
      <c r="BIS1268" s="291"/>
      <c r="BIT1268" s="291"/>
      <c r="BIU1268" s="291"/>
      <c r="BIV1268" s="291"/>
      <c r="BIW1268" s="291"/>
      <c r="BIX1268" s="291"/>
      <c r="BIY1268" s="291"/>
      <c r="BIZ1268" s="291"/>
      <c r="BJA1268" s="291"/>
      <c r="BJB1268" s="291"/>
      <c r="BJC1268" s="291"/>
      <c r="BJD1268" s="291"/>
      <c r="BJE1268" s="291"/>
      <c r="BJF1268" s="291"/>
      <c r="BJG1268" s="291"/>
      <c r="BJH1268" s="291"/>
      <c r="BJI1268" s="291"/>
      <c r="BJJ1268" s="291"/>
      <c r="BJK1268" s="291"/>
      <c r="BJL1268" s="291"/>
      <c r="BJM1268" s="291"/>
      <c r="BJN1268" s="291"/>
      <c r="BJO1268" s="291"/>
      <c r="BJP1268" s="291"/>
      <c r="BJQ1268" s="291"/>
      <c r="BJR1268" s="291"/>
      <c r="BJS1268" s="291"/>
      <c r="BJT1268" s="291"/>
      <c r="BJU1268" s="291"/>
      <c r="BJV1268" s="291"/>
      <c r="BJW1268" s="291"/>
      <c r="BJX1268" s="291"/>
      <c r="BJY1268" s="291"/>
      <c r="BJZ1268" s="291"/>
      <c r="BKA1268" s="291"/>
      <c r="BKB1268" s="291"/>
      <c r="BKC1268" s="291"/>
      <c r="BKD1268" s="291"/>
      <c r="BKE1268" s="291"/>
      <c r="BKF1268" s="291"/>
      <c r="BKG1268" s="291"/>
      <c r="BKH1268" s="291"/>
      <c r="BKI1268" s="291"/>
      <c r="BKJ1268" s="291"/>
      <c r="BKK1268" s="291"/>
      <c r="BKL1268" s="291"/>
      <c r="BKM1268" s="291"/>
      <c r="BKN1268" s="291"/>
      <c r="BKO1268" s="291"/>
      <c r="BKP1268" s="291"/>
      <c r="BKQ1268" s="291"/>
      <c r="BKR1268" s="291"/>
      <c r="BKS1268" s="291"/>
      <c r="BKT1268" s="291"/>
      <c r="BKU1268" s="291"/>
      <c r="BKV1268" s="291"/>
      <c r="BKW1268" s="291"/>
      <c r="BKX1268" s="291"/>
      <c r="BKY1268" s="291"/>
      <c r="BKZ1268" s="291"/>
      <c r="BLA1268" s="291"/>
      <c r="BLB1268" s="291"/>
      <c r="BLC1268" s="291"/>
      <c r="BLD1268" s="291"/>
      <c r="BLE1268" s="291"/>
      <c r="BLF1268" s="291"/>
      <c r="BLG1268" s="291"/>
      <c r="BLH1268" s="291"/>
      <c r="BLI1268" s="291"/>
      <c r="BLJ1268" s="291"/>
      <c r="BLK1268" s="291"/>
      <c r="BLL1268" s="291"/>
      <c r="BLM1268" s="291"/>
      <c r="BLN1268" s="291"/>
      <c r="BLO1268" s="291"/>
      <c r="BLP1268" s="291"/>
      <c r="BLQ1268" s="291"/>
      <c r="BLR1268" s="291"/>
      <c r="BLS1268" s="291"/>
      <c r="BLT1268" s="291"/>
      <c r="BLU1268" s="291"/>
      <c r="BLV1268" s="291"/>
      <c r="BLW1268" s="291"/>
      <c r="BLX1268" s="291"/>
      <c r="BLY1268" s="291"/>
      <c r="BLZ1268" s="291"/>
      <c r="BMA1268" s="291"/>
      <c r="BMB1268" s="291"/>
      <c r="BMC1268" s="291"/>
      <c r="BMD1268" s="291"/>
      <c r="BME1268" s="291"/>
      <c r="BMF1268" s="291"/>
      <c r="BMG1268" s="291"/>
      <c r="BMH1268" s="291"/>
      <c r="BMI1268" s="291"/>
      <c r="BMJ1268" s="291"/>
      <c r="BMK1268" s="291"/>
      <c r="BML1268" s="291"/>
      <c r="BMM1268" s="291"/>
      <c r="BMN1268" s="291"/>
      <c r="BMO1268" s="291"/>
      <c r="BMP1268" s="291"/>
      <c r="BMQ1268" s="291"/>
      <c r="BMR1268" s="291"/>
      <c r="BMS1268" s="291"/>
      <c r="BMT1268" s="291"/>
      <c r="BMU1268" s="291"/>
      <c r="BMV1268" s="291"/>
      <c r="BMW1268" s="291"/>
      <c r="BMX1268" s="291"/>
      <c r="BMY1268" s="291"/>
      <c r="BMZ1268" s="291"/>
      <c r="BNA1268" s="291"/>
      <c r="BNB1268" s="291"/>
      <c r="BNC1268" s="291"/>
      <c r="BND1268" s="291"/>
      <c r="BNE1268" s="291"/>
      <c r="BNF1268" s="291"/>
      <c r="BNG1268" s="291"/>
      <c r="BNH1268" s="291"/>
      <c r="BNI1268" s="291"/>
      <c r="BNJ1268" s="291"/>
      <c r="BNK1268" s="291"/>
      <c r="BNL1268" s="291"/>
      <c r="BNM1268" s="291"/>
      <c r="BNN1268" s="291"/>
      <c r="BNO1268" s="291"/>
      <c r="BNP1268" s="291"/>
      <c r="BNQ1268" s="291"/>
      <c r="BNR1268" s="291"/>
      <c r="BNS1268" s="291"/>
      <c r="BNT1268" s="291"/>
      <c r="BNU1268" s="291"/>
      <c r="BNV1268" s="291"/>
      <c r="BNW1268" s="291"/>
      <c r="BNX1268" s="291"/>
      <c r="BNY1268" s="291"/>
      <c r="BNZ1268" s="291"/>
      <c r="BOA1268" s="291"/>
      <c r="BOB1268" s="291"/>
      <c r="BOC1268" s="291"/>
      <c r="BOD1268" s="291"/>
      <c r="BOE1268" s="291"/>
      <c r="BOF1268" s="291"/>
      <c r="BOG1268" s="291"/>
      <c r="BOH1268" s="291"/>
      <c r="BOI1268" s="291"/>
      <c r="BOJ1268" s="291"/>
      <c r="BOK1268" s="291"/>
      <c r="BOL1268" s="291"/>
      <c r="BOM1268" s="291"/>
      <c r="BON1268" s="291"/>
      <c r="BOO1268" s="291"/>
      <c r="BOP1268" s="291"/>
      <c r="BOQ1268" s="291"/>
      <c r="BOR1268" s="291"/>
      <c r="BOS1268" s="291"/>
      <c r="BOT1268" s="291"/>
      <c r="BOU1268" s="291"/>
      <c r="BOV1268" s="291"/>
      <c r="BOW1268" s="291"/>
      <c r="BOX1268" s="291"/>
      <c r="BOY1268" s="291"/>
      <c r="BOZ1268" s="291"/>
      <c r="BPA1268" s="291"/>
      <c r="BPB1268" s="291"/>
      <c r="BPC1268" s="291"/>
      <c r="BPD1268" s="291"/>
      <c r="BPE1268" s="291"/>
      <c r="BPF1268" s="291"/>
      <c r="BPG1268" s="291"/>
      <c r="BPH1268" s="291"/>
      <c r="BPI1268" s="291"/>
      <c r="BPJ1268" s="291"/>
      <c r="BPK1268" s="291"/>
      <c r="BPL1268" s="291"/>
      <c r="BPM1268" s="291"/>
      <c r="BPN1268" s="291"/>
      <c r="BPO1268" s="291"/>
      <c r="BPP1268" s="291"/>
      <c r="BPQ1268" s="291"/>
      <c r="BPR1268" s="291"/>
      <c r="BPS1268" s="291"/>
      <c r="BPT1268" s="291"/>
      <c r="BPU1268" s="291"/>
      <c r="BPV1268" s="291"/>
      <c r="BPW1268" s="291"/>
      <c r="BPX1268" s="291"/>
      <c r="BPY1268" s="291"/>
      <c r="BPZ1268" s="291"/>
      <c r="BQA1268" s="291"/>
      <c r="BQB1268" s="291"/>
      <c r="BQC1268" s="291"/>
      <c r="BQD1268" s="291"/>
      <c r="BQE1268" s="291"/>
      <c r="BQF1268" s="291"/>
      <c r="BQG1268" s="291"/>
      <c r="BQH1268" s="291"/>
      <c r="BQI1268" s="291"/>
      <c r="BQJ1268" s="291"/>
      <c r="BQK1268" s="291"/>
      <c r="BQL1268" s="291"/>
      <c r="BQM1268" s="291"/>
      <c r="BQN1268" s="291"/>
      <c r="BQO1268" s="291"/>
      <c r="BQP1268" s="291"/>
      <c r="BQQ1268" s="291"/>
      <c r="BQR1268" s="291"/>
      <c r="BQS1268" s="291"/>
      <c r="BQT1268" s="291"/>
      <c r="BQU1268" s="291"/>
      <c r="BQV1268" s="291"/>
      <c r="BQW1268" s="291"/>
      <c r="BQX1268" s="291"/>
      <c r="BQY1268" s="291"/>
      <c r="BQZ1268" s="291"/>
      <c r="BRA1268" s="291"/>
      <c r="BRB1268" s="291"/>
      <c r="BRC1268" s="291"/>
      <c r="BRD1268" s="291"/>
      <c r="BRE1268" s="291"/>
      <c r="BRF1268" s="291"/>
      <c r="BRG1268" s="291"/>
      <c r="BRH1268" s="291"/>
      <c r="BRI1268" s="291"/>
      <c r="BRJ1268" s="291"/>
      <c r="BRK1268" s="291"/>
      <c r="BRL1268" s="291"/>
      <c r="BRM1268" s="291"/>
      <c r="BRN1268" s="291"/>
      <c r="BRO1268" s="291"/>
      <c r="BRP1268" s="291"/>
      <c r="BRQ1268" s="291"/>
      <c r="BRR1268" s="291"/>
      <c r="BRS1268" s="291"/>
      <c r="BRT1268" s="291"/>
      <c r="BRU1268" s="291"/>
      <c r="BRV1268" s="291"/>
      <c r="BRW1268" s="291"/>
      <c r="BRX1268" s="291"/>
      <c r="BRY1268" s="291"/>
      <c r="BRZ1268" s="291"/>
      <c r="BSA1268" s="291"/>
      <c r="BSB1268" s="291"/>
      <c r="BSC1268" s="291"/>
      <c r="BSD1268" s="291"/>
      <c r="BSE1268" s="291"/>
      <c r="BSF1268" s="291"/>
      <c r="BSG1268" s="291"/>
      <c r="BSH1268" s="291"/>
      <c r="BSI1268" s="291"/>
      <c r="BSJ1268" s="291"/>
      <c r="BSK1268" s="291"/>
      <c r="BSL1268" s="291"/>
      <c r="BSM1268" s="291"/>
      <c r="BSN1268" s="291"/>
      <c r="BSO1268" s="291"/>
      <c r="BSP1268" s="291"/>
      <c r="BSQ1268" s="291"/>
      <c r="BSR1268" s="291"/>
      <c r="BSS1268" s="291"/>
      <c r="BST1268" s="291"/>
      <c r="BSU1268" s="291"/>
      <c r="BSV1268" s="291"/>
      <c r="BSW1268" s="291"/>
      <c r="BSX1268" s="291"/>
      <c r="BSY1268" s="291"/>
      <c r="BSZ1268" s="291"/>
      <c r="BTA1268" s="291"/>
      <c r="BTB1268" s="291"/>
      <c r="BTC1268" s="291"/>
      <c r="BTD1268" s="291"/>
      <c r="BTE1268" s="291"/>
      <c r="BTF1268" s="291"/>
      <c r="BTG1268" s="291"/>
      <c r="BTH1268" s="291"/>
      <c r="BTI1268" s="291"/>
      <c r="BTJ1268" s="291"/>
      <c r="BTK1268" s="291"/>
      <c r="BTL1268" s="291"/>
      <c r="BTM1268" s="291"/>
      <c r="BTN1268" s="291"/>
      <c r="BTO1268" s="291"/>
      <c r="BTP1268" s="291"/>
      <c r="BTQ1268" s="291"/>
      <c r="BTR1268" s="291"/>
      <c r="BTS1268" s="291"/>
      <c r="BTT1268" s="291"/>
      <c r="BTU1268" s="291"/>
      <c r="BTV1268" s="291"/>
      <c r="BTW1268" s="291"/>
      <c r="BTX1268" s="291"/>
      <c r="BTY1268" s="291"/>
      <c r="BTZ1268" s="291"/>
      <c r="BUA1268" s="291"/>
      <c r="BUB1268" s="291"/>
      <c r="BUC1268" s="291"/>
      <c r="BUD1268" s="291"/>
      <c r="BUE1268" s="291"/>
      <c r="BUF1268" s="291"/>
      <c r="BUG1268" s="291"/>
      <c r="BUH1268" s="291"/>
      <c r="BUI1268" s="291"/>
      <c r="BUJ1268" s="291"/>
      <c r="BUK1268" s="291"/>
      <c r="BUL1268" s="291"/>
      <c r="BUM1268" s="291"/>
      <c r="BUN1268" s="291"/>
      <c r="BUO1268" s="291"/>
      <c r="BUP1268" s="291"/>
      <c r="BUQ1268" s="291"/>
      <c r="BUR1268" s="291"/>
      <c r="BUS1268" s="291"/>
      <c r="BUT1268" s="291"/>
      <c r="BUU1268" s="291"/>
      <c r="BUV1268" s="291"/>
      <c r="BUW1268" s="291"/>
      <c r="BUX1268" s="291"/>
      <c r="BUY1268" s="291"/>
      <c r="BUZ1268" s="291"/>
      <c r="BVA1268" s="291"/>
      <c r="BVB1268" s="291"/>
      <c r="BVC1268" s="291"/>
      <c r="BVD1268" s="291"/>
      <c r="BVE1268" s="291"/>
      <c r="BVF1268" s="291"/>
      <c r="BVG1268" s="291"/>
      <c r="BVH1268" s="291"/>
      <c r="BVI1268" s="291"/>
      <c r="BVJ1268" s="291"/>
      <c r="BVK1268" s="291"/>
      <c r="BVL1268" s="291"/>
      <c r="BVM1268" s="291"/>
      <c r="BVN1268" s="291"/>
      <c r="BVO1268" s="291"/>
      <c r="BVP1268" s="291"/>
      <c r="BVQ1268" s="291"/>
      <c r="BVR1268" s="291"/>
      <c r="BVS1268" s="291"/>
      <c r="BVT1268" s="291"/>
      <c r="BVU1268" s="291"/>
      <c r="BVV1268" s="291"/>
      <c r="BVW1268" s="291"/>
      <c r="BVX1268" s="291"/>
      <c r="BVY1268" s="291"/>
      <c r="BVZ1268" s="291"/>
      <c r="BWA1268" s="291"/>
      <c r="BWB1268" s="291"/>
      <c r="BWC1268" s="291"/>
      <c r="BWD1268" s="291"/>
      <c r="BWE1268" s="291"/>
      <c r="BWF1268" s="291"/>
      <c r="BWG1268" s="291"/>
      <c r="BWH1268" s="291"/>
      <c r="BWI1268" s="291"/>
      <c r="BWJ1268" s="291"/>
      <c r="BWK1268" s="291"/>
      <c r="BWL1268" s="291"/>
      <c r="BWM1268" s="291"/>
      <c r="BWN1268" s="291"/>
      <c r="BWO1268" s="291"/>
      <c r="BWP1268" s="291"/>
      <c r="BWQ1268" s="291"/>
      <c r="BWR1268" s="291"/>
      <c r="BWS1268" s="291"/>
      <c r="BWT1268" s="291"/>
      <c r="BWU1268" s="291"/>
      <c r="BWV1268" s="291"/>
      <c r="BWW1268" s="291"/>
      <c r="BWX1268" s="291"/>
      <c r="BWY1268" s="291"/>
      <c r="BWZ1268" s="291"/>
      <c r="BXA1268" s="291"/>
      <c r="BXB1268" s="291"/>
      <c r="BXC1268" s="291"/>
      <c r="BXD1268" s="291"/>
      <c r="BXE1268" s="291"/>
      <c r="BXF1268" s="291"/>
      <c r="BXG1268" s="291"/>
      <c r="BXH1268" s="291"/>
      <c r="BXI1268" s="291"/>
      <c r="BXJ1268" s="291"/>
      <c r="BXK1268" s="291"/>
      <c r="BXL1268" s="291"/>
      <c r="BXM1268" s="291"/>
      <c r="BXN1268" s="291"/>
      <c r="BXO1268" s="291"/>
      <c r="BXP1268" s="291"/>
      <c r="BXQ1268" s="291"/>
      <c r="BXR1268" s="291"/>
      <c r="BXS1268" s="291"/>
      <c r="BXT1268" s="291"/>
      <c r="BXU1268" s="291"/>
      <c r="BXV1268" s="291"/>
      <c r="BXW1268" s="291"/>
      <c r="BXX1268" s="291"/>
      <c r="BXY1268" s="291"/>
      <c r="BXZ1268" s="291"/>
      <c r="BYA1268" s="291"/>
      <c r="BYB1268" s="291"/>
      <c r="BYC1268" s="291"/>
      <c r="BYD1268" s="291"/>
      <c r="BYE1268" s="291"/>
      <c r="BYF1268" s="291"/>
      <c r="BYG1268" s="291"/>
      <c r="BYH1268" s="291"/>
      <c r="BYI1268" s="291"/>
      <c r="BYJ1268" s="291"/>
      <c r="BYK1268" s="291"/>
      <c r="BYL1268" s="291"/>
      <c r="BYM1268" s="291"/>
      <c r="BYN1268" s="291"/>
      <c r="BYO1268" s="291"/>
      <c r="BYP1268" s="291"/>
      <c r="BYQ1268" s="291"/>
      <c r="BYR1268" s="291"/>
      <c r="BYS1268" s="291"/>
      <c r="BYT1268" s="291"/>
      <c r="BYU1268" s="291"/>
      <c r="BYV1268" s="291"/>
      <c r="BYW1268" s="291"/>
      <c r="BYX1268" s="291"/>
      <c r="BYY1268" s="291"/>
      <c r="BYZ1268" s="291"/>
      <c r="BZA1268" s="291"/>
      <c r="BZB1268" s="291"/>
      <c r="BZC1268" s="291"/>
      <c r="BZD1268" s="291"/>
      <c r="BZE1268" s="291"/>
      <c r="BZF1268" s="291"/>
      <c r="BZG1268" s="291"/>
      <c r="BZH1268" s="291"/>
      <c r="BZI1268" s="291"/>
      <c r="BZJ1268" s="291"/>
      <c r="BZK1268" s="291"/>
      <c r="BZL1268" s="291"/>
      <c r="BZM1268" s="291"/>
      <c r="BZN1268" s="291"/>
      <c r="BZO1268" s="291"/>
      <c r="BZP1268" s="291"/>
      <c r="BZQ1268" s="291"/>
      <c r="BZR1268" s="291"/>
      <c r="BZS1268" s="291"/>
      <c r="BZT1268" s="291"/>
      <c r="BZU1268" s="291"/>
      <c r="BZV1268" s="291"/>
      <c r="BZW1268" s="291"/>
      <c r="BZX1268" s="291"/>
      <c r="BZY1268" s="291"/>
      <c r="BZZ1268" s="291"/>
      <c r="CAA1268" s="291"/>
      <c r="CAB1268" s="291"/>
      <c r="CAC1268" s="291"/>
      <c r="CAD1268" s="291"/>
      <c r="CAE1268" s="291"/>
      <c r="CAF1268" s="291"/>
      <c r="CAG1268" s="291"/>
      <c r="CAH1268" s="291"/>
      <c r="CAI1268" s="291"/>
      <c r="CAJ1268" s="291"/>
      <c r="CAK1268" s="291"/>
      <c r="CAL1268" s="291"/>
      <c r="CAM1268" s="291"/>
      <c r="CAN1268" s="291"/>
      <c r="CAO1268" s="291"/>
      <c r="CAP1268" s="291"/>
      <c r="CAQ1268" s="291"/>
      <c r="CAR1268" s="291"/>
      <c r="CAS1268" s="291"/>
      <c r="CAT1268" s="291"/>
      <c r="CAU1268" s="291"/>
      <c r="CAV1268" s="291"/>
      <c r="CAW1268" s="291"/>
      <c r="CAX1268" s="291"/>
      <c r="CAY1268" s="291"/>
      <c r="CAZ1268" s="291"/>
      <c r="CBA1268" s="291"/>
      <c r="CBB1268" s="291"/>
      <c r="CBC1268" s="291"/>
      <c r="CBD1268" s="291"/>
      <c r="CBE1268" s="291"/>
      <c r="CBF1268" s="291"/>
      <c r="CBG1268" s="291"/>
      <c r="CBH1268" s="291"/>
      <c r="CBI1268" s="291"/>
      <c r="CBJ1268" s="291"/>
      <c r="CBK1268" s="291"/>
      <c r="CBL1268" s="291"/>
      <c r="CBM1268" s="291"/>
      <c r="CBN1268" s="291"/>
      <c r="CBO1268" s="291"/>
      <c r="CBP1268" s="291"/>
      <c r="CBQ1268" s="291"/>
      <c r="CBR1268" s="291"/>
      <c r="CBS1268" s="291"/>
      <c r="CBT1268" s="291"/>
      <c r="CBU1268" s="291"/>
      <c r="CBV1268" s="291"/>
      <c r="CBW1268" s="291"/>
      <c r="CBX1268" s="291"/>
      <c r="CBY1268" s="291"/>
      <c r="CBZ1268" s="291"/>
      <c r="CCA1268" s="291"/>
      <c r="CCB1268" s="291"/>
      <c r="CCC1268" s="291"/>
      <c r="CCD1268" s="291"/>
      <c r="CCE1268" s="291"/>
      <c r="CCF1268" s="291"/>
      <c r="CCG1268" s="291"/>
      <c r="CCH1268" s="291"/>
      <c r="CCI1268" s="291"/>
      <c r="CCJ1268" s="291"/>
      <c r="CCK1268" s="291"/>
      <c r="CCL1268" s="291"/>
      <c r="CCM1268" s="291"/>
      <c r="CCN1268" s="291"/>
      <c r="CCO1268" s="291"/>
      <c r="CCP1268" s="291"/>
      <c r="CCQ1268" s="291"/>
      <c r="CCR1268" s="291"/>
      <c r="CCS1268" s="291"/>
      <c r="CCT1268" s="291"/>
      <c r="CCU1268" s="291"/>
      <c r="CCV1268" s="291"/>
      <c r="CCW1268" s="291"/>
      <c r="CCX1268" s="291"/>
      <c r="CCY1268" s="291"/>
      <c r="CCZ1268" s="291"/>
      <c r="CDA1268" s="291"/>
      <c r="CDB1268" s="291"/>
      <c r="CDC1268" s="291"/>
      <c r="CDD1268" s="291"/>
      <c r="CDE1268" s="291"/>
      <c r="CDF1268" s="291"/>
      <c r="CDG1268" s="291"/>
      <c r="CDH1268" s="291"/>
      <c r="CDI1268" s="291"/>
      <c r="CDJ1268" s="291"/>
      <c r="CDK1268" s="291"/>
      <c r="CDL1268" s="291"/>
      <c r="CDM1268" s="291"/>
      <c r="CDN1268" s="291"/>
      <c r="CDO1268" s="291"/>
      <c r="CDP1268" s="291"/>
      <c r="CDQ1268" s="291"/>
      <c r="CDR1268" s="291"/>
      <c r="CDS1268" s="291"/>
      <c r="CDT1268" s="291"/>
      <c r="CDU1268" s="291"/>
      <c r="CDV1268" s="291"/>
      <c r="CDW1268" s="291"/>
      <c r="CDX1268" s="291"/>
      <c r="CDY1268" s="291"/>
      <c r="CDZ1268" s="291"/>
      <c r="CEA1268" s="291"/>
      <c r="CEB1268" s="291"/>
      <c r="CEC1268" s="291"/>
      <c r="CED1268" s="291"/>
      <c r="CEE1268" s="291"/>
      <c r="CEF1268" s="291"/>
      <c r="CEG1268" s="291"/>
      <c r="CEH1268" s="291"/>
      <c r="CEI1268" s="291"/>
      <c r="CEJ1268" s="291"/>
      <c r="CEK1268" s="291"/>
      <c r="CEL1268" s="291"/>
      <c r="CEM1268" s="291"/>
      <c r="CEN1268" s="291"/>
      <c r="CEO1268" s="291"/>
      <c r="CEP1268" s="291"/>
      <c r="CEQ1268" s="291"/>
      <c r="CER1268" s="291"/>
      <c r="CES1268" s="291"/>
      <c r="CET1268" s="291"/>
      <c r="CEU1268" s="291"/>
      <c r="CEV1268" s="291"/>
      <c r="CEW1268" s="291"/>
      <c r="CEX1268" s="291"/>
      <c r="CEY1268" s="291"/>
      <c r="CEZ1268" s="291"/>
      <c r="CFA1268" s="291"/>
      <c r="CFB1268" s="291"/>
      <c r="CFC1268" s="291"/>
      <c r="CFD1268" s="291"/>
      <c r="CFE1268" s="291"/>
      <c r="CFF1268" s="291"/>
      <c r="CFG1268" s="291"/>
      <c r="CFH1268" s="291"/>
      <c r="CFI1268" s="291"/>
      <c r="CFJ1268" s="291"/>
      <c r="CFK1268" s="291"/>
      <c r="CFL1268" s="291"/>
      <c r="CFM1268" s="291"/>
      <c r="CFN1268" s="291"/>
      <c r="CFO1268" s="291"/>
      <c r="CFP1268" s="291"/>
      <c r="CFQ1268" s="291"/>
      <c r="CFR1268" s="291"/>
      <c r="CFS1268" s="291"/>
      <c r="CFT1268" s="291"/>
      <c r="CFU1268" s="291"/>
      <c r="CFV1268" s="291"/>
      <c r="CFW1268" s="291"/>
      <c r="CFX1268" s="291"/>
      <c r="CFY1268" s="291"/>
      <c r="CFZ1268" s="291"/>
      <c r="CGA1268" s="291"/>
      <c r="CGB1268" s="291"/>
      <c r="CGC1268" s="291"/>
      <c r="CGD1268" s="291"/>
      <c r="CGE1268" s="291"/>
      <c r="CGF1268" s="291"/>
      <c r="CGG1268" s="291"/>
      <c r="CGH1268" s="291"/>
      <c r="CGI1268" s="291"/>
      <c r="CGJ1268" s="291"/>
      <c r="CGK1268" s="291"/>
      <c r="CGL1268" s="291"/>
      <c r="CGM1268" s="291"/>
      <c r="CGN1268" s="291"/>
      <c r="CGO1268" s="291"/>
      <c r="CGP1268" s="291"/>
      <c r="CGQ1268" s="291"/>
      <c r="CGR1268" s="291"/>
      <c r="CGS1268" s="291"/>
      <c r="CGT1268" s="291"/>
      <c r="CGU1268" s="291"/>
      <c r="CGV1268" s="291"/>
      <c r="CGW1268" s="291"/>
      <c r="CGX1268" s="291"/>
      <c r="CGY1268" s="291"/>
      <c r="CGZ1268" s="291"/>
      <c r="CHA1268" s="291"/>
      <c r="CHB1268" s="291"/>
      <c r="CHC1268" s="291"/>
      <c r="CHD1268" s="291"/>
      <c r="CHE1268" s="291"/>
      <c r="CHF1268" s="291"/>
      <c r="CHG1268" s="291"/>
      <c r="CHH1268" s="291"/>
      <c r="CHI1268" s="291"/>
      <c r="CHJ1268" s="291"/>
      <c r="CHK1268" s="291"/>
      <c r="CHL1268" s="291"/>
      <c r="CHM1268" s="291"/>
      <c r="CHN1268" s="291"/>
      <c r="CHO1268" s="291"/>
      <c r="CHP1268" s="291"/>
      <c r="CHQ1268" s="291"/>
      <c r="CHR1268" s="291"/>
      <c r="CHS1268" s="291"/>
      <c r="CHT1268" s="291"/>
      <c r="CHU1268" s="291"/>
      <c r="CHV1268" s="291"/>
      <c r="CHW1268" s="291"/>
      <c r="CHX1268" s="291"/>
      <c r="CHY1268" s="291"/>
      <c r="CHZ1268" s="291"/>
      <c r="CIA1268" s="291"/>
      <c r="CIB1268" s="291"/>
      <c r="CIC1268" s="291"/>
      <c r="CID1268" s="291"/>
      <c r="CIE1268" s="291"/>
      <c r="CIF1268" s="291"/>
      <c r="CIG1268" s="291"/>
      <c r="CIH1268" s="291"/>
      <c r="CII1268" s="291"/>
      <c r="CIJ1268" s="291"/>
      <c r="CIK1268" s="291"/>
      <c r="CIL1268" s="291"/>
      <c r="CIM1268" s="291"/>
      <c r="CIN1268" s="291"/>
      <c r="CIO1268" s="291"/>
      <c r="CIP1268" s="291"/>
      <c r="CIQ1268" s="291"/>
      <c r="CIR1268" s="291"/>
      <c r="CIS1268" s="291"/>
      <c r="CIT1268" s="291"/>
      <c r="CIU1268" s="291"/>
      <c r="CIV1268" s="291"/>
      <c r="CIW1268" s="291"/>
      <c r="CIX1268" s="291"/>
      <c r="CIY1268" s="291"/>
      <c r="CIZ1268" s="291"/>
      <c r="CJA1268" s="291"/>
      <c r="CJB1268" s="291"/>
      <c r="CJC1268" s="291"/>
      <c r="CJD1268" s="291"/>
      <c r="CJE1268" s="291"/>
      <c r="CJF1268" s="291"/>
      <c r="CJG1268" s="291"/>
      <c r="CJH1268" s="291"/>
      <c r="CJI1268" s="291"/>
      <c r="CJJ1268" s="291"/>
      <c r="CJK1268" s="291"/>
      <c r="CJL1268" s="291"/>
      <c r="CJM1268" s="291"/>
      <c r="CJN1268" s="291"/>
      <c r="CJO1268" s="291"/>
      <c r="CJP1268" s="291"/>
      <c r="CJQ1268" s="291"/>
      <c r="CJR1268" s="291"/>
      <c r="CJS1268" s="291"/>
      <c r="CJT1268" s="291"/>
      <c r="CJU1268" s="291"/>
      <c r="CJV1268" s="291"/>
      <c r="CJW1268" s="291"/>
      <c r="CJX1268" s="291"/>
      <c r="CJY1268" s="291"/>
      <c r="CJZ1268" s="291"/>
      <c r="CKA1268" s="291"/>
      <c r="CKB1268" s="291"/>
      <c r="CKC1268" s="291"/>
      <c r="CKD1268" s="291"/>
      <c r="CKE1268" s="291"/>
      <c r="CKF1268" s="291"/>
      <c r="CKG1268" s="291"/>
      <c r="CKH1268" s="291"/>
      <c r="CKI1268" s="291"/>
      <c r="CKJ1268" s="291"/>
      <c r="CKK1268" s="291"/>
      <c r="CKL1268" s="291"/>
      <c r="CKM1268" s="291"/>
      <c r="CKN1268" s="291"/>
      <c r="CKO1268" s="291"/>
      <c r="CKP1268" s="291"/>
      <c r="CKQ1268" s="291"/>
      <c r="CKR1268" s="291"/>
      <c r="CKS1268" s="291"/>
      <c r="CKT1268" s="291"/>
      <c r="CKU1268" s="291"/>
      <c r="CKV1268" s="291"/>
      <c r="CKW1268" s="291"/>
      <c r="CKX1268" s="291"/>
      <c r="CKY1268" s="291"/>
      <c r="CKZ1268" s="291"/>
      <c r="CLA1268" s="291"/>
      <c r="CLB1268" s="291"/>
      <c r="CLC1268" s="291"/>
      <c r="CLD1268" s="291"/>
      <c r="CLE1268" s="291"/>
      <c r="CLF1268" s="291"/>
      <c r="CLG1268" s="291"/>
      <c r="CLH1268" s="291"/>
      <c r="CLI1268" s="291"/>
      <c r="CLJ1268" s="291"/>
      <c r="CLK1268" s="291"/>
      <c r="CLL1268" s="291"/>
      <c r="CLM1268" s="291"/>
      <c r="CLN1268" s="291"/>
      <c r="CLO1268" s="291"/>
      <c r="CLP1268" s="291"/>
      <c r="CLQ1268" s="291"/>
      <c r="CLR1268" s="291"/>
      <c r="CLS1268" s="291"/>
      <c r="CLT1268" s="291"/>
      <c r="CLU1268" s="291"/>
      <c r="CLV1268" s="291"/>
      <c r="CLW1268" s="291"/>
      <c r="CLX1268" s="291"/>
      <c r="CLY1268" s="291"/>
      <c r="CLZ1268" s="291"/>
      <c r="CMA1268" s="291"/>
      <c r="CMB1268" s="291"/>
      <c r="CMC1268" s="291"/>
      <c r="CMD1268" s="291"/>
      <c r="CME1268" s="291"/>
      <c r="CMF1268" s="291"/>
      <c r="CMG1268" s="291"/>
      <c r="CMH1268" s="291"/>
      <c r="CMI1268" s="291"/>
      <c r="CMJ1268" s="291"/>
      <c r="CMK1268" s="291"/>
      <c r="CML1268" s="291"/>
      <c r="CMM1268" s="291"/>
      <c r="CMN1268" s="291"/>
      <c r="CMO1268" s="291"/>
      <c r="CMP1268" s="291"/>
      <c r="CMQ1268" s="291"/>
      <c r="CMR1268" s="291"/>
      <c r="CMS1268" s="291"/>
      <c r="CMT1268" s="291"/>
      <c r="CMU1268" s="291"/>
      <c r="CMV1268" s="291"/>
      <c r="CMW1268" s="291"/>
      <c r="CMX1268" s="291"/>
      <c r="CMY1268" s="291"/>
      <c r="CMZ1268" s="291"/>
      <c r="CNA1268" s="291"/>
      <c r="CNB1268" s="291"/>
      <c r="CNC1268" s="291"/>
      <c r="CND1268" s="291"/>
      <c r="CNE1268" s="291"/>
      <c r="CNF1268" s="291"/>
      <c r="CNG1268" s="291"/>
      <c r="CNH1268" s="291"/>
      <c r="CNI1268" s="291"/>
      <c r="CNJ1268" s="291"/>
      <c r="CNK1268" s="291"/>
      <c r="CNL1268" s="291"/>
      <c r="CNM1268" s="291"/>
      <c r="CNN1268" s="291"/>
      <c r="CNO1268" s="291"/>
      <c r="CNP1268" s="291"/>
      <c r="CNQ1268" s="291"/>
      <c r="CNR1268" s="291"/>
      <c r="CNS1268" s="291"/>
      <c r="CNT1268" s="291"/>
      <c r="CNU1268" s="291"/>
      <c r="CNV1268" s="291"/>
      <c r="CNW1268" s="291"/>
      <c r="CNX1268" s="291"/>
      <c r="CNY1268" s="291"/>
      <c r="CNZ1268" s="291"/>
      <c r="COA1268" s="291"/>
      <c r="COB1268" s="291"/>
      <c r="COC1268" s="291"/>
      <c r="COD1268" s="291"/>
      <c r="COE1268" s="291"/>
      <c r="COF1268" s="291"/>
      <c r="COG1268" s="291"/>
      <c r="COH1268" s="291"/>
      <c r="COI1268" s="291"/>
      <c r="COJ1268" s="291"/>
      <c r="COK1268" s="291"/>
      <c r="COL1268" s="291"/>
      <c r="COM1268" s="291"/>
      <c r="CON1268" s="291"/>
      <c r="COO1268" s="291"/>
      <c r="COP1268" s="291"/>
      <c r="COQ1268" s="291"/>
      <c r="COR1268" s="291"/>
      <c r="COS1268" s="291"/>
      <c r="COT1268" s="291"/>
      <c r="COU1268" s="291"/>
      <c r="COV1268" s="291"/>
      <c r="COW1268" s="291"/>
      <c r="COX1268" s="291"/>
      <c r="COY1268" s="291"/>
      <c r="COZ1268" s="291"/>
      <c r="CPA1268" s="291"/>
      <c r="CPB1268" s="291"/>
      <c r="CPC1268" s="291"/>
      <c r="CPD1268" s="291"/>
      <c r="CPE1268" s="291"/>
      <c r="CPF1268" s="291"/>
      <c r="CPG1268" s="291"/>
      <c r="CPH1268" s="291"/>
      <c r="CPI1268" s="291"/>
      <c r="CPJ1268" s="291"/>
      <c r="CPK1268" s="291"/>
      <c r="CPL1268" s="291"/>
      <c r="CPM1268" s="291"/>
      <c r="CPN1268" s="291"/>
      <c r="CPO1268" s="291"/>
      <c r="CPP1268" s="291"/>
      <c r="CPQ1268" s="291"/>
      <c r="CPR1268" s="291"/>
      <c r="CPS1268" s="291"/>
      <c r="CPT1268" s="291"/>
      <c r="CPU1268" s="291"/>
      <c r="CPV1268" s="291"/>
      <c r="CPW1268" s="291"/>
      <c r="CPX1268" s="291"/>
      <c r="CPY1268" s="291"/>
      <c r="CPZ1268" s="291"/>
      <c r="CQA1268" s="291"/>
      <c r="CQB1268" s="291"/>
      <c r="CQC1268" s="291"/>
      <c r="CQD1268" s="291"/>
      <c r="CQE1268" s="291"/>
      <c r="CQF1268" s="291"/>
      <c r="CQG1268" s="291"/>
      <c r="CQH1268" s="291"/>
      <c r="CQI1268" s="291"/>
      <c r="CQJ1268" s="291"/>
      <c r="CQK1268" s="291"/>
      <c r="CQL1268" s="291"/>
      <c r="CQM1268" s="291"/>
      <c r="CQN1268" s="291"/>
      <c r="CQO1268" s="291"/>
      <c r="CQP1268" s="291"/>
      <c r="CQQ1268" s="291"/>
      <c r="CQR1268" s="291"/>
      <c r="CQS1268" s="291"/>
      <c r="CQT1268" s="291"/>
      <c r="CQU1268" s="291"/>
      <c r="CQV1268" s="291"/>
      <c r="CQW1268" s="291"/>
      <c r="CQX1268" s="291"/>
      <c r="CQY1268" s="291"/>
      <c r="CQZ1268" s="291"/>
      <c r="CRA1268" s="291"/>
      <c r="CRB1268" s="291"/>
      <c r="CRC1268" s="291"/>
      <c r="CRD1268" s="291"/>
      <c r="CRE1268" s="291"/>
      <c r="CRF1268" s="291"/>
      <c r="CRG1268" s="291"/>
      <c r="CRH1268" s="291"/>
      <c r="CRI1268" s="291"/>
      <c r="CRJ1268" s="291"/>
      <c r="CRK1268" s="291"/>
      <c r="CRL1268" s="291"/>
      <c r="CRM1268" s="291"/>
      <c r="CRN1268" s="291"/>
      <c r="CRO1268" s="291"/>
      <c r="CRP1268" s="291"/>
      <c r="CRQ1268" s="291"/>
      <c r="CRR1268" s="291"/>
      <c r="CRS1268" s="291"/>
      <c r="CRT1268" s="291"/>
      <c r="CRU1268" s="291"/>
      <c r="CRV1268" s="291"/>
      <c r="CRW1268" s="291"/>
      <c r="CRX1268" s="291"/>
      <c r="CRY1268" s="291"/>
      <c r="CRZ1268" s="291"/>
      <c r="CSA1268" s="291"/>
      <c r="CSB1268" s="291"/>
      <c r="CSC1268" s="291"/>
      <c r="CSD1268" s="291"/>
      <c r="CSE1268" s="291"/>
      <c r="CSF1268" s="291"/>
      <c r="CSG1268" s="291"/>
      <c r="CSH1268" s="291"/>
      <c r="CSI1268" s="291"/>
      <c r="CSJ1268" s="291"/>
      <c r="CSK1268" s="291"/>
      <c r="CSL1268" s="291"/>
      <c r="CSM1268" s="291"/>
      <c r="CSN1268" s="291"/>
      <c r="CSO1268" s="291"/>
      <c r="CSP1268" s="291"/>
      <c r="CSQ1268" s="291"/>
      <c r="CSR1268" s="291"/>
      <c r="CSS1268" s="291"/>
      <c r="CST1268" s="291"/>
      <c r="CSU1268" s="291"/>
      <c r="CSV1268" s="291"/>
      <c r="CSW1268" s="291"/>
      <c r="CSX1268" s="291"/>
      <c r="CSY1268" s="291"/>
      <c r="CSZ1268" s="291"/>
      <c r="CTA1268" s="291"/>
      <c r="CTB1268" s="291"/>
      <c r="CTC1268" s="291"/>
      <c r="CTD1268" s="291"/>
      <c r="CTE1268" s="291"/>
      <c r="CTF1268" s="291"/>
      <c r="CTG1268" s="291"/>
      <c r="CTH1268" s="291"/>
      <c r="CTI1268" s="291"/>
      <c r="CTJ1268" s="291"/>
      <c r="CTK1268" s="291"/>
      <c r="CTL1268" s="291"/>
      <c r="CTM1268" s="291"/>
      <c r="CTN1268" s="291"/>
      <c r="CTO1268" s="291"/>
      <c r="CTP1268" s="291"/>
      <c r="CTQ1268" s="291"/>
      <c r="CTR1268" s="291"/>
      <c r="CTS1268" s="291"/>
      <c r="CTT1268" s="291"/>
      <c r="CTU1268" s="291"/>
      <c r="CTV1268" s="291"/>
      <c r="CTW1268" s="291"/>
      <c r="CTX1268" s="291"/>
      <c r="CTY1268" s="291"/>
      <c r="CTZ1268" s="291"/>
      <c r="CUA1268" s="291"/>
      <c r="CUB1268" s="291"/>
      <c r="CUC1268" s="291"/>
      <c r="CUD1268" s="291"/>
      <c r="CUE1268" s="291"/>
      <c r="CUF1268" s="291"/>
      <c r="CUG1268" s="291"/>
      <c r="CUH1268" s="291"/>
      <c r="CUI1268" s="291"/>
      <c r="CUJ1268" s="291"/>
      <c r="CUK1268" s="291"/>
      <c r="CUL1268" s="291"/>
      <c r="CUM1268" s="291"/>
      <c r="CUN1268" s="291"/>
      <c r="CUO1268" s="291"/>
      <c r="CUP1268" s="291"/>
      <c r="CUQ1268" s="291"/>
      <c r="CUR1268" s="291"/>
      <c r="CUS1268" s="291"/>
      <c r="CUT1268" s="291"/>
      <c r="CUU1268" s="291"/>
      <c r="CUV1268" s="291"/>
      <c r="CUW1268" s="291"/>
      <c r="CUX1268" s="291"/>
      <c r="CUY1268" s="291"/>
      <c r="CUZ1268" s="291"/>
      <c r="CVA1268" s="291"/>
      <c r="CVB1268" s="291"/>
      <c r="CVC1268" s="291"/>
      <c r="CVD1268" s="291"/>
      <c r="CVE1268" s="291"/>
      <c r="CVF1268" s="291"/>
      <c r="CVG1268" s="291"/>
      <c r="CVH1268" s="291"/>
      <c r="CVI1268" s="291"/>
      <c r="CVJ1268" s="291"/>
      <c r="CVK1268" s="291"/>
      <c r="CVL1268" s="291"/>
      <c r="CVM1268" s="291"/>
      <c r="CVN1268" s="291"/>
      <c r="CVO1268" s="291"/>
      <c r="CVP1268" s="291"/>
      <c r="CVQ1268" s="291"/>
      <c r="CVR1268" s="291"/>
      <c r="CVS1268" s="291"/>
      <c r="CVT1268" s="291"/>
      <c r="CVU1268" s="291"/>
      <c r="CVV1268" s="291"/>
      <c r="CVW1268" s="291"/>
      <c r="CVX1268" s="291"/>
      <c r="CVY1268" s="291"/>
      <c r="CVZ1268" s="291"/>
      <c r="CWA1268" s="291"/>
      <c r="CWB1268" s="291"/>
      <c r="CWC1268" s="291"/>
      <c r="CWD1268" s="291"/>
      <c r="CWE1268" s="291"/>
      <c r="CWF1268" s="291"/>
      <c r="CWG1268" s="291"/>
      <c r="CWH1268" s="291"/>
      <c r="CWI1268" s="291"/>
      <c r="CWJ1268" s="291"/>
      <c r="CWK1268" s="291"/>
      <c r="CWL1268" s="291"/>
      <c r="CWM1268" s="291"/>
      <c r="CWN1268" s="291"/>
      <c r="CWO1268" s="291"/>
      <c r="CWP1268" s="291"/>
      <c r="CWQ1268" s="291"/>
      <c r="CWR1268" s="291"/>
      <c r="CWS1268" s="291"/>
      <c r="CWT1268" s="291"/>
      <c r="CWU1268" s="291"/>
      <c r="CWV1268" s="291"/>
      <c r="CWW1268" s="291"/>
      <c r="CWX1268" s="291"/>
      <c r="CWY1268" s="291"/>
      <c r="CWZ1268" s="291"/>
      <c r="CXA1268" s="291"/>
      <c r="CXB1268" s="291"/>
      <c r="CXC1268" s="291"/>
      <c r="CXD1268" s="291"/>
      <c r="CXE1268" s="291"/>
      <c r="CXF1268" s="291"/>
      <c r="CXG1268" s="291"/>
      <c r="CXH1268" s="291"/>
      <c r="CXI1268" s="291"/>
      <c r="CXJ1268" s="291"/>
      <c r="CXK1268" s="291"/>
      <c r="CXL1268" s="291"/>
      <c r="CXM1268" s="291"/>
      <c r="CXN1268" s="291"/>
      <c r="CXO1268" s="291"/>
      <c r="CXP1268" s="291"/>
      <c r="CXQ1268" s="291"/>
      <c r="CXR1268" s="291"/>
      <c r="CXS1268" s="291"/>
      <c r="CXT1268" s="291"/>
      <c r="CXU1268" s="291"/>
      <c r="CXV1268" s="291"/>
      <c r="CXW1268" s="291"/>
      <c r="CXX1268" s="291"/>
      <c r="CXY1268" s="291"/>
      <c r="CXZ1268" s="291"/>
      <c r="CYA1268" s="291"/>
      <c r="CYB1268" s="291"/>
      <c r="CYC1268" s="291"/>
      <c r="CYD1268" s="291"/>
      <c r="CYE1268" s="291"/>
      <c r="CYF1268" s="291"/>
      <c r="CYG1268" s="291"/>
      <c r="CYH1268" s="291"/>
      <c r="CYI1268" s="291"/>
      <c r="CYJ1268" s="291"/>
      <c r="CYK1268" s="291"/>
      <c r="CYL1268" s="291"/>
      <c r="CYM1268" s="291"/>
      <c r="CYN1268" s="291"/>
      <c r="CYO1268" s="291"/>
      <c r="CYP1268" s="291"/>
      <c r="CYQ1268" s="291"/>
      <c r="CYR1268" s="291"/>
      <c r="CYS1268" s="291"/>
      <c r="CYT1268" s="291"/>
      <c r="CYU1268" s="291"/>
      <c r="CYV1268" s="291"/>
      <c r="CYW1268" s="291"/>
      <c r="CYX1268" s="291"/>
      <c r="CYY1268" s="291"/>
      <c r="CYZ1268" s="291"/>
      <c r="CZA1268" s="291"/>
      <c r="CZB1268" s="291"/>
      <c r="CZC1268" s="291"/>
      <c r="CZD1268" s="291"/>
      <c r="CZE1268" s="291"/>
      <c r="CZF1268" s="291"/>
      <c r="CZG1268" s="291"/>
      <c r="CZH1268" s="291"/>
      <c r="CZI1268" s="291"/>
      <c r="CZJ1268" s="291"/>
      <c r="CZK1268" s="291"/>
      <c r="CZL1268" s="291"/>
      <c r="CZM1268" s="291"/>
      <c r="CZN1268" s="291"/>
      <c r="CZO1268" s="291"/>
      <c r="CZP1268" s="291"/>
      <c r="CZQ1268" s="291"/>
      <c r="CZR1268" s="291"/>
      <c r="CZS1268" s="291"/>
      <c r="CZT1268" s="291"/>
      <c r="CZU1268" s="291"/>
      <c r="CZV1268" s="291"/>
      <c r="CZW1268" s="291"/>
      <c r="CZX1268" s="291"/>
      <c r="CZY1268" s="291"/>
      <c r="CZZ1268" s="291"/>
      <c r="DAA1268" s="291"/>
      <c r="DAB1268" s="291"/>
      <c r="DAC1268" s="291"/>
      <c r="DAD1268" s="291"/>
      <c r="DAE1268" s="291"/>
      <c r="DAF1268" s="291"/>
      <c r="DAG1268" s="291"/>
      <c r="DAH1268" s="291"/>
      <c r="DAI1268" s="291"/>
      <c r="DAJ1268" s="291"/>
      <c r="DAK1268" s="291"/>
      <c r="DAL1268" s="291"/>
      <c r="DAM1268" s="291"/>
      <c r="DAN1268" s="291"/>
      <c r="DAO1268" s="291"/>
      <c r="DAP1268" s="291"/>
      <c r="DAQ1268" s="291"/>
      <c r="DAR1268" s="291"/>
      <c r="DAS1268" s="291"/>
      <c r="DAT1268" s="291"/>
      <c r="DAU1268" s="291"/>
      <c r="DAV1268" s="291"/>
      <c r="DAW1268" s="291"/>
      <c r="DAX1268" s="291"/>
      <c r="DAY1268" s="291"/>
      <c r="DAZ1268" s="291"/>
      <c r="DBA1268" s="291"/>
      <c r="DBB1268" s="291"/>
      <c r="DBC1268" s="291"/>
      <c r="DBD1268" s="291"/>
      <c r="DBE1268" s="291"/>
      <c r="DBF1268" s="291"/>
      <c r="DBG1268" s="291"/>
      <c r="DBH1268" s="291"/>
      <c r="DBI1268" s="291"/>
      <c r="DBJ1268" s="291"/>
      <c r="DBK1268" s="291"/>
      <c r="DBL1268" s="291"/>
      <c r="DBM1268" s="291"/>
      <c r="DBN1268" s="291"/>
      <c r="DBO1268" s="291"/>
      <c r="DBP1268" s="291"/>
      <c r="DBQ1268" s="291"/>
      <c r="DBR1268" s="291"/>
      <c r="DBS1268" s="291"/>
      <c r="DBT1268" s="291"/>
      <c r="DBU1268" s="291"/>
      <c r="DBV1268" s="291"/>
      <c r="DBW1268" s="291"/>
      <c r="DBX1268" s="291"/>
      <c r="DBY1268" s="291"/>
      <c r="DBZ1268" s="291"/>
      <c r="DCA1268" s="291"/>
      <c r="DCB1268" s="291"/>
      <c r="DCC1268" s="291"/>
      <c r="DCD1268" s="291"/>
      <c r="DCE1268" s="291"/>
      <c r="DCF1268" s="291"/>
      <c r="DCG1268" s="291"/>
      <c r="DCH1268" s="291"/>
      <c r="DCI1268" s="291"/>
      <c r="DCJ1268" s="291"/>
      <c r="DCK1268" s="291"/>
      <c r="DCL1268" s="291"/>
      <c r="DCM1268" s="291"/>
      <c r="DCN1268" s="291"/>
      <c r="DCO1268" s="291"/>
      <c r="DCP1268" s="291"/>
      <c r="DCQ1268" s="291"/>
      <c r="DCR1268" s="291"/>
      <c r="DCS1268" s="291"/>
      <c r="DCT1268" s="291"/>
      <c r="DCU1268" s="291"/>
      <c r="DCV1268" s="291"/>
      <c r="DCW1268" s="291"/>
      <c r="DCX1268" s="291"/>
      <c r="DCY1268" s="291"/>
      <c r="DCZ1268" s="291"/>
      <c r="DDA1268" s="291"/>
      <c r="DDB1268" s="291"/>
      <c r="DDC1268" s="291"/>
      <c r="DDD1268" s="291"/>
      <c r="DDE1268" s="291"/>
      <c r="DDF1268" s="291"/>
      <c r="DDG1268" s="291"/>
      <c r="DDH1268" s="291"/>
      <c r="DDI1268" s="291"/>
      <c r="DDJ1268" s="291"/>
      <c r="DDK1268" s="291"/>
      <c r="DDL1268" s="291"/>
      <c r="DDM1268" s="291"/>
      <c r="DDN1268" s="291"/>
      <c r="DDO1268" s="291"/>
      <c r="DDP1268" s="291"/>
      <c r="DDQ1268" s="291"/>
      <c r="DDR1268" s="291"/>
      <c r="DDS1268" s="291"/>
      <c r="DDT1268" s="291"/>
      <c r="DDU1268" s="291"/>
      <c r="DDV1268" s="291"/>
      <c r="DDW1268" s="291"/>
      <c r="DDX1268" s="291"/>
      <c r="DDY1268" s="291"/>
      <c r="DDZ1268" s="291"/>
      <c r="DEA1268" s="291"/>
      <c r="DEB1268" s="291"/>
      <c r="DEC1268" s="291"/>
      <c r="DED1268" s="291"/>
      <c r="DEE1268" s="291"/>
      <c r="DEF1268" s="291"/>
      <c r="DEG1268" s="291"/>
      <c r="DEH1268" s="291"/>
      <c r="DEI1268" s="291"/>
      <c r="DEJ1268" s="291"/>
      <c r="DEK1268" s="291"/>
      <c r="DEL1268" s="291"/>
      <c r="DEM1268" s="291"/>
      <c r="DEN1268" s="291"/>
      <c r="DEO1268" s="291"/>
      <c r="DEP1268" s="291"/>
      <c r="DEQ1268" s="291"/>
      <c r="DER1268" s="291"/>
      <c r="DES1268" s="291"/>
      <c r="DET1268" s="291"/>
      <c r="DEU1268" s="291"/>
      <c r="DEV1268" s="291"/>
      <c r="DEW1268" s="291"/>
      <c r="DEX1268" s="291"/>
      <c r="DEY1268" s="291"/>
      <c r="DEZ1268" s="291"/>
      <c r="DFA1268" s="291"/>
      <c r="DFB1268" s="291"/>
      <c r="DFC1268" s="291"/>
      <c r="DFD1268" s="291"/>
      <c r="DFE1268" s="291"/>
      <c r="DFF1268" s="291"/>
      <c r="DFG1268" s="291"/>
      <c r="DFH1268" s="291"/>
      <c r="DFI1268" s="291"/>
      <c r="DFJ1268" s="291"/>
      <c r="DFK1268" s="291"/>
      <c r="DFL1268" s="291"/>
      <c r="DFM1268" s="291"/>
      <c r="DFN1268" s="291"/>
      <c r="DFO1268" s="291"/>
      <c r="DFP1268" s="291"/>
      <c r="DFQ1268" s="291"/>
      <c r="DFR1268" s="291"/>
      <c r="DFS1268" s="291"/>
      <c r="DFT1268" s="291"/>
      <c r="DFU1268" s="291"/>
      <c r="DFV1268" s="291"/>
      <c r="DFW1268" s="291"/>
      <c r="DFX1268" s="291"/>
      <c r="DFY1268" s="291"/>
      <c r="DFZ1268" s="291"/>
      <c r="DGA1268" s="291"/>
      <c r="DGB1268" s="291"/>
      <c r="DGC1268" s="291"/>
      <c r="DGD1268" s="291"/>
      <c r="DGE1268" s="291"/>
      <c r="DGF1268" s="291"/>
      <c r="DGG1268" s="291"/>
      <c r="DGH1268" s="291"/>
      <c r="DGI1268" s="291"/>
      <c r="DGJ1268" s="291"/>
      <c r="DGK1268" s="291"/>
      <c r="DGL1268" s="291"/>
      <c r="DGM1268" s="291"/>
      <c r="DGN1268" s="291"/>
      <c r="DGO1268" s="291"/>
      <c r="DGP1268" s="291"/>
      <c r="DGQ1268" s="291"/>
      <c r="DGR1268" s="291"/>
      <c r="DGS1268" s="291"/>
      <c r="DGT1268" s="291"/>
      <c r="DGU1268" s="291"/>
      <c r="DGV1268" s="291"/>
      <c r="DGW1268" s="291"/>
      <c r="DGX1268" s="291"/>
      <c r="DGY1268" s="291"/>
      <c r="DGZ1268" s="291"/>
      <c r="DHA1268" s="291"/>
      <c r="DHB1268" s="291"/>
      <c r="DHC1268" s="291"/>
      <c r="DHD1268" s="291"/>
      <c r="DHE1268" s="291"/>
      <c r="DHF1268" s="291"/>
      <c r="DHG1268" s="291"/>
      <c r="DHH1268" s="291"/>
      <c r="DHI1268" s="291"/>
      <c r="DHJ1268" s="291"/>
      <c r="DHK1268" s="291"/>
      <c r="DHL1268" s="291"/>
      <c r="DHM1268" s="291"/>
      <c r="DHN1268" s="291"/>
      <c r="DHO1268" s="291"/>
      <c r="DHP1268" s="291"/>
      <c r="DHQ1268" s="291"/>
      <c r="DHR1268" s="291"/>
      <c r="DHS1268" s="291"/>
      <c r="DHT1268" s="291"/>
      <c r="DHU1268" s="291"/>
      <c r="DHV1268" s="291"/>
      <c r="DHW1268" s="291"/>
      <c r="DHX1268" s="291"/>
      <c r="DHY1268" s="291"/>
      <c r="DHZ1268" s="291"/>
      <c r="DIA1268" s="291"/>
      <c r="DIB1268" s="291"/>
      <c r="DIC1268" s="291"/>
      <c r="DID1268" s="291"/>
      <c r="DIE1268" s="291"/>
      <c r="DIF1268" s="291"/>
      <c r="DIG1268" s="291"/>
      <c r="DIH1268" s="291"/>
      <c r="DII1268" s="291"/>
      <c r="DIJ1268" s="291"/>
      <c r="DIK1268" s="291"/>
      <c r="DIL1268" s="291"/>
      <c r="DIM1268" s="291"/>
      <c r="DIN1268" s="291"/>
      <c r="DIO1268" s="291"/>
      <c r="DIP1268" s="291"/>
      <c r="DIQ1268" s="291"/>
      <c r="DIR1268" s="291"/>
      <c r="DIS1268" s="291"/>
      <c r="DIT1268" s="291"/>
      <c r="DIU1268" s="291"/>
      <c r="DIV1268" s="291"/>
      <c r="DIW1268" s="291"/>
      <c r="DIX1268" s="291"/>
      <c r="DIY1268" s="291"/>
      <c r="DIZ1268" s="291"/>
      <c r="DJA1268" s="291"/>
      <c r="DJB1268" s="291"/>
      <c r="DJC1268" s="291"/>
      <c r="DJD1268" s="291"/>
      <c r="DJE1268" s="291"/>
      <c r="DJF1268" s="291"/>
      <c r="DJG1268" s="291"/>
      <c r="DJH1268" s="291"/>
      <c r="DJI1268" s="291"/>
      <c r="DJJ1268" s="291"/>
      <c r="DJK1268" s="291"/>
      <c r="DJL1268" s="291"/>
      <c r="DJM1268" s="291"/>
      <c r="DJN1268" s="291"/>
      <c r="DJO1268" s="291"/>
      <c r="DJP1268" s="291"/>
      <c r="DJQ1268" s="291"/>
      <c r="DJR1268" s="291"/>
      <c r="DJS1268" s="291"/>
      <c r="DJT1268" s="291"/>
      <c r="DJU1268" s="291"/>
      <c r="DJV1268" s="291"/>
      <c r="DJW1268" s="291"/>
      <c r="DJX1268" s="291"/>
      <c r="DJY1268" s="291"/>
      <c r="DJZ1268" s="291"/>
      <c r="DKA1268" s="291"/>
      <c r="DKB1268" s="291"/>
      <c r="DKC1268" s="291"/>
      <c r="DKD1268" s="291"/>
      <c r="DKE1268" s="291"/>
      <c r="DKF1268" s="291"/>
      <c r="DKG1268" s="291"/>
      <c r="DKH1268" s="291"/>
      <c r="DKI1268" s="291"/>
      <c r="DKJ1268" s="291"/>
      <c r="DKK1268" s="291"/>
      <c r="DKL1268" s="291"/>
      <c r="DKM1268" s="291"/>
      <c r="DKN1268" s="291"/>
      <c r="DKO1268" s="291"/>
      <c r="DKP1268" s="291"/>
      <c r="DKQ1268" s="291"/>
      <c r="DKR1268" s="291"/>
      <c r="DKS1268" s="291"/>
      <c r="DKT1268" s="291"/>
      <c r="DKU1268" s="291"/>
      <c r="DKV1268" s="291"/>
      <c r="DKW1268" s="291"/>
      <c r="DKX1268" s="291"/>
      <c r="DKY1268" s="291"/>
      <c r="DKZ1268" s="291"/>
      <c r="DLA1268" s="291"/>
      <c r="DLB1268" s="291"/>
      <c r="DLC1268" s="291"/>
      <c r="DLD1268" s="291"/>
      <c r="DLE1268" s="291"/>
      <c r="DLF1268" s="291"/>
      <c r="DLG1268" s="291"/>
      <c r="DLH1268" s="291"/>
      <c r="DLI1268" s="291"/>
      <c r="DLJ1268" s="291"/>
      <c r="DLK1268" s="291"/>
      <c r="DLL1268" s="291"/>
      <c r="DLM1268" s="291"/>
      <c r="DLN1268" s="291"/>
      <c r="DLO1268" s="291"/>
      <c r="DLP1268" s="291"/>
      <c r="DLQ1268" s="291"/>
      <c r="DLR1268" s="291"/>
      <c r="DLS1268" s="291"/>
      <c r="DLT1268" s="291"/>
      <c r="DLU1268" s="291"/>
      <c r="DLV1268" s="291"/>
      <c r="DLW1268" s="291"/>
      <c r="DLX1268" s="291"/>
      <c r="DLY1268" s="291"/>
      <c r="DLZ1268" s="291"/>
      <c r="DMA1268" s="291"/>
      <c r="DMB1268" s="291"/>
      <c r="DMC1268" s="291"/>
      <c r="DMD1268" s="291"/>
      <c r="DME1268" s="291"/>
      <c r="DMF1268" s="291"/>
      <c r="DMG1268" s="291"/>
      <c r="DMH1268" s="291"/>
      <c r="DMI1268" s="291"/>
      <c r="DMJ1268" s="291"/>
      <c r="DMK1268" s="291"/>
      <c r="DML1268" s="291"/>
      <c r="DMM1268" s="291"/>
      <c r="DMN1268" s="291"/>
      <c r="DMO1268" s="291"/>
      <c r="DMP1268" s="291"/>
      <c r="DMQ1268" s="291"/>
      <c r="DMR1268" s="291"/>
      <c r="DMS1268" s="291"/>
      <c r="DMT1268" s="291"/>
      <c r="DMU1268" s="291"/>
      <c r="DMV1268" s="291"/>
      <c r="DMW1268" s="291"/>
      <c r="DMX1268" s="291"/>
      <c r="DMY1268" s="291"/>
      <c r="DMZ1268" s="291"/>
      <c r="DNA1268" s="291"/>
      <c r="DNB1268" s="291"/>
      <c r="DNC1268" s="291"/>
      <c r="DND1268" s="291"/>
      <c r="DNE1268" s="291"/>
      <c r="DNF1268" s="291"/>
      <c r="DNG1268" s="291"/>
      <c r="DNH1268" s="291"/>
      <c r="DNI1268" s="291"/>
      <c r="DNJ1268" s="291"/>
      <c r="DNK1268" s="291"/>
      <c r="DNL1268" s="291"/>
      <c r="DNM1268" s="291"/>
      <c r="DNN1268" s="291"/>
      <c r="DNO1268" s="291"/>
      <c r="DNP1268" s="291"/>
      <c r="DNQ1268" s="291"/>
      <c r="DNR1268" s="291"/>
      <c r="DNS1268" s="291"/>
      <c r="DNT1268" s="291"/>
      <c r="DNU1268" s="291"/>
      <c r="DNV1268" s="291"/>
      <c r="DNW1268" s="291"/>
      <c r="DNX1268" s="291"/>
      <c r="DNY1268" s="291"/>
      <c r="DNZ1268" s="291"/>
      <c r="DOA1268" s="291"/>
      <c r="DOB1268" s="291"/>
      <c r="DOC1268" s="291"/>
      <c r="DOD1268" s="291"/>
      <c r="DOE1268" s="291"/>
      <c r="DOF1268" s="291"/>
      <c r="DOG1268" s="291"/>
      <c r="DOH1268" s="291"/>
      <c r="DOI1268" s="291"/>
      <c r="DOJ1268" s="291"/>
      <c r="DOK1268" s="291"/>
      <c r="DOL1268" s="291"/>
      <c r="DOM1268" s="291"/>
      <c r="DON1268" s="291"/>
      <c r="DOO1268" s="291"/>
      <c r="DOP1268" s="291"/>
      <c r="DOQ1268" s="291"/>
      <c r="DOR1268" s="291"/>
      <c r="DOS1268" s="291"/>
      <c r="DOT1268" s="291"/>
      <c r="DOU1268" s="291"/>
      <c r="DOV1268" s="291"/>
      <c r="DOW1268" s="291"/>
      <c r="DOX1268" s="291"/>
      <c r="DOY1268" s="291"/>
      <c r="DOZ1268" s="291"/>
      <c r="DPA1268" s="291"/>
      <c r="DPB1268" s="291"/>
      <c r="DPC1268" s="291"/>
      <c r="DPD1268" s="291"/>
      <c r="DPE1268" s="291"/>
      <c r="DPF1268" s="291"/>
      <c r="DPG1268" s="291"/>
      <c r="DPH1268" s="291"/>
      <c r="DPI1268" s="291"/>
      <c r="DPJ1268" s="291"/>
      <c r="DPK1268" s="291"/>
      <c r="DPL1268" s="291"/>
      <c r="DPM1268" s="291"/>
      <c r="DPN1268" s="291"/>
      <c r="DPO1268" s="291"/>
      <c r="DPP1268" s="291"/>
      <c r="DPQ1268" s="291"/>
      <c r="DPR1268" s="291"/>
      <c r="DPS1268" s="291"/>
      <c r="DPT1268" s="291"/>
      <c r="DPU1268" s="291"/>
      <c r="DPV1268" s="291"/>
      <c r="DPW1268" s="291"/>
      <c r="DPX1268" s="291"/>
      <c r="DPY1268" s="291"/>
      <c r="DPZ1268" s="291"/>
      <c r="DQA1268" s="291"/>
      <c r="DQB1268" s="291"/>
      <c r="DQC1268" s="291"/>
      <c r="DQD1268" s="291"/>
      <c r="DQE1268" s="291"/>
      <c r="DQF1268" s="291"/>
      <c r="DQG1268" s="291"/>
      <c r="DQH1268" s="291"/>
      <c r="DQI1268" s="291"/>
      <c r="DQJ1268" s="291"/>
      <c r="DQK1268" s="291"/>
      <c r="DQL1268" s="291"/>
      <c r="DQM1268" s="291"/>
      <c r="DQN1268" s="291"/>
      <c r="DQO1268" s="291"/>
      <c r="DQP1268" s="291"/>
      <c r="DQQ1268" s="291"/>
      <c r="DQR1268" s="291"/>
      <c r="DQS1268" s="291"/>
      <c r="DQT1268" s="291"/>
      <c r="DQU1268" s="291"/>
      <c r="DQV1268" s="291"/>
      <c r="DQW1268" s="291"/>
      <c r="DQX1268" s="291"/>
      <c r="DQY1268" s="291"/>
      <c r="DQZ1268" s="291"/>
      <c r="DRA1268" s="291"/>
      <c r="DRB1268" s="291"/>
      <c r="DRC1268" s="291"/>
      <c r="DRD1268" s="291"/>
      <c r="DRE1268" s="291"/>
      <c r="DRF1268" s="291"/>
      <c r="DRG1268" s="291"/>
      <c r="DRH1268" s="291"/>
      <c r="DRI1268" s="291"/>
      <c r="DRJ1268" s="291"/>
      <c r="DRK1268" s="291"/>
      <c r="DRL1268" s="291"/>
      <c r="DRM1268" s="291"/>
      <c r="DRN1268" s="291"/>
      <c r="DRO1268" s="291"/>
      <c r="DRP1268" s="291"/>
      <c r="DRQ1268" s="291"/>
      <c r="DRR1268" s="291"/>
      <c r="DRS1268" s="291"/>
      <c r="DRT1268" s="291"/>
      <c r="DRU1268" s="291"/>
      <c r="DRV1268" s="291"/>
      <c r="DRW1268" s="291"/>
      <c r="DRX1268" s="291"/>
      <c r="DRY1268" s="291"/>
      <c r="DRZ1268" s="291"/>
      <c r="DSA1268" s="291"/>
      <c r="DSB1268" s="291"/>
      <c r="DSC1268" s="291"/>
      <c r="DSD1268" s="291"/>
      <c r="DSE1268" s="291"/>
      <c r="DSF1268" s="291"/>
      <c r="DSG1268" s="291"/>
      <c r="DSH1268" s="291"/>
      <c r="DSI1268" s="291"/>
      <c r="DSJ1268" s="291"/>
      <c r="DSK1268" s="291"/>
      <c r="DSL1268" s="291"/>
      <c r="DSM1268" s="291"/>
      <c r="DSN1268" s="291"/>
      <c r="DSO1268" s="291"/>
      <c r="DSP1268" s="291"/>
      <c r="DSQ1268" s="291"/>
      <c r="DSR1268" s="291"/>
      <c r="DSS1268" s="291"/>
      <c r="DST1268" s="291"/>
      <c r="DSU1268" s="291"/>
      <c r="DSV1268" s="291"/>
      <c r="DSW1268" s="291"/>
      <c r="DSX1268" s="291"/>
      <c r="DSY1268" s="291"/>
      <c r="DSZ1268" s="291"/>
      <c r="DTA1268" s="291"/>
      <c r="DTB1268" s="291"/>
      <c r="DTC1268" s="291"/>
      <c r="DTD1268" s="291"/>
      <c r="DTE1268" s="291"/>
      <c r="DTF1268" s="291"/>
      <c r="DTG1268" s="291"/>
      <c r="DTH1268" s="291"/>
      <c r="DTI1268" s="291"/>
      <c r="DTJ1268" s="291"/>
      <c r="DTK1268" s="291"/>
      <c r="DTL1268" s="291"/>
      <c r="DTM1268" s="291"/>
      <c r="DTN1268" s="291"/>
      <c r="DTO1268" s="291"/>
      <c r="DTP1268" s="291"/>
      <c r="DTQ1268" s="291"/>
      <c r="DTR1268" s="291"/>
      <c r="DTS1268" s="291"/>
      <c r="DTT1268" s="291"/>
      <c r="DTU1268" s="291"/>
      <c r="DTV1268" s="291"/>
      <c r="DTW1268" s="291"/>
      <c r="DTX1268" s="291"/>
      <c r="DTY1268" s="291"/>
      <c r="DTZ1268" s="291"/>
      <c r="DUA1268" s="291"/>
      <c r="DUB1268" s="291"/>
      <c r="DUC1268" s="291"/>
      <c r="DUD1268" s="291"/>
      <c r="DUE1268" s="291"/>
      <c r="DUF1268" s="291"/>
      <c r="DUG1268" s="291"/>
      <c r="DUH1268" s="291"/>
      <c r="DUI1268" s="291"/>
      <c r="DUJ1268" s="291"/>
      <c r="DUK1268" s="291"/>
      <c r="DUL1268" s="291"/>
      <c r="DUM1268" s="291"/>
      <c r="DUN1268" s="291"/>
      <c r="DUO1268" s="291"/>
      <c r="DUP1268" s="291"/>
      <c r="DUQ1268" s="291"/>
      <c r="DUR1268" s="291"/>
      <c r="DUS1268" s="291"/>
      <c r="DUT1268" s="291"/>
      <c r="DUU1268" s="291"/>
      <c r="DUV1268" s="291"/>
      <c r="DUW1268" s="291"/>
      <c r="DUX1268" s="291"/>
      <c r="DUY1268" s="291"/>
      <c r="DUZ1268" s="291"/>
      <c r="DVA1268" s="291"/>
      <c r="DVB1268" s="291"/>
      <c r="DVC1268" s="291"/>
      <c r="DVD1268" s="291"/>
      <c r="DVE1268" s="291"/>
      <c r="DVF1268" s="291"/>
      <c r="DVG1268" s="291"/>
      <c r="DVH1268" s="291"/>
      <c r="DVI1268" s="291"/>
      <c r="DVJ1268" s="291"/>
      <c r="DVK1268" s="291"/>
      <c r="DVL1268" s="291"/>
      <c r="DVM1268" s="291"/>
      <c r="DVN1268" s="291"/>
      <c r="DVO1268" s="291"/>
      <c r="DVP1268" s="291"/>
      <c r="DVQ1268" s="291"/>
      <c r="DVR1268" s="291"/>
      <c r="DVS1268" s="291"/>
      <c r="DVT1268" s="291"/>
      <c r="DVU1268" s="291"/>
      <c r="DVV1268" s="291"/>
      <c r="DVW1268" s="291"/>
      <c r="DVX1268" s="291"/>
      <c r="DVY1268" s="291"/>
      <c r="DVZ1268" s="291"/>
      <c r="DWA1268" s="291"/>
      <c r="DWB1268" s="291"/>
      <c r="DWC1268" s="291"/>
      <c r="DWD1268" s="291"/>
      <c r="DWE1268" s="291"/>
      <c r="DWF1268" s="291"/>
      <c r="DWG1268" s="291"/>
      <c r="DWH1268" s="291"/>
      <c r="DWI1268" s="291"/>
      <c r="DWJ1268" s="291"/>
      <c r="DWK1268" s="291"/>
      <c r="DWL1268" s="291"/>
      <c r="DWM1268" s="291"/>
      <c r="DWN1268" s="291"/>
      <c r="DWO1268" s="291"/>
      <c r="DWP1268" s="291"/>
      <c r="DWQ1268" s="291"/>
      <c r="DWR1268" s="291"/>
      <c r="DWS1268" s="291"/>
      <c r="DWT1268" s="291"/>
      <c r="DWU1268" s="291"/>
      <c r="DWV1268" s="291"/>
      <c r="DWW1268" s="291"/>
      <c r="DWX1268" s="291"/>
      <c r="DWY1268" s="291"/>
      <c r="DWZ1268" s="291"/>
      <c r="DXA1268" s="291"/>
      <c r="DXB1268" s="291"/>
      <c r="DXC1268" s="291"/>
      <c r="DXD1268" s="291"/>
      <c r="DXE1268" s="291"/>
      <c r="DXF1268" s="291"/>
      <c r="DXG1268" s="291"/>
      <c r="DXH1268" s="291"/>
      <c r="DXI1268" s="291"/>
      <c r="DXJ1268" s="291"/>
      <c r="DXK1268" s="291"/>
      <c r="DXL1268" s="291"/>
      <c r="DXM1268" s="291"/>
      <c r="DXN1268" s="291"/>
      <c r="DXO1268" s="291"/>
      <c r="DXP1268" s="291"/>
      <c r="DXQ1268" s="291"/>
      <c r="DXR1268" s="291"/>
      <c r="DXS1268" s="291"/>
      <c r="DXT1268" s="291"/>
      <c r="DXU1268" s="291"/>
      <c r="DXV1268" s="291"/>
      <c r="DXW1268" s="291"/>
      <c r="DXX1268" s="291"/>
      <c r="DXY1268" s="291"/>
      <c r="DXZ1268" s="291"/>
      <c r="DYA1268" s="291"/>
      <c r="DYB1268" s="291"/>
      <c r="DYC1268" s="291"/>
      <c r="DYD1268" s="291"/>
      <c r="DYE1268" s="291"/>
      <c r="DYF1268" s="291"/>
      <c r="DYG1268" s="291"/>
      <c r="DYH1268" s="291"/>
      <c r="DYI1268" s="291"/>
      <c r="DYJ1268" s="291"/>
      <c r="DYK1268" s="291"/>
      <c r="DYL1268" s="291"/>
      <c r="DYM1268" s="291"/>
      <c r="DYN1268" s="291"/>
      <c r="DYO1268" s="291"/>
      <c r="DYP1268" s="291"/>
      <c r="DYQ1268" s="291"/>
      <c r="DYR1268" s="291"/>
      <c r="DYS1268" s="291"/>
      <c r="DYT1268" s="291"/>
      <c r="DYU1268" s="291"/>
      <c r="DYV1268" s="291"/>
      <c r="DYW1268" s="291"/>
      <c r="DYX1268" s="291"/>
      <c r="DYY1268" s="291"/>
      <c r="DYZ1268" s="291"/>
      <c r="DZA1268" s="291"/>
      <c r="DZB1268" s="291"/>
      <c r="DZC1268" s="291"/>
      <c r="DZD1268" s="291"/>
      <c r="DZE1268" s="291"/>
      <c r="DZF1268" s="291"/>
      <c r="DZG1268" s="291"/>
      <c r="DZH1268" s="291"/>
      <c r="DZI1268" s="291"/>
      <c r="DZJ1268" s="291"/>
      <c r="DZK1268" s="291"/>
      <c r="DZL1268" s="291"/>
      <c r="DZM1268" s="291"/>
      <c r="DZN1268" s="291"/>
      <c r="DZO1268" s="291"/>
      <c r="DZP1268" s="291"/>
      <c r="DZQ1268" s="291"/>
      <c r="DZR1268" s="291"/>
      <c r="DZS1268" s="291"/>
      <c r="DZT1268" s="291"/>
      <c r="DZU1268" s="291"/>
      <c r="DZV1268" s="291"/>
      <c r="DZW1268" s="291"/>
      <c r="DZX1268" s="291"/>
      <c r="DZY1268" s="291"/>
      <c r="DZZ1268" s="291"/>
      <c r="EAA1268" s="291"/>
      <c r="EAB1268" s="291"/>
      <c r="EAC1268" s="291"/>
      <c r="EAD1268" s="291"/>
      <c r="EAE1268" s="291"/>
      <c r="EAF1268" s="291"/>
      <c r="EAG1268" s="291"/>
      <c r="EAH1268" s="291"/>
      <c r="EAI1268" s="291"/>
      <c r="EAJ1268" s="291"/>
      <c r="EAK1268" s="291"/>
      <c r="EAL1268" s="291"/>
      <c r="EAM1268" s="291"/>
      <c r="EAN1268" s="291"/>
      <c r="EAO1268" s="291"/>
      <c r="EAP1268" s="291"/>
      <c r="EAQ1268" s="291"/>
      <c r="EAR1268" s="291"/>
      <c r="EAS1268" s="291"/>
      <c r="EAT1268" s="291"/>
      <c r="EAU1268" s="291"/>
      <c r="EAV1268" s="291"/>
      <c r="EAW1268" s="291"/>
      <c r="EAX1268" s="291"/>
      <c r="EAY1268" s="291"/>
      <c r="EAZ1268" s="291"/>
      <c r="EBA1268" s="291"/>
      <c r="EBB1268" s="291"/>
      <c r="EBC1268" s="291"/>
      <c r="EBD1268" s="291"/>
      <c r="EBE1268" s="291"/>
      <c r="EBF1268" s="291"/>
      <c r="EBG1268" s="291"/>
      <c r="EBH1268" s="291"/>
      <c r="EBI1268" s="291"/>
      <c r="EBJ1268" s="291"/>
      <c r="EBK1268" s="291"/>
      <c r="EBL1268" s="291"/>
      <c r="EBM1268" s="291"/>
      <c r="EBN1268" s="291"/>
      <c r="EBO1268" s="291"/>
      <c r="EBP1268" s="291"/>
      <c r="EBQ1268" s="291"/>
      <c r="EBR1268" s="291"/>
      <c r="EBS1268" s="291"/>
      <c r="EBT1268" s="291"/>
      <c r="EBU1268" s="291"/>
      <c r="EBV1268" s="291"/>
      <c r="EBW1268" s="291"/>
      <c r="EBX1268" s="291"/>
      <c r="EBY1268" s="291"/>
      <c r="EBZ1268" s="291"/>
      <c r="ECA1268" s="291"/>
      <c r="ECB1268" s="291"/>
      <c r="ECC1268" s="291"/>
      <c r="ECD1268" s="291"/>
      <c r="ECE1268" s="291"/>
      <c r="ECF1268" s="291"/>
      <c r="ECG1268" s="291"/>
      <c r="ECH1268" s="291"/>
      <c r="ECI1268" s="291"/>
      <c r="ECJ1268" s="291"/>
      <c r="ECK1268" s="291"/>
      <c r="ECL1268" s="291"/>
      <c r="ECM1268" s="291"/>
      <c r="ECN1268" s="291"/>
      <c r="ECO1268" s="291"/>
      <c r="ECP1268" s="291"/>
      <c r="ECQ1268" s="291"/>
      <c r="ECR1268" s="291"/>
      <c r="ECS1268" s="291"/>
      <c r="ECT1268" s="291"/>
      <c r="ECU1268" s="291"/>
      <c r="ECV1268" s="291"/>
      <c r="ECW1268" s="291"/>
      <c r="ECX1268" s="291"/>
      <c r="ECY1268" s="291"/>
      <c r="ECZ1268" s="291"/>
      <c r="EDA1268" s="291"/>
      <c r="EDB1268" s="291"/>
      <c r="EDC1268" s="291"/>
      <c r="EDD1268" s="291"/>
      <c r="EDE1268" s="291"/>
      <c r="EDF1268" s="291"/>
      <c r="EDG1268" s="291"/>
      <c r="EDH1268" s="291"/>
      <c r="EDI1268" s="291"/>
      <c r="EDJ1268" s="291"/>
      <c r="EDK1268" s="291"/>
      <c r="EDL1268" s="291"/>
      <c r="EDM1268" s="291"/>
      <c r="EDN1268" s="291"/>
      <c r="EDO1268" s="291"/>
      <c r="EDP1268" s="291"/>
      <c r="EDQ1268" s="291"/>
      <c r="EDR1268" s="291"/>
      <c r="EDS1268" s="291"/>
      <c r="EDT1268" s="291"/>
      <c r="EDU1268" s="291"/>
      <c r="EDV1268" s="291"/>
      <c r="EDW1268" s="291"/>
      <c r="EDX1268" s="291"/>
      <c r="EDY1268" s="291"/>
      <c r="EDZ1268" s="291"/>
      <c r="EEA1268" s="291"/>
      <c r="EEB1268" s="291"/>
      <c r="EEC1268" s="291"/>
      <c r="EED1268" s="291"/>
      <c r="EEE1268" s="291"/>
      <c r="EEF1268" s="291"/>
      <c r="EEG1268" s="291"/>
      <c r="EEH1268" s="291"/>
      <c r="EEI1268" s="291"/>
      <c r="EEJ1268" s="291"/>
      <c r="EEK1268" s="291"/>
      <c r="EEL1268" s="291"/>
      <c r="EEM1268" s="291"/>
      <c r="EEN1268" s="291"/>
      <c r="EEO1268" s="291"/>
      <c r="EEP1268" s="291"/>
      <c r="EEQ1268" s="291"/>
      <c r="EER1268" s="291"/>
      <c r="EES1268" s="291"/>
      <c r="EET1268" s="291"/>
      <c r="EEU1268" s="291"/>
      <c r="EEV1268" s="291"/>
      <c r="EEW1268" s="291"/>
      <c r="EEX1268" s="291"/>
      <c r="EEY1268" s="291"/>
      <c r="EEZ1268" s="291"/>
      <c r="EFA1268" s="291"/>
      <c r="EFB1268" s="291"/>
      <c r="EFC1268" s="291"/>
      <c r="EFD1268" s="291"/>
      <c r="EFE1268" s="291"/>
      <c r="EFF1268" s="291"/>
      <c r="EFG1268" s="291"/>
      <c r="EFH1268" s="291"/>
      <c r="EFI1268" s="291"/>
      <c r="EFJ1268" s="291"/>
      <c r="EFK1268" s="291"/>
      <c r="EFL1268" s="291"/>
      <c r="EFM1268" s="291"/>
      <c r="EFN1268" s="291"/>
      <c r="EFO1268" s="291"/>
      <c r="EFP1268" s="291"/>
      <c r="EFQ1268" s="291"/>
      <c r="EFR1268" s="291"/>
      <c r="EFS1268" s="291"/>
      <c r="EFT1268" s="291"/>
      <c r="EFU1268" s="291"/>
      <c r="EFV1268" s="291"/>
      <c r="EFW1268" s="291"/>
      <c r="EFX1268" s="291"/>
      <c r="EFY1268" s="291"/>
      <c r="EFZ1268" s="291"/>
      <c r="EGA1268" s="291"/>
      <c r="EGB1268" s="291"/>
      <c r="EGC1268" s="291"/>
      <c r="EGD1268" s="291"/>
      <c r="EGE1268" s="291"/>
      <c r="EGF1268" s="291"/>
      <c r="EGG1268" s="291"/>
      <c r="EGH1268" s="291"/>
      <c r="EGI1268" s="291"/>
      <c r="EGJ1268" s="291"/>
      <c r="EGK1268" s="291"/>
      <c r="EGL1268" s="291"/>
      <c r="EGM1268" s="291"/>
      <c r="EGN1268" s="291"/>
      <c r="EGO1268" s="291"/>
      <c r="EGP1268" s="291"/>
      <c r="EGQ1268" s="291"/>
      <c r="EGR1268" s="291"/>
      <c r="EGS1268" s="291"/>
      <c r="EGT1268" s="291"/>
      <c r="EGU1268" s="291"/>
      <c r="EGV1268" s="291"/>
      <c r="EGW1268" s="291"/>
      <c r="EGX1268" s="291"/>
      <c r="EGY1268" s="291"/>
      <c r="EGZ1268" s="291"/>
      <c r="EHA1268" s="291"/>
      <c r="EHB1268" s="291"/>
      <c r="EHC1268" s="291"/>
      <c r="EHD1268" s="291"/>
      <c r="EHE1268" s="291"/>
      <c r="EHF1268" s="291"/>
      <c r="EHG1268" s="291"/>
      <c r="EHH1268" s="291"/>
      <c r="EHI1268" s="291"/>
      <c r="EHJ1268" s="291"/>
      <c r="EHK1268" s="291"/>
      <c r="EHL1268" s="291"/>
      <c r="EHM1268" s="291"/>
      <c r="EHN1268" s="291"/>
      <c r="EHO1268" s="291"/>
      <c r="EHP1268" s="291"/>
      <c r="EHQ1268" s="291"/>
      <c r="EHR1268" s="291"/>
      <c r="EHS1268" s="291"/>
      <c r="EHT1268" s="291"/>
      <c r="EHU1268" s="291"/>
      <c r="EHV1268" s="291"/>
      <c r="EHW1268" s="291"/>
      <c r="EHX1268" s="291"/>
      <c r="EHY1268" s="291"/>
      <c r="EHZ1268" s="291"/>
      <c r="EIA1268" s="291"/>
      <c r="EIB1268" s="291"/>
      <c r="EIC1268" s="291"/>
      <c r="EID1268" s="291"/>
      <c r="EIE1268" s="291"/>
      <c r="EIF1268" s="291"/>
      <c r="EIG1268" s="291"/>
      <c r="EIH1268" s="291"/>
      <c r="EII1268" s="291"/>
      <c r="EIJ1268" s="291"/>
      <c r="EIK1268" s="291"/>
      <c r="EIL1268" s="291"/>
      <c r="EIM1268" s="291"/>
      <c r="EIN1268" s="291"/>
      <c r="EIO1268" s="291"/>
      <c r="EIP1268" s="291"/>
      <c r="EIQ1268" s="291"/>
      <c r="EIR1268" s="291"/>
      <c r="EIS1268" s="291"/>
      <c r="EIT1268" s="291"/>
      <c r="EIU1268" s="291"/>
      <c r="EIV1268" s="291"/>
      <c r="EIW1268" s="291"/>
      <c r="EIX1268" s="291"/>
      <c r="EIY1268" s="291"/>
      <c r="EIZ1268" s="291"/>
      <c r="EJA1268" s="291"/>
      <c r="EJB1268" s="291"/>
      <c r="EJC1268" s="291"/>
      <c r="EJD1268" s="291"/>
      <c r="EJE1268" s="291"/>
      <c r="EJF1268" s="291"/>
      <c r="EJG1268" s="291"/>
      <c r="EJH1268" s="291"/>
      <c r="EJI1268" s="291"/>
      <c r="EJJ1268" s="291"/>
      <c r="EJK1268" s="291"/>
      <c r="EJL1268" s="291"/>
      <c r="EJM1268" s="291"/>
      <c r="EJN1268" s="291"/>
      <c r="EJO1268" s="291"/>
      <c r="EJP1268" s="291"/>
      <c r="EJQ1268" s="291"/>
      <c r="EJR1268" s="291"/>
      <c r="EJS1268" s="291"/>
      <c r="EJT1268" s="291"/>
      <c r="EJU1268" s="291"/>
      <c r="EJV1268" s="291"/>
      <c r="EJW1268" s="291"/>
      <c r="EJX1268" s="291"/>
      <c r="EJY1268" s="291"/>
      <c r="EJZ1268" s="291"/>
      <c r="EKA1268" s="291"/>
      <c r="EKB1268" s="291"/>
      <c r="EKC1268" s="291"/>
      <c r="EKD1268" s="291"/>
      <c r="EKE1268" s="291"/>
      <c r="EKF1268" s="291"/>
      <c r="EKG1268" s="291"/>
      <c r="EKH1268" s="291"/>
      <c r="EKI1268" s="291"/>
      <c r="EKJ1268" s="291"/>
      <c r="EKK1268" s="291"/>
      <c r="EKL1268" s="291"/>
      <c r="EKM1268" s="291"/>
      <c r="EKN1268" s="291"/>
      <c r="EKO1268" s="291"/>
      <c r="EKP1268" s="291"/>
      <c r="EKQ1268" s="291"/>
      <c r="EKR1268" s="291"/>
      <c r="EKS1268" s="291"/>
      <c r="EKT1268" s="291"/>
      <c r="EKU1268" s="291"/>
      <c r="EKV1268" s="291"/>
      <c r="EKW1268" s="291"/>
      <c r="EKX1268" s="291"/>
      <c r="EKY1268" s="291"/>
      <c r="EKZ1268" s="291"/>
      <c r="ELA1268" s="291"/>
      <c r="ELB1268" s="291"/>
      <c r="ELC1268" s="291"/>
      <c r="ELD1268" s="291"/>
      <c r="ELE1268" s="291"/>
      <c r="ELF1268" s="291"/>
      <c r="ELG1268" s="291"/>
      <c r="ELH1268" s="291"/>
      <c r="ELI1268" s="291"/>
      <c r="ELJ1268" s="291"/>
      <c r="ELK1268" s="291"/>
      <c r="ELL1268" s="291"/>
      <c r="ELM1268" s="291"/>
      <c r="ELN1268" s="291"/>
      <c r="ELO1268" s="291"/>
      <c r="ELP1268" s="291"/>
      <c r="ELQ1268" s="291"/>
      <c r="ELR1268" s="291"/>
      <c r="ELS1268" s="291"/>
      <c r="ELT1268" s="291"/>
      <c r="ELU1268" s="291"/>
      <c r="ELV1268" s="291"/>
      <c r="ELW1268" s="291"/>
      <c r="ELX1268" s="291"/>
      <c r="ELY1268" s="291"/>
      <c r="ELZ1268" s="291"/>
      <c r="EMA1268" s="291"/>
      <c r="EMB1268" s="291"/>
      <c r="EMC1268" s="291"/>
      <c r="EMD1268" s="291"/>
      <c r="EME1268" s="291"/>
      <c r="EMF1268" s="291"/>
      <c r="EMG1268" s="291"/>
      <c r="EMH1268" s="291"/>
      <c r="EMI1268" s="291"/>
      <c r="EMJ1268" s="291"/>
      <c r="EMK1268" s="291"/>
      <c r="EML1268" s="291"/>
      <c r="EMM1268" s="291"/>
      <c r="EMN1268" s="291"/>
      <c r="EMO1268" s="291"/>
      <c r="EMP1268" s="291"/>
      <c r="EMQ1268" s="291"/>
      <c r="EMR1268" s="291"/>
      <c r="EMS1268" s="291"/>
      <c r="EMT1268" s="291"/>
      <c r="EMU1268" s="291"/>
      <c r="EMV1268" s="291"/>
      <c r="EMW1268" s="291"/>
      <c r="EMX1268" s="291"/>
      <c r="EMY1268" s="291"/>
      <c r="EMZ1268" s="291"/>
      <c r="ENA1268" s="291"/>
      <c r="ENB1268" s="291"/>
      <c r="ENC1268" s="291"/>
      <c r="END1268" s="291"/>
      <c r="ENE1268" s="291"/>
      <c r="ENF1268" s="291"/>
      <c r="ENG1268" s="291"/>
      <c r="ENH1268" s="291"/>
      <c r="ENI1268" s="291"/>
      <c r="ENJ1268" s="291"/>
      <c r="ENK1268" s="291"/>
      <c r="ENL1268" s="291"/>
      <c r="ENM1268" s="291"/>
      <c r="ENN1268" s="291"/>
      <c r="ENO1268" s="291"/>
      <c r="ENP1268" s="291"/>
      <c r="ENQ1268" s="291"/>
      <c r="ENR1268" s="291"/>
      <c r="ENS1268" s="291"/>
      <c r="ENT1268" s="291"/>
      <c r="ENU1268" s="291"/>
      <c r="ENV1268" s="291"/>
      <c r="ENW1268" s="291"/>
      <c r="ENX1268" s="291"/>
      <c r="ENY1268" s="291"/>
      <c r="ENZ1268" s="291"/>
      <c r="EOA1268" s="291"/>
      <c r="EOB1268" s="291"/>
      <c r="EOC1268" s="291"/>
      <c r="EOD1268" s="291"/>
      <c r="EOE1268" s="291"/>
      <c r="EOF1268" s="291"/>
      <c r="EOG1268" s="291"/>
      <c r="EOH1268" s="291"/>
      <c r="EOI1268" s="291"/>
      <c r="EOJ1268" s="291"/>
      <c r="EOK1268" s="291"/>
      <c r="EOL1268" s="291"/>
      <c r="EOM1268" s="291"/>
      <c r="EON1268" s="291"/>
      <c r="EOO1268" s="291"/>
      <c r="EOP1268" s="291"/>
      <c r="EOQ1268" s="291"/>
      <c r="EOR1268" s="291"/>
      <c r="EOS1268" s="291"/>
      <c r="EOT1268" s="291"/>
      <c r="EOU1268" s="291"/>
      <c r="EOV1268" s="291"/>
      <c r="EOW1268" s="291"/>
      <c r="EOX1268" s="291"/>
      <c r="EOY1268" s="291"/>
      <c r="EOZ1268" s="291"/>
      <c r="EPA1268" s="291"/>
      <c r="EPB1268" s="291"/>
      <c r="EPC1268" s="291"/>
      <c r="EPD1268" s="291"/>
      <c r="EPE1268" s="291"/>
      <c r="EPF1268" s="291"/>
      <c r="EPG1268" s="291"/>
      <c r="EPH1268" s="291"/>
      <c r="EPI1268" s="291"/>
      <c r="EPJ1268" s="291"/>
      <c r="EPK1268" s="291"/>
      <c r="EPL1268" s="291"/>
      <c r="EPM1268" s="291"/>
      <c r="EPN1268" s="291"/>
      <c r="EPO1268" s="291"/>
      <c r="EPP1268" s="291"/>
      <c r="EPQ1268" s="291"/>
      <c r="EPR1268" s="291"/>
      <c r="EPS1268" s="291"/>
      <c r="EPT1268" s="291"/>
      <c r="EPU1268" s="291"/>
      <c r="EPV1268" s="291"/>
      <c r="EPW1268" s="291"/>
      <c r="EPX1268" s="291"/>
      <c r="EPY1268" s="291"/>
      <c r="EPZ1268" s="291"/>
      <c r="EQA1268" s="291"/>
      <c r="EQB1268" s="291"/>
      <c r="EQC1268" s="291"/>
      <c r="EQD1268" s="291"/>
      <c r="EQE1268" s="291"/>
      <c r="EQF1268" s="291"/>
      <c r="EQG1268" s="291"/>
      <c r="EQH1268" s="291"/>
      <c r="EQI1268" s="291"/>
      <c r="EQJ1268" s="291"/>
      <c r="EQK1268" s="291"/>
      <c r="EQL1268" s="291"/>
      <c r="EQM1268" s="291"/>
      <c r="EQN1268" s="291"/>
      <c r="EQO1268" s="291"/>
      <c r="EQP1268" s="291"/>
      <c r="EQQ1268" s="291"/>
      <c r="EQR1268" s="291"/>
      <c r="EQS1268" s="291"/>
      <c r="EQT1268" s="291"/>
      <c r="EQU1268" s="291"/>
      <c r="EQV1268" s="291"/>
      <c r="EQW1268" s="291"/>
      <c r="EQX1268" s="291"/>
      <c r="EQY1268" s="291"/>
      <c r="EQZ1268" s="291"/>
      <c r="ERA1268" s="291"/>
      <c r="ERB1268" s="291"/>
      <c r="ERC1268" s="291"/>
      <c r="ERD1268" s="291"/>
      <c r="ERE1268" s="291"/>
      <c r="ERF1268" s="291"/>
      <c r="ERG1268" s="291"/>
      <c r="ERH1268" s="291"/>
      <c r="ERI1268" s="291"/>
      <c r="ERJ1268" s="291"/>
      <c r="ERK1268" s="291"/>
      <c r="ERL1268" s="291"/>
      <c r="ERM1268" s="291"/>
      <c r="ERN1268" s="291"/>
      <c r="ERO1268" s="291"/>
      <c r="ERP1268" s="291"/>
      <c r="ERQ1268" s="291"/>
      <c r="ERR1268" s="291"/>
      <c r="ERS1268" s="291"/>
      <c r="ERT1268" s="291"/>
      <c r="ERU1268" s="291"/>
      <c r="ERV1268" s="291"/>
      <c r="ERW1268" s="291"/>
      <c r="ERX1268" s="291"/>
      <c r="ERY1268" s="291"/>
      <c r="ERZ1268" s="291"/>
      <c r="ESA1268" s="291"/>
      <c r="ESB1268" s="291"/>
      <c r="ESC1268" s="291"/>
      <c r="ESD1268" s="291"/>
      <c r="ESE1268" s="291"/>
      <c r="ESF1268" s="291"/>
      <c r="ESG1268" s="291"/>
      <c r="ESH1268" s="291"/>
      <c r="ESI1268" s="291"/>
      <c r="ESJ1268" s="291"/>
      <c r="ESK1268" s="291"/>
      <c r="ESL1268" s="291"/>
      <c r="ESM1268" s="291"/>
      <c r="ESN1268" s="291"/>
      <c r="ESO1268" s="291"/>
      <c r="ESP1268" s="291"/>
      <c r="ESQ1268" s="291"/>
      <c r="ESR1268" s="291"/>
      <c r="ESS1268" s="291"/>
      <c r="EST1268" s="291"/>
      <c r="ESU1268" s="291"/>
      <c r="ESV1268" s="291"/>
      <c r="ESW1268" s="291"/>
      <c r="ESX1268" s="291"/>
      <c r="ESY1268" s="291"/>
      <c r="ESZ1268" s="291"/>
      <c r="ETA1268" s="291"/>
      <c r="ETB1268" s="291"/>
      <c r="ETC1268" s="291"/>
      <c r="ETD1268" s="291"/>
      <c r="ETE1268" s="291"/>
      <c r="ETF1268" s="291"/>
      <c r="ETG1268" s="291"/>
      <c r="ETH1268" s="291"/>
      <c r="ETI1268" s="291"/>
      <c r="ETJ1268" s="291"/>
      <c r="ETK1268" s="291"/>
      <c r="ETL1268" s="291"/>
      <c r="ETM1268" s="291"/>
      <c r="ETN1268" s="291"/>
      <c r="ETO1268" s="291"/>
      <c r="ETP1268" s="291"/>
      <c r="ETQ1268" s="291"/>
      <c r="ETR1268" s="291"/>
      <c r="ETS1268" s="291"/>
      <c r="ETT1268" s="291"/>
      <c r="ETU1268" s="291"/>
      <c r="ETV1268" s="291"/>
      <c r="ETW1268" s="291"/>
      <c r="ETX1268" s="291"/>
      <c r="ETY1268" s="291"/>
      <c r="ETZ1268" s="291"/>
      <c r="EUA1268" s="291"/>
      <c r="EUB1268" s="291"/>
      <c r="EUC1268" s="291"/>
      <c r="EUD1268" s="291"/>
      <c r="EUE1268" s="291"/>
      <c r="EUF1268" s="291"/>
      <c r="EUG1268" s="291"/>
      <c r="EUH1268" s="291"/>
      <c r="EUI1268" s="291"/>
      <c r="EUJ1268" s="291"/>
      <c r="EUK1268" s="291"/>
      <c r="EUL1268" s="291"/>
      <c r="EUM1268" s="291"/>
      <c r="EUN1268" s="291"/>
      <c r="EUO1268" s="291"/>
      <c r="EUP1268" s="291"/>
      <c r="EUQ1268" s="291"/>
      <c r="EUR1268" s="291"/>
      <c r="EUS1268" s="291"/>
      <c r="EUT1268" s="291"/>
      <c r="EUU1268" s="291"/>
      <c r="EUV1268" s="291"/>
      <c r="EUW1268" s="291"/>
      <c r="EUX1268" s="291"/>
      <c r="EUY1268" s="291"/>
      <c r="EUZ1268" s="291"/>
      <c r="EVA1268" s="291"/>
      <c r="EVB1268" s="291"/>
      <c r="EVC1268" s="291"/>
      <c r="EVD1268" s="291"/>
      <c r="EVE1268" s="291"/>
      <c r="EVF1268" s="291"/>
      <c r="EVG1268" s="291"/>
      <c r="EVH1268" s="291"/>
      <c r="EVI1268" s="291"/>
      <c r="EVJ1268" s="291"/>
      <c r="EVK1268" s="291"/>
      <c r="EVL1268" s="291"/>
      <c r="EVM1268" s="291"/>
      <c r="EVN1268" s="291"/>
      <c r="EVO1268" s="291"/>
      <c r="EVP1268" s="291"/>
      <c r="EVQ1268" s="291"/>
      <c r="EVR1268" s="291"/>
      <c r="EVS1268" s="291"/>
      <c r="EVT1268" s="291"/>
      <c r="EVU1268" s="291"/>
      <c r="EVV1268" s="291"/>
      <c r="EVW1268" s="291"/>
      <c r="EVX1268" s="291"/>
      <c r="EVY1268" s="291"/>
      <c r="EVZ1268" s="291"/>
      <c r="EWA1268" s="291"/>
      <c r="EWB1268" s="291"/>
      <c r="EWC1268" s="291"/>
      <c r="EWD1268" s="291"/>
      <c r="EWE1268" s="291"/>
      <c r="EWF1268" s="291"/>
      <c r="EWG1268" s="291"/>
      <c r="EWH1268" s="291"/>
      <c r="EWI1268" s="291"/>
      <c r="EWJ1268" s="291"/>
      <c r="EWK1268" s="291"/>
      <c r="EWL1268" s="291"/>
      <c r="EWM1268" s="291"/>
      <c r="EWN1268" s="291"/>
      <c r="EWO1268" s="291"/>
      <c r="EWP1268" s="291"/>
      <c r="EWQ1268" s="291"/>
      <c r="EWR1268" s="291"/>
      <c r="EWS1268" s="291"/>
      <c r="EWT1268" s="291"/>
      <c r="EWU1268" s="291"/>
      <c r="EWV1268" s="291"/>
      <c r="EWW1268" s="291"/>
      <c r="EWX1268" s="291"/>
      <c r="EWY1268" s="291"/>
      <c r="EWZ1268" s="291"/>
      <c r="EXA1268" s="291"/>
      <c r="EXB1268" s="291"/>
      <c r="EXC1268" s="291"/>
      <c r="EXD1268" s="291"/>
      <c r="EXE1268" s="291"/>
      <c r="EXF1268" s="291"/>
      <c r="EXG1268" s="291"/>
      <c r="EXH1268" s="291"/>
      <c r="EXI1268" s="291"/>
      <c r="EXJ1268" s="291"/>
      <c r="EXK1268" s="291"/>
      <c r="EXL1268" s="291"/>
      <c r="EXM1268" s="291"/>
      <c r="EXN1268" s="291"/>
      <c r="EXO1268" s="291"/>
      <c r="EXP1268" s="291"/>
      <c r="EXQ1268" s="291"/>
      <c r="EXR1268" s="291"/>
      <c r="EXS1268" s="291"/>
      <c r="EXT1268" s="291"/>
      <c r="EXU1268" s="291"/>
      <c r="EXV1268" s="291"/>
      <c r="EXW1268" s="291"/>
      <c r="EXX1268" s="291"/>
      <c r="EXY1268" s="291"/>
      <c r="EXZ1268" s="291"/>
      <c r="EYA1268" s="291"/>
      <c r="EYB1268" s="291"/>
      <c r="EYC1268" s="291"/>
      <c r="EYD1268" s="291"/>
      <c r="EYE1268" s="291"/>
      <c r="EYF1268" s="291"/>
      <c r="EYG1268" s="291"/>
      <c r="EYH1268" s="291"/>
      <c r="EYI1268" s="291"/>
      <c r="EYJ1268" s="291"/>
      <c r="EYK1268" s="291"/>
      <c r="EYL1268" s="291"/>
      <c r="EYM1268" s="291"/>
      <c r="EYN1268" s="291"/>
      <c r="EYO1268" s="291"/>
      <c r="EYP1268" s="291"/>
      <c r="EYQ1268" s="291"/>
      <c r="EYR1268" s="291"/>
      <c r="EYS1268" s="291"/>
      <c r="EYT1268" s="291"/>
      <c r="EYU1268" s="291"/>
      <c r="EYV1268" s="291"/>
      <c r="EYW1268" s="291"/>
      <c r="EYX1268" s="291"/>
      <c r="EYY1268" s="291"/>
      <c r="EYZ1268" s="291"/>
      <c r="EZA1268" s="291"/>
      <c r="EZB1268" s="291"/>
      <c r="EZC1268" s="291"/>
      <c r="EZD1268" s="291"/>
      <c r="EZE1268" s="291"/>
      <c r="EZF1268" s="291"/>
      <c r="EZG1268" s="291"/>
      <c r="EZH1268" s="291"/>
      <c r="EZI1268" s="291"/>
      <c r="EZJ1268" s="291"/>
      <c r="EZK1268" s="291"/>
      <c r="EZL1268" s="291"/>
      <c r="EZM1268" s="291"/>
      <c r="EZN1268" s="291"/>
      <c r="EZO1268" s="291"/>
      <c r="EZP1268" s="291"/>
      <c r="EZQ1268" s="291"/>
      <c r="EZR1268" s="291"/>
      <c r="EZS1268" s="291"/>
      <c r="EZT1268" s="291"/>
      <c r="EZU1268" s="291"/>
      <c r="EZV1268" s="291"/>
      <c r="EZW1268" s="291"/>
      <c r="EZX1268" s="291"/>
      <c r="EZY1268" s="291"/>
      <c r="EZZ1268" s="291"/>
      <c r="FAA1268" s="291"/>
      <c r="FAB1268" s="291"/>
      <c r="FAC1268" s="291"/>
      <c r="FAD1268" s="291"/>
      <c r="FAE1268" s="291"/>
      <c r="FAF1268" s="291"/>
      <c r="FAG1268" s="291"/>
      <c r="FAH1268" s="291"/>
      <c r="FAI1268" s="291"/>
      <c r="FAJ1268" s="291"/>
      <c r="FAK1268" s="291"/>
      <c r="FAL1268" s="291"/>
      <c r="FAM1268" s="291"/>
      <c r="FAN1268" s="291"/>
      <c r="FAO1268" s="291"/>
      <c r="FAP1268" s="291"/>
      <c r="FAQ1268" s="291"/>
      <c r="FAR1268" s="291"/>
      <c r="FAS1268" s="291"/>
      <c r="FAT1268" s="291"/>
      <c r="FAU1268" s="291"/>
      <c r="FAV1268" s="291"/>
      <c r="FAW1268" s="291"/>
      <c r="FAX1268" s="291"/>
      <c r="FAY1268" s="291"/>
      <c r="FAZ1268" s="291"/>
      <c r="FBA1268" s="291"/>
      <c r="FBB1268" s="291"/>
      <c r="FBC1268" s="291"/>
      <c r="FBD1268" s="291"/>
      <c r="FBE1268" s="291"/>
      <c r="FBF1268" s="291"/>
      <c r="FBG1268" s="291"/>
      <c r="FBH1268" s="291"/>
      <c r="FBI1268" s="291"/>
      <c r="FBJ1268" s="291"/>
      <c r="FBK1268" s="291"/>
      <c r="FBL1268" s="291"/>
      <c r="FBM1268" s="291"/>
      <c r="FBN1268" s="291"/>
      <c r="FBO1268" s="291"/>
      <c r="FBP1268" s="291"/>
      <c r="FBQ1268" s="291"/>
      <c r="FBR1268" s="291"/>
      <c r="FBS1268" s="291"/>
      <c r="FBT1268" s="291"/>
      <c r="FBU1268" s="291"/>
      <c r="FBV1268" s="291"/>
      <c r="FBW1268" s="291"/>
      <c r="FBX1268" s="291"/>
      <c r="FBY1268" s="291"/>
      <c r="FBZ1268" s="291"/>
      <c r="FCA1268" s="291"/>
      <c r="FCB1268" s="291"/>
      <c r="FCC1268" s="291"/>
      <c r="FCD1268" s="291"/>
      <c r="FCE1268" s="291"/>
      <c r="FCF1268" s="291"/>
      <c r="FCG1268" s="291"/>
      <c r="FCH1268" s="291"/>
      <c r="FCI1268" s="291"/>
      <c r="FCJ1268" s="291"/>
      <c r="FCK1268" s="291"/>
      <c r="FCL1268" s="291"/>
      <c r="FCM1268" s="291"/>
      <c r="FCN1268" s="291"/>
      <c r="FCO1268" s="291"/>
      <c r="FCP1268" s="291"/>
      <c r="FCQ1268" s="291"/>
      <c r="FCR1268" s="291"/>
      <c r="FCS1268" s="291"/>
      <c r="FCT1268" s="291"/>
      <c r="FCU1268" s="291"/>
      <c r="FCV1268" s="291"/>
      <c r="FCW1268" s="291"/>
      <c r="FCX1268" s="291"/>
      <c r="FCY1268" s="291"/>
      <c r="FCZ1268" s="291"/>
      <c r="FDA1268" s="291"/>
      <c r="FDB1268" s="291"/>
      <c r="FDC1268" s="291"/>
      <c r="FDD1268" s="291"/>
      <c r="FDE1268" s="291"/>
      <c r="FDF1268" s="291"/>
      <c r="FDG1268" s="291"/>
      <c r="FDH1268" s="291"/>
      <c r="FDI1268" s="291"/>
      <c r="FDJ1268" s="291"/>
      <c r="FDK1268" s="291"/>
      <c r="FDL1268" s="291"/>
      <c r="FDM1268" s="291"/>
      <c r="FDN1268" s="291"/>
      <c r="FDO1268" s="291"/>
      <c r="FDP1268" s="291"/>
      <c r="FDQ1268" s="291"/>
      <c r="FDR1268" s="291"/>
      <c r="FDS1268" s="291"/>
      <c r="FDT1268" s="291"/>
      <c r="FDU1268" s="291"/>
      <c r="FDV1268" s="291"/>
      <c r="FDW1268" s="291"/>
      <c r="FDX1268" s="291"/>
      <c r="FDY1268" s="291"/>
      <c r="FDZ1268" s="291"/>
      <c r="FEA1268" s="291"/>
      <c r="FEB1268" s="291"/>
      <c r="FEC1268" s="291"/>
      <c r="FED1268" s="291"/>
      <c r="FEE1268" s="291"/>
      <c r="FEF1268" s="291"/>
      <c r="FEG1268" s="291"/>
      <c r="FEH1268" s="291"/>
      <c r="FEI1268" s="291"/>
      <c r="FEJ1268" s="291"/>
      <c r="FEK1268" s="291"/>
      <c r="FEL1268" s="291"/>
      <c r="FEM1268" s="291"/>
      <c r="FEN1268" s="291"/>
      <c r="FEO1268" s="291"/>
      <c r="FEP1268" s="291"/>
      <c r="FEQ1268" s="291"/>
      <c r="FER1268" s="291"/>
      <c r="FES1268" s="291"/>
      <c r="FET1268" s="291"/>
      <c r="FEU1268" s="291"/>
      <c r="FEV1268" s="291"/>
      <c r="FEW1268" s="291"/>
      <c r="FEX1268" s="291"/>
      <c r="FEY1268" s="291"/>
      <c r="FEZ1268" s="291"/>
      <c r="FFA1268" s="291"/>
      <c r="FFB1268" s="291"/>
      <c r="FFC1268" s="291"/>
      <c r="FFD1268" s="291"/>
      <c r="FFE1268" s="291"/>
      <c r="FFF1268" s="291"/>
      <c r="FFG1268" s="291"/>
      <c r="FFH1268" s="291"/>
      <c r="FFI1268" s="291"/>
      <c r="FFJ1268" s="291"/>
      <c r="FFK1268" s="291"/>
      <c r="FFL1268" s="291"/>
      <c r="FFM1268" s="291"/>
      <c r="FFN1268" s="291"/>
      <c r="FFO1268" s="291"/>
      <c r="FFP1268" s="291"/>
      <c r="FFQ1268" s="291"/>
      <c r="FFR1268" s="291"/>
      <c r="FFS1268" s="291"/>
      <c r="FFT1268" s="291"/>
      <c r="FFU1268" s="291"/>
      <c r="FFV1268" s="291"/>
      <c r="FFW1268" s="291"/>
      <c r="FFX1268" s="291"/>
      <c r="FFY1268" s="291"/>
      <c r="FFZ1268" s="291"/>
      <c r="FGA1268" s="291"/>
      <c r="FGB1268" s="291"/>
      <c r="FGC1268" s="291"/>
      <c r="FGD1268" s="291"/>
      <c r="FGE1268" s="291"/>
      <c r="FGF1268" s="291"/>
      <c r="FGG1268" s="291"/>
      <c r="FGH1268" s="291"/>
      <c r="FGI1268" s="291"/>
      <c r="FGJ1268" s="291"/>
      <c r="FGK1268" s="291"/>
      <c r="FGL1268" s="291"/>
      <c r="FGM1268" s="291"/>
      <c r="FGN1268" s="291"/>
      <c r="FGO1268" s="291"/>
      <c r="FGP1268" s="291"/>
      <c r="FGQ1268" s="291"/>
      <c r="FGR1268" s="291"/>
      <c r="FGS1268" s="291"/>
      <c r="FGT1268" s="291"/>
      <c r="FGU1268" s="291"/>
      <c r="FGV1268" s="291"/>
      <c r="FGW1268" s="291"/>
      <c r="FGX1268" s="291"/>
      <c r="FGY1268" s="291"/>
      <c r="FGZ1268" s="291"/>
      <c r="FHA1268" s="291"/>
      <c r="FHB1268" s="291"/>
      <c r="FHC1268" s="291"/>
      <c r="FHD1268" s="291"/>
      <c r="FHE1268" s="291"/>
      <c r="FHF1268" s="291"/>
      <c r="FHG1268" s="291"/>
      <c r="FHH1268" s="291"/>
      <c r="FHI1268" s="291"/>
      <c r="FHJ1268" s="291"/>
      <c r="FHK1268" s="291"/>
      <c r="FHL1268" s="291"/>
      <c r="FHM1268" s="291"/>
      <c r="FHN1268" s="291"/>
      <c r="FHO1268" s="291"/>
      <c r="FHP1268" s="291"/>
      <c r="FHQ1268" s="291"/>
      <c r="FHR1268" s="291"/>
      <c r="FHS1268" s="291"/>
      <c r="FHT1268" s="291"/>
      <c r="FHU1268" s="291"/>
      <c r="FHV1268" s="291"/>
      <c r="FHW1268" s="291"/>
      <c r="FHX1268" s="291"/>
      <c r="FHY1268" s="291"/>
      <c r="FHZ1268" s="291"/>
      <c r="FIA1268" s="291"/>
      <c r="FIB1268" s="291"/>
      <c r="FIC1268" s="291"/>
      <c r="FID1268" s="291"/>
      <c r="FIE1268" s="291"/>
      <c r="FIF1268" s="291"/>
      <c r="FIG1268" s="291"/>
      <c r="FIH1268" s="291"/>
      <c r="FII1268" s="291"/>
      <c r="FIJ1268" s="291"/>
      <c r="FIK1268" s="291"/>
      <c r="FIL1268" s="291"/>
      <c r="FIM1268" s="291"/>
      <c r="FIN1268" s="291"/>
      <c r="FIO1268" s="291"/>
      <c r="FIP1268" s="291"/>
      <c r="FIQ1268" s="291"/>
      <c r="FIR1268" s="291"/>
      <c r="FIS1268" s="291"/>
      <c r="FIT1268" s="291"/>
      <c r="FIU1268" s="291"/>
      <c r="FIV1268" s="291"/>
      <c r="FIW1268" s="291"/>
      <c r="FIX1268" s="291"/>
      <c r="FIY1268" s="291"/>
      <c r="FIZ1268" s="291"/>
      <c r="FJA1268" s="291"/>
      <c r="FJB1268" s="291"/>
      <c r="FJC1268" s="291"/>
      <c r="FJD1268" s="291"/>
      <c r="FJE1268" s="291"/>
      <c r="FJF1268" s="291"/>
      <c r="FJG1268" s="291"/>
      <c r="FJH1268" s="291"/>
      <c r="FJI1268" s="291"/>
      <c r="FJJ1268" s="291"/>
      <c r="FJK1268" s="291"/>
      <c r="FJL1268" s="291"/>
      <c r="FJM1268" s="291"/>
      <c r="FJN1268" s="291"/>
      <c r="FJO1268" s="291"/>
      <c r="FJP1268" s="291"/>
      <c r="FJQ1268" s="291"/>
      <c r="FJR1268" s="291"/>
      <c r="FJS1268" s="291"/>
      <c r="FJT1268" s="291"/>
      <c r="FJU1268" s="291"/>
      <c r="FJV1268" s="291"/>
      <c r="FJW1268" s="291"/>
      <c r="FJX1268" s="291"/>
      <c r="FJY1268" s="291"/>
      <c r="FJZ1268" s="291"/>
      <c r="FKA1268" s="291"/>
      <c r="FKB1268" s="291"/>
      <c r="FKC1268" s="291"/>
      <c r="FKD1268" s="291"/>
      <c r="FKE1268" s="291"/>
      <c r="FKF1268" s="291"/>
      <c r="FKG1268" s="291"/>
      <c r="FKH1268" s="291"/>
      <c r="FKI1268" s="291"/>
      <c r="FKJ1268" s="291"/>
      <c r="FKK1268" s="291"/>
      <c r="FKL1268" s="291"/>
      <c r="FKM1268" s="291"/>
      <c r="FKN1268" s="291"/>
      <c r="FKO1268" s="291"/>
      <c r="FKP1268" s="291"/>
      <c r="FKQ1268" s="291"/>
      <c r="FKR1268" s="291"/>
      <c r="FKS1268" s="291"/>
      <c r="FKT1268" s="291"/>
      <c r="FKU1268" s="291"/>
      <c r="FKV1268" s="291"/>
      <c r="FKW1268" s="291"/>
      <c r="FKX1268" s="291"/>
      <c r="FKY1268" s="291"/>
      <c r="FKZ1268" s="291"/>
      <c r="FLA1268" s="291"/>
      <c r="FLB1268" s="291"/>
      <c r="FLC1268" s="291"/>
      <c r="FLD1268" s="291"/>
      <c r="FLE1268" s="291"/>
      <c r="FLF1268" s="291"/>
      <c r="FLG1268" s="291"/>
      <c r="FLH1268" s="291"/>
      <c r="FLI1268" s="291"/>
      <c r="FLJ1268" s="291"/>
      <c r="FLK1268" s="291"/>
      <c r="FLL1268" s="291"/>
      <c r="FLM1268" s="291"/>
      <c r="FLN1268" s="291"/>
      <c r="FLO1268" s="291"/>
      <c r="FLP1268" s="291"/>
      <c r="FLQ1268" s="291"/>
      <c r="FLR1268" s="291"/>
      <c r="FLS1268" s="291"/>
      <c r="FLT1268" s="291"/>
      <c r="FLU1268" s="291"/>
      <c r="FLV1268" s="291"/>
      <c r="FLW1268" s="291"/>
      <c r="FLX1268" s="291"/>
      <c r="FLY1268" s="291"/>
      <c r="FLZ1268" s="291"/>
      <c r="FMA1268" s="291"/>
      <c r="FMB1268" s="291"/>
      <c r="FMC1268" s="291"/>
      <c r="FMD1268" s="291"/>
      <c r="FME1268" s="291"/>
      <c r="FMF1268" s="291"/>
      <c r="FMG1268" s="291"/>
      <c r="FMH1268" s="291"/>
      <c r="FMI1268" s="291"/>
      <c r="FMJ1268" s="291"/>
      <c r="FMK1268" s="291"/>
      <c r="FML1268" s="291"/>
      <c r="FMM1268" s="291"/>
      <c r="FMN1268" s="291"/>
      <c r="FMO1268" s="291"/>
      <c r="FMP1268" s="291"/>
      <c r="FMQ1268" s="291"/>
      <c r="FMR1268" s="291"/>
      <c r="FMS1268" s="291"/>
      <c r="FMT1268" s="291"/>
      <c r="FMU1268" s="291"/>
      <c r="FMV1268" s="291"/>
      <c r="FMW1268" s="291"/>
      <c r="FMX1268" s="291"/>
      <c r="FMY1268" s="291"/>
      <c r="FMZ1268" s="291"/>
      <c r="FNA1268" s="291"/>
      <c r="FNB1268" s="291"/>
      <c r="FNC1268" s="291"/>
      <c r="FND1268" s="291"/>
      <c r="FNE1268" s="291"/>
      <c r="FNF1268" s="291"/>
      <c r="FNG1268" s="291"/>
      <c r="FNH1268" s="291"/>
      <c r="FNI1268" s="291"/>
      <c r="FNJ1268" s="291"/>
      <c r="FNK1268" s="291"/>
      <c r="FNL1268" s="291"/>
      <c r="FNM1268" s="291"/>
      <c r="FNN1268" s="291"/>
      <c r="FNO1268" s="291"/>
      <c r="FNP1268" s="291"/>
      <c r="FNQ1268" s="291"/>
      <c r="FNR1268" s="291"/>
      <c r="FNS1268" s="291"/>
      <c r="FNT1268" s="291"/>
      <c r="FNU1268" s="291"/>
      <c r="FNV1268" s="291"/>
      <c r="FNW1268" s="291"/>
      <c r="FNX1268" s="291"/>
      <c r="FNY1268" s="291"/>
      <c r="FNZ1268" s="291"/>
      <c r="FOA1268" s="291"/>
      <c r="FOB1268" s="291"/>
      <c r="FOC1268" s="291"/>
      <c r="FOD1268" s="291"/>
      <c r="FOE1268" s="291"/>
      <c r="FOF1268" s="291"/>
      <c r="FOG1268" s="291"/>
      <c r="FOH1268" s="291"/>
      <c r="FOI1268" s="291"/>
      <c r="FOJ1268" s="291"/>
      <c r="FOK1268" s="291"/>
      <c r="FOL1268" s="291"/>
      <c r="FOM1268" s="291"/>
      <c r="FON1268" s="291"/>
      <c r="FOO1268" s="291"/>
      <c r="FOP1268" s="291"/>
      <c r="FOQ1268" s="291"/>
      <c r="FOR1268" s="291"/>
      <c r="FOS1268" s="291"/>
      <c r="FOT1268" s="291"/>
      <c r="FOU1268" s="291"/>
      <c r="FOV1268" s="291"/>
      <c r="FOW1268" s="291"/>
      <c r="FOX1268" s="291"/>
      <c r="FOY1268" s="291"/>
      <c r="FOZ1268" s="291"/>
      <c r="FPA1268" s="291"/>
      <c r="FPB1268" s="291"/>
      <c r="FPC1268" s="291"/>
      <c r="FPD1268" s="291"/>
      <c r="FPE1268" s="291"/>
      <c r="FPF1268" s="291"/>
      <c r="FPG1268" s="291"/>
      <c r="FPH1268" s="291"/>
      <c r="FPI1268" s="291"/>
      <c r="FPJ1268" s="291"/>
      <c r="FPK1268" s="291"/>
      <c r="FPL1268" s="291"/>
      <c r="FPM1268" s="291"/>
      <c r="FPN1268" s="291"/>
      <c r="FPO1268" s="291"/>
      <c r="FPP1268" s="291"/>
      <c r="FPQ1268" s="291"/>
      <c r="FPR1268" s="291"/>
      <c r="FPS1268" s="291"/>
      <c r="FPT1268" s="291"/>
      <c r="FPU1268" s="291"/>
      <c r="FPV1268" s="291"/>
      <c r="FPW1268" s="291"/>
      <c r="FPX1268" s="291"/>
      <c r="FPY1268" s="291"/>
      <c r="FPZ1268" s="291"/>
      <c r="FQA1268" s="291"/>
      <c r="FQB1268" s="291"/>
      <c r="FQC1268" s="291"/>
      <c r="FQD1268" s="291"/>
      <c r="FQE1268" s="291"/>
      <c r="FQF1268" s="291"/>
      <c r="FQG1268" s="291"/>
      <c r="FQH1268" s="291"/>
      <c r="FQI1268" s="291"/>
      <c r="FQJ1268" s="291"/>
      <c r="FQK1268" s="291"/>
      <c r="FQL1268" s="291"/>
      <c r="FQM1268" s="291"/>
      <c r="FQN1268" s="291"/>
      <c r="FQO1268" s="291"/>
      <c r="FQP1268" s="291"/>
      <c r="FQQ1268" s="291"/>
      <c r="FQR1268" s="291"/>
      <c r="FQS1268" s="291"/>
      <c r="FQT1268" s="291"/>
      <c r="FQU1268" s="291"/>
      <c r="FQV1268" s="291"/>
      <c r="FQW1268" s="291"/>
      <c r="FQX1268" s="291"/>
      <c r="FQY1268" s="291"/>
      <c r="FQZ1268" s="291"/>
      <c r="FRA1268" s="291"/>
      <c r="FRB1268" s="291"/>
      <c r="FRC1268" s="291"/>
      <c r="FRD1268" s="291"/>
      <c r="FRE1268" s="291"/>
      <c r="FRF1268" s="291"/>
      <c r="FRG1268" s="291"/>
      <c r="FRH1268" s="291"/>
      <c r="FRI1268" s="291"/>
      <c r="FRJ1268" s="291"/>
      <c r="FRK1268" s="291"/>
      <c r="FRL1268" s="291"/>
      <c r="FRM1268" s="291"/>
      <c r="FRN1268" s="291"/>
      <c r="FRO1268" s="291"/>
      <c r="FRP1268" s="291"/>
      <c r="FRQ1268" s="291"/>
      <c r="FRR1268" s="291"/>
      <c r="FRS1268" s="291"/>
      <c r="FRT1268" s="291"/>
      <c r="FRU1268" s="291"/>
      <c r="FRV1268" s="291"/>
      <c r="FRW1268" s="291"/>
      <c r="FRX1268" s="291"/>
      <c r="FRY1268" s="291"/>
      <c r="FRZ1268" s="291"/>
      <c r="FSA1268" s="291"/>
      <c r="FSB1268" s="291"/>
      <c r="FSC1268" s="291"/>
      <c r="FSD1268" s="291"/>
      <c r="FSE1268" s="291"/>
      <c r="FSF1268" s="291"/>
      <c r="FSG1268" s="291"/>
      <c r="FSH1268" s="291"/>
      <c r="FSI1268" s="291"/>
      <c r="FSJ1268" s="291"/>
      <c r="FSK1268" s="291"/>
      <c r="FSL1268" s="291"/>
      <c r="FSM1268" s="291"/>
      <c r="FSN1268" s="291"/>
      <c r="FSO1268" s="291"/>
      <c r="FSP1268" s="291"/>
      <c r="FSQ1268" s="291"/>
      <c r="FSR1268" s="291"/>
      <c r="FSS1268" s="291"/>
      <c r="FST1268" s="291"/>
      <c r="FSU1268" s="291"/>
      <c r="FSV1268" s="291"/>
      <c r="FSW1268" s="291"/>
      <c r="FSX1268" s="291"/>
      <c r="FSY1268" s="291"/>
      <c r="FSZ1268" s="291"/>
      <c r="FTA1268" s="291"/>
      <c r="FTB1268" s="291"/>
      <c r="FTC1268" s="291"/>
      <c r="FTD1268" s="291"/>
      <c r="FTE1268" s="291"/>
      <c r="FTF1268" s="291"/>
      <c r="FTG1268" s="291"/>
      <c r="FTH1268" s="291"/>
      <c r="FTI1268" s="291"/>
      <c r="FTJ1268" s="291"/>
      <c r="FTK1268" s="291"/>
      <c r="FTL1268" s="291"/>
      <c r="FTM1268" s="291"/>
      <c r="FTN1268" s="291"/>
      <c r="FTO1268" s="291"/>
      <c r="FTP1268" s="291"/>
      <c r="FTQ1268" s="291"/>
      <c r="FTR1268" s="291"/>
      <c r="FTS1268" s="291"/>
      <c r="FTT1268" s="291"/>
      <c r="FTU1268" s="291"/>
      <c r="FTV1268" s="291"/>
      <c r="FTW1268" s="291"/>
      <c r="FTX1268" s="291"/>
      <c r="FTY1268" s="291"/>
      <c r="FTZ1268" s="291"/>
      <c r="FUA1268" s="291"/>
      <c r="FUB1268" s="291"/>
      <c r="FUC1268" s="291"/>
      <c r="FUD1268" s="291"/>
      <c r="FUE1268" s="291"/>
      <c r="FUF1268" s="291"/>
      <c r="FUG1268" s="291"/>
      <c r="FUH1268" s="291"/>
      <c r="FUI1268" s="291"/>
      <c r="FUJ1268" s="291"/>
      <c r="FUK1268" s="291"/>
      <c r="FUL1268" s="291"/>
      <c r="FUM1268" s="291"/>
      <c r="FUN1268" s="291"/>
      <c r="FUO1268" s="291"/>
      <c r="FUP1268" s="291"/>
      <c r="FUQ1268" s="291"/>
      <c r="FUR1268" s="291"/>
      <c r="FUS1268" s="291"/>
      <c r="FUT1268" s="291"/>
      <c r="FUU1268" s="291"/>
      <c r="FUV1268" s="291"/>
      <c r="FUW1268" s="291"/>
      <c r="FUX1268" s="291"/>
      <c r="FUY1268" s="291"/>
      <c r="FUZ1268" s="291"/>
      <c r="FVA1268" s="291"/>
      <c r="FVB1268" s="291"/>
      <c r="FVC1268" s="291"/>
      <c r="FVD1268" s="291"/>
      <c r="FVE1268" s="291"/>
      <c r="FVF1268" s="291"/>
      <c r="FVG1268" s="291"/>
      <c r="FVH1268" s="291"/>
      <c r="FVI1268" s="291"/>
      <c r="FVJ1268" s="291"/>
      <c r="FVK1268" s="291"/>
      <c r="FVL1268" s="291"/>
      <c r="FVM1268" s="291"/>
      <c r="FVN1268" s="291"/>
      <c r="FVO1268" s="291"/>
      <c r="FVP1268" s="291"/>
      <c r="FVQ1268" s="291"/>
      <c r="FVR1268" s="291"/>
      <c r="FVS1268" s="291"/>
      <c r="FVT1268" s="291"/>
      <c r="FVU1268" s="291"/>
      <c r="FVV1268" s="291"/>
      <c r="FVW1268" s="291"/>
      <c r="FVX1268" s="291"/>
      <c r="FVY1268" s="291"/>
      <c r="FVZ1268" s="291"/>
      <c r="FWA1268" s="291"/>
      <c r="FWB1268" s="291"/>
      <c r="FWC1268" s="291"/>
      <c r="FWD1268" s="291"/>
      <c r="FWE1268" s="291"/>
      <c r="FWF1268" s="291"/>
      <c r="FWG1268" s="291"/>
      <c r="FWH1268" s="291"/>
      <c r="FWI1268" s="291"/>
      <c r="FWJ1268" s="291"/>
      <c r="FWK1268" s="291"/>
      <c r="FWL1268" s="291"/>
      <c r="FWM1268" s="291"/>
      <c r="FWN1268" s="291"/>
      <c r="FWO1268" s="291"/>
      <c r="FWP1268" s="291"/>
      <c r="FWQ1268" s="291"/>
      <c r="FWR1268" s="291"/>
      <c r="FWS1268" s="291"/>
      <c r="FWT1268" s="291"/>
      <c r="FWU1268" s="291"/>
      <c r="FWV1268" s="291"/>
      <c r="FWW1268" s="291"/>
      <c r="FWX1268" s="291"/>
      <c r="FWY1268" s="291"/>
      <c r="FWZ1268" s="291"/>
      <c r="FXA1268" s="291"/>
      <c r="FXB1268" s="291"/>
      <c r="FXC1268" s="291"/>
      <c r="FXD1268" s="291"/>
      <c r="FXE1268" s="291"/>
      <c r="FXF1268" s="291"/>
      <c r="FXG1268" s="291"/>
      <c r="FXH1268" s="291"/>
      <c r="FXI1268" s="291"/>
      <c r="FXJ1268" s="291"/>
      <c r="FXK1268" s="291"/>
      <c r="FXL1268" s="291"/>
      <c r="FXM1268" s="291"/>
      <c r="FXN1268" s="291"/>
      <c r="FXO1268" s="291"/>
      <c r="FXP1268" s="291"/>
      <c r="FXQ1268" s="291"/>
      <c r="FXR1268" s="291"/>
      <c r="FXS1268" s="291"/>
      <c r="FXT1268" s="291"/>
      <c r="FXU1268" s="291"/>
      <c r="FXV1268" s="291"/>
      <c r="FXW1268" s="291"/>
      <c r="FXX1268" s="291"/>
      <c r="FXY1268" s="291"/>
      <c r="FXZ1268" s="291"/>
      <c r="FYA1268" s="291"/>
      <c r="FYB1268" s="291"/>
      <c r="FYC1268" s="291"/>
      <c r="FYD1268" s="291"/>
      <c r="FYE1268" s="291"/>
      <c r="FYF1268" s="291"/>
      <c r="FYG1268" s="291"/>
      <c r="FYH1268" s="291"/>
      <c r="FYI1268" s="291"/>
      <c r="FYJ1268" s="291"/>
      <c r="FYK1268" s="291"/>
      <c r="FYL1268" s="291"/>
      <c r="FYM1268" s="291"/>
      <c r="FYN1268" s="291"/>
      <c r="FYO1268" s="291"/>
      <c r="FYP1268" s="291"/>
      <c r="FYQ1268" s="291"/>
      <c r="FYR1268" s="291"/>
      <c r="FYS1268" s="291"/>
      <c r="FYT1268" s="291"/>
      <c r="FYU1268" s="291"/>
      <c r="FYV1268" s="291"/>
      <c r="FYW1268" s="291"/>
      <c r="FYX1268" s="291"/>
      <c r="FYY1268" s="291"/>
      <c r="FYZ1268" s="291"/>
      <c r="FZA1268" s="291"/>
      <c r="FZB1268" s="291"/>
      <c r="FZC1268" s="291"/>
      <c r="FZD1268" s="291"/>
      <c r="FZE1268" s="291"/>
      <c r="FZF1268" s="291"/>
      <c r="FZG1268" s="291"/>
      <c r="FZH1268" s="291"/>
      <c r="FZI1268" s="291"/>
      <c r="FZJ1268" s="291"/>
      <c r="FZK1268" s="291"/>
      <c r="FZL1268" s="291"/>
      <c r="FZM1268" s="291"/>
      <c r="FZN1268" s="291"/>
      <c r="FZO1268" s="291"/>
      <c r="FZP1268" s="291"/>
      <c r="FZQ1268" s="291"/>
      <c r="FZR1268" s="291"/>
      <c r="FZS1268" s="291"/>
      <c r="FZT1268" s="291"/>
      <c r="FZU1268" s="291"/>
      <c r="FZV1268" s="291"/>
      <c r="FZW1268" s="291"/>
      <c r="FZX1268" s="291"/>
      <c r="FZY1268" s="291"/>
      <c r="FZZ1268" s="291"/>
      <c r="GAA1268" s="291"/>
      <c r="GAB1268" s="291"/>
      <c r="GAC1268" s="291"/>
      <c r="GAD1268" s="291"/>
      <c r="GAE1268" s="291"/>
      <c r="GAF1268" s="291"/>
      <c r="GAG1268" s="291"/>
      <c r="GAH1268" s="291"/>
      <c r="GAI1268" s="291"/>
      <c r="GAJ1268" s="291"/>
      <c r="GAK1268" s="291"/>
      <c r="GAL1268" s="291"/>
      <c r="GAM1268" s="291"/>
      <c r="GAN1268" s="291"/>
      <c r="GAO1268" s="291"/>
      <c r="GAP1268" s="291"/>
      <c r="GAQ1268" s="291"/>
      <c r="GAR1268" s="291"/>
      <c r="GAS1268" s="291"/>
      <c r="GAT1268" s="291"/>
      <c r="GAU1268" s="291"/>
      <c r="GAV1268" s="291"/>
      <c r="GAW1268" s="291"/>
      <c r="GAX1268" s="291"/>
      <c r="GAY1268" s="291"/>
      <c r="GAZ1268" s="291"/>
      <c r="GBA1268" s="291"/>
      <c r="GBB1268" s="291"/>
      <c r="GBC1268" s="291"/>
      <c r="GBD1268" s="291"/>
      <c r="GBE1268" s="291"/>
      <c r="GBF1268" s="291"/>
      <c r="GBG1268" s="291"/>
      <c r="GBH1268" s="291"/>
      <c r="GBI1268" s="291"/>
      <c r="GBJ1268" s="291"/>
      <c r="GBK1268" s="291"/>
      <c r="GBL1268" s="291"/>
      <c r="GBM1268" s="291"/>
      <c r="GBN1268" s="291"/>
      <c r="GBO1268" s="291"/>
      <c r="GBP1268" s="291"/>
      <c r="GBQ1268" s="291"/>
      <c r="GBR1268" s="291"/>
      <c r="GBS1268" s="291"/>
      <c r="GBT1268" s="291"/>
      <c r="GBU1268" s="291"/>
      <c r="GBV1268" s="291"/>
      <c r="GBW1268" s="291"/>
      <c r="GBX1268" s="291"/>
      <c r="GBY1268" s="291"/>
      <c r="GBZ1268" s="291"/>
      <c r="GCA1268" s="291"/>
      <c r="GCB1268" s="291"/>
      <c r="GCC1268" s="291"/>
      <c r="GCD1268" s="291"/>
      <c r="GCE1268" s="291"/>
      <c r="GCF1268" s="291"/>
      <c r="GCG1268" s="291"/>
      <c r="GCH1268" s="291"/>
      <c r="GCI1268" s="291"/>
      <c r="GCJ1268" s="291"/>
      <c r="GCK1268" s="291"/>
      <c r="GCL1268" s="291"/>
      <c r="GCM1268" s="291"/>
      <c r="GCN1268" s="291"/>
      <c r="GCO1268" s="291"/>
      <c r="GCP1268" s="291"/>
      <c r="GCQ1268" s="291"/>
      <c r="GCR1268" s="291"/>
      <c r="GCS1268" s="291"/>
      <c r="GCT1268" s="291"/>
      <c r="GCU1268" s="291"/>
      <c r="GCV1268" s="291"/>
      <c r="GCW1268" s="291"/>
      <c r="GCX1268" s="291"/>
      <c r="GCY1268" s="291"/>
      <c r="GCZ1268" s="291"/>
      <c r="GDA1268" s="291"/>
      <c r="GDB1268" s="291"/>
      <c r="GDC1268" s="291"/>
      <c r="GDD1268" s="291"/>
      <c r="GDE1268" s="291"/>
      <c r="GDF1268" s="291"/>
      <c r="GDG1268" s="291"/>
      <c r="GDH1268" s="291"/>
      <c r="GDI1268" s="291"/>
      <c r="GDJ1268" s="291"/>
      <c r="GDK1268" s="291"/>
      <c r="GDL1268" s="291"/>
      <c r="GDM1268" s="291"/>
      <c r="GDN1268" s="291"/>
      <c r="GDO1268" s="291"/>
      <c r="GDP1268" s="291"/>
      <c r="GDQ1268" s="291"/>
      <c r="GDR1268" s="291"/>
      <c r="GDS1268" s="291"/>
      <c r="GDT1268" s="291"/>
      <c r="GDU1268" s="291"/>
      <c r="GDV1268" s="291"/>
      <c r="GDW1268" s="291"/>
      <c r="GDX1268" s="291"/>
      <c r="GDY1268" s="291"/>
      <c r="GDZ1268" s="291"/>
      <c r="GEA1268" s="291"/>
      <c r="GEB1268" s="291"/>
      <c r="GEC1268" s="291"/>
      <c r="GED1268" s="291"/>
      <c r="GEE1268" s="291"/>
      <c r="GEF1268" s="291"/>
      <c r="GEG1268" s="291"/>
      <c r="GEH1268" s="291"/>
      <c r="GEI1268" s="291"/>
      <c r="GEJ1268" s="291"/>
      <c r="GEK1268" s="291"/>
      <c r="GEL1268" s="291"/>
      <c r="GEM1268" s="291"/>
      <c r="GEN1268" s="291"/>
      <c r="GEO1268" s="291"/>
      <c r="GEP1268" s="291"/>
      <c r="GEQ1268" s="291"/>
      <c r="GER1268" s="291"/>
      <c r="GES1268" s="291"/>
      <c r="GET1268" s="291"/>
      <c r="GEU1268" s="291"/>
      <c r="GEV1268" s="291"/>
      <c r="GEW1268" s="291"/>
      <c r="GEX1268" s="291"/>
      <c r="GEY1268" s="291"/>
      <c r="GEZ1268" s="291"/>
      <c r="GFA1268" s="291"/>
      <c r="GFB1268" s="291"/>
      <c r="GFC1268" s="291"/>
      <c r="GFD1268" s="291"/>
      <c r="GFE1268" s="291"/>
      <c r="GFF1268" s="291"/>
      <c r="GFG1268" s="291"/>
      <c r="GFH1268" s="291"/>
      <c r="GFI1268" s="291"/>
      <c r="GFJ1268" s="291"/>
      <c r="GFK1268" s="291"/>
      <c r="GFL1268" s="291"/>
      <c r="GFM1268" s="291"/>
      <c r="GFN1268" s="291"/>
      <c r="GFO1268" s="291"/>
      <c r="GFP1268" s="291"/>
      <c r="GFQ1268" s="291"/>
      <c r="GFR1268" s="291"/>
      <c r="GFS1268" s="291"/>
      <c r="GFT1268" s="291"/>
      <c r="GFU1268" s="291"/>
      <c r="GFV1268" s="291"/>
      <c r="GFW1268" s="291"/>
      <c r="GFX1268" s="291"/>
      <c r="GFY1268" s="291"/>
      <c r="GFZ1268" s="291"/>
      <c r="GGA1268" s="291"/>
      <c r="GGB1268" s="291"/>
      <c r="GGC1268" s="291"/>
      <c r="GGD1268" s="291"/>
      <c r="GGE1268" s="291"/>
      <c r="GGF1268" s="291"/>
      <c r="GGG1268" s="291"/>
      <c r="GGH1268" s="291"/>
      <c r="GGI1268" s="291"/>
      <c r="GGJ1268" s="291"/>
      <c r="GGK1268" s="291"/>
      <c r="GGL1268" s="291"/>
      <c r="GGM1268" s="291"/>
      <c r="GGN1268" s="291"/>
      <c r="GGO1268" s="291"/>
      <c r="GGP1268" s="291"/>
      <c r="GGQ1268" s="291"/>
      <c r="GGR1268" s="291"/>
      <c r="GGS1268" s="291"/>
      <c r="GGT1268" s="291"/>
      <c r="GGU1268" s="291"/>
      <c r="GGV1268" s="291"/>
      <c r="GGW1268" s="291"/>
      <c r="GGX1268" s="291"/>
      <c r="GGY1268" s="291"/>
      <c r="GGZ1268" s="291"/>
      <c r="GHA1268" s="291"/>
      <c r="GHB1268" s="291"/>
      <c r="GHC1268" s="291"/>
      <c r="GHD1268" s="291"/>
      <c r="GHE1268" s="291"/>
      <c r="GHF1268" s="291"/>
      <c r="GHG1268" s="291"/>
      <c r="GHH1268" s="291"/>
      <c r="GHI1268" s="291"/>
      <c r="GHJ1268" s="291"/>
      <c r="GHK1268" s="291"/>
      <c r="GHL1268" s="291"/>
      <c r="GHM1268" s="291"/>
      <c r="GHN1268" s="291"/>
      <c r="GHO1268" s="291"/>
      <c r="GHP1268" s="291"/>
      <c r="GHQ1268" s="291"/>
      <c r="GHR1268" s="291"/>
      <c r="GHS1268" s="291"/>
      <c r="GHT1268" s="291"/>
      <c r="GHU1268" s="291"/>
      <c r="GHV1268" s="291"/>
      <c r="GHW1268" s="291"/>
      <c r="GHX1268" s="291"/>
      <c r="GHY1268" s="291"/>
      <c r="GHZ1268" s="291"/>
      <c r="GIA1268" s="291"/>
      <c r="GIB1268" s="291"/>
      <c r="GIC1268" s="291"/>
      <c r="GID1268" s="291"/>
      <c r="GIE1268" s="291"/>
      <c r="GIF1268" s="291"/>
      <c r="GIG1268" s="291"/>
      <c r="GIH1268" s="291"/>
      <c r="GII1268" s="291"/>
      <c r="GIJ1268" s="291"/>
      <c r="GIK1268" s="291"/>
      <c r="GIL1268" s="291"/>
      <c r="GIM1268" s="291"/>
      <c r="GIN1268" s="291"/>
      <c r="GIO1268" s="291"/>
      <c r="GIP1268" s="291"/>
      <c r="GIQ1268" s="291"/>
      <c r="GIR1268" s="291"/>
      <c r="GIS1268" s="291"/>
      <c r="GIT1268" s="291"/>
      <c r="GIU1268" s="291"/>
      <c r="GIV1268" s="291"/>
      <c r="GIW1268" s="291"/>
      <c r="GIX1268" s="291"/>
      <c r="GIY1268" s="291"/>
      <c r="GIZ1268" s="291"/>
      <c r="GJA1268" s="291"/>
      <c r="GJB1268" s="291"/>
      <c r="GJC1268" s="291"/>
      <c r="GJD1268" s="291"/>
      <c r="GJE1268" s="291"/>
      <c r="GJF1268" s="291"/>
      <c r="GJG1268" s="291"/>
      <c r="GJH1268" s="291"/>
      <c r="GJI1268" s="291"/>
      <c r="GJJ1268" s="291"/>
      <c r="GJK1268" s="291"/>
      <c r="GJL1268" s="291"/>
      <c r="GJM1268" s="291"/>
      <c r="GJN1268" s="291"/>
      <c r="GJO1268" s="291"/>
      <c r="GJP1268" s="291"/>
      <c r="GJQ1268" s="291"/>
      <c r="GJR1268" s="291"/>
      <c r="GJS1268" s="291"/>
      <c r="GJT1268" s="291"/>
      <c r="GJU1268" s="291"/>
      <c r="GJV1268" s="291"/>
      <c r="GJW1268" s="291"/>
      <c r="GJX1268" s="291"/>
      <c r="GJY1268" s="291"/>
      <c r="GJZ1268" s="291"/>
      <c r="GKA1268" s="291"/>
      <c r="GKB1268" s="291"/>
      <c r="GKC1268" s="291"/>
      <c r="GKD1268" s="291"/>
      <c r="GKE1268" s="291"/>
      <c r="GKF1268" s="291"/>
      <c r="GKG1268" s="291"/>
      <c r="GKH1268" s="291"/>
      <c r="GKI1268" s="291"/>
      <c r="GKJ1268" s="291"/>
      <c r="GKK1268" s="291"/>
      <c r="GKL1268" s="291"/>
      <c r="GKM1268" s="291"/>
      <c r="GKN1268" s="291"/>
      <c r="GKO1268" s="291"/>
      <c r="GKP1268" s="291"/>
      <c r="GKQ1268" s="291"/>
      <c r="GKR1268" s="291"/>
      <c r="GKS1268" s="291"/>
      <c r="GKT1268" s="291"/>
      <c r="GKU1268" s="291"/>
      <c r="GKV1268" s="291"/>
      <c r="GKW1268" s="291"/>
      <c r="GKX1268" s="291"/>
      <c r="GKY1268" s="291"/>
      <c r="GKZ1268" s="291"/>
      <c r="GLA1268" s="291"/>
      <c r="GLB1268" s="291"/>
      <c r="GLC1268" s="291"/>
      <c r="GLD1268" s="291"/>
      <c r="GLE1268" s="291"/>
      <c r="GLF1268" s="291"/>
      <c r="GLG1268" s="291"/>
      <c r="GLH1268" s="291"/>
      <c r="GLI1268" s="291"/>
      <c r="GLJ1268" s="291"/>
      <c r="GLK1268" s="291"/>
      <c r="GLL1268" s="291"/>
      <c r="GLM1268" s="291"/>
      <c r="GLN1268" s="291"/>
      <c r="GLO1268" s="291"/>
      <c r="GLP1268" s="291"/>
      <c r="GLQ1268" s="291"/>
      <c r="GLR1268" s="291"/>
      <c r="GLS1268" s="291"/>
      <c r="GLT1268" s="291"/>
      <c r="GLU1268" s="291"/>
      <c r="GLV1268" s="291"/>
      <c r="GLW1268" s="291"/>
      <c r="GLX1268" s="291"/>
      <c r="GLY1268" s="291"/>
      <c r="GLZ1268" s="291"/>
      <c r="GMA1268" s="291"/>
      <c r="GMB1268" s="291"/>
      <c r="GMC1268" s="291"/>
      <c r="GMD1268" s="291"/>
      <c r="GME1268" s="291"/>
      <c r="GMF1268" s="291"/>
      <c r="GMG1268" s="291"/>
      <c r="GMH1268" s="291"/>
      <c r="GMI1268" s="291"/>
      <c r="GMJ1268" s="291"/>
      <c r="GMK1268" s="291"/>
      <c r="GML1268" s="291"/>
      <c r="GMM1268" s="291"/>
      <c r="GMN1268" s="291"/>
      <c r="GMO1268" s="291"/>
      <c r="GMP1268" s="291"/>
      <c r="GMQ1268" s="291"/>
      <c r="GMR1268" s="291"/>
      <c r="GMS1268" s="291"/>
      <c r="GMT1268" s="291"/>
      <c r="GMU1268" s="291"/>
      <c r="GMV1268" s="291"/>
      <c r="GMW1268" s="291"/>
      <c r="GMX1268" s="291"/>
      <c r="GMY1268" s="291"/>
      <c r="GMZ1268" s="291"/>
      <c r="GNA1268" s="291"/>
      <c r="GNB1268" s="291"/>
      <c r="GNC1268" s="291"/>
      <c r="GND1268" s="291"/>
      <c r="GNE1268" s="291"/>
      <c r="GNF1268" s="291"/>
      <c r="GNG1268" s="291"/>
      <c r="GNH1268" s="291"/>
      <c r="GNI1268" s="291"/>
      <c r="GNJ1268" s="291"/>
      <c r="GNK1268" s="291"/>
      <c r="GNL1268" s="291"/>
      <c r="GNM1268" s="291"/>
      <c r="GNN1268" s="291"/>
      <c r="GNO1268" s="291"/>
      <c r="GNP1268" s="291"/>
      <c r="GNQ1268" s="291"/>
      <c r="GNR1268" s="291"/>
      <c r="GNS1268" s="291"/>
      <c r="GNT1268" s="291"/>
      <c r="GNU1268" s="291"/>
      <c r="GNV1268" s="291"/>
      <c r="GNW1268" s="291"/>
      <c r="GNX1268" s="291"/>
      <c r="GNY1268" s="291"/>
      <c r="GNZ1268" s="291"/>
      <c r="GOA1268" s="291"/>
      <c r="GOB1268" s="291"/>
      <c r="GOC1268" s="291"/>
      <c r="GOD1268" s="291"/>
      <c r="GOE1268" s="291"/>
      <c r="GOF1268" s="291"/>
      <c r="GOG1268" s="291"/>
      <c r="GOH1268" s="291"/>
      <c r="GOI1268" s="291"/>
      <c r="GOJ1268" s="291"/>
      <c r="GOK1268" s="291"/>
      <c r="GOL1268" s="291"/>
      <c r="GOM1268" s="291"/>
      <c r="GON1268" s="291"/>
      <c r="GOO1268" s="291"/>
      <c r="GOP1268" s="291"/>
      <c r="GOQ1268" s="291"/>
      <c r="GOR1268" s="291"/>
      <c r="GOS1268" s="291"/>
      <c r="GOT1268" s="291"/>
      <c r="GOU1268" s="291"/>
      <c r="GOV1268" s="291"/>
      <c r="GOW1268" s="291"/>
      <c r="GOX1268" s="291"/>
      <c r="GOY1268" s="291"/>
      <c r="GOZ1268" s="291"/>
      <c r="GPA1268" s="291"/>
      <c r="GPB1268" s="291"/>
      <c r="GPC1268" s="291"/>
      <c r="GPD1268" s="291"/>
      <c r="GPE1268" s="291"/>
      <c r="GPF1268" s="291"/>
      <c r="GPG1268" s="291"/>
      <c r="GPH1268" s="291"/>
      <c r="GPI1268" s="291"/>
      <c r="GPJ1268" s="291"/>
      <c r="GPK1268" s="291"/>
      <c r="GPL1268" s="291"/>
      <c r="GPM1268" s="291"/>
      <c r="GPN1268" s="291"/>
      <c r="GPO1268" s="291"/>
      <c r="GPP1268" s="291"/>
      <c r="GPQ1268" s="291"/>
      <c r="GPR1268" s="291"/>
      <c r="GPS1268" s="291"/>
      <c r="GPT1268" s="291"/>
      <c r="GPU1268" s="291"/>
      <c r="GPV1268" s="291"/>
      <c r="GPW1268" s="291"/>
      <c r="GPX1268" s="291"/>
      <c r="GPY1268" s="291"/>
      <c r="GPZ1268" s="291"/>
      <c r="GQA1268" s="291"/>
      <c r="GQB1268" s="291"/>
      <c r="GQC1268" s="291"/>
      <c r="GQD1268" s="291"/>
      <c r="GQE1268" s="291"/>
      <c r="GQF1268" s="291"/>
      <c r="GQG1268" s="291"/>
      <c r="GQH1268" s="291"/>
      <c r="GQI1268" s="291"/>
      <c r="GQJ1268" s="291"/>
      <c r="GQK1268" s="291"/>
      <c r="GQL1268" s="291"/>
      <c r="GQM1268" s="291"/>
      <c r="GQN1268" s="291"/>
      <c r="GQO1268" s="291"/>
      <c r="GQP1268" s="291"/>
      <c r="GQQ1268" s="291"/>
      <c r="GQR1268" s="291"/>
      <c r="GQS1268" s="291"/>
      <c r="GQT1268" s="291"/>
      <c r="GQU1268" s="291"/>
      <c r="GQV1268" s="291"/>
      <c r="GQW1268" s="291"/>
      <c r="GQX1268" s="291"/>
      <c r="GQY1268" s="291"/>
      <c r="GQZ1268" s="291"/>
      <c r="GRA1268" s="291"/>
      <c r="GRB1268" s="291"/>
      <c r="GRC1268" s="291"/>
      <c r="GRD1268" s="291"/>
      <c r="GRE1268" s="291"/>
      <c r="GRF1268" s="291"/>
      <c r="GRG1268" s="291"/>
      <c r="GRH1268" s="291"/>
      <c r="GRI1268" s="291"/>
      <c r="GRJ1268" s="291"/>
      <c r="GRK1268" s="291"/>
      <c r="GRL1268" s="291"/>
      <c r="GRM1268" s="291"/>
      <c r="GRN1268" s="291"/>
      <c r="GRO1268" s="291"/>
      <c r="GRP1268" s="291"/>
      <c r="GRQ1268" s="291"/>
      <c r="GRR1268" s="291"/>
      <c r="GRS1268" s="291"/>
      <c r="GRT1268" s="291"/>
      <c r="GRU1268" s="291"/>
      <c r="GRV1268" s="291"/>
      <c r="GRW1268" s="291"/>
      <c r="GRX1268" s="291"/>
      <c r="GRY1268" s="291"/>
      <c r="GRZ1268" s="291"/>
      <c r="GSA1268" s="291"/>
      <c r="GSB1268" s="291"/>
      <c r="GSC1268" s="291"/>
      <c r="GSD1268" s="291"/>
      <c r="GSE1268" s="291"/>
      <c r="GSF1268" s="291"/>
      <c r="GSG1268" s="291"/>
      <c r="GSH1268" s="291"/>
      <c r="GSI1268" s="291"/>
      <c r="GSJ1268" s="291"/>
      <c r="GSK1268" s="291"/>
      <c r="GSL1268" s="291"/>
      <c r="GSM1268" s="291"/>
      <c r="GSN1268" s="291"/>
      <c r="GSO1268" s="291"/>
      <c r="GSP1268" s="291"/>
      <c r="GSQ1268" s="291"/>
      <c r="GSR1268" s="291"/>
      <c r="GSS1268" s="291"/>
      <c r="GST1268" s="291"/>
      <c r="GSU1268" s="291"/>
      <c r="GSV1268" s="291"/>
      <c r="GSW1268" s="291"/>
      <c r="GSX1268" s="291"/>
      <c r="GSY1268" s="291"/>
      <c r="GSZ1268" s="291"/>
      <c r="GTA1268" s="291"/>
      <c r="GTB1268" s="291"/>
      <c r="GTC1268" s="291"/>
      <c r="GTD1268" s="291"/>
      <c r="GTE1268" s="291"/>
      <c r="GTF1268" s="291"/>
      <c r="GTG1268" s="291"/>
      <c r="GTH1268" s="291"/>
      <c r="GTI1268" s="291"/>
      <c r="GTJ1268" s="291"/>
      <c r="GTK1268" s="291"/>
      <c r="GTL1268" s="291"/>
      <c r="GTM1268" s="291"/>
      <c r="GTN1268" s="291"/>
      <c r="GTO1268" s="291"/>
      <c r="GTP1268" s="291"/>
      <c r="GTQ1268" s="291"/>
      <c r="GTR1268" s="291"/>
      <c r="GTS1268" s="291"/>
      <c r="GTT1268" s="291"/>
      <c r="GTU1268" s="291"/>
      <c r="GTV1268" s="291"/>
      <c r="GTW1268" s="291"/>
      <c r="GTX1268" s="291"/>
      <c r="GTY1268" s="291"/>
      <c r="GTZ1268" s="291"/>
      <c r="GUA1268" s="291"/>
      <c r="GUB1268" s="291"/>
      <c r="GUC1268" s="291"/>
      <c r="GUD1268" s="291"/>
      <c r="GUE1268" s="291"/>
      <c r="GUF1268" s="291"/>
      <c r="GUG1268" s="291"/>
      <c r="GUH1268" s="291"/>
      <c r="GUI1268" s="291"/>
      <c r="GUJ1268" s="291"/>
      <c r="GUK1268" s="291"/>
      <c r="GUL1268" s="291"/>
      <c r="GUM1268" s="291"/>
      <c r="GUN1268" s="291"/>
      <c r="GUO1268" s="291"/>
      <c r="GUP1268" s="291"/>
      <c r="GUQ1268" s="291"/>
      <c r="GUR1268" s="291"/>
      <c r="GUS1268" s="291"/>
      <c r="GUT1268" s="291"/>
      <c r="GUU1268" s="291"/>
      <c r="GUV1268" s="291"/>
      <c r="GUW1268" s="291"/>
      <c r="GUX1268" s="291"/>
      <c r="GUY1268" s="291"/>
      <c r="GUZ1268" s="291"/>
      <c r="GVA1268" s="291"/>
      <c r="GVB1268" s="291"/>
      <c r="GVC1268" s="291"/>
      <c r="GVD1268" s="291"/>
      <c r="GVE1268" s="291"/>
      <c r="GVF1268" s="291"/>
      <c r="GVG1268" s="291"/>
      <c r="GVH1268" s="291"/>
      <c r="GVI1268" s="291"/>
      <c r="GVJ1268" s="291"/>
      <c r="GVK1268" s="291"/>
      <c r="GVL1268" s="291"/>
      <c r="GVM1268" s="291"/>
      <c r="GVN1268" s="291"/>
      <c r="GVO1268" s="291"/>
      <c r="GVP1268" s="291"/>
      <c r="GVQ1268" s="291"/>
      <c r="GVR1268" s="291"/>
      <c r="GVS1268" s="291"/>
      <c r="GVT1268" s="291"/>
      <c r="GVU1268" s="291"/>
      <c r="GVV1268" s="291"/>
      <c r="GVW1268" s="291"/>
      <c r="GVX1268" s="291"/>
      <c r="GVY1268" s="291"/>
      <c r="GVZ1268" s="291"/>
      <c r="GWA1268" s="291"/>
      <c r="GWB1268" s="291"/>
      <c r="GWC1268" s="291"/>
      <c r="GWD1268" s="291"/>
      <c r="GWE1268" s="291"/>
      <c r="GWF1268" s="291"/>
      <c r="GWG1268" s="291"/>
      <c r="GWH1268" s="291"/>
      <c r="GWI1268" s="291"/>
      <c r="GWJ1268" s="291"/>
      <c r="GWK1268" s="291"/>
      <c r="GWL1268" s="291"/>
      <c r="GWM1268" s="291"/>
      <c r="GWN1268" s="291"/>
      <c r="GWO1268" s="291"/>
      <c r="GWP1268" s="291"/>
      <c r="GWQ1268" s="291"/>
      <c r="GWR1268" s="291"/>
      <c r="GWS1268" s="291"/>
      <c r="GWT1268" s="291"/>
      <c r="GWU1268" s="291"/>
      <c r="GWV1268" s="291"/>
      <c r="GWW1268" s="291"/>
      <c r="GWX1268" s="291"/>
      <c r="GWY1268" s="291"/>
      <c r="GWZ1268" s="291"/>
      <c r="GXA1268" s="291"/>
      <c r="GXB1268" s="291"/>
      <c r="GXC1268" s="291"/>
      <c r="GXD1268" s="291"/>
      <c r="GXE1268" s="291"/>
      <c r="GXF1268" s="291"/>
      <c r="GXG1268" s="291"/>
      <c r="GXH1268" s="291"/>
      <c r="GXI1268" s="291"/>
      <c r="GXJ1268" s="291"/>
      <c r="GXK1268" s="291"/>
      <c r="GXL1268" s="291"/>
      <c r="GXM1268" s="291"/>
      <c r="GXN1268" s="291"/>
      <c r="GXO1268" s="291"/>
      <c r="GXP1268" s="291"/>
      <c r="GXQ1268" s="291"/>
      <c r="GXR1268" s="291"/>
      <c r="GXS1268" s="291"/>
      <c r="GXT1268" s="291"/>
      <c r="GXU1268" s="291"/>
      <c r="GXV1268" s="291"/>
      <c r="GXW1268" s="291"/>
      <c r="GXX1268" s="291"/>
      <c r="GXY1268" s="291"/>
      <c r="GXZ1268" s="291"/>
      <c r="GYA1268" s="291"/>
      <c r="GYB1268" s="291"/>
      <c r="GYC1268" s="291"/>
      <c r="GYD1268" s="291"/>
      <c r="GYE1268" s="291"/>
      <c r="GYF1268" s="291"/>
      <c r="GYG1268" s="291"/>
      <c r="GYH1268" s="291"/>
      <c r="GYI1268" s="291"/>
      <c r="GYJ1268" s="291"/>
      <c r="GYK1268" s="291"/>
      <c r="GYL1268" s="291"/>
      <c r="GYM1268" s="291"/>
      <c r="GYN1268" s="291"/>
      <c r="GYO1268" s="291"/>
      <c r="GYP1268" s="291"/>
      <c r="GYQ1268" s="291"/>
      <c r="GYR1268" s="291"/>
      <c r="GYS1268" s="291"/>
      <c r="GYT1268" s="291"/>
      <c r="GYU1268" s="291"/>
      <c r="GYV1268" s="291"/>
      <c r="GYW1268" s="291"/>
      <c r="GYX1268" s="291"/>
      <c r="GYY1268" s="291"/>
      <c r="GYZ1268" s="291"/>
      <c r="GZA1268" s="291"/>
      <c r="GZB1268" s="291"/>
      <c r="GZC1268" s="291"/>
      <c r="GZD1268" s="291"/>
      <c r="GZE1268" s="291"/>
      <c r="GZF1268" s="291"/>
      <c r="GZG1268" s="291"/>
      <c r="GZH1268" s="291"/>
      <c r="GZI1268" s="291"/>
      <c r="GZJ1268" s="291"/>
      <c r="GZK1268" s="291"/>
      <c r="GZL1268" s="291"/>
      <c r="GZM1268" s="291"/>
      <c r="GZN1268" s="291"/>
      <c r="GZO1268" s="291"/>
      <c r="GZP1268" s="291"/>
      <c r="GZQ1268" s="291"/>
      <c r="GZR1268" s="291"/>
      <c r="GZS1268" s="291"/>
      <c r="GZT1268" s="291"/>
      <c r="GZU1268" s="291"/>
      <c r="GZV1268" s="291"/>
      <c r="GZW1268" s="291"/>
      <c r="GZX1268" s="291"/>
      <c r="GZY1268" s="291"/>
      <c r="GZZ1268" s="291"/>
      <c r="HAA1268" s="291"/>
      <c r="HAB1268" s="291"/>
      <c r="HAC1268" s="291"/>
      <c r="HAD1268" s="291"/>
      <c r="HAE1268" s="291"/>
      <c r="HAF1268" s="291"/>
      <c r="HAG1268" s="291"/>
      <c r="HAH1268" s="291"/>
      <c r="HAI1268" s="291"/>
      <c r="HAJ1268" s="291"/>
      <c r="HAK1268" s="291"/>
      <c r="HAL1268" s="291"/>
      <c r="HAM1268" s="291"/>
      <c r="HAN1268" s="291"/>
      <c r="HAO1268" s="291"/>
      <c r="HAP1268" s="291"/>
      <c r="HAQ1268" s="291"/>
      <c r="HAR1268" s="291"/>
      <c r="HAS1268" s="291"/>
      <c r="HAT1268" s="291"/>
      <c r="HAU1268" s="291"/>
      <c r="HAV1268" s="291"/>
      <c r="HAW1268" s="291"/>
      <c r="HAX1268" s="291"/>
      <c r="HAY1268" s="291"/>
      <c r="HAZ1268" s="291"/>
      <c r="HBA1268" s="291"/>
      <c r="HBB1268" s="291"/>
      <c r="HBC1268" s="291"/>
      <c r="HBD1268" s="291"/>
      <c r="HBE1268" s="291"/>
      <c r="HBF1268" s="291"/>
      <c r="HBG1268" s="291"/>
      <c r="HBH1268" s="291"/>
      <c r="HBI1268" s="291"/>
      <c r="HBJ1268" s="291"/>
      <c r="HBK1268" s="291"/>
      <c r="HBL1268" s="291"/>
      <c r="HBM1268" s="291"/>
      <c r="HBN1268" s="291"/>
      <c r="HBO1268" s="291"/>
      <c r="HBP1268" s="291"/>
      <c r="HBQ1268" s="291"/>
      <c r="HBR1268" s="291"/>
      <c r="HBS1268" s="291"/>
      <c r="HBT1268" s="291"/>
      <c r="HBU1268" s="291"/>
      <c r="HBV1268" s="291"/>
      <c r="HBW1268" s="291"/>
      <c r="HBX1268" s="291"/>
      <c r="HBY1268" s="291"/>
      <c r="HBZ1268" s="291"/>
      <c r="HCA1268" s="291"/>
      <c r="HCB1268" s="291"/>
      <c r="HCC1268" s="291"/>
      <c r="HCD1268" s="291"/>
      <c r="HCE1268" s="291"/>
      <c r="HCF1268" s="291"/>
      <c r="HCG1268" s="291"/>
      <c r="HCH1268" s="291"/>
      <c r="HCI1268" s="291"/>
      <c r="HCJ1268" s="291"/>
      <c r="HCK1268" s="291"/>
      <c r="HCL1268" s="291"/>
      <c r="HCM1268" s="291"/>
      <c r="HCN1268" s="291"/>
      <c r="HCO1268" s="291"/>
      <c r="HCP1268" s="291"/>
      <c r="HCQ1268" s="291"/>
      <c r="HCR1268" s="291"/>
      <c r="HCS1268" s="291"/>
      <c r="HCT1268" s="291"/>
      <c r="HCU1268" s="291"/>
      <c r="HCV1268" s="291"/>
      <c r="HCW1268" s="291"/>
      <c r="HCX1268" s="291"/>
      <c r="HCY1268" s="291"/>
      <c r="HCZ1268" s="291"/>
      <c r="HDA1268" s="291"/>
      <c r="HDB1268" s="291"/>
      <c r="HDC1268" s="291"/>
      <c r="HDD1268" s="291"/>
      <c r="HDE1268" s="291"/>
      <c r="HDF1268" s="291"/>
      <c r="HDG1268" s="291"/>
      <c r="HDH1268" s="291"/>
      <c r="HDI1268" s="291"/>
      <c r="HDJ1268" s="291"/>
      <c r="HDK1268" s="291"/>
      <c r="HDL1268" s="291"/>
      <c r="HDM1268" s="291"/>
      <c r="HDN1268" s="291"/>
      <c r="HDO1268" s="291"/>
      <c r="HDP1268" s="291"/>
      <c r="HDQ1268" s="291"/>
      <c r="HDR1268" s="291"/>
      <c r="HDS1268" s="291"/>
      <c r="HDT1268" s="291"/>
      <c r="HDU1268" s="291"/>
      <c r="HDV1268" s="291"/>
      <c r="HDW1268" s="291"/>
      <c r="HDX1268" s="291"/>
      <c r="HDY1268" s="291"/>
      <c r="HDZ1268" s="291"/>
      <c r="HEA1268" s="291"/>
      <c r="HEB1268" s="291"/>
      <c r="HEC1268" s="291"/>
      <c r="HED1268" s="291"/>
      <c r="HEE1268" s="291"/>
      <c r="HEF1268" s="291"/>
      <c r="HEG1268" s="291"/>
      <c r="HEH1268" s="291"/>
      <c r="HEI1268" s="291"/>
      <c r="HEJ1268" s="291"/>
      <c r="HEK1268" s="291"/>
      <c r="HEL1268" s="291"/>
      <c r="HEM1268" s="291"/>
      <c r="HEN1268" s="291"/>
      <c r="HEO1268" s="291"/>
      <c r="HEP1268" s="291"/>
      <c r="HEQ1268" s="291"/>
      <c r="HER1268" s="291"/>
      <c r="HES1268" s="291"/>
      <c r="HET1268" s="291"/>
      <c r="HEU1268" s="291"/>
      <c r="HEV1268" s="291"/>
      <c r="HEW1268" s="291"/>
      <c r="HEX1268" s="291"/>
      <c r="HEY1268" s="291"/>
      <c r="HEZ1268" s="291"/>
      <c r="HFA1268" s="291"/>
      <c r="HFB1268" s="291"/>
      <c r="HFC1268" s="291"/>
      <c r="HFD1268" s="291"/>
      <c r="HFE1268" s="291"/>
      <c r="HFF1268" s="291"/>
      <c r="HFG1268" s="291"/>
      <c r="HFH1268" s="291"/>
      <c r="HFI1268" s="291"/>
      <c r="HFJ1268" s="291"/>
      <c r="HFK1268" s="291"/>
      <c r="HFL1268" s="291"/>
      <c r="HFM1268" s="291"/>
      <c r="HFN1268" s="291"/>
      <c r="HFO1268" s="291"/>
      <c r="HFP1268" s="291"/>
      <c r="HFQ1268" s="291"/>
      <c r="HFR1268" s="291"/>
      <c r="HFS1268" s="291"/>
      <c r="HFT1268" s="291"/>
      <c r="HFU1268" s="291"/>
      <c r="HFV1268" s="291"/>
      <c r="HFW1268" s="291"/>
      <c r="HFX1268" s="291"/>
      <c r="HFY1268" s="291"/>
      <c r="HFZ1268" s="291"/>
      <c r="HGA1268" s="291"/>
      <c r="HGB1268" s="291"/>
      <c r="HGC1268" s="291"/>
      <c r="HGD1268" s="291"/>
      <c r="HGE1268" s="291"/>
      <c r="HGF1268" s="291"/>
      <c r="HGG1268" s="291"/>
      <c r="HGH1268" s="291"/>
      <c r="HGI1268" s="291"/>
      <c r="HGJ1268" s="291"/>
      <c r="HGK1268" s="291"/>
      <c r="HGL1268" s="291"/>
      <c r="HGM1268" s="291"/>
      <c r="HGN1268" s="291"/>
      <c r="HGO1268" s="291"/>
      <c r="HGP1268" s="291"/>
      <c r="HGQ1268" s="291"/>
      <c r="HGR1268" s="291"/>
      <c r="HGS1268" s="291"/>
      <c r="HGT1268" s="291"/>
      <c r="HGU1268" s="291"/>
      <c r="HGV1268" s="291"/>
      <c r="HGW1268" s="291"/>
      <c r="HGX1268" s="291"/>
      <c r="HGY1268" s="291"/>
      <c r="HGZ1268" s="291"/>
      <c r="HHA1268" s="291"/>
      <c r="HHB1268" s="291"/>
      <c r="HHC1268" s="291"/>
      <c r="HHD1268" s="291"/>
      <c r="HHE1268" s="291"/>
      <c r="HHF1268" s="291"/>
      <c r="HHG1268" s="291"/>
      <c r="HHH1268" s="291"/>
      <c r="HHI1268" s="291"/>
      <c r="HHJ1268" s="291"/>
      <c r="HHK1268" s="291"/>
      <c r="HHL1268" s="291"/>
      <c r="HHM1268" s="291"/>
      <c r="HHN1268" s="291"/>
      <c r="HHO1268" s="291"/>
      <c r="HHP1268" s="291"/>
      <c r="HHQ1268" s="291"/>
      <c r="HHR1268" s="291"/>
      <c r="HHS1268" s="291"/>
      <c r="HHT1268" s="291"/>
      <c r="HHU1268" s="291"/>
      <c r="HHV1268" s="291"/>
      <c r="HHW1268" s="291"/>
      <c r="HHX1268" s="291"/>
      <c r="HHY1268" s="291"/>
      <c r="HHZ1268" s="291"/>
      <c r="HIA1268" s="291"/>
      <c r="HIB1268" s="291"/>
      <c r="HIC1268" s="291"/>
      <c r="HID1268" s="291"/>
      <c r="HIE1268" s="291"/>
      <c r="HIF1268" s="291"/>
      <c r="HIG1268" s="291"/>
      <c r="HIH1268" s="291"/>
      <c r="HII1268" s="291"/>
      <c r="HIJ1268" s="291"/>
      <c r="HIK1268" s="291"/>
      <c r="HIL1268" s="291"/>
      <c r="HIM1268" s="291"/>
      <c r="HIN1268" s="291"/>
      <c r="HIO1268" s="291"/>
      <c r="HIP1268" s="291"/>
      <c r="HIQ1268" s="291"/>
      <c r="HIR1268" s="291"/>
      <c r="HIS1268" s="291"/>
      <c r="HIT1268" s="291"/>
      <c r="HIU1268" s="291"/>
      <c r="HIV1268" s="291"/>
      <c r="HIW1268" s="291"/>
      <c r="HIX1268" s="291"/>
      <c r="HIY1268" s="291"/>
      <c r="HIZ1268" s="291"/>
      <c r="HJA1268" s="291"/>
      <c r="HJB1268" s="291"/>
      <c r="HJC1268" s="291"/>
      <c r="HJD1268" s="291"/>
      <c r="HJE1268" s="291"/>
      <c r="HJF1268" s="291"/>
      <c r="HJG1268" s="291"/>
      <c r="HJH1268" s="291"/>
      <c r="HJI1268" s="291"/>
      <c r="HJJ1268" s="291"/>
      <c r="HJK1268" s="291"/>
      <c r="HJL1268" s="291"/>
      <c r="HJM1268" s="291"/>
      <c r="HJN1268" s="291"/>
      <c r="HJO1268" s="291"/>
      <c r="HJP1268" s="291"/>
      <c r="HJQ1268" s="291"/>
      <c r="HJR1268" s="291"/>
      <c r="HJS1268" s="291"/>
      <c r="HJT1268" s="291"/>
      <c r="HJU1268" s="291"/>
      <c r="HJV1268" s="291"/>
      <c r="HJW1268" s="291"/>
      <c r="HJX1268" s="291"/>
      <c r="HJY1268" s="291"/>
      <c r="HJZ1268" s="291"/>
      <c r="HKA1268" s="291"/>
      <c r="HKB1268" s="291"/>
      <c r="HKC1268" s="291"/>
      <c r="HKD1268" s="291"/>
      <c r="HKE1268" s="291"/>
      <c r="HKF1268" s="291"/>
      <c r="HKG1268" s="291"/>
      <c r="HKH1268" s="291"/>
      <c r="HKI1268" s="291"/>
      <c r="HKJ1268" s="291"/>
      <c r="HKK1268" s="291"/>
      <c r="HKL1268" s="291"/>
      <c r="HKM1268" s="291"/>
      <c r="HKN1268" s="291"/>
      <c r="HKO1268" s="291"/>
      <c r="HKP1268" s="291"/>
      <c r="HKQ1268" s="291"/>
      <c r="HKR1268" s="291"/>
      <c r="HKS1268" s="291"/>
      <c r="HKT1268" s="291"/>
      <c r="HKU1268" s="291"/>
      <c r="HKV1268" s="291"/>
      <c r="HKW1268" s="291"/>
      <c r="HKX1268" s="291"/>
      <c r="HKY1268" s="291"/>
      <c r="HKZ1268" s="291"/>
      <c r="HLA1268" s="291"/>
      <c r="HLB1268" s="291"/>
      <c r="HLC1268" s="291"/>
      <c r="HLD1268" s="291"/>
      <c r="HLE1268" s="291"/>
      <c r="HLF1268" s="291"/>
      <c r="HLG1268" s="291"/>
      <c r="HLH1268" s="291"/>
      <c r="HLI1268" s="291"/>
      <c r="HLJ1268" s="291"/>
      <c r="HLK1268" s="291"/>
      <c r="HLL1268" s="291"/>
      <c r="HLM1268" s="291"/>
      <c r="HLN1268" s="291"/>
      <c r="HLO1268" s="291"/>
      <c r="HLP1268" s="291"/>
      <c r="HLQ1268" s="291"/>
      <c r="HLR1268" s="291"/>
      <c r="HLS1268" s="291"/>
      <c r="HLT1268" s="291"/>
      <c r="HLU1268" s="291"/>
      <c r="HLV1268" s="291"/>
      <c r="HLW1268" s="291"/>
      <c r="HLX1268" s="291"/>
      <c r="HLY1268" s="291"/>
      <c r="HLZ1268" s="291"/>
      <c r="HMA1268" s="291"/>
      <c r="HMB1268" s="291"/>
      <c r="HMC1268" s="291"/>
      <c r="HMD1268" s="291"/>
      <c r="HME1268" s="291"/>
      <c r="HMF1268" s="291"/>
      <c r="HMG1268" s="291"/>
      <c r="HMH1268" s="291"/>
      <c r="HMI1268" s="291"/>
      <c r="HMJ1268" s="291"/>
      <c r="HMK1268" s="291"/>
      <c r="HML1268" s="291"/>
      <c r="HMM1268" s="291"/>
      <c r="HMN1268" s="291"/>
      <c r="HMO1268" s="291"/>
      <c r="HMP1268" s="291"/>
      <c r="HMQ1268" s="291"/>
      <c r="HMR1268" s="291"/>
      <c r="HMS1268" s="291"/>
      <c r="HMT1268" s="291"/>
      <c r="HMU1268" s="291"/>
      <c r="HMV1268" s="291"/>
      <c r="HMW1268" s="291"/>
      <c r="HMX1268" s="291"/>
      <c r="HMY1268" s="291"/>
      <c r="HMZ1268" s="291"/>
      <c r="HNA1268" s="291"/>
      <c r="HNB1268" s="291"/>
      <c r="HNC1268" s="291"/>
      <c r="HND1268" s="291"/>
      <c r="HNE1268" s="291"/>
      <c r="HNF1268" s="291"/>
      <c r="HNG1268" s="291"/>
      <c r="HNH1268" s="291"/>
      <c r="HNI1268" s="291"/>
      <c r="HNJ1268" s="291"/>
      <c r="HNK1268" s="291"/>
      <c r="HNL1268" s="291"/>
      <c r="HNM1268" s="291"/>
      <c r="HNN1268" s="291"/>
      <c r="HNO1268" s="291"/>
      <c r="HNP1268" s="291"/>
      <c r="HNQ1268" s="291"/>
      <c r="HNR1268" s="291"/>
      <c r="HNS1268" s="291"/>
      <c r="HNT1268" s="291"/>
      <c r="HNU1268" s="291"/>
      <c r="HNV1268" s="291"/>
      <c r="HNW1268" s="291"/>
      <c r="HNX1268" s="291"/>
      <c r="HNY1268" s="291"/>
      <c r="HNZ1268" s="291"/>
      <c r="HOA1268" s="291"/>
      <c r="HOB1268" s="291"/>
      <c r="HOC1268" s="291"/>
      <c r="HOD1268" s="291"/>
      <c r="HOE1268" s="291"/>
      <c r="HOF1268" s="291"/>
      <c r="HOG1268" s="291"/>
      <c r="HOH1268" s="291"/>
      <c r="HOI1268" s="291"/>
      <c r="HOJ1268" s="291"/>
      <c r="HOK1268" s="291"/>
      <c r="HOL1268" s="291"/>
      <c r="HOM1268" s="291"/>
      <c r="HON1268" s="291"/>
      <c r="HOO1268" s="291"/>
      <c r="HOP1268" s="291"/>
      <c r="HOQ1268" s="291"/>
      <c r="HOR1268" s="291"/>
      <c r="HOS1268" s="291"/>
      <c r="HOT1268" s="291"/>
      <c r="HOU1268" s="291"/>
      <c r="HOV1268" s="291"/>
      <c r="HOW1268" s="291"/>
      <c r="HOX1268" s="291"/>
      <c r="HOY1268" s="291"/>
      <c r="HOZ1268" s="291"/>
      <c r="HPA1268" s="291"/>
      <c r="HPB1268" s="291"/>
      <c r="HPC1268" s="291"/>
      <c r="HPD1268" s="291"/>
      <c r="HPE1268" s="291"/>
      <c r="HPF1268" s="291"/>
      <c r="HPG1268" s="291"/>
      <c r="HPH1268" s="291"/>
      <c r="HPI1268" s="291"/>
      <c r="HPJ1268" s="291"/>
      <c r="HPK1268" s="291"/>
      <c r="HPL1268" s="291"/>
      <c r="HPM1268" s="291"/>
      <c r="HPN1268" s="291"/>
      <c r="HPO1268" s="291"/>
      <c r="HPP1268" s="291"/>
      <c r="HPQ1268" s="291"/>
      <c r="HPR1268" s="291"/>
      <c r="HPS1268" s="291"/>
      <c r="HPT1268" s="291"/>
      <c r="HPU1268" s="291"/>
      <c r="HPV1268" s="291"/>
      <c r="HPW1268" s="291"/>
      <c r="HPX1268" s="291"/>
      <c r="HPY1268" s="291"/>
      <c r="HPZ1268" s="291"/>
      <c r="HQA1268" s="291"/>
      <c r="HQB1268" s="291"/>
      <c r="HQC1268" s="291"/>
      <c r="HQD1268" s="291"/>
      <c r="HQE1268" s="291"/>
      <c r="HQF1268" s="291"/>
      <c r="HQG1268" s="291"/>
      <c r="HQH1268" s="291"/>
      <c r="HQI1268" s="291"/>
      <c r="HQJ1268" s="291"/>
      <c r="HQK1268" s="291"/>
      <c r="HQL1268" s="291"/>
      <c r="HQM1268" s="291"/>
      <c r="HQN1268" s="291"/>
      <c r="HQO1268" s="291"/>
      <c r="HQP1268" s="291"/>
      <c r="HQQ1268" s="291"/>
      <c r="HQR1268" s="291"/>
      <c r="HQS1268" s="291"/>
      <c r="HQT1268" s="291"/>
      <c r="HQU1268" s="291"/>
      <c r="HQV1268" s="291"/>
      <c r="HQW1268" s="291"/>
      <c r="HQX1268" s="291"/>
      <c r="HQY1268" s="291"/>
      <c r="HQZ1268" s="291"/>
      <c r="HRA1268" s="291"/>
      <c r="HRB1268" s="291"/>
      <c r="HRC1268" s="291"/>
      <c r="HRD1268" s="291"/>
      <c r="HRE1268" s="291"/>
      <c r="HRF1268" s="291"/>
      <c r="HRG1268" s="291"/>
      <c r="HRH1268" s="291"/>
      <c r="HRI1268" s="291"/>
      <c r="HRJ1268" s="291"/>
      <c r="HRK1268" s="291"/>
      <c r="HRL1268" s="291"/>
      <c r="HRM1268" s="291"/>
      <c r="HRN1268" s="291"/>
      <c r="HRO1268" s="291"/>
      <c r="HRP1268" s="291"/>
      <c r="HRQ1268" s="291"/>
      <c r="HRR1268" s="291"/>
      <c r="HRS1268" s="291"/>
      <c r="HRT1268" s="291"/>
      <c r="HRU1268" s="291"/>
      <c r="HRV1268" s="291"/>
      <c r="HRW1268" s="291"/>
      <c r="HRX1268" s="291"/>
      <c r="HRY1268" s="291"/>
      <c r="HRZ1268" s="291"/>
      <c r="HSA1268" s="291"/>
      <c r="HSB1268" s="291"/>
      <c r="HSC1268" s="291"/>
      <c r="HSD1268" s="291"/>
      <c r="HSE1268" s="291"/>
      <c r="HSF1268" s="291"/>
      <c r="HSG1268" s="291"/>
      <c r="HSH1268" s="291"/>
      <c r="HSI1268" s="291"/>
      <c r="HSJ1268" s="291"/>
      <c r="HSK1268" s="291"/>
      <c r="HSL1268" s="291"/>
      <c r="HSM1268" s="291"/>
      <c r="HSN1268" s="291"/>
      <c r="HSO1268" s="291"/>
      <c r="HSP1268" s="291"/>
      <c r="HSQ1268" s="291"/>
      <c r="HSR1268" s="291"/>
      <c r="HSS1268" s="291"/>
      <c r="HST1268" s="291"/>
      <c r="HSU1268" s="291"/>
      <c r="HSV1268" s="291"/>
      <c r="HSW1268" s="291"/>
      <c r="HSX1268" s="291"/>
      <c r="HSY1268" s="291"/>
      <c r="HSZ1268" s="291"/>
      <c r="HTA1268" s="291"/>
      <c r="HTB1268" s="291"/>
      <c r="HTC1268" s="291"/>
      <c r="HTD1268" s="291"/>
      <c r="HTE1268" s="291"/>
      <c r="HTF1268" s="291"/>
      <c r="HTG1268" s="291"/>
      <c r="HTH1268" s="291"/>
      <c r="HTI1268" s="291"/>
      <c r="HTJ1268" s="291"/>
      <c r="HTK1268" s="291"/>
      <c r="HTL1268" s="291"/>
      <c r="HTM1268" s="291"/>
      <c r="HTN1268" s="291"/>
      <c r="HTO1268" s="291"/>
      <c r="HTP1268" s="291"/>
      <c r="HTQ1268" s="291"/>
      <c r="HTR1268" s="291"/>
      <c r="HTS1268" s="291"/>
      <c r="HTT1268" s="291"/>
      <c r="HTU1268" s="291"/>
      <c r="HTV1268" s="291"/>
      <c r="HTW1268" s="291"/>
      <c r="HTX1268" s="291"/>
      <c r="HTY1268" s="291"/>
      <c r="HTZ1268" s="291"/>
      <c r="HUA1268" s="291"/>
      <c r="HUB1268" s="291"/>
      <c r="HUC1268" s="291"/>
      <c r="HUD1268" s="291"/>
      <c r="HUE1268" s="291"/>
      <c r="HUF1268" s="291"/>
      <c r="HUG1268" s="291"/>
      <c r="HUH1268" s="291"/>
      <c r="HUI1268" s="291"/>
      <c r="HUJ1268" s="291"/>
      <c r="HUK1268" s="291"/>
      <c r="HUL1268" s="291"/>
      <c r="HUM1268" s="291"/>
      <c r="HUN1268" s="291"/>
      <c r="HUO1268" s="291"/>
      <c r="HUP1268" s="291"/>
      <c r="HUQ1268" s="291"/>
      <c r="HUR1268" s="291"/>
      <c r="HUS1268" s="291"/>
      <c r="HUT1268" s="291"/>
      <c r="HUU1268" s="291"/>
      <c r="HUV1268" s="291"/>
      <c r="HUW1268" s="291"/>
      <c r="HUX1268" s="291"/>
      <c r="HUY1268" s="291"/>
      <c r="HUZ1268" s="291"/>
      <c r="HVA1268" s="291"/>
      <c r="HVB1268" s="291"/>
      <c r="HVC1268" s="291"/>
      <c r="HVD1268" s="291"/>
      <c r="HVE1268" s="291"/>
      <c r="HVF1268" s="291"/>
      <c r="HVG1268" s="291"/>
      <c r="HVH1268" s="291"/>
      <c r="HVI1268" s="291"/>
      <c r="HVJ1268" s="291"/>
      <c r="HVK1268" s="291"/>
      <c r="HVL1268" s="291"/>
      <c r="HVM1268" s="291"/>
      <c r="HVN1268" s="291"/>
      <c r="HVO1268" s="291"/>
      <c r="HVP1268" s="291"/>
      <c r="HVQ1268" s="291"/>
      <c r="HVR1268" s="291"/>
      <c r="HVS1268" s="291"/>
      <c r="HVT1268" s="291"/>
      <c r="HVU1268" s="291"/>
      <c r="HVV1268" s="291"/>
      <c r="HVW1268" s="291"/>
      <c r="HVX1268" s="291"/>
      <c r="HVY1268" s="291"/>
      <c r="HVZ1268" s="291"/>
      <c r="HWA1268" s="291"/>
      <c r="HWB1268" s="291"/>
      <c r="HWC1268" s="291"/>
      <c r="HWD1268" s="291"/>
      <c r="HWE1268" s="291"/>
      <c r="HWF1268" s="291"/>
      <c r="HWG1268" s="291"/>
      <c r="HWH1268" s="291"/>
      <c r="HWI1268" s="291"/>
      <c r="HWJ1268" s="291"/>
      <c r="HWK1268" s="291"/>
      <c r="HWL1268" s="291"/>
      <c r="HWM1268" s="291"/>
      <c r="HWN1268" s="291"/>
      <c r="HWO1268" s="291"/>
      <c r="HWP1268" s="291"/>
      <c r="HWQ1268" s="291"/>
      <c r="HWR1268" s="291"/>
      <c r="HWS1268" s="291"/>
      <c r="HWT1268" s="291"/>
      <c r="HWU1268" s="291"/>
      <c r="HWV1268" s="291"/>
      <c r="HWW1268" s="291"/>
      <c r="HWX1268" s="291"/>
      <c r="HWY1268" s="291"/>
      <c r="HWZ1268" s="291"/>
      <c r="HXA1268" s="291"/>
      <c r="HXB1268" s="291"/>
      <c r="HXC1268" s="291"/>
      <c r="HXD1268" s="291"/>
      <c r="HXE1268" s="291"/>
      <c r="HXF1268" s="291"/>
      <c r="HXG1268" s="291"/>
      <c r="HXH1268" s="291"/>
      <c r="HXI1268" s="291"/>
      <c r="HXJ1268" s="291"/>
      <c r="HXK1268" s="291"/>
      <c r="HXL1268" s="291"/>
      <c r="HXM1268" s="291"/>
      <c r="HXN1268" s="291"/>
      <c r="HXO1268" s="291"/>
      <c r="HXP1268" s="291"/>
      <c r="HXQ1268" s="291"/>
      <c r="HXR1268" s="291"/>
      <c r="HXS1268" s="291"/>
      <c r="HXT1268" s="291"/>
      <c r="HXU1268" s="291"/>
      <c r="HXV1268" s="291"/>
      <c r="HXW1268" s="291"/>
      <c r="HXX1268" s="291"/>
      <c r="HXY1268" s="291"/>
      <c r="HXZ1268" s="291"/>
      <c r="HYA1268" s="291"/>
      <c r="HYB1268" s="291"/>
      <c r="HYC1268" s="291"/>
      <c r="HYD1268" s="291"/>
      <c r="HYE1268" s="291"/>
      <c r="HYF1268" s="291"/>
      <c r="HYG1268" s="291"/>
      <c r="HYH1268" s="291"/>
      <c r="HYI1268" s="291"/>
      <c r="HYJ1268" s="291"/>
      <c r="HYK1268" s="291"/>
      <c r="HYL1268" s="291"/>
      <c r="HYM1268" s="291"/>
      <c r="HYN1268" s="291"/>
      <c r="HYO1268" s="291"/>
      <c r="HYP1268" s="291"/>
      <c r="HYQ1268" s="291"/>
      <c r="HYR1268" s="291"/>
      <c r="HYS1268" s="291"/>
      <c r="HYT1268" s="291"/>
      <c r="HYU1268" s="291"/>
      <c r="HYV1268" s="291"/>
      <c r="HYW1268" s="291"/>
      <c r="HYX1268" s="291"/>
      <c r="HYY1268" s="291"/>
      <c r="HYZ1268" s="291"/>
      <c r="HZA1268" s="291"/>
      <c r="HZB1268" s="291"/>
      <c r="HZC1268" s="291"/>
      <c r="HZD1268" s="291"/>
      <c r="HZE1268" s="291"/>
      <c r="HZF1268" s="291"/>
      <c r="HZG1268" s="291"/>
      <c r="HZH1268" s="291"/>
      <c r="HZI1268" s="291"/>
      <c r="HZJ1268" s="291"/>
      <c r="HZK1268" s="291"/>
      <c r="HZL1268" s="291"/>
      <c r="HZM1268" s="291"/>
      <c r="HZN1268" s="291"/>
      <c r="HZO1268" s="291"/>
      <c r="HZP1268" s="291"/>
      <c r="HZQ1268" s="291"/>
      <c r="HZR1268" s="291"/>
      <c r="HZS1268" s="291"/>
      <c r="HZT1268" s="291"/>
      <c r="HZU1268" s="291"/>
      <c r="HZV1268" s="291"/>
      <c r="HZW1268" s="291"/>
      <c r="HZX1268" s="291"/>
      <c r="HZY1268" s="291"/>
      <c r="HZZ1268" s="291"/>
      <c r="IAA1268" s="291"/>
      <c r="IAB1268" s="291"/>
      <c r="IAC1268" s="291"/>
      <c r="IAD1268" s="291"/>
      <c r="IAE1268" s="291"/>
      <c r="IAF1268" s="291"/>
      <c r="IAG1268" s="291"/>
      <c r="IAH1268" s="291"/>
      <c r="IAI1268" s="291"/>
      <c r="IAJ1268" s="291"/>
      <c r="IAK1268" s="291"/>
      <c r="IAL1268" s="291"/>
      <c r="IAM1268" s="291"/>
      <c r="IAN1268" s="291"/>
      <c r="IAO1268" s="291"/>
      <c r="IAP1268" s="291"/>
      <c r="IAQ1268" s="291"/>
      <c r="IAR1268" s="291"/>
      <c r="IAS1268" s="291"/>
      <c r="IAT1268" s="291"/>
      <c r="IAU1268" s="291"/>
      <c r="IAV1268" s="291"/>
      <c r="IAW1268" s="291"/>
      <c r="IAX1268" s="291"/>
      <c r="IAY1268" s="291"/>
      <c r="IAZ1268" s="291"/>
      <c r="IBA1268" s="291"/>
      <c r="IBB1268" s="291"/>
      <c r="IBC1268" s="291"/>
      <c r="IBD1268" s="291"/>
      <c r="IBE1268" s="291"/>
      <c r="IBF1268" s="291"/>
      <c r="IBG1268" s="291"/>
      <c r="IBH1268" s="291"/>
      <c r="IBI1268" s="291"/>
      <c r="IBJ1268" s="291"/>
      <c r="IBK1268" s="291"/>
      <c r="IBL1268" s="291"/>
      <c r="IBM1268" s="291"/>
      <c r="IBN1268" s="291"/>
      <c r="IBO1268" s="291"/>
      <c r="IBP1268" s="291"/>
      <c r="IBQ1268" s="291"/>
      <c r="IBR1268" s="291"/>
      <c r="IBS1268" s="291"/>
      <c r="IBT1268" s="291"/>
      <c r="IBU1268" s="291"/>
      <c r="IBV1268" s="291"/>
      <c r="IBW1268" s="291"/>
      <c r="IBX1268" s="291"/>
      <c r="IBY1268" s="291"/>
      <c r="IBZ1268" s="291"/>
      <c r="ICA1268" s="291"/>
      <c r="ICB1268" s="291"/>
      <c r="ICC1268" s="291"/>
      <c r="ICD1268" s="291"/>
      <c r="ICE1268" s="291"/>
      <c r="ICF1268" s="291"/>
      <c r="ICG1268" s="291"/>
      <c r="ICH1268" s="291"/>
      <c r="ICI1268" s="291"/>
      <c r="ICJ1268" s="291"/>
      <c r="ICK1268" s="291"/>
      <c r="ICL1268" s="291"/>
      <c r="ICM1268" s="291"/>
      <c r="ICN1268" s="291"/>
      <c r="ICO1268" s="291"/>
      <c r="ICP1268" s="291"/>
      <c r="ICQ1268" s="291"/>
      <c r="ICR1268" s="291"/>
      <c r="ICS1268" s="291"/>
      <c r="ICT1268" s="291"/>
      <c r="ICU1268" s="291"/>
      <c r="ICV1268" s="291"/>
      <c r="ICW1268" s="291"/>
      <c r="ICX1268" s="291"/>
      <c r="ICY1268" s="291"/>
      <c r="ICZ1268" s="291"/>
      <c r="IDA1268" s="291"/>
      <c r="IDB1268" s="291"/>
      <c r="IDC1268" s="291"/>
      <c r="IDD1268" s="291"/>
      <c r="IDE1268" s="291"/>
      <c r="IDF1268" s="291"/>
      <c r="IDG1268" s="291"/>
      <c r="IDH1268" s="291"/>
      <c r="IDI1268" s="291"/>
      <c r="IDJ1268" s="291"/>
      <c r="IDK1268" s="291"/>
      <c r="IDL1268" s="291"/>
      <c r="IDM1268" s="291"/>
      <c r="IDN1268" s="291"/>
      <c r="IDO1268" s="291"/>
      <c r="IDP1268" s="291"/>
      <c r="IDQ1268" s="291"/>
      <c r="IDR1268" s="291"/>
      <c r="IDS1268" s="291"/>
      <c r="IDT1268" s="291"/>
      <c r="IDU1268" s="291"/>
      <c r="IDV1268" s="291"/>
      <c r="IDW1268" s="291"/>
      <c r="IDX1268" s="291"/>
      <c r="IDY1268" s="291"/>
      <c r="IDZ1268" s="291"/>
      <c r="IEA1268" s="291"/>
      <c r="IEB1268" s="291"/>
      <c r="IEC1268" s="291"/>
      <c r="IED1268" s="291"/>
      <c r="IEE1268" s="291"/>
      <c r="IEF1268" s="291"/>
      <c r="IEG1268" s="291"/>
      <c r="IEH1268" s="291"/>
      <c r="IEI1268" s="291"/>
      <c r="IEJ1268" s="291"/>
      <c r="IEK1268" s="291"/>
      <c r="IEL1268" s="291"/>
      <c r="IEM1268" s="291"/>
      <c r="IEN1268" s="291"/>
      <c r="IEO1268" s="291"/>
      <c r="IEP1268" s="291"/>
      <c r="IEQ1268" s="291"/>
      <c r="IER1268" s="291"/>
      <c r="IES1268" s="291"/>
      <c r="IET1268" s="291"/>
      <c r="IEU1268" s="291"/>
      <c r="IEV1268" s="291"/>
      <c r="IEW1268" s="291"/>
      <c r="IEX1268" s="291"/>
      <c r="IEY1268" s="291"/>
      <c r="IEZ1268" s="291"/>
      <c r="IFA1268" s="291"/>
      <c r="IFB1268" s="291"/>
      <c r="IFC1268" s="291"/>
      <c r="IFD1268" s="291"/>
      <c r="IFE1268" s="291"/>
      <c r="IFF1268" s="291"/>
      <c r="IFG1268" s="291"/>
      <c r="IFH1268" s="291"/>
      <c r="IFI1268" s="291"/>
      <c r="IFJ1268" s="291"/>
      <c r="IFK1268" s="291"/>
      <c r="IFL1268" s="291"/>
      <c r="IFM1268" s="291"/>
      <c r="IFN1268" s="291"/>
      <c r="IFO1268" s="291"/>
      <c r="IFP1268" s="291"/>
      <c r="IFQ1268" s="291"/>
      <c r="IFR1268" s="291"/>
      <c r="IFS1268" s="291"/>
      <c r="IFT1268" s="291"/>
      <c r="IFU1268" s="291"/>
      <c r="IFV1268" s="291"/>
      <c r="IFW1268" s="291"/>
      <c r="IFX1268" s="291"/>
      <c r="IFY1268" s="291"/>
      <c r="IFZ1268" s="291"/>
      <c r="IGA1268" s="291"/>
      <c r="IGB1268" s="291"/>
      <c r="IGC1268" s="291"/>
      <c r="IGD1268" s="291"/>
      <c r="IGE1268" s="291"/>
      <c r="IGF1268" s="291"/>
      <c r="IGG1268" s="291"/>
      <c r="IGH1268" s="291"/>
      <c r="IGI1268" s="291"/>
      <c r="IGJ1268" s="291"/>
      <c r="IGK1268" s="291"/>
      <c r="IGL1268" s="291"/>
      <c r="IGM1268" s="291"/>
      <c r="IGN1268" s="291"/>
      <c r="IGO1268" s="291"/>
      <c r="IGP1268" s="291"/>
      <c r="IGQ1268" s="291"/>
      <c r="IGR1268" s="291"/>
      <c r="IGS1268" s="291"/>
      <c r="IGT1268" s="291"/>
      <c r="IGU1268" s="291"/>
      <c r="IGV1268" s="291"/>
      <c r="IGW1268" s="291"/>
      <c r="IGX1268" s="291"/>
      <c r="IGY1268" s="291"/>
      <c r="IGZ1268" s="291"/>
      <c r="IHA1268" s="291"/>
      <c r="IHB1268" s="291"/>
      <c r="IHC1268" s="291"/>
      <c r="IHD1268" s="291"/>
      <c r="IHE1268" s="291"/>
      <c r="IHF1268" s="291"/>
      <c r="IHG1268" s="291"/>
      <c r="IHH1268" s="291"/>
      <c r="IHI1268" s="291"/>
      <c r="IHJ1268" s="291"/>
      <c r="IHK1268" s="291"/>
      <c r="IHL1268" s="291"/>
      <c r="IHM1268" s="291"/>
      <c r="IHN1268" s="291"/>
      <c r="IHO1268" s="291"/>
      <c r="IHP1268" s="291"/>
      <c r="IHQ1268" s="291"/>
      <c r="IHR1268" s="291"/>
      <c r="IHS1268" s="291"/>
      <c r="IHT1268" s="291"/>
      <c r="IHU1268" s="291"/>
      <c r="IHV1268" s="291"/>
      <c r="IHW1268" s="291"/>
      <c r="IHX1268" s="291"/>
      <c r="IHY1268" s="291"/>
      <c r="IHZ1268" s="291"/>
      <c r="IIA1268" s="291"/>
      <c r="IIB1268" s="291"/>
      <c r="IIC1268" s="291"/>
      <c r="IID1268" s="291"/>
      <c r="IIE1268" s="291"/>
      <c r="IIF1268" s="291"/>
      <c r="IIG1268" s="291"/>
      <c r="IIH1268" s="291"/>
      <c r="III1268" s="291"/>
      <c r="IIJ1268" s="291"/>
      <c r="IIK1268" s="291"/>
      <c r="IIL1268" s="291"/>
      <c r="IIM1268" s="291"/>
      <c r="IIN1268" s="291"/>
      <c r="IIO1268" s="291"/>
      <c r="IIP1268" s="291"/>
      <c r="IIQ1268" s="291"/>
      <c r="IIR1268" s="291"/>
      <c r="IIS1268" s="291"/>
      <c r="IIT1268" s="291"/>
      <c r="IIU1268" s="291"/>
      <c r="IIV1268" s="291"/>
      <c r="IIW1268" s="291"/>
      <c r="IIX1268" s="291"/>
      <c r="IIY1268" s="291"/>
      <c r="IIZ1268" s="291"/>
      <c r="IJA1268" s="291"/>
      <c r="IJB1268" s="291"/>
      <c r="IJC1268" s="291"/>
      <c r="IJD1268" s="291"/>
      <c r="IJE1268" s="291"/>
      <c r="IJF1268" s="291"/>
      <c r="IJG1268" s="291"/>
      <c r="IJH1268" s="291"/>
      <c r="IJI1268" s="291"/>
      <c r="IJJ1268" s="291"/>
      <c r="IJK1268" s="291"/>
      <c r="IJL1268" s="291"/>
      <c r="IJM1268" s="291"/>
      <c r="IJN1268" s="291"/>
      <c r="IJO1268" s="291"/>
      <c r="IJP1268" s="291"/>
      <c r="IJQ1268" s="291"/>
      <c r="IJR1268" s="291"/>
      <c r="IJS1268" s="291"/>
      <c r="IJT1268" s="291"/>
      <c r="IJU1268" s="291"/>
      <c r="IJV1268" s="291"/>
      <c r="IJW1268" s="291"/>
      <c r="IJX1268" s="291"/>
      <c r="IJY1268" s="291"/>
      <c r="IJZ1268" s="291"/>
      <c r="IKA1268" s="291"/>
      <c r="IKB1268" s="291"/>
      <c r="IKC1268" s="291"/>
      <c r="IKD1268" s="291"/>
      <c r="IKE1268" s="291"/>
      <c r="IKF1268" s="291"/>
      <c r="IKG1268" s="291"/>
      <c r="IKH1268" s="291"/>
      <c r="IKI1268" s="291"/>
      <c r="IKJ1268" s="291"/>
      <c r="IKK1268" s="291"/>
      <c r="IKL1268" s="291"/>
      <c r="IKM1268" s="291"/>
      <c r="IKN1268" s="291"/>
      <c r="IKO1268" s="291"/>
      <c r="IKP1268" s="291"/>
      <c r="IKQ1268" s="291"/>
      <c r="IKR1268" s="291"/>
      <c r="IKS1268" s="291"/>
      <c r="IKT1268" s="291"/>
      <c r="IKU1268" s="291"/>
      <c r="IKV1268" s="291"/>
      <c r="IKW1268" s="291"/>
      <c r="IKX1268" s="291"/>
      <c r="IKY1268" s="291"/>
      <c r="IKZ1268" s="291"/>
      <c r="ILA1268" s="291"/>
      <c r="ILB1268" s="291"/>
      <c r="ILC1268" s="291"/>
      <c r="ILD1268" s="291"/>
      <c r="ILE1268" s="291"/>
      <c r="ILF1268" s="291"/>
      <c r="ILG1268" s="291"/>
      <c r="ILH1268" s="291"/>
      <c r="ILI1268" s="291"/>
      <c r="ILJ1268" s="291"/>
      <c r="ILK1268" s="291"/>
      <c r="ILL1268" s="291"/>
      <c r="ILM1268" s="291"/>
      <c r="ILN1268" s="291"/>
      <c r="ILO1268" s="291"/>
      <c r="ILP1268" s="291"/>
      <c r="ILQ1268" s="291"/>
      <c r="ILR1268" s="291"/>
      <c r="ILS1268" s="291"/>
      <c r="ILT1268" s="291"/>
      <c r="ILU1268" s="291"/>
      <c r="ILV1268" s="291"/>
      <c r="ILW1268" s="291"/>
      <c r="ILX1268" s="291"/>
      <c r="ILY1268" s="291"/>
      <c r="ILZ1268" s="291"/>
      <c r="IMA1268" s="291"/>
      <c r="IMB1268" s="291"/>
      <c r="IMC1268" s="291"/>
      <c r="IMD1268" s="291"/>
      <c r="IME1268" s="291"/>
      <c r="IMF1268" s="291"/>
      <c r="IMG1268" s="291"/>
      <c r="IMH1268" s="291"/>
      <c r="IMI1268" s="291"/>
      <c r="IMJ1268" s="291"/>
      <c r="IMK1268" s="291"/>
      <c r="IML1268" s="291"/>
      <c r="IMM1268" s="291"/>
      <c r="IMN1268" s="291"/>
      <c r="IMO1268" s="291"/>
      <c r="IMP1268" s="291"/>
      <c r="IMQ1268" s="291"/>
      <c r="IMR1268" s="291"/>
      <c r="IMS1268" s="291"/>
      <c r="IMT1268" s="291"/>
      <c r="IMU1268" s="291"/>
      <c r="IMV1268" s="291"/>
      <c r="IMW1268" s="291"/>
      <c r="IMX1268" s="291"/>
      <c r="IMY1268" s="291"/>
      <c r="IMZ1268" s="291"/>
      <c r="INA1268" s="291"/>
      <c r="INB1268" s="291"/>
      <c r="INC1268" s="291"/>
      <c r="IND1268" s="291"/>
      <c r="INE1268" s="291"/>
      <c r="INF1268" s="291"/>
      <c r="ING1268" s="291"/>
      <c r="INH1268" s="291"/>
      <c r="INI1268" s="291"/>
      <c r="INJ1268" s="291"/>
      <c r="INK1268" s="291"/>
      <c r="INL1268" s="291"/>
      <c r="INM1268" s="291"/>
      <c r="INN1268" s="291"/>
      <c r="INO1268" s="291"/>
      <c r="INP1268" s="291"/>
      <c r="INQ1268" s="291"/>
      <c r="INR1268" s="291"/>
      <c r="INS1268" s="291"/>
      <c r="INT1268" s="291"/>
      <c r="INU1268" s="291"/>
      <c r="INV1268" s="291"/>
      <c r="INW1268" s="291"/>
      <c r="INX1268" s="291"/>
      <c r="INY1268" s="291"/>
      <c r="INZ1268" s="291"/>
      <c r="IOA1268" s="291"/>
      <c r="IOB1268" s="291"/>
      <c r="IOC1268" s="291"/>
      <c r="IOD1268" s="291"/>
      <c r="IOE1268" s="291"/>
      <c r="IOF1268" s="291"/>
      <c r="IOG1268" s="291"/>
      <c r="IOH1268" s="291"/>
      <c r="IOI1268" s="291"/>
      <c r="IOJ1268" s="291"/>
      <c r="IOK1268" s="291"/>
      <c r="IOL1268" s="291"/>
      <c r="IOM1268" s="291"/>
      <c r="ION1268" s="291"/>
      <c r="IOO1268" s="291"/>
      <c r="IOP1268" s="291"/>
      <c r="IOQ1268" s="291"/>
      <c r="IOR1268" s="291"/>
      <c r="IOS1268" s="291"/>
      <c r="IOT1268" s="291"/>
      <c r="IOU1268" s="291"/>
      <c r="IOV1268" s="291"/>
      <c r="IOW1268" s="291"/>
      <c r="IOX1268" s="291"/>
      <c r="IOY1268" s="291"/>
      <c r="IOZ1268" s="291"/>
      <c r="IPA1268" s="291"/>
      <c r="IPB1268" s="291"/>
      <c r="IPC1268" s="291"/>
      <c r="IPD1268" s="291"/>
      <c r="IPE1268" s="291"/>
      <c r="IPF1268" s="291"/>
      <c r="IPG1268" s="291"/>
      <c r="IPH1268" s="291"/>
      <c r="IPI1268" s="291"/>
      <c r="IPJ1268" s="291"/>
      <c r="IPK1268" s="291"/>
      <c r="IPL1268" s="291"/>
      <c r="IPM1268" s="291"/>
      <c r="IPN1268" s="291"/>
      <c r="IPO1268" s="291"/>
      <c r="IPP1268" s="291"/>
      <c r="IPQ1268" s="291"/>
      <c r="IPR1268" s="291"/>
      <c r="IPS1268" s="291"/>
      <c r="IPT1268" s="291"/>
      <c r="IPU1268" s="291"/>
      <c r="IPV1268" s="291"/>
      <c r="IPW1268" s="291"/>
      <c r="IPX1268" s="291"/>
      <c r="IPY1268" s="291"/>
      <c r="IPZ1268" s="291"/>
      <c r="IQA1268" s="291"/>
      <c r="IQB1268" s="291"/>
      <c r="IQC1268" s="291"/>
      <c r="IQD1268" s="291"/>
      <c r="IQE1268" s="291"/>
      <c r="IQF1268" s="291"/>
      <c r="IQG1268" s="291"/>
      <c r="IQH1268" s="291"/>
      <c r="IQI1268" s="291"/>
      <c r="IQJ1268" s="291"/>
      <c r="IQK1268" s="291"/>
      <c r="IQL1268" s="291"/>
      <c r="IQM1268" s="291"/>
      <c r="IQN1268" s="291"/>
      <c r="IQO1268" s="291"/>
      <c r="IQP1268" s="291"/>
      <c r="IQQ1268" s="291"/>
      <c r="IQR1268" s="291"/>
      <c r="IQS1268" s="291"/>
      <c r="IQT1268" s="291"/>
      <c r="IQU1268" s="291"/>
      <c r="IQV1268" s="291"/>
      <c r="IQW1268" s="291"/>
      <c r="IQX1268" s="291"/>
      <c r="IQY1268" s="291"/>
      <c r="IQZ1268" s="291"/>
      <c r="IRA1268" s="291"/>
      <c r="IRB1268" s="291"/>
      <c r="IRC1268" s="291"/>
      <c r="IRD1268" s="291"/>
      <c r="IRE1268" s="291"/>
      <c r="IRF1268" s="291"/>
      <c r="IRG1268" s="291"/>
      <c r="IRH1268" s="291"/>
      <c r="IRI1268" s="291"/>
      <c r="IRJ1268" s="291"/>
      <c r="IRK1268" s="291"/>
      <c r="IRL1268" s="291"/>
      <c r="IRM1268" s="291"/>
      <c r="IRN1268" s="291"/>
      <c r="IRO1268" s="291"/>
      <c r="IRP1268" s="291"/>
      <c r="IRQ1268" s="291"/>
      <c r="IRR1268" s="291"/>
      <c r="IRS1268" s="291"/>
      <c r="IRT1268" s="291"/>
      <c r="IRU1268" s="291"/>
      <c r="IRV1268" s="291"/>
      <c r="IRW1268" s="291"/>
      <c r="IRX1268" s="291"/>
      <c r="IRY1268" s="291"/>
      <c r="IRZ1268" s="291"/>
      <c r="ISA1268" s="291"/>
      <c r="ISB1268" s="291"/>
      <c r="ISC1268" s="291"/>
      <c r="ISD1268" s="291"/>
      <c r="ISE1268" s="291"/>
      <c r="ISF1268" s="291"/>
      <c r="ISG1268" s="291"/>
      <c r="ISH1268" s="291"/>
      <c r="ISI1268" s="291"/>
      <c r="ISJ1268" s="291"/>
      <c r="ISK1268" s="291"/>
      <c r="ISL1268" s="291"/>
      <c r="ISM1268" s="291"/>
      <c r="ISN1268" s="291"/>
      <c r="ISO1268" s="291"/>
      <c r="ISP1268" s="291"/>
      <c r="ISQ1268" s="291"/>
      <c r="ISR1268" s="291"/>
      <c r="ISS1268" s="291"/>
      <c r="IST1268" s="291"/>
      <c r="ISU1268" s="291"/>
      <c r="ISV1268" s="291"/>
      <c r="ISW1268" s="291"/>
      <c r="ISX1268" s="291"/>
      <c r="ISY1268" s="291"/>
      <c r="ISZ1268" s="291"/>
      <c r="ITA1268" s="291"/>
      <c r="ITB1268" s="291"/>
      <c r="ITC1268" s="291"/>
      <c r="ITD1268" s="291"/>
      <c r="ITE1268" s="291"/>
      <c r="ITF1268" s="291"/>
      <c r="ITG1268" s="291"/>
      <c r="ITH1268" s="291"/>
      <c r="ITI1268" s="291"/>
      <c r="ITJ1268" s="291"/>
      <c r="ITK1268" s="291"/>
      <c r="ITL1268" s="291"/>
      <c r="ITM1268" s="291"/>
      <c r="ITN1268" s="291"/>
      <c r="ITO1268" s="291"/>
      <c r="ITP1268" s="291"/>
      <c r="ITQ1268" s="291"/>
      <c r="ITR1268" s="291"/>
      <c r="ITS1268" s="291"/>
      <c r="ITT1268" s="291"/>
      <c r="ITU1268" s="291"/>
      <c r="ITV1268" s="291"/>
      <c r="ITW1268" s="291"/>
      <c r="ITX1268" s="291"/>
      <c r="ITY1268" s="291"/>
      <c r="ITZ1268" s="291"/>
      <c r="IUA1268" s="291"/>
      <c r="IUB1268" s="291"/>
      <c r="IUC1268" s="291"/>
      <c r="IUD1268" s="291"/>
      <c r="IUE1268" s="291"/>
      <c r="IUF1268" s="291"/>
      <c r="IUG1268" s="291"/>
      <c r="IUH1268" s="291"/>
      <c r="IUI1268" s="291"/>
      <c r="IUJ1268" s="291"/>
      <c r="IUK1268" s="291"/>
      <c r="IUL1268" s="291"/>
      <c r="IUM1268" s="291"/>
      <c r="IUN1268" s="291"/>
      <c r="IUO1268" s="291"/>
      <c r="IUP1268" s="291"/>
      <c r="IUQ1268" s="291"/>
      <c r="IUR1268" s="291"/>
      <c r="IUS1268" s="291"/>
      <c r="IUT1268" s="291"/>
      <c r="IUU1268" s="291"/>
      <c r="IUV1268" s="291"/>
      <c r="IUW1268" s="291"/>
      <c r="IUX1268" s="291"/>
      <c r="IUY1268" s="291"/>
      <c r="IUZ1268" s="291"/>
      <c r="IVA1268" s="291"/>
      <c r="IVB1268" s="291"/>
      <c r="IVC1268" s="291"/>
      <c r="IVD1268" s="291"/>
      <c r="IVE1268" s="291"/>
      <c r="IVF1268" s="291"/>
      <c r="IVG1268" s="291"/>
      <c r="IVH1268" s="291"/>
      <c r="IVI1268" s="291"/>
      <c r="IVJ1268" s="291"/>
      <c r="IVK1268" s="291"/>
      <c r="IVL1268" s="291"/>
      <c r="IVM1268" s="291"/>
      <c r="IVN1268" s="291"/>
      <c r="IVO1268" s="291"/>
      <c r="IVP1268" s="291"/>
      <c r="IVQ1268" s="291"/>
      <c r="IVR1268" s="291"/>
      <c r="IVS1268" s="291"/>
      <c r="IVT1268" s="291"/>
      <c r="IVU1268" s="291"/>
      <c r="IVV1268" s="291"/>
      <c r="IVW1268" s="291"/>
      <c r="IVX1268" s="291"/>
      <c r="IVY1268" s="291"/>
      <c r="IVZ1268" s="291"/>
      <c r="IWA1268" s="291"/>
      <c r="IWB1268" s="291"/>
      <c r="IWC1268" s="291"/>
      <c r="IWD1268" s="291"/>
      <c r="IWE1268" s="291"/>
      <c r="IWF1268" s="291"/>
      <c r="IWG1268" s="291"/>
      <c r="IWH1268" s="291"/>
      <c r="IWI1268" s="291"/>
      <c r="IWJ1268" s="291"/>
      <c r="IWK1268" s="291"/>
      <c r="IWL1268" s="291"/>
      <c r="IWM1268" s="291"/>
      <c r="IWN1268" s="291"/>
      <c r="IWO1268" s="291"/>
      <c r="IWP1268" s="291"/>
      <c r="IWQ1268" s="291"/>
      <c r="IWR1268" s="291"/>
      <c r="IWS1268" s="291"/>
      <c r="IWT1268" s="291"/>
      <c r="IWU1268" s="291"/>
      <c r="IWV1268" s="291"/>
      <c r="IWW1268" s="291"/>
      <c r="IWX1268" s="291"/>
      <c r="IWY1268" s="291"/>
      <c r="IWZ1268" s="291"/>
      <c r="IXA1268" s="291"/>
      <c r="IXB1268" s="291"/>
      <c r="IXC1268" s="291"/>
      <c r="IXD1268" s="291"/>
      <c r="IXE1268" s="291"/>
      <c r="IXF1268" s="291"/>
      <c r="IXG1268" s="291"/>
      <c r="IXH1268" s="291"/>
      <c r="IXI1268" s="291"/>
      <c r="IXJ1268" s="291"/>
      <c r="IXK1268" s="291"/>
      <c r="IXL1268" s="291"/>
      <c r="IXM1268" s="291"/>
      <c r="IXN1268" s="291"/>
      <c r="IXO1268" s="291"/>
      <c r="IXP1268" s="291"/>
      <c r="IXQ1268" s="291"/>
      <c r="IXR1268" s="291"/>
      <c r="IXS1268" s="291"/>
      <c r="IXT1268" s="291"/>
      <c r="IXU1268" s="291"/>
      <c r="IXV1268" s="291"/>
      <c r="IXW1268" s="291"/>
      <c r="IXX1268" s="291"/>
      <c r="IXY1268" s="291"/>
      <c r="IXZ1268" s="291"/>
      <c r="IYA1268" s="291"/>
      <c r="IYB1268" s="291"/>
      <c r="IYC1268" s="291"/>
      <c r="IYD1268" s="291"/>
      <c r="IYE1268" s="291"/>
      <c r="IYF1268" s="291"/>
      <c r="IYG1268" s="291"/>
      <c r="IYH1268" s="291"/>
      <c r="IYI1268" s="291"/>
      <c r="IYJ1268" s="291"/>
      <c r="IYK1268" s="291"/>
      <c r="IYL1268" s="291"/>
      <c r="IYM1268" s="291"/>
      <c r="IYN1268" s="291"/>
      <c r="IYO1268" s="291"/>
      <c r="IYP1268" s="291"/>
      <c r="IYQ1268" s="291"/>
      <c r="IYR1268" s="291"/>
      <c r="IYS1268" s="291"/>
      <c r="IYT1268" s="291"/>
      <c r="IYU1268" s="291"/>
      <c r="IYV1268" s="291"/>
      <c r="IYW1268" s="291"/>
      <c r="IYX1268" s="291"/>
      <c r="IYY1268" s="291"/>
      <c r="IYZ1268" s="291"/>
      <c r="IZA1268" s="291"/>
      <c r="IZB1268" s="291"/>
      <c r="IZC1268" s="291"/>
      <c r="IZD1268" s="291"/>
      <c r="IZE1268" s="291"/>
      <c r="IZF1268" s="291"/>
      <c r="IZG1268" s="291"/>
      <c r="IZH1268" s="291"/>
      <c r="IZI1268" s="291"/>
      <c r="IZJ1268" s="291"/>
      <c r="IZK1268" s="291"/>
      <c r="IZL1268" s="291"/>
      <c r="IZM1268" s="291"/>
      <c r="IZN1268" s="291"/>
      <c r="IZO1268" s="291"/>
      <c r="IZP1268" s="291"/>
      <c r="IZQ1268" s="291"/>
      <c r="IZR1268" s="291"/>
      <c r="IZS1268" s="291"/>
      <c r="IZT1268" s="291"/>
      <c r="IZU1268" s="291"/>
      <c r="IZV1268" s="291"/>
      <c r="IZW1268" s="291"/>
      <c r="IZX1268" s="291"/>
      <c r="IZY1268" s="291"/>
      <c r="IZZ1268" s="291"/>
      <c r="JAA1268" s="291"/>
      <c r="JAB1268" s="291"/>
      <c r="JAC1268" s="291"/>
      <c r="JAD1268" s="291"/>
      <c r="JAE1268" s="291"/>
      <c r="JAF1268" s="291"/>
      <c r="JAG1268" s="291"/>
      <c r="JAH1268" s="291"/>
      <c r="JAI1268" s="291"/>
      <c r="JAJ1268" s="291"/>
      <c r="JAK1268" s="291"/>
      <c r="JAL1268" s="291"/>
      <c r="JAM1268" s="291"/>
      <c r="JAN1268" s="291"/>
      <c r="JAO1268" s="291"/>
      <c r="JAP1268" s="291"/>
      <c r="JAQ1268" s="291"/>
      <c r="JAR1268" s="291"/>
      <c r="JAS1268" s="291"/>
      <c r="JAT1268" s="291"/>
      <c r="JAU1268" s="291"/>
      <c r="JAV1268" s="291"/>
      <c r="JAW1268" s="291"/>
      <c r="JAX1268" s="291"/>
      <c r="JAY1268" s="291"/>
      <c r="JAZ1268" s="291"/>
      <c r="JBA1268" s="291"/>
      <c r="JBB1268" s="291"/>
      <c r="JBC1268" s="291"/>
      <c r="JBD1268" s="291"/>
      <c r="JBE1268" s="291"/>
      <c r="JBF1268" s="291"/>
      <c r="JBG1268" s="291"/>
      <c r="JBH1268" s="291"/>
      <c r="JBI1268" s="291"/>
      <c r="JBJ1268" s="291"/>
      <c r="JBK1268" s="291"/>
      <c r="JBL1268" s="291"/>
      <c r="JBM1268" s="291"/>
      <c r="JBN1268" s="291"/>
      <c r="JBO1268" s="291"/>
      <c r="JBP1268" s="291"/>
      <c r="JBQ1268" s="291"/>
      <c r="JBR1268" s="291"/>
      <c r="JBS1268" s="291"/>
      <c r="JBT1268" s="291"/>
      <c r="JBU1268" s="291"/>
      <c r="JBV1268" s="291"/>
      <c r="JBW1268" s="291"/>
      <c r="JBX1268" s="291"/>
      <c r="JBY1268" s="291"/>
      <c r="JBZ1268" s="291"/>
      <c r="JCA1268" s="291"/>
      <c r="JCB1268" s="291"/>
      <c r="JCC1268" s="291"/>
      <c r="JCD1268" s="291"/>
      <c r="JCE1268" s="291"/>
      <c r="JCF1268" s="291"/>
      <c r="JCG1268" s="291"/>
      <c r="JCH1268" s="291"/>
      <c r="JCI1268" s="291"/>
      <c r="JCJ1268" s="291"/>
      <c r="JCK1268" s="291"/>
      <c r="JCL1268" s="291"/>
      <c r="JCM1268" s="291"/>
      <c r="JCN1268" s="291"/>
      <c r="JCO1268" s="291"/>
      <c r="JCP1268" s="291"/>
      <c r="JCQ1268" s="291"/>
      <c r="JCR1268" s="291"/>
      <c r="JCS1268" s="291"/>
      <c r="JCT1268" s="291"/>
      <c r="JCU1268" s="291"/>
      <c r="JCV1268" s="291"/>
      <c r="JCW1268" s="291"/>
      <c r="JCX1268" s="291"/>
      <c r="JCY1268" s="291"/>
      <c r="JCZ1268" s="291"/>
      <c r="JDA1268" s="291"/>
      <c r="JDB1268" s="291"/>
      <c r="JDC1268" s="291"/>
      <c r="JDD1268" s="291"/>
      <c r="JDE1268" s="291"/>
      <c r="JDF1268" s="291"/>
      <c r="JDG1268" s="291"/>
      <c r="JDH1268" s="291"/>
      <c r="JDI1268" s="291"/>
      <c r="JDJ1268" s="291"/>
      <c r="JDK1268" s="291"/>
      <c r="JDL1268" s="291"/>
      <c r="JDM1268" s="291"/>
      <c r="JDN1268" s="291"/>
      <c r="JDO1268" s="291"/>
      <c r="JDP1268" s="291"/>
      <c r="JDQ1268" s="291"/>
      <c r="JDR1268" s="291"/>
      <c r="JDS1268" s="291"/>
      <c r="JDT1268" s="291"/>
      <c r="JDU1268" s="291"/>
      <c r="JDV1268" s="291"/>
      <c r="JDW1268" s="291"/>
      <c r="JDX1268" s="291"/>
      <c r="JDY1268" s="291"/>
      <c r="JDZ1268" s="291"/>
      <c r="JEA1268" s="291"/>
      <c r="JEB1268" s="291"/>
      <c r="JEC1268" s="291"/>
      <c r="JED1268" s="291"/>
      <c r="JEE1268" s="291"/>
      <c r="JEF1268" s="291"/>
      <c r="JEG1268" s="291"/>
      <c r="JEH1268" s="291"/>
      <c r="JEI1268" s="291"/>
      <c r="JEJ1268" s="291"/>
      <c r="JEK1268" s="291"/>
      <c r="JEL1268" s="291"/>
      <c r="JEM1268" s="291"/>
      <c r="JEN1268" s="291"/>
      <c r="JEO1268" s="291"/>
      <c r="JEP1268" s="291"/>
      <c r="JEQ1268" s="291"/>
      <c r="JER1268" s="291"/>
      <c r="JES1268" s="291"/>
      <c r="JET1268" s="291"/>
      <c r="JEU1268" s="291"/>
      <c r="JEV1268" s="291"/>
      <c r="JEW1268" s="291"/>
      <c r="JEX1268" s="291"/>
      <c r="JEY1268" s="291"/>
      <c r="JEZ1268" s="291"/>
      <c r="JFA1268" s="291"/>
      <c r="JFB1268" s="291"/>
      <c r="JFC1268" s="291"/>
      <c r="JFD1268" s="291"/>
      <c r="JFE1268" s="291"/>
      <c r="JFF1268" s="291"/>
      <c r="JFG1268" s="291"/>
      <c r="JFH1268" s="291"/>
      <c r="JFI1268" s="291"/>
      <c r="JFJ1268" s="291"/>
      <c r="JFK1268" s="291"/>
      <c r="JFL1268" s="291"/>
      <c r="JFM1268" s="291"/>
      <c r="JFN1268" s="291"/>
      <c r="JFO1268" s="291"/>
      <c r="JFP1268" s="291"/>
      <c r="JFQ1268" s="291"/>
      <c r="JFR1268" s="291"/>
      <c r="JFS1268" s="291"/>
      <c r="JFT1268" s="291"/>
      <c r="JFU1268" s="291"/>
      <c r="JFV1268" s="291"/>
      <c r="JFW1268" s="291"/>
      <c r="JFX1268" s="291"/>
      <c r="JFY1268" s="291"/>
      <c r="JFZ1268" s="291"/>
      <c r="JGA1268" s="291"/>
      <c r="JGB1268" s="291"/>
      <c r="JGC1268" s="291"/>
      <c r="JGD1268" s="291"/>
      <c r="JGE1268" s="291"/>
      <c r="JGF1268" s="291"/>
      <c r="JGG1268" s="291"/>
      <c r="JGH1268" s="291"/>
      <c r="JGI1268" s="291"/>
      <c r="JGJ1268" s="291"/>
      <c r="JGK1268" s="291"/>
      <c r="JGL1268" s="291"/>
      <c r="JGM1268" s="291"/>
      <c r="JGN1268" s="291"/>
      <c r="JGO1268" s="291"/>
      <c r="JGP1268" s="291"/>
      <c r="JGQ1268" s="291"/>
      <c r="JGR1268" s="291"/>
      <c r="JGS1268" s="291"/>
      <c r="JGT1268" s="291"/>
      <c r="JGU1268" s="291"/>
      <c r="JGV1268" s="291"/>
      <c r="JGW1268" s="291"/>
      <c r="JGX1268" s="291"/>
      <c r="JGY1268" s="291"/>
      <c r="JGZ1268" s="291"/>
      <c r="JHA1268" s="291"/>
      <c r="JHB1268" s="291"/>
      <c r="JHC1268" s="291"/>
      <c r="JHD1268" s="291"/>
      <c r="JHE1268" s="291"/>
      <c r="JHF1268" s="291"/>
      <c r="JHG1268" s="291"/>
      <c r="JHH1268" s="291"/>
      <c r="JHI1268" s="291"/>
      <c r="JHJ1268" s="291"/>
      <c r="JHK1268" s="291"/>
      <c r="JHL1268" s="291"/>
      <c r="JHM1268" s="291"/>
      <c r="JHN1268" s="291"/>
      <c r="JHO1268" s="291"/>
      <c r="JHP1268" s="291"/>
      <c r="JHQ1268" s="291"/>
      <c r="JHR1268" s="291"/>
      <c r="JHS1268" s="291"/>
      <c r="JHT1268" s="291"/>
      <c r="JHU1268" s="291"/>
      <c r="JHV1268" s="291"/>
      <c r="JHW1268" s="291"/>
      <c r="JHX1268" s="291"/>
      <c r="JHY1268" s="291"/>
      <c r="JHZ1268" s="291"/>
      <c r="JIA1268" s="291"/>
      <c r="JIB1268" s="291"/>
      <c r="JIC1268" s="291"/>
      <c r="JID1268" s="291"/>
      <c r="JIE1268" s="291"/>
      <c r="JIF1268" s="291"/>
      <c r="JIG1268" s="291"/>
      <c r="JIH1268" s="291"/>
      <c r="JII1268" s="291"/>
      <c r="JIJ1268" s="291"/>
      <c r="JIK1268" s="291"/>
      <c r="JIL1268" s="291"/>
      <c r="JIM1268" s="291"/>
      <c r="JIN1268" s="291"/>
      <c r="JIO1268" s="291"/>
      <c r="JIP1268" s="291"/>
      <c r="JIQ1268" s="291"/>
      <c r="JIR1268" s="291"/>
      <c r="JIS1268" s="291"/>
      <c r="JIT1268" s="291"/>
      <c r="JIU1268" s="291"/>
      <c r="JIV1268" s="291"/>
      <c r="JIW1268" s="291"/>
      <c r="JIX1268" s="291"/>
      <c r="JIY1268" s="291"/>
      <c r="JIZ1268" s="291"/>
      <c r="JJA1268" s="291"/>
      <c r="JJB1268" s="291"/>
      <c r="JJC1268" s="291"/>
      <c r="JJD1268" s="291"/>
      <c r="JJE1268" s="291"/>
      <c r="JJF1268" s="291"/>
      <c r="JJG1268" s="291"/>
      <c r="JJH1268" s="291"/>
      <c r="JJI1268" s="291"/>
      <c r="JJJ1268" s="291"/>
      <c r="JJK1268" s="291"/>
      <c r="JJL1268" s="291"/>
      <c r="JJM1268" s="291"/>
      <c r="JJN1268" s="291"/>
      <c r="JJO1268" s="291"/>
      <c r="JJP1268" s="291"/>
      <c r="JJQ1268" s="291"/>
      <c r="JJR1268" s="291"/>
      <c r="JJS1268" s="291"/>
      <c r="JJT1268" s="291"/>
      <c r="JJU1268" s="291"/>
      <c r="JJV1268" s="291"/>
      <c r="JJW1268" s="291"/>
      <c r="JJX1268" s="291"/>
      <c r="JJY1268" s="291"/>
      <c r="JJZ1268" s="291"/>
      <c r="JKA1268" s="291"/>
      <c r="JKB1268" s="291"/>
      <c r="JKC1268" s="291"/>
      <c r="JKD1268" s="291"/>
      <c r="JKE1268" s="291"/>
      <c r="JKF1268" s="291"/>
      <c r="JKG1268" s="291"/>
      <c r="JKH1268" s="291"/>
      <c r="JKI1268" s="291"/>
      <c r="JKJ1268" s="291"/>
      <c r="JKK1268" s="291"/>
      <c r="JKL1268" s="291"/>
      <c r="JKM1268" s="291"/>
      <c r="JKN1268" s="291"/>
      <c r="JKO1268" s="291"/>
      <c r="JKP1268" s="291"/>
      <c r="JKQ1268" s="291"/>
      <c r="JKR1268" s="291"/>
      <c r="JKS1268" s="291"/>
      <c r="JKT1268" s="291"/>
      <c r="JKU1268" s="291"/>
      <c r="JKV1268" s="291"/>
      <c r="JKW1268" s="291"/>
      <c r="JKX1268" s="291"/>
      <c r="JKY1268" s="291"/>
      <c r="JKZ1268" s="291"/>
      <c r="JLA1268" s="291"/>
      <c r="JLB1268" s="291"/>
      <c r="JLC1268" s="291"/>
      <c r="JLD1268" s="291"/>
      <c r="JLE1268" s="291"/>
      <c r="JLF1268" s="291"/>
      <c r="JLG1268" s="291"/>
      <c r="JLH1268" s="291"/>
      <c r="JLI1268" s="291"/>
      <c r="JLJ1268" s="291"/>
      <c r="JLK1268" s="291"/>
      <c r="JLL1268" s="291"/>
      <c r="JLM1268" s="291"/>
      <c r="JLN1268" s="291"/>
      <c r="JLO1268" s="291"/>
      <c r="JLP1268" s="291"/>
      <c r="JLQ1268" s="291"/>
      <c r="JLR1268" s="291"/>
      <c r="JLS1268" s="291"/>
      <c r="JLT1268" s="291"/>
      <c r="JLU1268" s="291"/>
      <c r="JLV1268" s="291"/>
      <c r="JLW1268" s="291"/>
      <c r="JLX1268" s="291"/>
      <c r="JLY1268" s="291"/>
      <c r="JLZ1268" s="291"/>
      <c r="JMA1268" s="291"/>
      <c r="JMB1268" s="291"/>
      <c r="JMC1268" s="291"/>
      <c r="JMD1268" s="291"/>
      <c r="JME1268" s="291"/>
      <c r="JMF1268" s="291"/>
      <c r="JMG1268" s="291"/>
      <c r="JMH1268" s="291"/>
      <c r="JMI1268" s="291"/>
      <c r="JMJ1268" s="291"/>
      <c r="JMK1268" s="291"/>
      <c r="JML1268" s="291"/>
      <c r="JMM1268" s="291"/>
      <c r="JMN1268" s="291"/>
      <c r="JMO1268" s="291"/>
      <c r="JMP1268" s="291"/>
      <c r="JMQ1268" s="291"/>
      <c r="JMR1268" s="291"/>
      <c r="JMS1268" s="291"/>
      <c r="JMT1268" s="291"/>
      <c r="JMU1268" s="291"/>
      <c r="JMV1268" s="291"/>
      <c r="JMW1268" s="291"/>
      <c r="JMX1268" s="291"/>
      <c r="JMY1268" s="291"/>
      <c r="JMZ1268" s="291"/>
      <c r="JNA1268" s="291"/>
      <c r="JNB1268" s="291"/>
      <c r="JNC1268" s="291"/>
      <c r="JND1268" s="291"/>
      <c r="JNE1268" s="291"/>
      <c r="JNF1268" s="291"/>
      <c r="JNG1268" s="291"/>
      <c r="JNH1268" s="291"/>
      <c r="JNI1268" s="291"/>
      <c r="JNJ1268" s="291"/>
      <c r="JNK1268" s="291"/>
      <c r="JNL1268" s="291"/>
      <c r="JNM1268" s="291"/>
      <c r="JNN1268" s="291"/>
      <c r="JNO1268" s="291"/>
      <c r="JNP1268" s="291"/>
      <c r="JNQ1268" s="291"/>
      <c r="JNR1268" s="291"/>
      <c r="JNS1268" s="291"/>
      <c r="JNT1268" s="291"/>
      <c r="JNU1268" s="291"/>
      <c r="JNV1268" s="291"/>
      <c r="JNW1268" s="291"/>
      <c r="JNX1268" s="291"/>
      <c r="JNY1268" s="291"/>
      <c r="JNZ1268" s="291"/>
      <c r="JOA1268" s="291"/>
      <c r="JOB1268" s="291"/>
      <c r="JOC1268" s="291"/>
      <c r="JOD1268" s="291"/>
      <c r="JOE1268" s="291"/>
      <c r="JOF1268" s="291"/>
      <c r="JOG1268" s="291"/>
      <c r="JOH1268" s="291"/>
      <c r="JOI1268" s="291"/>
      <c r="JOJ1268" s="291"/>
      <c r="JOK1268" s="291"/>
      <c r="JOL1268" s="291"/>
      <c r="JOM1268" s="291"/>
      <c r="JON1268" s="291"/>
      <c r="JOO1268" s="291"/>
      <c r="JOP1268" s="291"/>
      <c r="JOQ1268" s="291"/>
      <c r="JOR1268" s="291"/>
      <c r="JOS1268" s="291"/>
      <c r="JOT1268" s="291"/>
      <c r="JOU1268" s="291"/>
      <c r="JOV1268" s="291"/>
      <c r="JOW1268" s="291"/>
      <c r="JOX1268" s="291"/>
      <c r="JOY1268" s="291"/>
      <c r="JOZ1268" s="291"/>
      <c r="JPA1268" s="291"/>
      <c r="JPB1268" s="291"/>
      <c r="JPC1268" s="291"/>
      <c r="JPD1268" s="291"/>
      <c r="JPE1268" s="291"/>
      <c r="JPF1268" s="291"/>
      <c r="JPG1268" s="291"/>
      <c r="JPH1268" s="291"/>
      <c r="JPI1268" s="291"/>
      <c r="JPJ1268" s="291"/>
      <c r="JPK1268" s="291"/>
      <c r="JPL1268" s="291"/>
      <c r="JPM1268" s="291"/>
      <c r="JPN1268" s="291"/>
      <c r="JPO1268" s="291"/>
      <c r="JPP1268" s="291"/>
      <c r="JPQ1268" s="291"/>
      <c r="JPR1268" s="291"/>
      <c r="JPS1268" s="291"/>
      <c r="JPT1268" s="291"/>
      <c r="JPU1268" s="291"/>
      <c r="JPV1268" s="291"/>
      <c r="JPW1268" s="291"/>
      <c r="JPX1268" s="291"/>
      <c r="JPY1268" s="291"/>
      <c r="JPZ1268" s="291"/>
      <c r="JQA1268" s="291"/>
      <c r="JQB1268" s="291"/>
      <c r="JQC1268" s="291"/>
      <c r="JQD1268" s="291"/>
      <c r="JQE1268" s="291"/>
      <c r="JQF1268" s="291"/>
      <c r="JQG1268" s="291"/>
      <c r="JQH1268" s="291"/>
      <c r="JQI1268" s="291"/>
      <c r="JQJ1268" s="291"/>
      <c r="JQK1268" s="291"/>
      <c r="JQL1268" s="291"/>
      <c r="JQM1268" s="291"/>
      <c r="JQN1268" s="291"/>
      <c r="JQO1268" s="291"/>
      <c r="JQP1268" s="291"/>
      <c r="JQQ1268" s="291"/>
      <c r="JQR1268" s="291"/>
      <c r="JQS1268" s="291"/>
      <c r="JQT1268" s="291"/>
      <c r="JQU1268" s="291"/>
      <c r="JQV1268" s="291"/>
      <c r="JQW1268" s="291"/>
      <c r="JQX1268" s="291"/>
      <c r="JQY1268" s="291"/>
      <c r="JQZ1268" s="291"/>
      <c r="JRA1268" s="291"/>
      <c r="JRB1268" s="291"/>
      <c r="JRC1268" s="291"/>
      <c r="JRD1268" s="291"/>
      <c r="JRE1268" s="291"/>
      <c r="JRF1268" s="291"/>
      <c r="JRG1268" s="291"/>
      <c r="JRH1268" s="291"/>
      <c r="JRI1268" s="291"/>
      <c r="JRJ1268" s="291"/>
      <c r="JRK1268" s="291"/>
      <c r="JRL1268" s="291"/>
      <c r="JRM1268" s="291"/>
      <c r="JRN1268" s="291"/>
      <c r="JRO1268" s="291"/>
      <c r="JRP1268" s="291"/>
      <c r="JRQ1268" s="291"/>
      <c r="JRR1268" s="291"/>
      <c r="JRS1268" s="291"/>
      <c r="JRT1268" s="291"/>
      <c r="JRU1268" s="291"/>
      <c r="JRV1268" s="291"/>
      <c r="JRW1268" s="291"/>
      <c r="JRX1268" s="291"/>
      <c r="JRY1268" s="291"/>
      <c r="JRZ1268" s="291"/>
      <c r="JSA1268" s="291"/>
      <c r="JSB1268" s="291"/>
      <c r="JSC1268" s="291"/>
      <c r="JSD1268" s="291"/>
      <c r="JSE1268" s="291"/>
      <c r="JSF1268" s="291"/>
      <c r="JSG1268" s="291"/>
      <c r="JSH1268" s="291"/>
      <c r="JSI1268" s="291"/>
      <c r="JSJ1268" s="291"/>
      <c r="JSK1268" s="291"/>
      <c r="JSL1268" s="291"/>
      <c r="JSM1268" s="291"/>
      <c r="JSN1268" s="291"/>
      <c r="JSO1268" s="291"/>
      <c r="JSP1268" s="291"/>
      <c r="JSQ1268" s="291"/>
      <c r="JSR1268" s="291"/>
      <c r="JSS1268" s="291"/>
      <c r="JST1268" s="291"/>
      <c r="JSU1268" s="291"/>
      <c r="JSV1268" s="291"/>
      <c r="JSW1268" s="291"/>
      <c r="JSX1268" s="291"/>
      <c r="JSY1268" s="291"/>
      <c r="JSZ1268" s="291"/>
      <c r="JTA1268" s="291"/>
      <c r="JTB1268" s="291"/>
      <c r="JTC1268" s="291"/>
      <c r="JTD1268" s="291"/>
      <c r="JTE1268" s="291"/>
      <c r="JTF1268" s="291"/>
      <c r="JTG1268" s="291"/>
      <c r="JTH1268" s="291"/>
      <c r="JTI1268" s="291"/>
      <c r="JTJ1268" s="291"/>
      <c r="JTK1268" s="291"/>
      <c r="JTL1268" s="291"/>
      <c r="JTM1268" s="291"/>
      <c r="JTN1268" s="291"/>
      <c r="JTO1268" s="291"/>
      <c r="JTP1268" s="291"/>
      <c r="JTQ1268" s="291"/>
      <c r="JTR1268" s="291"/>
      <c r="JTS1268" s="291"/>
      <c r="JTT1268" s="291"/>
      <c r="JTU1268" s="291"/>
      <c r="JTV1268" s="291"/>
      <c r="JTW1268" s="291"/>
      <c r="JTX1268" s="291"/>
      <c r="JTY1268" s="291"/>
      <c r="JTZ1268" s="291"/>
      <c r="JUA1268" s="291"/>
      <c r="JUB1268" s="291"/>
      <c r="JUC1268" s="291"/>
      <c r="JUD1268" s="291"/>
      <c r="JUE1268" s="291"/>
      <c r="JUF1268" s="291"/>
      <c r="JUG1268" s="291"/>
      <c r="JUH1268" s="291"/>
      <c r="JUI1268" s="291"/>
      <c r="JUJ1268" s="291"/>
      <c r="JUK1268" s="291"/>
      <c r="JUL1268" s="291"/>
      <c r="JUM1268" s="291"/>
      <c r="JUN1268" s="291"/>
      <c r="JUO1268" s="291"/>
      <c r="JUP1268" s="291"/>
      <c r="JUQ1268" s="291"/>
      <c r="JUR1268" s="291"/>
      <c r="JUS1268" s="291"/>
      <c r="JUT1268" s="291"/>
      <c r="JUU1268" s="291"/>
      <c r="JUV1268" s="291"/>
      <c r="JUW1268" s="291"/>
      <c r="JUX1268" s="291"/>
      <c r="JUY1268" s="291"/>
      <c r="JUZ1268" s="291"/>
      <c r="JVA1268" s="291"/>
      <c r="JVB1268" s="291"/>
      <c r="JVC1268" s="291"/>
      <c r="JVD1268" s="291"/>
      <c r="JVE1268" s="291"/>
      <c r="JVF1268" s="291"/>
      <c r="JVG1268" s="291"/>
      <c r="JVH1268" s="291"/>
      <c r="JVI1268" s="291"/>
      <c r="JVJ1268" s="291"/>
      <c r="JVK1268" s="291"/>
      <c r="JVL1268" s="291"/>
      <c r="JVM1268" s="291"/>
      <c r="JVN1268" s="291"/>
      <c r="JVO1268" s="291"/>
      <c r="JVP1268" s="291"/>
      <c r="JVQ1268" s="291"/>
      <c r="JVR1268" s="291"/>
      <c r="JVS1268" s="291"/>
      <c r="JVT1268" s="291"/>
      <c r="JVU1268" s="291"/>
      <c r="JVV1268" s="291"/>
      <c r="JVW1268" s="291"/>
      <c r="JVX1268" s="291"/>
      <c r="JVY1268" s="291"/>
      <c r="JVZ1268" s="291"/>
      <c r="JWA1268" s="291"/>
      <c r="JWB1268" s="291"/>
      <c r="JWC1268" s="291"/>
      <c r="JWD1268" s="291"/>
      <c r="JWE1268" s="291"/>
      <c r="JWF1268" s="291"/>
      <c r="JWG1268" s="291"/>
      <c r="JWH1268" s="291"/>
      <c r="JWI1268" s="291"/>
      <c r="JWJ1268" s="291"/>
      <c r="JWK1268" s="291"/>
      <c r="JWL1268" s="291"/>
      <c r="JWM1268" s="291"/>
      <c r="JWN1268" s="291"/>
      <c r="JWO1268" s="291"/>
      <c r="JWP1268" s="291"/>
      <c r="JWQ1268" s="291"/>
      <c r="JWR1268" s="291"/>
      <c r="JWS1268" s="291"/>
      <c r="JWT1268" s="291"/>
      <c r="JWU1268" s="291"/>
      <c r="JWV1268" s="291"/>
      <c r="JWW1268" s="291"/>
      <c r="JWX1268" s="291"/>
      <c r="JWY1268" s="291"/>
      <c r="JWZ1268" s="291"/>
      <c r="JXA1268" s="291"/>
      <c r="JXB1268" s="291"/>
      <c r="JXC1268" s="291"/>
      <c r="JXD1268" s="291"/>
      <c r="JXE1268" s="291"/>
      <c r="JXF1268" s="291"/>
      <c r="JXG1268" s="291"/>
      <c r="JXH1268" s="291"/>
      <c r="JXI1268" s="291"/>
      <c r="JXJ1268" s="291"/>
      <c r="JXK1268" s="291"/>
      <c r="JXL1268" s="291"/>
      <c r="JXM1268" s="291"/>
      <c r="JXN1268" s="291"/>
      <c r="JXO1268" s="291"/>
      <c r="JXP1268" s="291"/>
      <c r="JXQ1268" s="291"/>
      <c r="JXR1268" s="291"/>
      <c r="JXS1268" s="291"/>
      <c r="JXT1268" s="291"/>
      <c r="JXU1268" s="291"/>
      <c r="JXV1268" s="291"/>
      <c r="JXW1268" s="291"/>
      <c r="JXX1268" s="291"/>
      <c r="JXY1268" s="291"/>
      <c r="JXZ1268" s="291"/>
      <c r="JYA1268" s="291"/>
      <c r="JYB1268" s="291"/>
      <c r="JYC1268" s="291"/>
      <c r="JYD1268" s="291"/>
      <c r="JYE1268" s="291"/>
      <c r="JYF1268" s="291"/>
      <c r="JYG1268" s="291"/>
      <c r="JYH1268" s="291"/>
      <c r="JYI1268" s="291"/>
      <c r="JYJ1268" s="291"/>
      <c r="JYK1268" s="291"/>
      <c r="JYL1268" s="291"/>
      <c r="JYM1268" s="291"/>
      <c r="JYN1268" s="291"/>
      <c r="JYO1268" s="291"/>
      <c r="JYP1268" s="291"/>
      <c r="JYQ1268" s="291"/>
      <c r="JYR1268" s="291"/>
      <c r="JYS1268" s="291"/>
      <c r="JYT1268" s="291"/>
      <c r="JYU1268" s="291"/>
      <c r="JYV1268" s="291"/>
      <c r="JYW1268" s="291"/>
      <c r="JYX1268" s="291"/>
      <c r="JYY1268" s="291"/>
      <c r="JYZ1268" s="291"/>
      <c r="JZA1268" s="291"/>
      <c r="JZB1268" s="291"/>
      <c r="JZC1268" s="291"/>
      <c r="JZD1268" s="291"/>
      <c r="JZE1268" s="291"/>
      <c r="JZF1268" s="291"/>
      <c r="JZG1268" s="291"/>
      <c r="JZH1268" s="291"/>
      <c r="JZI1268" s="291"/>
      <c r="JZJ1268" s="291"/>
      <c r="JZK1268" s="291"/>
      <c r="JZL1268" s="291"/>
      <c r="JZM1268" s="291"/>
      <c r="JZN1268" s="291"/>
      <c r="JZO1268" s="291"/>
      <c r="JZP1268" s="291"/>
      <c r="JZQ1268" s="291"/>
      <c r="JZR1268" s="291"/>
      <c r="JZS1268" s="291"/>
      <c r="JZT1268" s="291"/>
      <c r="JZU1268" s="291"/>
      <c r="JZV1268" s="291"/>
      <c r="JZW1268" s="291"/>
      <c r="JZX1268" s="291"/>
      <c r="JZY1268" s="291"/>
      <c r="JZZ1268" s="291"/>
      <c r="KAA1268" s="291"/>
      <c r="KAB1268" s="291"/>
      <c r="KAC1268" s="291"/>
      <c r="KAD1268" s="291"/>
      <c r="KAE1268" s="291"/>
      <c r="KAF1268" s="291"/>
      <c r="KAG1268" s="291"/>
      <c r="KAH1268" s="291"/>
      <c r="KAI1268" s="291"/>
      <c r="KAJ1268" s="291"/>
      <c r="KAK1268" s="291"/>
      <c r="KAL1268" s="291"/>
      <c r="KAM1268" s="291"/>
      <c r="KAN1268" s="291"/>
      <c r="KAO1268" s="291"/>
      <c r="KAP1268" s="291"/>
      <c r="KAQ1268" s="291"/>
      <c r="KAR1268" s="291"/>
      <c r="KAS1268" s="291"/>
      <c r="KAT1268" s="291"/>
      <c r="KAU1268" s="291"/>
      <c r="KAV1268" s="291"/>
      <c r="KAW1268" s="291"/>
      <c r="KAX1268" s="291"/>
      <c r="KAY1268" s="291"/>
      <c r="KAZ1268" s="291"/>
      <c r="KBA1268" s="291"/>
      <c r="KBB1268" s="291"/>
      <c r="KBC1268" s="291"/>
      <c r="KBD1268" s="291"/>
      <c r="KBE1268" s="291"/>
      <c r="KBF1268" s="291"/>
      <c r="KBG1268" s="291"/>
      <c r="KBH1268" s="291"/>
      <c r="KBI1268" s="291"/>
      <c r="KBJ1268" s="291"/>
      <c r="KBK1268" s="291"/>
      <c r="KBL1268" s="291"/>
      <c r="KBM1268" s="291"/>
      <c r="KBN1268" s="291"/>
      <c r="KBO1268" s="291"/>
      <c r="KBP1268" s="291"/>
      <c r="KBQ1268" s="291"/>
      <c r="KBR1268" s="291"/>
      <c r="KBS1268" s="291"/>
      <c r="KBT1268" s="291"/>
      <c r="KBU1268" s="291"/>
      <c r="KBV1268" s="291"/>
      <c r="KBW1268" s="291"/>
      <c r="KBX1268" s="291"/>
      <c r="KBY1268" s="291"/>
      <c r="KBZ1268" s="291"/>
      <c r="KCA1268" s="291"/>
      <c r="KCB1268" s="291"/>
      <c r="KCC1268" s="291"/>
      <c r="KCD1268" s="291"/>
      <c r="KCE1268" s="291"/>
      <c r="KCF1268" s="291"/>
      <c r="KCG1268" s="291"/>
      <c r="KCH1268" s="291"/>
      <c r="KCI1268" s="291"/>
      <c r="KCJ1268" s="291"/>
      <c r="KCK1268" s="291"/>
      <c r="KCL1268" s="291"/>
      <c r="KCM1268" s="291"/>
      <c r="KCN1268" s="291"/>
      <c r="KCO1268" s="291"/>
      <c r="KCP1268" s="291"/>
      <c r="KCQ1268" s="291"/>
      <c r="KCR1268" s="291"/>
      <c r="KCS1268" s="291"/>
      <c r="KCT1268" s="291"/>
      <c r="KCU1268" s="291"/>
      <c r="KCV1268" s="291"/>
      <c r="KCW1268" s="291"/>
      <c r="KCX1268" s="291"/>
      <c r="KCY1268" s="291"/>
      <c r="KCZ1268" s="291"/>
      <c r="KDA1268" s="291"/>
      <c r="KDB1268" s="291"/>
      <c r="KDC1268" s="291"/>
      <c r="KDD1268" s="291"/>
      <c r="KDE1268" s="291"/>
      <c r="KDF1268" s="291"/>
      <c r="KDG1268" s="291"/>
      <c r="KDH1268" s="291"/>
      <c r="KDI1268" s="291"/>
      <c r="KDJ1268" s="291"/>
      <c r="KDK1268" s="291"/>
      <c r="KDL1268" s="291"/>
      <c r="KDM1268" s="291"/>
      <c r="KDN1268" s="291"/>
      <c r="KDO1268" s="291"/>
      <c r="KDP1268" s="291"/>
      <c r="KDQ1268" s="291"/>
      <c r="KDR1268" s="291"/>
      <c r="KDS1268" s="291"/>
      <c r="KDT1268" s="291"/>
      <c r="KDU1268" s="291"/>
      <c r="KDV1268" s="291"/>
      <c r="KDW1268" s="291"/>
      <c r="KDX1268" s="291"/>
      <c r="KDY1268" s="291"/>
      <c r="KDZ1268" s="291"/>
      <c r="KEA1268" s="291"/>
      <c r="KEB1268" s="291"/>
      <c r="KEC1268" s="291"/>
      <c r="KED1268" s="291"/>
      <c r="KEE1268" s="291"/>
      <c r="KEF1268" s="291"/>
      <c r="KEG1268" s="291"/>
      <c r="KEH1268" s="291"/>
      <c r="KEI1268" s="291"/>
      <c r="KEJ1268" s="291"/>
      <c r="KEK1268" s="291"/>
      <c r="KEL1268" s="291"/>
      <c r="KEM1268" s="291"/>
      <c r="KEN1268" s="291"/>
      <c r="KEO1268" s="291"/>
      <c r="KEP1268" s="291"/>
      <c r="KEQ1268" s="291"/>
      <c r="KER1268" s="291"/>
      <c r="KES1268" s="291"/>
      <c r="KET1268" s="291"/>
      <c r="KEU1268" s="291"/>
      <c r="KEV1268" s="291"/>
      <c r="KEW1268" s="291"/>
      <c r="KEX1268" s="291"/>
      <c r="KEY1268" s="291"/>
      <c r="KEZ1268" s="291"/>
      <c r="KFA1268" s="291"/>
      <c r="KFB1268" s="291"/>
      <c r="KFC1268" s="291"/>
      <c r="KFD1268" s="291"/>
      <c r="KFE1268" s="291"/>
      <c r="KFF1268" s="291"/>
      <c r="KFG1268" s="291"/>
      <c r="KFH1268" s="291"/>
      <c r="KFI1268" s="291"/>
      <c r="KFJ1268" s="291"/>
      <c r="KFK1268" s="291"/>
      <c r="KFL1268" s="291"/>
      <c r="KFM1268" s="291"/>
      <c r="KFN1268" s="291"/>
      <c r="KFO1268" s="291"/>
      <c r="KFP1268" s="291"/>
      <c r="KFQ1268" s="291"/>
      <c r="KFR1268" s="291"/>
      <c r="KFS1268" s="291"/>
      <c r="KFT1268" s="291"/>
      <c r="KFU1268" s="291"/>
      <c r="KFV1268" s="291"/>
      <c r="KFW1268" s="291"/>
      <c r="KFX1268" s="291"/>
      <c r="KFY1268" s="291"/>
      <c r="KFZ1268" s="291"/>
      <c r="KGA1268" s="291"/>
      <c r="KGB1268" s="291"/>
      <c r="KGC1268" s="291"/>
      <c r="KGD1268" s="291"/>
      <c r="KGE1268" s="291"/>
      <c r="KGF1268" s="291"/>
      <c r="KGG1268" s="291"/>
      <c r="KGH1268" s="291"/>
      <c r="KGI1268" s="291"/>
      <c r="KGJ1268" s="291"/>
      <c r="KGK1268" s="291"/>
      <c r="KGL1268" s="291"/>
      <c r="KGM1268" s="291"/>
      <c r="KGN1268" s="291"/>
      <c r="KGO1268" s="291"/>
      <c r="KGP1268" s="291"/>
      <c r="KGQ1268" s="291"/>
      <c r="KGR1268" s="291"/>
      <c r="KGS1268" s="291"/>
      <c r="KGT1268" s="291"/>
      <c r="KGU1268" s="291"/>
      <c r="KGV1268" s="291"/>
      <c r="KGW1268" s="291"/>
      <c r="KGX1268" s="291"/>
      <c r="KGY1268" s="291"/>
      <c r="KGZ1268" s="291"/>
      <c r="KHA1268" s="291"/>
      <c r="KHB1268" s="291"/>
      <c r="KHC1268" s="291"/>
      <c r="KHD1268" s="291"/>
      <c r="KHE1268" s="291"/>
      <c r="KHF1268" s="291"/>
      <c r="KHG1268" s="291"/>
      <c r="KHH1268" s="291"/>
      <c r="KHI1268" s="291"/>
      <c r="KHJ1268" s="291"/>
      <c r="KHK1268" s="291"/>
      <c r="KHL1268" s="291"/>
      <c r="KHM1268" s="291"/>
      <c r="KHN1268" s="291"/>
      <c r="KHO1268" s="291"/>
      <c r="KHP1268" s="291"/>
      <c r="KHQ1268" s="291"/>
      <c r="KHR1268" s="291"/>
      <c r="KHS1268" s="291"/>
      <c r="KHT1268" s="291"/>
      <c r="KHU1268" s="291"/>
      <c r="KHV1268" s="291"/>
      <c r="KHW1268" s="291"/>
      <c r="KHX1268" s="291"/>
      <c r="KHY1268" s="291"/>
      <c r="KHZ1268" s="291"/>
      <c r="KIA1268" s="291"/>
      <c r="KIB1268" s="291"/>
      <c r="KIC1268" s="291"/>
      <c r="KID1268" s="291"/>
      <c r="KIE1268" s="291"/>
      <c r="KIF1268" s="291"/>
      <c r="KIG1268" s="291"/>
      <c r="KIH1268" s="291"/>
      <c r="KII1268" s="291"/>
      <c r="KIJ1268" s="291"/>
      <c r="KIK1268" s="291"/>
      <c r="KIL1268" s="291"/>
      <c r="KIM1268" s="291"/>
      <c r="KIN1268" s="291"/>
      <c r="KIO1268" s="291"/>
      <c r="KIP1268" s="291"/>
      <c r="KIQ1268" s="291"/>
      <c r="KIR1268" s="291"/>
      <c r="KIS1268" s="291"/>
      <c r="KIT1268" s="291"/>
      <c r="KIU1268" s="291"/>
      <c r="KIV1268" s="291"/>
      <c r="KIW1268" s="291"/>
      <c r="KIX1268" s="291"/>
      <c r="KIY1268" s="291"/>
      <c r="KIZ1268" s="291"/>
      <c r="KJA1268" s="291"/>
      <c r="KJB1268" s="291"/>
      <c r="KJC1268" s="291"/>
      <c r="KJD1268" s="291"/>
      <c r="KJE1268" s="291"/>
      <c r="KJF1268" s="291"/>
      <c r="KJG1268" s="291"/>
      <c r="KJH1268" s="291"/>
      <c r="KJI1268" s="291"/>
      <c r="KJJ1268" s="291"/>
      <c r="KJK1268" s="291"/>
      <c r="KJL1268" s="291"/>
      <c r="KJM1268" s="291"/>
      <c r="KJN1268" s="291"/>
      <c r="KJO1268" s="291"/>
      <c r="KJP1268" s="291"/>
      <c r="KJQ1268" s="291"/>
      <c r="KJR1268" s="291"/>
      <c r="KJS1268" s="291"/>
      <c r="KJT1268" s="291"/>
      <c r="KJU1268" s="291"/>
      <c r="KJV1268" s="291"/>
      <c r="KJW1268" s="291"/>
      <c r="KJX1268" s="291"/>
      <c r="KJY1268" s="291"/>
      <c r="KJZ1268" s="291"/>
      <c r="KKA1268" s="291"/>
      <c r="KKB1268" s="291"/>
      <c r="KKC1268" s="291"/>
      <c r="KKD1268" s="291"/>
      <c r="KKE1268" s="291"/>
      <c r="KKF1268" s="291"/>
      <c r="KKG1268" s="291"/>
      <c r="KKH1268" s="291"/>
      <c r="KKI1268" s="291"/>
      <c r="KKJ1268" s="291"/>
      <c r="KKK1268" s="291"/>
      <c r="KKL1268" s="291"/>
      <c r="KKM1268" s="291"/>
      <c r="KKN1268" s="291"/>
      <c r="KKO1268" s="291"/>
      <c r="KKP1268" s="291"/>
      <c r="KKQ1268" s="291"/>
      <c r="KKR1268" s="291"/>
      <c r="KKS1268" s="291"/>
      <c r="KKT1268" s="291"/>
      <c r="KKU1268" s="291"/>
      <c r="KKV1268" s="291"/>
      <c r="KKW1268" s="291"/>
      <c r="KKX1268" s="291"/>
      <c r="KKY1268" s="291"/>
      <c r="KKZ1268" s="291"/>
      <c r="KLA1268" s="291"/>
      <c r="KLB1268" s="291"/>
      <c r="KLC1268" s="291"/>
      <c r="KLD1268" s="291"/>
      <c r="KLE1268" s="291"/>
      <c r="KLF1268" s="291"/>
      <c r="KLG1268" s="291"/>
      <c r="KLH1268" s="291"/>
      <c r="KLI1268" s="291"/>
      <c r="KLJ1268" s="291"/>
      <c r="KLK1268" s="291"/>
      <c r="KLL1268" s="291"/>
      <c r="KLM1268" s="291"/>
      <c r="KLN1268" s="291"/>
      <c r="KLO1268" s="291"/>
      <c r="KLP1268" s="291"/>
      <c r="KLQ1268" s="291"/>
      <c r="KLR1268" s="291"/>
      <c r="KLS1268" s="291"/>
      <c r="KLT1268" s="291"/>
      <c r="KLU1268" s="291"/>
      <c r="KLV1268" s="291"/>
      <c r="KLW1268" s="291"/>
      <c r="KLX1268" s="291"/>
      <c r="KLY1268" s="291"/>
      <c r="KLZ1268" s="291"/>
      <c r="KMA1268" s="291"/>
      <c r="KMB1268" s="291"/>
      <c r="KMC1268" s="291"/>
      <c r="KMD1268" s="291"/>
      <c r="KME1268" s="291"/>
      <c r="KMF1268" s="291"/>
      <c r="KMG1268" s="291"/>
      <c r="KMH1268" s="291"/>
      <c r="KMI1268" s="291"/>
      <c r="KMJ1268" s="291"/>
      <c r="KMK1268" s="291"/>
      <c r="KML1268" s="291"/>
      <c r="KMM1268" s="291"/>
      <c r="KMN1268" s="291"/>
      <c r="KMO1268" s="291"/>
      <c r="KMP1268" s="291"/>
      <c r="KMQ1268" s="291"/>
      <c r="KMR1268" s="291"/>
      <c r="KMS1268" s="291"/>
      <c r="KMT1268" s="291"/>
      <c r="KMU1268" s="291"/>
      <c r="KMV1268" s="291"/>
      <c r="KMW1268" s="291"/>
      <c r="KMX1268" s="291"/>
      <c r="KMY1268" s="291"/>
      <c r="KMZ1268" s="291"/>
      <c r="KNA1268" s="291"/>
      <c r="KNB1268" s="291"/>
      <c r="KNC1268" s="291"/>
      <c r="KND1268" s="291"/>
      <c r="KNE1268" s="291"/>
      <c r="KNF1268" s="291"/>
      <c r="KNG1268" s="291"/>
      <c r="KNH1268" s="291"/>
      <c r="KNI1268" s="291"/>
      <c r="KNJ1268" s="291"/>
      <c r="KNK1268" s="291"/>
      <c r="KNL1268" s="291"/>
      <c r="KNM1268" s="291"/>
      <c r="KNN1268" s="291"/>
      <c r="KNO1268" s="291"/>
      <c r="KNP1268" s="291"/>
      <c r="KNQ1268" s="291"/>
      <c r="KNR1268" s="291"/>
      <c r="KNS1268" s="291"/>
      <c r="KNT1268" s="291"/>
      <c r="KNU1268" s="291"/>
      <c r="KNV1268" s="291"/>
      <c r="KNW1268" s="291"/>
      <c r="KNX1268" s="291"/>
      <c r="KNY1268" s="291"/>
      <c r="KNZ1268" s="291"/>
      <c r="KOA1268" s="291"/>
      <c r="KOB1268" s="291"/>
      <c r="KOC1268" s="291"/>
      <c r="KOD1268" s="291"/>
      <c r="KOE1268" s="291"/>
      <c r="KOF1268" s="291"/>
      <c r="KOG1268" s="291"/>
      <c r="KOH1268" s="291"/>
      <c r="KOI1268" s="291"/>
      <c r="KOJ1268" s="291"/>
      <c r="KOK1268" s="291"/>
      <c r="KOL1268" s="291"/>
      <c r="KOM1268" s="291"/>
      <c r="KON1268" s="291"/>
      <c r="KOO1268" s="291"/>
      <c r="KOP1268" s="291"/>
      <c r="KOQ1268" s="291"/>
      <c r="KOR1268" s="291"/>
      <c r="KOS1268" s="291"/>
      <c r="KOT1268" s="291"/>
      <c r="KOU1268" s="291"/>
      <c r="KOV1268" s="291"/>
      <c r="KOW1268" s="291"/>
      <c r="KOX1268" s="291"/>
      <c r="KOY1268" s="291"/>
      <c r="KOZ1268" s="291"/>
      <c r="KPA1268" s="291"/>
      <c r="KPB1268" s="291"/>
      <c r="KPC1268" s="291"/>
      <c r="KPD1268" s="291"/>
      <c r="KPE1268" s="291"/>
      <c r="KPF1268" s="291"/>
      <c r="KPG1268" s="291"/>
      <c r="KPH1268" s="291"/>
      <c r="KPI1268" s="291"/>
      <c r="KPJ1268" s="291"/>
      <c r="KPK1268" s="291"/>
      <c r="KPL1268" s="291"/>
      <c r="KPM1268" s="291"/>
      <c r="KPN1268" s="291"/>
      <c r="KPO1268" s="291"/>
      <c r="KPP1268" s="291"/>
      <c r="KPQ1268" s="291"/>
      <c r="KPR1268" s="291"/>
      <c r="KPS1268" s="291"/>
      <c r="KPT1268" s="291"/>
      <c r="KPU1268" s="291"/>
      <c r="KPV1268" s="291"/>
      <c r="KPW1268" s="291"/>
      <c r="KPX1268" s="291"/>
      <c r="KPY1268" s="291"/>
      <c r="KPZ1268" s="291"/>
      <c r="KQA1268" s="291"/>
      <c r="KQB1268" s="291"/>
      <c r="KQC1268" s="291"/>
      <c r="KQD1268" s="291"/>
      <c r="KQE1268" s="291"/>
      <c r="KQF1268" s="291"/>
      <c r="KQG1268" s="291"/>
      <c r="KQH1268" s="291"/>
      <c r="KQI1268" s="291"/>
      <c r="KQJ1268" s="291"/>
      <c r="KQK1268" s="291"/>
      <c r="KQL1268" s="291"/>
      <c r="KQM1268" s="291"/>
      <c r="KQN1268" s="291"/>
      <c r="KQO1268" s="291"/>
      <c r="KQP1268" s="291"/>
      <c r="KQQ1268" s="291"/>
      <c r="KQR1268" s="291"/>
      <c r="KQS1268" s="291"/>
      <c r="KQT1268" s="291"/>
      <c r="KQU1268" s="291"/>
      <c r="KQV1268" s="291"/>
      <c r="KQW1268" s="291"/>
      <c r="KQX1268" s="291"/>
      <c r="KQY1268" s="291"/>
      <c r="KQZ1268" s="291"/>
      <c r="KRA1268" s="291"/>
      <c r="KRB1268" s="291"/>
      <c r="KRC1268" s="291"/>
      <c r="KRD1268" s="291"/>
      <c r="KRE1268" s="291"/>
      <c r="KRF1268" s="291"/>
      <c r="KRG1268" s="291"/>
      <c r="KRH1268" s="291"/>
      <c r="KRI1268" s="291"/>
      <c r="KRJ1268" s="291"/>
      <c r="KRK1268" s="291"/>
      <c r="KRL1268" s="291"/>
      <c r="KRM1268" s="291"/>
      <c r="KRN1268" s="291"/>
      <c r="KRO1268" s="291"/>
      <c r="KRP1268" s="291"/>
      <c r="KRQ1268" s="291"/>
      <c r="KRR1268" s="291"/>
      <c r="KRS1268" s="291"/>
      <c r="KRT1268" s="291"/>
      <c r="KRU1268" s="291"/>
      <c r="KRV1268" s="291"/>
      <c r="KRW1268" s="291"/>
      <c r="KRX1268" s="291"/>
      <c r="KRY1268" s="291"/>
      <c r="KRZ1268" s="291"/>
      <c r="KSA1268" s="291"/>
      <c r="KSB1268" s="291"/>
      <c r="KSC1268" s="291"/>
      <c r="KSD1268" s="291"/>
      <c r="KSE1268" s="291"/>
      <c r="KSF1268" s="291"/>
      <c r="KSG1268" s="291"/>
      <c r="KSH1268" s="291"/>
      <c r="KSI1268" s="291"/>
      <c r="KSJ1268" s="291"/>
      <c r="KSK1268" s="291"/>
      <c r="KSL1268" s="291"/>
      <c r="KSM1268" s="291"/>
      <c r="KSN1268" s="291"/>
      <c r="KSO1268" s="291"/>
      <c r="KSP1268" s="291"/>
      <c r="KSQ1268" s="291"/>
      <c r="KSR1268" s="291"/>
      <c r="KSS1268" s="291"/>
      <c r="KST1268" s="291"/>
      <c r="KSU1268" s="291"/>
      <c r="KSV1268" s="291"/>
      <c r="KSW1268" s="291"/>
      <c r="KSX1268" s="291"/>
      <c r="KSY1268" s="291"/>
      <c r="KSZ1268" s="291"/>
      <c r="KTA1268" s="291"/>
      <c r="KTB1268" s="291"/>
      <c r="KTC1268" s="291"/>
      <c r="KTD1268" s="291"/>
      <c r="KTE1268" s="291"/>
      <c r="KTF1268" s="291"/>
      <c r="KTG1268" s="291"/>
      <c r="KTH1268" s="291"/>
      <c r="KTI1268" s="291"/>
      <c r="KTJ1268" s="291"/>
      <c r="KTK1268" s="291"/>
      <c r="KTL1268" s="291"/>
      <c r="KTM1268" s="291"/>
      <c r="KTN1268" s="291"/>
      <c r="KTO1268" s="291"/>
      <c r="KTP1268" s="291"/>
      <c r="KTQ1268" s="291"/>
      <c r="KTR1268" s="291"/>
      <c r="KTS1268" s="291"/>
      <c r="KTT1268" s="291"/>
      <c r="KTU1268" s="291"/>
      <c r="KTV1268" s="291"/>
      <c r="KTW1268" s="291"/>
      <c r="KTX1268" s="291"/>
      <c r="KTY1268" s="291"/>
      <c r="KTZ1268" s="291"/>
      <c r="KUA1268" s="291"/>
      <c r="KUB1268" s="291"/>
      <c r="KUC1268" s="291"/>
      <c r="KUD1268" s="291"/>
      <c r="KUE1268" s="291"/>
      <c r="KUF1268" s="291"/>
      <c r="KUG1268" s="291"/>
      <c r="KUH1268" s="291"/>
      <c r="KUI1268" s="291"/>
      <c r="KUJ1268" s="291"/>
      <c r="KUK1268" s="291"/>
      <c r="KUL1268" s="291"/>
      <c r="KUM1268" s="291"/>
      <c r="KUN1268" s="291"/>
      <c r="KUO1268" s="291"/>
      <c r="KUP1268" s="291"/>
      <c r="KUQ1268" s="291"/>
      <c r="KUR1268" s="291"/>
      <c r="KUS1268" s="291"/>
      <c r="KUT1268" s="291"/>
      <c r="KUU1268" s="291"/>
      <c r="KUV1268" s="291"/>
      <c r="KUW1268" s="291"/>
      <c r="KUX1268" s="291"/>
      <c r="KUY1268" s="291"/>
      <c r="KUZ1268" s="291"/>
      <c r="KVA1268" s="291"/>
      <c r="KVB1268" s="291"/>
      <c r="KVC1268" s="291"/>
      <c r="KVD1268" s="291"/>
      <c r="KVE1268" s="291"/>
      <c r="KVF1268" s="291"/>
      <c r="KVG1268" s="291"/>
      <c r="KVH1268" s="291"/>
      <c r="KVI1268" s="291"/>
      <c r="KVJ1268" s="291"/>
      <c r="KVK1268" s="291"/>
      <c r="KVL1268" s="291"/>
      <c r="KVM1268" s="291"/>
      <c r="KVN1268" s="291"/>
      <c r="KVO1268" s="291"/>
      <c r="KVP1268" s="291"/>
      <c r="KVQ1268" s="291"/>
      <c r="KVR1268" s="291"/>
      <c r="KVS1268" s="291"/>
      <c r="KVT1268" s="291"/>
      <c r="KVU1268" s="291"/>
      <c r="KVV1268" s="291"/>
      <c r="KVW1268" s="291"/>
      <c r="KVX1268" s="291"/>
      <c r="KVY1268" s="291"/>
      <c r="KVZ1268" s="291"/>
      <c r="KWA1268" s="291"/>
      <c r="KWB1268" s="291"/>
      <c r="KWC1268" s="291"/>
      <c r="KWD1268" s="291"/>
      <c r="KWE1268" s="291"/>
      <c r="KWF1268" s="291"/>
      <c r="KWG1268" s="291"/>
      <c r="KWH1268" s="291"/>
      <c r="KWI1268" s="291"/>
      <c r="KWJ1268" s="291"/>
      <c r="KWK1268" s="291"/>
      <c r="KWL1268" s="291"/>
      <c r="KWM1268" s="291"/>
      <c r="KWN1268" s="291"/>
      <c r="KWO1268" s="291"/>
      <c r="KWP1268" s="291"/>
      <c r="KWQ1268" s="291"/>
      <c r="KWR1268" s="291"/>
      <c r="KWS1268" s="291"/>
      <c r="KWT1268" s="291"/>
      <c r="KWU1268" s="291"/>
      <c r="KWV1268" s="291"/>
      <c r="KWW1268" s="291"/>
      <c r="KWX1268" s="291"/>
      <c r="KWY1268" s="291"/>
      <c r="KWZ1268" s="291"/>
      <c r="KXA1268" s="291"/>
      <c r="KXB1268" s="291"/>
      <c r="KXC1268" s="291"/>
      <c r="KXD1268" s="291"/>
      <c r="KXE1268" s="291"/>
      <c r="KXF1268" s="291"/>
      <c r="KXG1268" s="291"/>
      <c r="KXH1268" s="291"/>
      <c r="KXI1268" s="291"/>
      <c r="KXJ1268" s="291"/>
      <c r="KXK1268" s="291"/>
      <c r="KXL1268" s="291"/>
      <c r="KXM1268" s="291"/>
      <c r="KXN1268" s="291"/>
      <c r="KXO1268" s="291"/>
      <c r="KXP1268" s="291"/>
      <c r="KXQ1268" s="291"/>
      <c r="KXR1268" s="291"/>
      <c r="KXS1268" s="291"/>
      <c r="KXT1268" s="291"/>
      <c r="KXU1268" s="291"/>
      <c r="KXV1268" s="291"/>
      <c r="KXW1268" s="291"/>
      <c r="KXX1268" s="291"/>
      <c r="KXY1268" s="291"/>
      <c r="KXZ1268" s="291"/>
      <c r="KYA1268" s="291"/>
      <c r="KYB1268" s="291"/>
      <c r="KYC1268" s="291"/>
      <c r="KYD1268" s="291"/>
      <c r="KYE1268" s="291"/>
      <c r="KYF1268" s="291"/>
      <c r="KYG1268" s="291"/>
      <c r="KYH1268" s="291"/>
      <c r="KYI1268" s="291"/>
      <c r="KYJ1268" s="291"/>
      <c r="KYK1268" s="291"/>
      <c r="KYL1268" s="291"/>
      <c r="KYM1268" s="291"/>
      <c r="KYN1268" s="291"/>
      <c r="KYO1268" s="291"/>
      <c r="KYP1268" s="291"/>
      <c r="KYQ1268" s="291"/>
      <c r="KYR1268" s="291"/>
      <c r="KYS1268" s="291"/>
      <c r="KYT1268" s="291"/>
      <c r="KYU1268" s="291"/>
      <c r="KYV1268" s="291"/>
      <c r="KYW1268" s="291"/>
      <c r="KYX1268" s="291"/>
      <c r="KYY1268" s="291"/>
      <c r="KYZ1268" s="291"/>
      <c r="KZA1268" s="291"/>
      <c r="KZB1268" s="291"/>
      <c r="KZC1268" s="291"/>
      <c r="KZD1268" s="291"/>
      <c r="KZE1268" s="291"/>
      <c r="KZF1268" s="291"/>
      <c r="KZG1268" s="291"/>
      <c r="KZH1268" s="291"/>
      <c r="KZI1268" s="291"/>
      <c r="KZJ1268" s="291"/>
      <c r="KZK1268" s="291"/>
      <c r="KZL1268" s="291"/>
      <c r="KZM1268" s="291"/>
      <c r="KZN1268" s="291"/>
      <c r="KZO1268" s="291"/>
      <c r="KZP1268" s="291"/>
      <c r="KZQ1268" s="291"/>
      <c r="KZR1268" s="291"/>
      <c r="KZS1268" s="291"/>
      <c r="KZT1268" s="291"/>
      <c r="KZU1268" s="291"/>
      <c r="KZV1268" s="291"/>
      <c r="KZW1268" s="291"/>
      <c r="KZX1268" s="291"/>
      <c r="KZY1268" s="291"/>
      <c r="KZZ1268" s="291"/>
      <c r="LAA1268" s="291"/>
      <c r="LAB1268" s="291"/>
      <c r="LAC1268" s="291"/>
      <c r="LAD1268" s="291"/>
      <c r="LAE1268" s="291"/>
      <c r="LAF1268" s="291"/>
      <c r="LAG1268" s="291"/>
      <c r="LAH1268" s="291"/>
      <c r="LAI1268" s="291"/>
      <c r="LAJ1268" s="291"/>
      <c r="LAK1268" s="291"/>
      <c r="LAL1268" s="291"/>
      <c r="LAM1268" s="291"/>
      <c r="LAN1268" s="291"/>
      <c r="LAO1268" s="291"/>
      <c r="LAP1268" s="291"/>
      <c r="LAQ1268" s="291"/>
      <c r="LAR1268" s="291"/>
      <c r="LAS1268" s="291"/>
      <c r="LAT1268" s="291"/>
      <c r="LAU1268" s="291"/>
      <c r="LAV1268" s="291"/>
      <c r="LAW1268" s="291"/>
      <c r="LAX1268" s="291"/>
      <c r="LAY1268" s="291"/>
      <c r="LAZ1268" s="291"/>
      <c r="LBA1268" s="291"/>
      <c r="LBB1268" s="291"/>
      <c r="LBC1268" s="291"/>
      <c r="LBD1268" s="291"/>
      <c r="LBE1268" s="291"/>
      <c r="LBF1268" s="291"/>
      <c r="LBG1268" s="291"/>
      <c r="LBH1268" s="291"/>
      <c r="LBI1268" s="291"/>
      <c r="LBJ1268" s="291"/>
      <c r="LBK1268" s="291"/>
      <c r="LBL1268" s="291"/>
      <c r="LBM1268" s="291"/>
      <c r="LBN1268" s="291"/>
      <c r="LBO1268" s="291"/>
      <c r="LBP1268" s="291"/>
      <c r="LBQ1268" s="291"/>
      <c r="LBR1268" s="291"/>
      <c r="LBS1268" s="291"/>
      <c r="LBT1268" s="291"/>
      <c r="LBU1268" s="291"/>
      <c r="LBV1268" s="291"/>
      <c r="LBW1268" s="291"/>
      <c r="LBX1268" s="291"/>
      <c r="LBY1268" s="291"/>
      <c r="LBZ1268" s="291"/>
      <c r="LCA1268" s="291"/>
      <c r="LCB1268" s="291"/>
      <c r="LCC1268" s="291"/>
      <c r="LCD1268" s="291"/>
      <c r="LCE1268" s="291"/>
      <c r="LCF1268" s="291"/>
      <c r="LCG1268" s="291"/>
      <c r="LCH1268" s="291"/>
      <c r="LCI1268" s="291"/>
      <c r="LCJ1268" s="291"/>
      <c r="LCK1268" s="291"/>
      <c r="LCL1268" s="291"/>
      <c r="LCM1268" s="291"/>
      <c r="LCN1268" s="291"/>
      <c r="LCO1268" s="291"/>
      <c r="LCP1268" s="291"/>
      <c r="LCQ1268" s="291"/>
      <c r="LCR1268" s="291"/>
      <c r="LCS1268" s="291"/>
      <c r="LCT1268" s="291"/>
      <c r="LCU1268" s="291"/>
      <c r="LCV1268" s="291"/>
      <c r="LCW1268" s="291"/>
      <c r="LCX1268" s="291"/>
      <c r="LCY1268" s="291"/>
      <c r="LCZ1268" s="291"/>
      <c r="LDA1268" s="291"/>
      <c r="LDB1268" s="291"/>
      <c r="LDC1268" s="291"/>
      <c r="LDD1268" s="291"/>
      <c r="LDE1268" s="291"/>
      <c r="LDF1268" s="291"/>
      <c r="LDG1268" s="291"/>
      <c r="LDH1268" s="291"/>
      <c r="LDI1268" s="291"/>
      <c r="LDJ1268" s="291"/>
      <c r="LDK1268" s="291"/>
      <c r="LDL1268" s="291"/>
      <c r="LDM1268" s="291"/>
      <c r="LDN1268" s="291"/>
      <c r="LDO1268" s="291"/>
      <c r="LDP1268" s="291"/>
      <c r="LDQ1268" s="291"/>
      <c r="LDR1268" s="291"/>
      <c r="LDS1268" s="291"/>
      <c r="LDT1268" s="291"/>
      <c r="LDU1268" s="291"/>
      <c r="LDV1268" s="291"/>
      <c r="LDW1268" s="291"/>
      <c r="LDX1268" s="291"/>
      <c r="LDY1268" s="291"/>
      <c r="LDZ1268" s="291"/>
      <c r="LEA1268" s="291"/>
      <c r="LEB1268" s="291"/>
      <c r="LEC1268" s="291"/>
      <c r="LED1268" s="291"/>
      <c r="LEE1268" s="291"/>
      <c r="LEF1268" s="291"/>
      <c r="LEG1268" s="291"/>
      <c r="LEH1268" s="291"/>
      <c r="LEI1268" s="291"/>
      <c r="LEJ1268" s="291"/>
      <c r="LEK1268" s="291"/>
      <c r="LEL1268" s="291"/>
      <c r="LEM1268" s="291"/>
      <c r="LEN1268" s="291"/>
      <c r="LEO1268" s="291"/>
      <c r="LEP1268" s="291"/>
      <c r="LEQ1268" s="291"/>
      <c r="LER1268" s="291"/>
      <c r="LES1268" s="291"/>
      <c r="LET1268" s="291"/>
      <c r="LEU1268" s="291"/>
      <c r="LEV1268" s="291"/>
      <c r="LEW1268" s="291"/>
      <c r="LEX1268" s="291"/>
      <c r="LEY1268" s="291"/>
      <c r="LEZ1268" s="291"/>
      <c r="LFA1268" s="291"/>
      <c r="LFB1268" s="291"/>
      <c r="LFC1268" s="291"/>
      <c r="LFD1268" s="291"/>
      <c r="LFE1268" s="291"/>
      <c r="LFF1268" s="291"/>
      <c r="LFG1268" s="291"/>
      <c r="LFH1268" s="291"/>
      <c r="LFI1268" s="291"/>
      <c r="LFJ1268" s="291"/>
      <c r="LFK1268" s="291"/>
      <c r="LFL1268" s="291"/>
      <c r="LFM1268" s="291"/>
      <c r="LFN1268" s="291"/>
      <c r="LFO1268" s="291"/>
      <c r="LFP1268" s="291"/>
      <c r="LFQ1268" s="291"/>
      <c r="LFR1268" s="291"/>
      <c r="LFS1268" s="291"/>
      <c r="LFT1268" s="291"/>
      <c r="LFU1268" s="291"/>
      <c r="LFV1268" s="291"/>
      <c r="LFW1268" s="291"/>
      <c r="LFX1268" s="291"/>
      <c r="LFY1268" s="291"/>
      <c r="LFZ1268" s="291"/>
      <c r="LGA1268" s="291"/>
      <c r="LGB1268" s="291"/>
      <c r="LGC1268" s="291"/>
      <c r="LGD1268" s="291"/>
      <c r="LGE1268" s="291"/>
      <c r="LGF1268" s="291"/>
      <c r="LGG1268" s="291"/>
      <c r="LGH1268" s="291"/>
      <c r="LGI1268" s="291"/>
      <c r="LGJ1268" s="291"/>
      <c r="LGK1268" s="291"/>
      <c r="LGL1268" s="291"/>
      <c r="LGM1268" s="291"/>
      <c r="LGN1268" s="291"/>
      <c r="LGO1268" s="291"/>
      <c r="LGP1268" s="291"/>
      <c r="LGQ1268" s="291"/>
      <c r="LGR1268" s="291"/>
      <c r="LGS1268" s="291"/>
      <c r="LGT1268" s="291"/>
      <c r="LGU1268" s="291"/>
      <c r="LGV1268" s="291"/>
      <c r="LGW1268" s="291"/>
      <c r="LGX1268" s="291"/>
      <c r="LGY1268" s="291"/>
      <c r="LGZ1268" s="291"/>
      <c r="LHA1268" s="291"/>
      <c r="LHB1268" s="291"/>
      <c r="LHC1268" s="291"/>
      <c r="LHD1268" s="291"/>
      <c r="LHE1268" s="291"/>
      <c r="LHF1268" s="291"/>
      <c r="LHG1268" s="291"/>
      <c r="LHH1268" s="291"/>
      <c r="LHI1268" s="291"/>
      <c r="LHJ1268" s="291"/>
      <c r="LHK1268" s="291"/>
      <c r="LHL1268" s="291"/>
      <c r="LHM1268" s="291"/>
      <c r="LHN1268" s="291"/>
      <c r="LHO1268" s="291"/>
      <c r="LHP1268" s="291"/>
      <c r="LHQ1268" s="291"/>
      <c r="LHR1268" s="291"/>
      <c r="LHS1268" s="291"/>
      <c r="LHT1268" s="291"/>
      <c r="LHU1268" s="291"/>
      <c r="LHV1268" s="291"/>
      <c r="LHW1268" s="291"/>
      <c r="LHX1268" s="291"/>
      <c r="LHY1268" s="291"/>
      <c r="LHZ1268" s="291"/>
      <c r="LIA1268" s="291"/>
      <c r="LIB1268" s="291"/>
      <c r="LIC1268" s="291"/>
      <c r="LID1268" s="291"/>
      <c r="LIE1268" s="291"/>
      <c r="LIF1268" s="291"/>
      <c r="LIG1268" s="291"/>
      <c r="LIH1268" s="291"/>
      <c r="LII1268" s="291"/>
      <c r="LIJ1268" s="291"/>
      <c r="LIK1268" s="291"/>
      <c r="LIL1268" s="291"/>
      <c r="LIM1268" s="291"/>
      <c r="LIN1268" s="291"/>
      <c r="LIO1268" s="291"/>
      <c r="LIP1268" s="291"/>
      <c r="LIQ1268" s="291"/>
      <c r="LIR1268" s="291"/>
      <c r="LIS1268" s="291"/>
      <c r="LIT1268" s="291"/>
      <c r="LIU1268" s="291"/>
      <c r="LIV1268" s="291"/>
      <c r="LIW1268" s="291"/>
      <c r="LIX1268" s="291"/>
      <c r="LIY1268" s="291"/>
      <c r="LIZ1268" s="291"/>
      <c r="LJA1268" s="291"/>
      <c r="LJB1268" s="291"/>
      <c r="LJC1268" s="291"/>
      <c r="LJD1268" s="291"/>
      <c r="LJE1268" s="291"/>
      <c r="LJF1268" s="291"/>
      <c r="LJG1268" s="291"/>
      <c r="LJH1268" s="291"/>
      <c r="LJI1268" s="291"/>
      <c r="LJJ1268" s="291"/>
      <c r="LJK1268" s="291"/>
      <c r="LJL1268" s="291"/>
      <c r="LJM1268" s="291"/>
      <c r="LJN1268" s="291"/>
      <c r="LJO1268" s="291"/>
      <c r="LJP1268" s="291"/>
      <c r="LJQ1268" s="291"/>
      <c r="LJR1268" s="291"/>
      <c r="LJS1268" s="291"/>
      <c r="LJT1268" s="291"/>
      <c r="LJU1268" s="291"/>
      <c r="LJV1268" s="291"/>
      <c r="LJW1268" s="291"/>
      <c r="LJX1268" s="291"/>
      <c r="LJY1268" s="291"/>
      <c r="LJZ1268" s="291"/>
      <c r="LKA1268" s="291"/>
      <c r="LKB1268" s="291"/>
      <c r="LKC1268" s="291"/>
      <c r="LKD1268" s="291"/>
      <c r="LKE1268" s="291"/>
      <c r="LKF1268" s="291"/>
      <c r="LKG1268" s="291"/>
      <c r="LKH1268" s="291"/>
      <c r="LKI1268" s="291"/>
      <c r="LKJ1268" s="291"/>
      <c r="LKK1268" s="291"/>
      <c r="LKL1268" s="291"/>
      <c r="LKM1268" s="291"/>
      <c r="LKN1268" s="291"/>
      <c r="LKO1268" s="291"/>
      <c r="LKP1268" s="291"/>
      <c r="LKQ1268" s="291"/>
      <c r="LKR1268" s="291"/>
      <c r="LKS1268" s="291"/>
      <c r="LKT1268" s="291"/>
      <c r="LKU1268" s="291"/>
      <c r="LKV1268" s="291"/>
      <c r="LKW1268" s="291"/>
      <c r="LKX1268" s="291"/>
      <c r="LKY1268" s="291"/>
      <c r="LKZ1268" s="291"/>
      <c r="LLA1268" s="291"/>
      <c r="LLB1268" s="291"/>
      <c r="LLC1268" s="291"/>
      <c r="LLD1268" s="291"/>
      <c r="LLE1268" s="291"/>
      <c r="LLF1268" s="291"/>
      <c r="LLG1268" s="291"/>
      <c r="LLH1268" s="291"/>
      <c r="LLI1268" s="291"/>
      <c r="LLJ1268" s="291"/>
      <c r="LLK1268" s="291"/>
      <c r="LLL1268" s="291"/>
      <c r="LLM1268" s="291"/>
      <c r="LLN1268" s="291"/>
      <c r="LLO1268" s="291"/>
      <c r="LLP1268" s="291"/>
      <c r="LLQ1268" s="291"/>
      <c r="LLR1268" s="291"/>
      <c r="LLS1268" s="291"/>
      <c r="LLT1268" s="291"/>
      <c r="LLU1268" s="291"/>
      <c r="LLV1268" s="291"/>
      <c r="LLW1268" s="291"/>
      <c r="LLX1268" s="291"/>
      <c r="LLY1268" s="291"/>
      <c r="LLZ1268" s="291"/>
      <c r="LMA1268" s="291"/>
      <c r="LMB1268" s="291"/>
      <c r="LMC1268" s="291"/>
      <c r="LMD1268" s="291"/>
      <c r="LME1268" s="291"/>
      <c r="LMF1268" s="291"/>
      <c r="LMG1268" s="291"/>
      <c r="LMH1268" s="291"/>
      <c r="LMI1268" s="291"/>
      <c r="LMJ1268" s="291"/>
      <c r="LMK1268" s="291"/>
      <c r="LML1268" s="291"/>
      <c r="LMM1268" s="291"/>
      <c r="LMN1268" s="291"/>
      <c r="LMO1268" s="291"/>
      <c r="LMP1268" s="291"/>
      <c r="LMQ1268" s="291"/>
      <c r="LMR1268" s="291"/>
      <c r="LMS1268" s="291"/>
      <c r="LMT1268" s="291"/>
      <c r="LMU1268" s="291"/>
      <c r="LMV1268" s="291"/>
      <c r="LMW1268" s="291"/>
      <c r="LMX1268" s="291"/>
      <c r="LMY1268" s="291"/>
      <c r="LMZ1268" s="291"/>
      <c r="LNA1268" s="291"/>
      <c r="LNB1268" s="291"/>
      <c r="LNC1268" s="291"/>
      <c r="LND1268" s="291"/>
      <c r="LNE1268" s="291"/>
      <c r="LNF1268" s="291"/>
      <c r="LNG1268" s="291"/>
      <c r="LNH1268" s="291"/>
      <c r="LNI1268" s="291"/>
      <c r="LNJ1268" s="291"/>
      <c r="LNK1268" s="291"/>
      <c r="LNL1268" s="291"/>
      <c r="LNM1268" s="291"/>
      <c r="LNN1268" s="291"/>
      <c r="LNO1268" s="291"/>
      <c r="LNP1268" s="291"/>
      <c r="LNQ1268" s="291"/>
      <c r="LNR1268" s="291"/>
      <c r="LNS1268" s="291"/>
      <c r="LNT1268" s="291"/>
      <c r="LNU1268" s="291"/>
      <c r="LNV1268" s="291"/>
      <c r="LNW1268" s="291"/>
      <c r="LNX1268" s="291"/>
      <c r="LNY1268" s="291"/>
      <c r="LNZ1268" s="291"/>
      <c r="LOA1268" s="291"/>
      <c r="LOB1268" s="291"/>
      <c r="LOC1268" s="291"/>
      <c r="LOD1268" s="291"/>
      <c r="LOE1268" s="291"/>
      <c r="LOF1268" s="291"/>
      <c r="LOG1268" s="291"/>
      <c r="LOH1268" s="291"/>
      <c r="LOI1268" s="291"/>
      <c r="LOJ1268" s="291"/>
      <c r="LOK1268" s="291"/>
      <c r="LOL1268" s="291"/>
      <c r="LOM1268" s="291"/>
      <c r="LON1268" s="291"/>
      <c r="LOO1268" s="291"/>
      <c r="LOP1268" s="291"/>
      <c r="LOQ1268" s="291"/>
      <c r="LOR1268" s="291"/>
      <c r="LOS1268" s="291"/>
      <c r="LOT1268" s="291"/>
      <c r="LOU1268" s="291"/>
      <c r="LOV1268" s="291"/>
      <c r="LOW1268" s="291"/>
      <c r="LOX1268" s="291"/>
      <c r="LOY1268" s="291"/>
      <c r="LOZ1268" s="291"/>
      <c r="LPA1268" s="291"/>
      <c r="LPB1268" s="291"/>
      <c r="LPC1268" s="291"/>
      <c r="LPD1268" s="291"/>
      <c r="LPE1268" s="291"/>
      <c r="LPF1268" s="291"/>
      <c r="LPG1268" s="291"/>
      <c r="LPH1268" s="291"/>
      <c r="LPI1268" s="291"/>
      <c r="LPJ1268" s="291"/>
      <c r="LPK1268" s="291"/>
      <c r="LPL1268" s="291"/>
      <c r="LPM1268" s="291"/>
      <c r="LPN1268" s="291"/>
      <c r="LPO1268" s="291"/>
      <c r="LPP1268" s="291"/>
      <c r="LPQ1268" s="291"/>
      <c r="LPR1268" s="291"/>
      <c r="LPS1268" s="291"/>
      <c r="LPT1268" s="291"/>
      <c r="LPU1268" s="291"/>
      <c r="LPV1268" s="291"/>
      <c r="LPW1268" s="291"/>
      <c r="LPX1268" s="291"/>
      <c r="LPY1268" s="291"/>
      <c r="LPZ1268" s="291"/>
      <c r="LQA1268" s="291"/>
      <c r="LQB1268" s="291"/>
      <c r="LQC1268" s="291"/>
      <c r="LQD1268" s="291"/>
      <c r="LQE1268" s="291"/>
      <c r="LQF1268" s="291"/>
      <c r="LQG1268" s="291"/>
      <c r="LQH1268" s="291"/>
      <c r="LQI1268" s="291"/>
      <c r="LQJ1268" s="291"/>
      <c r="LQK1268" s="291"/>
      <c r="LQL1268" s="291"/>
      <c r="LQM1268" s="291"/>
      <c r="LQN1268" s="291"/>
      <c r="LQO1268" s="291"/>
      <c r="LQP1268" s="291"/>
      <c r="LQQ1268" s="291"/>
      <c r="LQR1268" s="291"/>
      <c r="LQS1268" s="291"/>
      <c r="LQT1268" s="291"/>
      <c r="LQU1268" s="291"/>
      <c r="LQV1268" s="291"/>
      <c r="LQW1268" s="291"/>
      <c r="LQX1268" s="291"/>
      <c r="LQY1268" s="291"/>
      <c r="LQZ1268" s="291"/>
      <c r="LRA1268" s="291"/>
      <c r="LRB1268" s="291"/>
      <c r="LRC1268" s="291"/>
      <c r="LRD1268" s="291"/>
      <c r="LRE1268" s="291"/>
      <c r="LRF1268" s="291"/>
      <c r="LRG1268" s="291"/>
      <c r="LRH1268" s="291"/>
      <c r="LRI1268" s="291"/>
      <c r="LRJ1268" s="291"/>
      <c r="LRK1268" s="291"/>
      <c r="LRL1268" s="291"/>
      <c r="LRM1268" s="291"/>
      <c r="LRN1268" s="291"/>
      <c r="LRO1268" s="291"/>
      <c r="LRP1268" s="291"/>
      <c r="LRQ1268" s="291"/>
      <c r="LRR1268" s="291"/>
      <c r="LRS1268" s="291"/>
      <c r="LRT1268" s="291"/>
      <c r="LRU1268" s="291"/>
      <c r="LRV1268" s="291"/>
      <c r="LRW1268" s="291"/>
      <c r="LRX1268" s="291"/>
      <c r="LRY1268" s="291"/>
      <c r="LRZ1268" s="291"/>
      <c r="LSA1268" s="291"/>
      <c r="LSB1268" s="291"/>
      <c r="LSC1268" s="291"/>
      <c r="LSD1268" s="291"/>
      <c r="LSE1268" s="291"/>
      <c r="LSF1268" s="291"/>
      <c r="LSG1268" s="291"/>
      <c r="LSH1268" s="291"/>
      <c r="LSI1268" s="291"/>
      <c r="LSJ1268" s="291"/>
      <c r="LSK1268" s="291"/>
      <c r="LSL1268" s="291"/>
      <c r="LSM1268" s="291"/>
      <c r="LSN1268" s="291"/>
      <c r="LSO1268" s="291"/>
      <c r="LSP1268" s="291"/>
      <c r="LSQ1268" s="291"/>
      <c r="LSR1268" s="291"/>
      <c r="LSS1268" s="291"/>
      <c r="LST1268" s="291"/>
      <c r="LSU1268" s="291"/>
      <c r="LSV1268" s="291"/>
      <c r="LSW1268" s="291"/>
      <c r="LSX1268" s="291"/>
      <c r="LSY1268" s="291"/>
      <c r="LSZ1268" s="291"/>
      <c r="LTA1268" s="291"/>
      <c r="LTB1268" s="291"/>
      <c r="LTC1268" s="291"/>
      <c r="LTD1268" s="291"/>
      <c r="LTE1268" s="291"/>
      <c r="LTF1268" s="291"/>
      <c r="LTG1268" s="291"/>
      <c r="LTH1268" s="291"/>
      <c r="LTI1268" s="291"/>
      <c r="LTJ1268" s="291"/>
      <c r="LTK1268" s="291"/>
      <c r="LTL1268" s="291"/>
      <c r="LTM1268" s="291"/>
      <c r="LTN1268" s="291"/>
      <c r="LTO1268" s="291"/>
      <c r="LTP1268" s="291"/>
      <c r="LTQ1268" s="291"/>
      <c r="LTR1268" s="291"/>
      <c r="LTS1268" s="291"/>
      <c r="LTT1268" s="291"/>
      <c r="LTU1268" s="291"/>
      <c r="LTV1268" s="291"/>
      <c r="LTW1268" s="291"/>
      <c r="LTX1268" s="291"/>
      <c r="LTY1268" s="291"/>
      <c r="LTZ1268" s="291"/>
      <c r="LUA1268" s="291"/>
      <c r="LUB1268" s="291"/>
      <c r="LUC1268" s="291"/>
      <c r="LUD1268" s="291"/>
      <c r="LUE1268" s="291"/>
      <c r="LUF1268" s="291"/>
      <c r="LUG1268" s="291"/>
      <c r="LUH1268" s="291"/>
      <c r="LUI1268" s="291"/>
      <c r="LUJ1268" s="291"/>
      <c r="LUK1268" s="291"/>
      <c r="LUL1268" s="291"/>
      <c r="LUM1268" s="291"/>
      <c r="LUN1268" s="291"/>
      <c r="LUO1268" s="291"/>
      <c r="LUP1268" s="291"/>
      <c r="LUQ1268" s="291"/>
      <c r="LUR1268" s="291"/>
      <c r="LUS1268" s="291"/>
      <c r="LUT1268" s="291"/>
      <c r="LUU1268" s="291"/>
      <c r="LUV1268" s="291"/>
      <c r="LUW1268" s="291"/>
      <c r="LUX1268" s="291"/>
      <c r="LUY1268" s="291"/>
      <c r="LUZ1268" s="291"/>
      <c r="LVA1268" s="291"/>
      <c r="LVB1268" s="291"/>
      <c r="LVC1268" s="291"/>
      <c r="LVD1268" s="291"/>
      <c r="LVE1268" s="291"/>
      <c r="LVF1268" s="291"/>
      <c r="LVG1268" s="291"/>
      <c r="LVH1268" s="291"/>
      <c r="LVI1268" s="291"/>
      <c r="LVJ1268" s="291"/>
      <c r="LVK1268" s="291"/>
      <c r="LVL1268" s="291"/>
      <c r="LVM1268" s="291"/>
      <c r="LVN1268" s="291"/>
      <c r="LVO1268" s="291"/>
      <c r="LVP1268" s="291"/>
      <c r="LVQ1268" s="291"/>
      <c r="LVR1268" s="291"/>
      <c r="LVS1268" s="291"/>
      <c r="LVT1268" s="291"/>
      <c r="LVU1268" s="291"/>
      <c r="LVV1268" s="291"/>
      <c r="LVW1268" s="291"/>
      <c r="LVX1268" s="291"/>
      <c r="LVY1268" s="291"/>
      <c r="LVZ1268" s="291"/>
      <c r="LWA1268" s="291"/>
      <c r="LWB1268" s="291"/>
      <c r="LWC1268" s="291"/>
      <c r="LWD1268" s="291"/>
      <c r="LWE1268" s="291"/>
      <c r="LWF1268" s="291"/>
      <c r="LWG1268" s="291"/>
      <c r="LWH1268" s="291"/>
      <c r="LWI1268" s="291"/>
      <c r="LWJ1268" s="291"/>
      <c r="LWK1268" s="291"/>
      <c r="LWL1268" s="291"/>
      <c r="LWM1268" s="291"/>
      <c r="LWN1268" s="291"/>
      <c r="LWO1268" s="291"/>
      <c r="LWP1268" s="291"/>
      <c r="LWQ1268" s="291"/>
      <c r="LWR1268" s="291"/>
      <c r="LWS1268" s="291"/>
      <c r="LWT1268" s="291"/>
      <c r="LWU1268" s="291"/>
      <c r="LWV1268" s="291"/>
      <c r="LWW1268" s="291"/>
      <c r="LWX1268" s="291"/>
      <c r="LWY1268" s="291"/>
      <c r="LWZ1268" s="291"/>
      <c r="LXA1268" s="291"/>
      <c r="LXB1268" s="291"/>
      <c r="LXC1268" s="291"/>
      <c r="LXD1268" s="291"/>
      <c r="LXE1268" s="291"/>
      <c r="LXF1268" s="291"/>
      <c r="LXG1268" s="291"/>
      <c r="LXH1268" s="291"/>
      <c r="LXI1268" s="291"/>
      <c r="LXJ1268" s="291"/>
      <c r="LXK1268" s="291"/>
      <c r="LXL1268" s="291"/>
      <c r="LXM1268" s="291"/>
      <c r="LXN1268" s="291"/>
      <c r="LXO1268" s="291"/>
      <c r="LXP1268" s="291"/>
      <c r="LXQ1268" s="291"/>
      <c r="LXR1268" s="291"/>
      <c r="LXS1268" s="291"/>
      <c r="LXT1268" s="291"/>
      <c r="LXU1268" s="291"/>
      <c r="LXV1268" s="291"/>
      <c r="LXW1268" s="291"/>
      <c r="LXX1268" s="291"/>
      <c r="LXY1268" s="291"/>
      <c r="LXZ1268" s="291"/>
      <c r="LYA1268" s="291"/>
      <c r="LYB1268" s="291"/>
      <c r="LYC1268" s="291"/>
      <c r="LYD1268" s="291"/>
      <c r="LYE1268" s="291"/>
      <c r="LYF1268" s="291"/>
      <c r="LYG1268" s="291"/>
      <c r="LYH1268" s="291"/>
      <c r="LYI1268" s="291"/>
      <c r="LYJ1268" s="291"/>
      <c r="LYK1268" s="291"/>
      <c r="LYL1268" s="291"/>
      <c r="LYM1268" s="291"/>
      <c r="LYN1268" s="291"/>
      <c r="LYO1268" s="291"/>
      <c r="LYP1268" s="291"/>
      <c r="LYQ1268" s="291"/>
      <c r="LYR1268" s="291"/>
      <c r="LYS1268" s="291"/>
      <c r="LYT1268" s="291"/>
      <c r="LYU1268" s="291"/>
      <c r="LYV1268" s="291"/>
      <c r="LYW1268" s="291"/>
      <c r="LYX1268" s="291"/>
      <c r="LYY1268" s="291"/>
      <c r="LYZ1268" s="291"/>
      <c r="LZA1268" s="291"/>
      <c r="LZB1268" s="291"/>
      <c r="LZC1268" s="291"/>
      <c r="LZD1268" s="291"/>
      <c r="LZE1268" s="291"/>
      <c r="LZF1268" s="291"/>
      <c r="LZG1268" s="291"/>
      <c r="LZH1268" s="291"/>
      <c r="LZI1268" s="291"/>
      <c r="LZJ1268" s="291"/>
      <c r="LZK1268" s="291"/>
      <c r="LZL1268" s="291"/>
      <c r="LZM1268" s="291"/>
      <c r="LZN1268" s="291"/>
      <c r="LZO1268" s="291"/>
      <c r="LZP1268" s="291"/>
      <c r="LZQ1268" s="291"/>
      <c r="LZR1268" s="291"/>
      <c r="LZS1268" s="291"/>
      <c r="LZT1268" s="291"/>
      <c r="LZU1268" s="291"/>
      <c r="LZV1268" s="291"/>
      <c r="LZW1268" s="291"/>
      <c r="LZX1268" s="291"/>
      <c r="LZY1268" s="291"/>
      <c r="LZZ1268" s="291"/>
      <c r="MAA1268" s="291"/>
      <c r="MAB1268" s="291"/>
      <c r="MAC1268" s="291"/>
      <c r="MAD1268" s="291"/>
      <c r="MAE1268" s="291"/>
      <c r="MAF1268" s="291"/>
      <c r="MAG1268" s="291"/>
      <c r="MAH1268" s="291"/>
      <c r="MAI1268" s="291"/>
      <c r="MAJ1268" s="291"/>
      <c r="MAK1268" s="291"/>
      <c r="MAL1268" s="291"/>
      <c r="MAM1268" s="291"/>
      <c r="MAN1268" s="291"/>
      <c r="MAO1268" s="291"/>
      <c r="MAP1268" s="291"/>
      <c r="MAQ1268" s="291"/>
      <c r="MAR1268" s="291"/>
      <c r="MAS1268" s="291"/>
      <c r="MAT1268" s="291"/>
      <c r="MAU1268" s="291"/>
      <c r="MAV1268" s="291"/>
      <c r="MAW1268" s="291"/>
      <c r="MAX1268" s="291"/>
      <c r="MAY1268" s="291"/>
      <c r="MAZ1268" s="291"/>
      <c r="MBA1268" s="291"/>
      <c r="MBB1268" s="291"/>
      <c r="MBC1268" s="291"/>
      <c r="MBD1268" s="291"/>
      <c r="MBE1268" s="291"/>
      <c r="MBF1268" s="291"/>
      <c r="MBG1268" s="291"/>
      <c r="MBH1268" s="291"/>
      <c r="MBI1268" s="291"/>
      <c r="MBJ1268" s="291"/>
      <c r="MBK1268" s="291"/>
      <c r="MBL1268" s="291"/>
      <c r="MBM1268" s="291"/>
      <c r="MBN1268" s="291"/>
      <c r="MBO1268" s="291"/>
      <c r="MBP1268" s="291"/>
      <c r="MBQ1268" s="291"/>
      <c r="MBR1268" s="291"/>
      <c r="MBS1268" s="291"/>
      <c r="MBT1268" s="291"/>
      <c r="MBU1268" s="291"/>
      <c r="MBV1268" s="291"/>
      <c r="MBW1268" s="291"/>
      <c r="MBX1268" s="291"/>
      <c r="MBY1268" s="291"/>
      <c r="MBZ1268" s="291"/>
      <c r="MCA1268" s="291"/>
      <c r="MCB1268" s="291"/>
      <c r="MCC1268" s="291"/>
      <c r="MCD1268" s="291"/>
      <c r="MCE1268" s="291"/>
      <c r="MCF1268" s="291"/>
      <c r="MCG1268" s="291"/>
      <c r="MCH1268" s="291"/>
      <c r="MCI1268" s="291"/>
      <c r="MCJ1268" s="291"/>
      <c r="MCK1268" s="291"/>
      <c r="MCL1268" s="291"/>
      <c r="MCM1268" s="291"/>
      <c r="MCN1268" s="291"/>
      <c r="MCO1268" s="291"/>
      <c r="MCP1268" s="291"/>
      <c r="MCQ1268" s="291"/>
      <c r="MCR1268" s="291"/>
      <c r="MCS1268" s="291"/>
      <c r="MCT1268" s="291"/>
      <c r="MCU1268" s="291"/>
      <c r="MCV1268" s="291"/>
      <c r="MCW1268" s="291"/>
      <c r="MCX1268" s="291"/>
      <c r="MCY1268" s="291"/>
      <c r="MCZ1268" s="291"/>
      <c r="MDA1268" s="291"/>
      <c r="MDB1268" s="291"/>
      <c r="MDC1268" s="291"/>
      <c r="MDD1268" s="291"/>
      <c r="MDE1268" s="291"/>
      <c r="MDF1268" s="291"/>
      <c r="MDG1268" s="291"/>
      <c r="MDH1268" s="291"/>
      <c r="MDI1268" s="291"/>
      <c r="MDJ1268" s="291"/>
      <c r="MDK1268" s="291"/>
      <c r="MDL1268" s="291"/>
      <c r="MDM1268" s="291"/>
      <c r="MDN1268" s="291"/>
      <c r="MDO1268" s="291"/>
      <c r="MDP1268" s="291"/>
      <c r="MDQ1268" s="291"/>
      <c r="MDR1268" s="291"/>
      <c r="MDS1268" s="291"/>
      <c r="MDT1268" s="291"/>
      <c r="MDU1268" s="291"/>
      <c r="MDV1268" s="291"/>
      <c r="MDW1268" s="291"/>
      <c r="MDX1268" s="291"/>
      <c r="MDY1268" s="291"/>
      <c r="MDZ1268" s="291"/>
      <c r="MEA1268" s="291"/>
      <c r="MEB1268" s="291"/>
      <c r="MEC1268" s="291"/>
      <c r="MED1268" s="291"/>
      <c r="MEE1268" s="291"/>
      <c r="MEF1268" s="291"/>
      <c r="MEG1268" s="291"/>
      <c r="MEH1268" s="291"/>
      <c r="MEI1268" s="291"/>
      <c r="MEJ1268" s="291"/>
      <c r="MEK1268" s="291"/>
      <c r="MEL1268" s="291"/>
      <c r="MEM1268" s="291"/>
      <c r="MEN1268" s="291"/>
      <c r="MEO1268" s="291"/>
      <c r="MEP1268" s="291"/>
      <c r="MEQ1268" s="291"/>
      <c r="MER1268" s="291"/>
      <c r="MES1268" s="291"/>
      <c r="MET1268" s="291"/>
      <c r="MEU1268" s="291"/>
      <c r="MEV1268" s="291"/>
      <c r="MEW1268" s="291"/>
      <c r="MEX1268" s="291"/>
      <c r="MEY1268" s="291"/>
      <c r="MEZ1268" s="291"/>
      <c r="MFA1268" s="291"/>
      <c r="MFB1268" s="291"/>
      <c r="MFC1268" s="291"/>
      <c r="MFD1268" s="291"/>
      <c r="MFE1268" s="291"/>
      <c r="MFF1268" s="291"/>
      <c r="MFG1268" s="291"/>
      <c r="MFH1268" s="291"/>
      <c r="MFI1268" s="291"/>
      <c r="MFJ1268" s="291"/>
      <c r="MFK1268" s="291"/>
      <c r="MFL1268" s="291"/>
      <c r="MFM1268" s="291"/>
      <c r="MFN1268" s="291"/>
      <c r="MFO1268" s="291"/>
      <c r="MFP1268" s="291"/>
      <c r="MFQ1268" s="291"/>
      <c r="MFR1268" s="291"/>
      <c r="MFS1268" s="291"/>
      <c r="MFT1268" s="291"/>
      <c r="MFU1268" s="291"/>
      <c r="MFV1268" s="291"/>
      <c r="MFW1268" s="291"/>
      <c r="MFX1268" s="291"/>
      <c r="MFY1268" s="291"/>
      <c r="MFZ1268" s="291"/>
      <c r="MGA1268" s="291"/>
      <c r="MGB1268" s="291"/>
      <c r="MGC1268" s="291"/>
      <c r="MGD1268" s="291"/>
      <c r="MGE1268" s="291"/>
      <c r="MGF1268" s="291"/>
      <c r="MGG1268" s="291"/>
      <c r="MGH1268" s="291"/>
      <c r="MGI1268" s="291"/>
      <c r="MGJ1268" s="291"/>
      <c r="MGK1268" s="291"/>
      <c r="MGL1268" s="291"/>
      <c r="MGM1268" s="291"/>
      <c r="MGN1268" s="291"/>
      <c r="MGO1268" s="291"/>
      <c r="MGP1268" s="291"/>
      <c r="MGQ1268" s="291"/>
      <c r="MGR1268" s="291"/>
      <c r="MGS1268" s="291"/>
      <c r="MGT1268" s="291"/>
      <c r="MGU1268" s="291"/>
      <c r="MGV1268" s="291"/>
      <c r="MGW1268" s="291"/>
      <c r="MGX1268" s="291"/>
      <c r="MGY1268" s="291"/>
      <c r="MGZ1268" s="291"/>
      <c r="MHA1268" s="291"/>
      <c r="MHB1268" s="291"/>
      <c r="MHC1268" s="291"/>
      <c r="MHD1268" s="291"/>
      <c r="MHE1268" s="291"/>
      <c r="MHF1268" s="291"/>
      <c r="MHG1268" s="291"/>
      <c r="MHH1268" s="291"/>
      <c r="MHI1268" s="291"/>
      <c r="MHJ1268" s="291"/>
      <c r="MHK1268" s="291"/>
      <c r="MHL1268" s="291"/>
      <c r="MHM1268" s="291"/>
      <c r="MHN1268" s="291"/>
      <c r="MHO1268" s="291"/>
      <c r="MHP1268" s="291"/>
      <c r="MHQ1268" s="291"/>
      <c r="MHR1268" s="291"/>
      <c r="MHS1268" s="291"/>
      <c r="MHT1268" s="291"/>
      <c r="MHU1268" s="291"/>
      <c r="MHV1268" s="291"/>
      <c r="MHW1268" s="291"/>
      <c r="MHX1268" s="291"/>
      <c r="MHY1268" s="291"/>
      <c r="MHZ1268" s="291"/>
      <c r="MIA1268" s="291"/>
      <c r="MIB1268" s="291"/>
      <c r="MIC1268" s="291"/>
      <c r="MID1268" s="291"/>
      <c r="MIE1268" s="291"/>
      <c r="MIF1268" s="291"/>
      <c r="MIG1268" s="291"/>
      <c r="MIH1268" s="291"/>
      <c r="MII1268" s="291"/>
      <c r="MIJ1268" s="291"/>
      <c r="MIK1268" s="291"/>
      <c r="MIL1268" s="291"/>
      <c r="MIM1268" s="291"/>
      <c r="MIN1268" s="291"/>
      <c r="MIO1268" s="291"/>
      <c r="MIP1268" s="291"/>
      <c r="MIQ1268" s="291"/>
      <c r="MIR1268" s="291"/>
      <c r="MIS1268" s="291"/>
      <c r="MIT1268" s="291"/>
      <c r="MIU1268" s="291"/>
      <c r="MIV1268" s="291"/>
      <c r="MIW1268" s="291"/>
      <c r="MIX1268" s="291"/>
      <c r="MIY1268" s="291"/>
      <c r="MIZ1268" s="291"/>
      <c r="MJA1268" s="291"/>
      <c r="MJB1268" s="291"/>
      <c r="MJC1268" s="291"/>
      <c r="MJD1268" s="291"/>
      <c r="MJE1268" s="291"/>
      <c r="MJF1268" s="291"/>
      <c r="MJG1268" s="291"/>
      <c r="MJH1268" s="291"/>
      <c r="MJI1268" s="291"/>
      <c r="MJJ1268" s="291"/>
      <c r="MJK1268" s="291"/>
      <c r="MJL1268" s="291"/>
      <c r="MJM1268" s="291"/>
      <c r="MJN1268" s="291"/>
      <c r="MJO1268" s="291"/>
      <c r="MJP1268" s="291"/>
      <c r="MJQ1268" s="291"/>
      <c r="MJR1268" s="291"/>
      <c r="MJS1268" s="291"/>
      <c r="MJT1268" s="291"/>
      <c r="MJU1268" s="291"/>
      <c r="MJV1268" s="291"/>
      <c r="MJW1268" s="291"/>
      <c r="MJX1268" s="291"/>
      <c r="MJY1268" s="291"/>
      <c r="MJZ1268" s="291"/>
      <c r="MKA1268" s="291"/>
      <c r="MKB1268" s="291"/>
      <c r="MKC1268" s="291"/>
      <c r="MKD1268" s="291"/>
      <c r="MKE1268" s="291"/>
      <c r="MKF1268" s="291"/>
      <c r="MKG1268" s="291"/>
      <c r="MKH1268" s="291"/>
      <c r="MKI1268" s="291"/>
      <c r="MKJ1268" s="291"/>
      <c r="MKK1268" s="291"/>
      <c r="MKL1268" s="291"/>
      <c r="MKM1268" s="291"/>
      <c r="MKN1268" s="291"/>
      <c r="MKO1268" s="291"/>
      <c r="MKP1268" s="291"/>
      <c r="MKQ1268" s="291"/>
      <c r="MKR1268" s="291"/>
      <c r="MKS1268" s="291"/>
      <c r="MKT1268" s="291"/>
      <c r="MKU1268" s="291"/>
      <c r="MKV1268" s="291"/>
      <c r="MKW1268" s="291"/>
      <c r="MKX1268" s="291"/>
      <c r="MKY1268" s="291"/>
      <c r="MKZ1268" s="291"/>
      <c r="MLA1268" s="291"/>
      <c r="MLB1268" s="291"/>
      <c r="MLC1268" s="291"/>
      <c r="MLD1268" s="291"/>
      <c r="MLE1268" s="291"/>
      <c r="MLF1268" s="291"/>
      <c r="MLG1268" s="291"/>
      <c r="MLH1268" s="291"/>
      <c r="MLI1268" s="291"/>
      <c r="MLJ1268" s="291"/>
      <c r="MLK1268" s="291"/>
      <c r="MLL1268" s="291"/>
      <c r="MLM1268" s="291"/>
      <c r="MLN1268" s="291"/>
      <c r="MLO1268" s="291"/>
      <c r="MLP1268" s="291"/>
      <c r="MLQ1268" s="291"/>
      <c r="MLR1268" s="291"/>
      <c r="MLS1268" s="291"/>
      <c r="MLT1268" s="291"/>
      <c r="MLU1268" s="291"/>
      <c r="MLV1268" s="291"/>
      <c r="MLW1268" s="291"/>
      <c r="MLX1268" s="291"/>
      <c r="MLY1268" s="291"/>
      <c r="MLZ1268" s="291"/>
      <c r="MMA1268" s="291"/>
      <c r="MMB1268" s="291"/>
      <c r="MMC1268" s="291"/>
      <c r="MMD1268" s="291"/>
      <c r="MME1268" s="291"/>
      <c r="MMF1268" s="291"/>
      <c r="MMG1268" s="291"/>
      <c r="MMH1268" s="291"/>
      <c r="MMI1268" s="291"/>
      <c r="MMJ1268" s="291"/>
      <c r="MMK1268" s="291"/>
      <c r="MML1268" s="291"/>
      <c r="MMM1268" s="291"/>
      <c r="MMN1268" s="291"/>
      <c r="MMO1268" s="291"/>
      <c r="MMP1268" s="291"/>
      <c r="MMQ1268" s="291"/>
      <c r="MMR1268" s="291"/>
      <c r="MMS1268" s="291"/>
      <c r="MMT1268" s="291"/>
      <c r="MMU1268" s="291"/>
      <c r="MMV1268" s="291"/>
      <c r="MMW1268" s="291"/>
      <c r="MMX1268" s="291"/>
      <c r="MMY1268" s="291"/>
      <c r="MMZ1268" s="291"/>
      <c r="MNA1268" s="291"/>
      <c r="MNB1268" s="291"/>
      <c r="MNC1268" s="291"/>
      <c r="MND1268" s="291"/>
      <c r="MNE1268" s="291"/>
      <c r="MNF1268" s="291"/>
      <c r="MNG1268" s="291"/>
      <c r="MNH1268" s="291"/>
      <c r="MNI1268" s="291"/>
      <c r="MNJ1268" s="291"/>
      <c r="MNK1268" s="291"/>
      <c r="MNL1268" s="291"/>
      <c r="MNM1268" s="291"/>
      <c r="MNN1268" s="291"/>
      <c r="MNO1268" s="291"/>
      <c r="MNP1268" s="291"/>
      <c r="MNQ1268" s="291"/>
      <c r="MNR1268" s="291"/>
      <c r="MNS1268" s="291"/>
      <c r="MNT1268" s="291"/>
      <c r="MNU1268" s="291"/>
      <c r="MNV1268" s="291"/>
      <c r="MNW1268" s="291"/>
      <c r="MNX1268" s="291"/>
      <c r="MNY1268" s="291"/>
      <c r="MNZ1268" s="291"/>
      <c r="MOA1268" s="291"/>
      <c r="MOB1268" s="291"/>
      <c r="MOC1268" s="291"/>
      <c r="MOD1268" s="291"/>
      <c r="MOE1268" s="291"/>
      <c r="MOF1268" s="291"/>
      <c r="MOG1268" s="291"/>
      <c r="MOH1268" s="291"/>
      <c r="MOI1268" s="291"/>
      <c r="MOJ1268" s="291"/>
      <c r="MOK1268" s="291"/>
      <c r="MOL1268" s="291"/>
      <c r="MOM1268" s="291"/>
      <c r="MON1268" s="291"/>
      <c r="MOO1268" s="291"/>
      <c r="MOP1268" s="291"/>
      <c r="MOQ1268" s="291"/>
      <c r="MOR1268" s="291"/>
      <c r="MOS1268" s="291"/>
      <c r="MOT1268" s="291"/>
      <c r="MOU1268" s="291"/>
      <c r="MOV1268" s="291"/>
      <c r="MOW1268" s="291"/>
      <c r="MOX1268" s="291"/>
      <c r="MOY1268" s="291"/>
      <c r="MOZ1268" s="291"/>
      <c r="MPA1268" s="291"/>
      <c r="MPB1268" s="291"/>
      <c r="MPC1268" s="291"/>
      <c r="MPD1268" s="291"/>
      <c r="MPE1268" s="291"/>
      <c r="MPF1268" s="291"/>
      <c r="MPG1268" s="291"/>
      <c r="MPH1268" s="291"/>
      <c r="MPI1268" s="291"/>
      <c r="MPJ1268" s="291"/>
      <c r="MPK1268" s="291"/>
      <c r="MPL1268" s="291"/>
      <c r="MPM1268" s="291"/>
      <c r="MPN1268" s="291"/>
      <c r="MPO1268" s="291"/>
      <c r="MPP1268" s="291"/>
      <c r="MPQ1268" s="291"/>
      <c r="MPR1268" s="291"/>
      <c r="MPS1268" s="291"/>
      <c r="MPT1268" s="291"/>
      <c r="MPU1268" s="291"/>
      <c r="MPV1268" s="291"/>
      <c r="MPW1268" s="291"/>
      <c r="MPX1268" s="291"/>
      <c r="MPY1268" s="291"/>
      <c r="MPZ1268" s="291"/>
      <c r="MQA1268" s="291"/>
      <c r="MQB1268" s="291"/>
      <c r="MQC1268" s="291"/>
      <c r="MQD1268" s="291"/>
      <c r="MQE1268" s="291"/>
      <c r="MQF1268" s="291"/>
      <c r="MQG1268" s="291"/>
      <c r="MQH1268" s="291"/>
      <c r="MQI1268" s="291"/>
      <c r="MQJ1268" s="291"/>
      <c r="MQK1268" s="291"/>
      <c r="MQL1268" s="291"/>
      <c r="MQM1268" s="291"/>
      <c r="MQN1268" s="291"/>
      <c r="MQO1268" s="291"/>
      <c r="MQP1268" s="291"/>
      <c r="MQQ1268" s="291"/>
      <c r="MQR1268" s="291"/>
      <c r="MQS1268" s="291"/>
      <c r="MQT1268" s="291"/>
      <c r="MQU1268" s="291"/>
      <c r="MQV1268" s="291"/>
      <c r="MQW1268" s="291"/>
      <c r="MQX1268" s="291"/>
      <c r="MQY1268" s="291"/>
      <c r="MQZ1268" s="291"/>
      <c r="MRA1268" s="291"/>
      <c r="MRB1268" s="291"/>
      <c r="MRC1268" s="291"/>
      <c r="MRD1268" s="291"/>
      <c r="MRE1268" s="291"/>
      <c r="MRF1268" s="291"/>
      <c r="MRG1268" s="291"/>
      <c r="MRH1268" s="291"/>
      <c r="MRI1268" s="291"/>
      <c r="MRJ1268" s="291"/>
      <c r="MRK1268" s="291"/>
      <c r="MRL1268" s="291"/>
      <c r="MRM1268" s="291"/>
      <c r="MRN1268" s="291"/>
      <c r="MRO1268" s="291"/>
      <c r="MRP1268" s="291"/>
      <c r="MRQ1268" s="291"/>
      <c r="MRR1268" s="291"/>
      <c r="MRS1268" s="291"/>
      <c r="MRT1268" s="291"/>
      <c r="MRU1268" s="291"/>
      <c r="MRV1268" s="291"/>
      <c r="MRW1268" s="291"/>
      <c r="MRX1268" s="291"/>
      <c r="MRY1268" s="291"/>
      <c r="MRZ1268" s="291"/>
      <c r="MSA1268" s="291"/>
      <c r="MSB1268" s="291"/>
      <c r="MSC1268" s="291"/>
      <c r="MSD1268" s="291"/>
      <c r="MSE1268" s="291"/>
      <c r="MSF1268" s="291"/>
      <c r="MSG1268" s="291"/>
      <c r="MSH1268" s="291"/>
      <c r="MSI1268" s="291"/>
      <c r="MSJ1268" s="291"/>
      <c r="MSK1268" s="291"/>
      <c r="MSL1268" s="291"/>
      <c r="MSM1268" s="291"/>
      <c r="MSN1268" s="291"/>
      <c r="MSO1268" s="291"/>
      <c r="MSP1268" s="291"/>
      <c r="MSQ1268" s="291"/>
      <c r="MSR1268" s="291"/>
      <c r="MSS1268" s="291"/>
      <c r="MST1268" s="291"/>
      <c r="MSU1268" s="291"/>
      <c r="MSV1268" s="291"/>
      <c r="MSW1268" s="291"/>
      <c r="MSX1268" s="291"/>
      <c r="MSY1268" s="291"/>
      <c r="MSZ1268" s="291"/>
      <c r="MTA1268" s="291"/>
      <c r="MTB1268" s="291"/>
      <c r="MTC1268" s="291"/>
      <c r="MTD1268" s="291"/>
      <c r="MTE1268" s="291"/>
      <c r="MTF1268" s="291"/>
      <c r="MTG1268" s="291"/>
      <c r="MTH1268" s="291"/>
      <c r="MTI1268" s="291"/>
      <c r="MTJ1268" s="291"/>
      <c r="MTK1268" s="291"/>
      <c r="MTL1268" s="291"/>
      <c r="MTM1268" s="291"/>
      <c r="MTN1268" s="291"/>
      <c r="MTO1268" s="291"/>
      <c r="MTP1268" s="291"/>
      <c r="MTQ1268" s="291"/>
      <c r="MTR1268" s="291"/>
      <c r="MTS1268" s="291"/>
      <c r="MTT1268" s="291"/>
      <c r="MTU1268" s="291"/>
      <c r="MTV1268" s="291"/>
      <c r="MTW1268" s="291"/>
      <c r="MTX1268" s="291"/>
      <c r="MTY1268" s="291"/>
      <c r="MTZ1268" s="291"/>
      <c r="MUA1268" s="291"/>
      <c r="MUB1268" s="291"/>
      <c r="MUC1268" s="291"/>
      <c r="MUD1268" s="291"/>
      <c r="MUE1268" s="291"/>
      <c r="MUF1268" s="291"/>
      <c r="MUG1268" s="291"/>
      <c r="MUH1268" s="291"/>
      <c r="MUI1268" s="291"/>
      <c r="MUJ1268" s="291"/>
      <c r="MUK1268" s="291"/>
      <c r="MUL1268" s="291"/>
      <c r="MUM1268" s="291"/>
      <c r="MUN1268" s="291"/>
      <c r="MUO1268" s="291"/>
      <c r="MUP1268" s="291"/>
      <c r="MUQ1268" s="291"/>
      <c r="MUR1268" s="291"/>
      <c r="MUS1268" s="291"/>
      <c r="MUT1268" s="291"/>
      <c r="MUU1268" s="291"/>
      <c r="MUV1268" s="291"/>
      <c r="MUW1268" s="291"/>
      <c r="MUX1268" s="291"/>
      <c r="MUY1268" s="291"/>
      <c r="MUZ1268" s="291"/>
      <c r="MVA1268" s="291"/>
      <c r="MVB1268" s="291"/>
      <c r="MVC1268" s="291"/>
      <c r="MVD1268" s="291"/>
      <c r="MVE1268" s="291"/>
      <c r="MVF1268" s="291"/>
      <c r="MVG1268" s="291"/>
      <c r="MVH1268" s="291"/>
      <c r="MVI1268" s="291"/>
      <c r="MVJ1268" s="291"/>
      <c r="MVK1268" s="291"/>
      <c r="MVL1268" s="291"/>
      <c r="MVM1268" s="291"/>
      <c r="MVN1268" s="291"/>
      <c r="MVO1268" s="291"/>
      <c r="MVP1268" s="291"/>
      <c r="MVQ1268" s="291"/>
      <c r="MVR1268" s="291"/>
      <c r="MVS1268" s="291"/>
      <c r="MVT1268" s="291"/>
      <c r="MVU1268" s="291"/>
      <c r="MVV1268" s="291"/>
      <c r="MVW1268" s="291"/>
      <c r="MVX1268" s="291"/>
      <c r="MVY1268" s="291"/>
      <c r="MVZ1268" s="291"/>
      <c r="MWA1268" s="291"/>
      <c r="MWB1268" s="291"/>
      <c r="MWC1268" s="291"/>
      <c r="MWD1268" s="291"/>
      <c r="MWE1268" s="291"/>
      <c r="MWF1268" s="291"/>
      <c r="MWG1268" s="291"/>
      <c r="MWH1268" s="291"/>
      <c r="MWI1268" s="291"/>
      <c r="MWJ1268" s="291"/>
      <c r="MWK1268" s="291"/>
      <c r="MWL1268" s="291"/>
      <c r="MWM1268" s="291"/>
      <c r="MWN1268" s="291"/>
      <c r="MWO1268" s="291"/>
      <c r="MWP1268" s="291"/>
      <c r="MWQ1268" s="291"/>
      <c r="MWR1268" s="291"/>
      <c r="MWS1268" s="291"/>
      <c r="MWT1268" s="291"/>
      <c r="MWU1268" s="291"/>
      <c r="MWV1268" s="291"/>
      <c r="MWW1268" s="291"/>
      <c r="MWX1268" s="291"/>
      <c r="MWY1268" s="291"/>
      <c r="MWZ1268" s="291"/>
      <c r="MXA1268" s="291"/>
      <c r="MXB1268" s="291"/>
      <c r="MXC1268" s="291"/>
      <c r="MXD1268" s="291"/>
      <c r="MXE1268" s="291"/>
      <c r="MXF1268" s="291"/>
      <c r="MXG1268" s="291"/>
      <c r="MXH1268" s="291"/>
      <c r="MXI1268" s="291"/>
      <c r="MXJ1268" s="291"/>
      <c r="MXK1268" s="291"/>
      <c r="MXL1268" s="291"/>
      <c r="MXM1268" s="291"/>
      <c r="MXN1268" s="291"/>
      <c r="MXO1268" s="291"/>
      <c r="MXP1268" s="291"/>
      <c r="MXQ1268" s="291"/>
      <c r="MXR1268" s="291"/>
      <c r="MXS1268" s="291"/>
      <c r="MXT1268" s="291"/>
      <c r="MXU1268" s="291"/>
      <c r="MXV1268" s="291"/>
      <c r="MXW1268" s="291"/>
      <c r="MXX1268" s="291"/>
      <c r="MXY1268" s="291"/>
      <c r="MXZ1268" s="291"/>
      <c r="MYA1268" s="291"/>
      <c r="MYB1268" s="291"/>
      <c r="MYC1268" s="291"/>
      <c r="MYD1268" s="291"/>
      <c r="MYE1268" s="291"/>
      <c r="MYF1268" s="291"/>
      <c r="MYG1268" s="291"/>
      <c r="MYH1268" s="291"/>
      <c r="MYI1268" s="291"/>
      <c r="MYJ1268" s="291"/>
      <c r="MYK1268" s="291"/>
      <c r="MYL1268" s="291"/>
      <c r="MYM1268" s="291"/>
      <c r="MYN1268" s="291"/>
      <c r="MYO1268" s="291"/>
      <c r="MYP1268" s="291"/>
      <c r="MYQ1268" s="291"/>
      <c r="MYR1268" s="291"/>
      <c r="MYS1268" s="291"/>
      <c r="MYT1268" s="291"/>
      <c r="MYU1268" s="291"/>
      <c r="MYV1268" s="291"/>
      <c r="MYW1268" s="291"/>
      <c r="MYX1268" s="291"/>
      <c r="MYY1268" s="291"/>
      <c r="MYZ1268" s="291"/>
      <c r="MZA1268" s="291"/>
      <c r="MZB1268" s="291"/>
      <c r="MZC1268" s="291"/>
      <c r="MZD1268" s="291"/>
      <c r="MZE1268" s="291"/>
      <c r="MZF1268" s="291"/>
      <c r="MZG1268" s="291"/>
      <c r="MZH1268" s="291"/>
      <c r="MZI1268" s="291"/>
      <c r="MZJ1268" s="291"/>
      <c r="MZK1268" s="291"/>
      <c r="MZL1268" s="291"/>
      <c r="MZM1268" s="291"/>
      <c r="MZN1268" s="291"/>
      <c r="MZO1268" s="291"/>
      <c r="MZP1268" s="291"/>
      <c r="MZQ1268" s="291"/>
      <c r="MZR1268" s="291"/>
      <c r="MZS1268" s="291"/>
      <c r="MZT1268" s="291"/>
      <c r="MZU1268" s="291"/>
      <c r="MZV1268" s="291"/>
      <c r="MZW1268" s="291"/>
      <c r="MZX1268" s="291"/>
      <c r="MZY1268" s="291"/>
      <c r="MZZ1268" s="291"/>
      <c r="NAA1268" s="291"/>
      <c r="NAB1268" s="291"/>
      <c r="NAC1268" s="291"/>
      <c r="NAD1268" s="291"/>
      <c r="NAE1268" s="291"/>
      <c r="NAF1268" s="291"/>
      <c r="NAG1268" s="291"/>
      <c r="NAH1268" s="291"/>
      <c r="NAI1268" s="291"/>
      <c r="NAJ1268" s="291"/>
      <c r="NAK1268" s="291"/>
      <c r="NAL1268" s="291"/>
      <c r="NAM1268" s="291"/>
      <c r="NAN1268" s="291"/>
      <c r="NAO1268" s="291"/>
      <c r="NAP1268" s="291"/>
      <c r="NAQ1268" s="291"/>
      <c r="NAR1268" s="291"/>
      <c r="NAS1268" s="291"/>
      <c r="NAT1268" s="291"/>
      <c r="NAU1268" s="291"/>
      <c r="NAV1268" s="291"/>
      <c r="NAW1268" s="291"/>
      <c r="NAX1268" s="291"/>
      <c r="NAY1268" s="291"/>
      <c r="NAZ1268" s="291"/>
      <c r="NBA1268" s="291"/>
      <c r="NBB1268" s="291"/>
      <c r="NBC1268" s="291"/>
      <c r="NBD1268" s="291"/>
      <c r="NBE1268" s="291"/>
      <c r="NBF1268" s="291"/>
      <c r="NBG1268" s="291"/>
      <c r="NBH1268" s="291"/>
      <c r="NBI1268" s="291"/>
      <c r="NBJ1268" s="291"/>
      <c r="NBK1268" s="291"/>
      <c r="NBL1268" s="291"/>
      <c r="NBM1268" s="291"/>
      <c r="NBN1268" s="291"/>
      <c r="NBO1268" s="291"/>
      <c r="NBP1268" s="291"/>
      <c r="NBQ1268" s="291"/>
      <c r="NBR1268" s="291"/>
      <c r="NBS1268" s="291"/>
      <c r="NBT1268" s="291"/>
      <c r="NBU1268" s="291"/>
      <c r="NBV1268" s="291"/>
      <c r="NBW1268" s="291"/>
      <c r="NBX1268" s="291"/>
      <c r="NBY1268" s="291"/>
      <c r="NBZ1268" s="291"/>
      <c r="NCA1268" s="291"/>
      <c r="NCB1268" s="291"/>
      <c r="NCC1268" s="291"/>
      <c r="NCD1268" s="291"/>
      <c r="NCE1268" s="291"/>
      <c r="NCF1268" s="291"/>
      <c r="NCG1268" s="291"/>
      <c r="NCH1268" s="291"/>
      <c r="NCI1268" s="291"/>
      <c r="NCJ1268" s="291"/>
      <c r="NCK1268" s="291"/>
      <c r="NCL1268" s="291"/>
      <c r="NCM1268" s="291"/>
      <c r="NCN1268" s="291"/>
      <c r="NCO1268" s="291"/>
      <c r="NCP1268" s="291"/>
      <c r="NCQ1268" s="291"/>
      <c r="NCR1268" s="291"/>
      <c r="NCS1268" s="291"/>
      <c r="NCT1268" s="291"/>
      <c r="NCU1268" s="291"/>
      <c r="NCV1268" s="291"/>
      <c r="NCW1268" s="291"/>
      <c r="NCX1268" s="291"/>
      <c r="NCY1268" s="291"/>
      <c r="NCZ1268" s="291"/>
      <c r="NDA1268" s="291"/>
      <c r="NDB1268" s="291"/>
      <c r="NDC1268" s="291"/>
      <c r="NDD1268" s="291"/>
      <c r="NDE1268" s="291"/>
      <c r="NDF1268" s="291"/>
      <c r="NDG1268" s="291"/>
      <c r="NDH1268" s="291"/>
      <c r="NDI1268" s="291"/>
      <c r="NDJ1268" s="291"/>
      <c r="NDK1268" s="291"/>
      <c r="NDL1268" s="291"/>
      <c r="NDM1268" s="291"/>
      <c r="NDN1268" s="291"/>
      <c r="NDO1268" s="291"/>
      <c r="NDP1268" s="291"/>
      <c r="NDQ1268" s="291"/>
      <c r="NDR1268" s="291"/>
      <c r="NDS1268" s="291"/>
      <c r="NDT1268" s="291"/>
      <c r="NDU1268" s="291"/>
      <c r="NDV1268" s="291"/>
      <c r="NDW1268" s="291"/>
      <c r="NDX1268" s="291"/>
      <c r="NDY1268" s="291"/>
      <c r="NDZ1268" s="291"/>
      <c r="NEA1268" s="291"/>
      <c r="NEB1268" s="291"/>
      <c r="NEC1268" s="291"/>
      <c r="NED1268" s="291"/>
      <c r="NEE1268" s="291"/>
      <c r="NEF1268" s="291"/>
      <c r="NEG1268" s="291"/>
      <c r="NEH1268" s="291"/>
      <c r="NEI1268" s="291"/>
      <c r="NEJ1268" s="291"/>
      <c r="NEK1268" s="291"/>
      <c r="NEL1268" s="291"/>
      <c r="NEM1268" s="291"/>
      <c r="NEN1268" s="291"/>
      <c r="NEO1268" s="291"/>
      <c r="NEP1268" s="291"/>
      <c r="NEQ1268" s="291"/>
      <c r="NER1268" s="291"/>
      <c r="NES1268" s="291"/>
      <c r="NET1268" s="291"/>
      <c r="NEU1268" s="291"/>
      <c r="NEV1268" s="291"/>
      <c r="NEW1268" s="291"/>
      <c r="NEX1268" s="291"/>
      <c r="NEY1268" s="291"/>
      <c r="NEZ1268" s="291"/>
      <c r="NFA1268" s="291"/>
      <c r="NFB1268" s="291"/>
      <c r="NFC1268" s="291"/>
      <c r="NFD1268" s="291"/>
      <c r="NFE1268" s="291"/>
      <c r="NFF1268" s="291"/>
      <c r="NFG1268" s="291"/>
      <c r="NFH1268" s="291"/>
      <c r="NFI1268" s="291"/>
      <c r="NFJ1268" s="291"/>
      <c r="NFK1268" s="291"/>
      <c r="NFL1268" s="291"/>
      <c r="NFM1268" s="291"/>
      <c r="NFN1268" s="291"/>
      <c r="NFO1268" s="291"/>
      <c r="NFP1268" s="291"/>
      <c r="NFQ1268" s="291"/>
      <c r="NFR1268" s="291"/>
      <c r="NFS1268" s="291"/>
      <c r="NFT1268" s="291"/>
      <c r="NFU1268" s="291"/>
      <c r="NFV1268" s="291"/>
      <c r="NFW1268" s="291"/>
      <c r="NFX1268" s="291"/>
      <c r="NFY1268" s="291"/>
      <c r="NFZ1268" s="291"/>
      <c r="NGA1268" s="291"/>
      <c r="NGB1268" s="291"/>
      <c r="NGC1268" s="291"/>
      <c r="NGD1268" s="291"/>
      <c r="NGE1268" s="291"/>
      <c r="NGF1268" s="291"/>
      <c r="NGG1268" s="291"/>
      <c r="NGH1268" s="291"/>
      <c r="NGI1268" s="291"/>
      <c r="NGJ1268" s="291"/>
      <c r="NGK1268" s="291"/>
      <c r="NGL1268" s="291"/>
      <c r="NGM1268" s="291"/>
      <c r="NGN1268" s="291"/>
      <c r="NGO1268" s="291"/>
      <c r="NGP1268" s="291"/>
      <c r="NGQ1268" s="291"/>
      <c r="NGR1268" s="291"/>
      <c r="NGS1268" s="291"/>
      <c r="NGT1268" s="291"/>
      <c r="NGU1268" s="291"/>
      <c r="NGV1268" s="291"/>
      <c r="NGW1268" s="291"/>
      <c r="NGX1268" s="291"/>
      <c r="NGY1268" s="291"/>
      <c r="NGZ1268" s="291"/>
      <c r="NHA1268" s="291"/>
      <c r="NHB1268" s="291"/>
      <c r="NHC1268" s="291"/>
      <c r="NHD1268" s="291"/>
      <c r="NHE1268" s="291"/>
      <c r="NHF1268" s="291"/>
      <c r="NHG1268" s="291"/>
      <c r="NHH1268" s="291"/>
      <c r="NHI1268" s="291"/>
      <c r="NHJ1268" s="291"/>
      <c r="NHK1268" s="291"/>
      <c r="NHL1268" s="291"/>
      <c r="NHM1268" s="291"/>
      <c r="NHN1268" s="291"/>
      <c r="NHO1268" s="291"/>
      <c r="NHP1268" s="291"/>
      <c r="NHQ1268" s="291"/>
      <c r="NHR1268" s="291"/>
      <c r="NHS1268" s="291"/>
      <c r="NHT1268" s="291"/>
      <c r="NHU1268" s="291"/>
      <c r="NHV1268" s="291"/>
      <c r="NHW1268" s="291"/>
      <c r="NHX1268" s="291"/>
      <c r="NHY1268" s="291"/>
      <c r="NHZ1268" s="291"/>
      <c r="NIA1268" s="291"/>
      <c r="NIB1268" s="291"/>
      <c r="NIC1268" s="291"/>
      <c r="NID1268" s="291"/>
      <c r="NIE1268" s="291"/>
      <c r="NIF1268" s="291"/>
      <c r="NIG1268" s="291"/>
      <c r="NIH1268" s="291"/>
      <c r="NII1268" s="291"/>
      <c r="NIJ1268" s="291"/>
      <c r="NIK1268" s="291"/>
      <c r="NIL1268" s="291"/>
      <c r="NIM1268" s="291"/>
      <c r="NIN1268" s="291"/>
      <c r="NIO1268" s="291"/>
      <c r="NIP1268" s="291"/>
      <c r="NIQ1268" s="291"/>
      <c r="NIR1268" s="291"/>
      <c r="NIS1268" s="291"/>
      <c r="NIT1268" s="291"/>
      <c r="NIU1268" s="291"/>
      <c r="NIV1268" s="291"/>
      <c r="NIW1268" s="291"/>
      <c r="NIX1268" s="291"/>
      <c r="NIY1268" s="291"/>
      <c r="NIZ1268" s="291"/>
      <c r="NJA1268" s="291"/>
      <c r="NJB1268" s="291"/>
      <c r="NJC1268" s="291"/>
      <c r="NJD1268" s="291"/>
      <c r="NJE1268" s="291"/>
      <c r="NJF1268" s="291"/>
      <c r="NJG1268" s="291"/>
      <c r="NJH1268" s="291"/>
      <c r="NJI1268" s="291"/>
      <c r="NJJ1268" s="291"/>
      <c r="NJK1268" s="291"/>
      <c r="NJL1268" s="291"/>
      <c r="NJM1268" s="291"/>
      <c r="NJN1268" s="291"/>
      <c r="NJO1268" s="291"/>
      <c r="NJP1268" s="291"/>
      <c r="NJQ1268" s="291"/>
      <c r="NJR1268" s="291"/>
      <c r="NJS1268" s="291"/>
      <c r="NJT1268" s="291"/>
      <c r="NJU1268" s="291"/>
      <c r="NJV1268" s="291"/>
      <c r="NJW1268" s="291"/>
      <c r="NJX1268" s="291"/>
      <c r="NJY1268" s="291"/>
      <c r="NJZ1268" s="291"/>
      <c r="NKA1268" s="291"/>
      <c r="NKB1268" s="291"/>
      <c r="NKC1268" s="291"/>
      <c r="NKD1268" s="291"/>
      <c r="NKE1268" s="291"/>
      <c r="NKF1268" s="291"/>
      <c r="NKG1268" s="291"/>
      <c r="NKH1268" s="291"/>
      <c r="NKI1268" s="291"/>
      <c r="NKJ1268" s="291"/>
      <c r="NKK1268" s="291"/>
      <c r="NKL1268" s="291"/>
      <c r="NKM1268" s="291"/>
      <c r="NKN1268" s="291"/>
      <c r="NKO1268" s="291"/>
      <c r="NKP1268" s="291"/>
      <c r="NKQ1268" s="291"/>
      <c r="NKR1268" s="291"/>
      <c r="NKS1268" s="291"/>
      <c r="NKT1268" s="291"/>
      <c r="NKU1268" s="291"/>
      <c r="NKV1268" s="291"/>
      <c r="NKW1268" s="291"/>
      <c r="NKX1268" s="291"/>
      <c r="NKY1268" s="291"/>
      <c r="NKZ1268" s="291"/>
      <c r="NLA1268" s="291"/>
      <c r="NLB1268" s="291"/>
      <c r="NLC1268" s="291"/>
      <c r="NLD1268" s="291"/>
      <c r="NLE1268" s="291"/>
      <c r="NLF1268" s="291"/>
      <c r="NLG1268" s="291"/>
      <c r="NLH1268" s="291"/>
      <c r="NLI1268" s="291"/>
      <c r="NLJ1268" s="291"/>
      <c r="NLK1268" s="291"/>
      <c r="NLL1268" s="291"/>
      <c r="NLM1268" s="291"/>
      <c r="NLN1268" s="291"/>
      <c r="NLO1268" s="291"/>
      <c r="NLP1268" s="291"/>
      <c r="NLQ1268" s="291"/>
      <c r="NLR1268" s="291"/>
      <c r="NLS1268" s="291"/>
      <c r="NLT1268" s="291"/>
      <c r="NLU1268" s="291"/>
      <c r="NLV1268" s="291"/>
      <c r="NLW1268" s="291"/>
      <c r="NLX1268" s="291"/>
      <c r="NLY1268" s="291"/>
      <c r="NLZ1268" s="291"/>
      <c r="NMA1268" s="291"/>
      <c r="NMB1268" s="291"/>
      <c r="NMC1268" s="291"/>
      <c r="NMD1268" s="291"/>
      <c r="NME1268" s="291"/>
      <c r="NMF1268" s="291"/>
      <c r="NMG1268" s="291"/>
      <c r="NMH1268" s="291"/>
      <c r="NMI1268" s="291"/>
      <c r="NMJ1268" s="291"/>
      <c r="NMK1268" s="291"/>
      <c r="NML1268" s="291"/>
      <c r="NMM1268" s="291"/>
      <c r="NMN1268" s="291"/>
      <c r="NMO1268" s="291"/>
      <c r="NMP1268" s="291"/>
      <c r="NMQ1268" s="291"/>
      <c r="NMR1268" s="291"/>
      <c r="NMS1268" s="291"/>
      <c r="NMT1268" s="291"/>
      <c r="NMU1268" s="291"/>
      <c r="NMV1268" s="291"/>
      <c r="NMW1268" s="291"/>
      <c r="NMX1268" s="291"/>
      <c r="NMY1268" s="291"/>
      <c r="NMZ1268" s="291"/>
      <c r="NNA1268" s="291"/>
      <c r="NNB1268" s="291"/>
      <c r="NNC1268" s="291"/>
      <c r="NND1268" s="291"/>
      <c r="NNE1268" s="291"/>
      <c r="NNF1268" s="291"/>
      <c r="NNG1268" s="291"/>
      <c r="NNH1268" s="291"/>
      <c r="NNI1268" s="291"/>
      <c r="NNJ1268" s="291"/>
      <c r="NNK1268" s="291"/>
      <c r="NNL1268" s="291"/>
      <c r="NNM1268" s="291"/>
      <c r="NNN1268" s="291"/>
      <c r="NNO1268" s="291"/>
      <c r="NNP1268" s="291"/>
      <c r="NNQ1268" s="291"/>
      <c r="NNR1268" s="291"/>
      <c r="NNS1268" s="291"/>
      <c r="NNT1268" s="291"/>
      <c r="NNU1268" s="291"/>
      <c r="NNV1268" s="291"/>
      <c r="NNW1268" s="291"/>
      <c r="NNX1268" s="291"/>
      <c r="NNY1268" s="291"/>
      <c r="NNZ1268" s="291"/>
      <c r="NOA1268" s="291"/>
      <c r="NOB1268" s="291"/>
      <c r="NOC1268" s="291"/>
      <c r="NOD1268" s="291"/>
      <c r="NOE1268" s="291"/>
      <c r="NOF1268" s="291"/>
      <c r="NOG1268" s="291"/>
      <c r="NOH1268" s="291"/>
      <c r="NOI1268" s="291"/>
      <c r="NOJ1268" s="291"/>
      <c r="NOK1268" s="291"/>
      <c r="NOL1268" s="291"/>
      <c r="NOM1268" s="291"/>
      <c r="NON1268" s="291"/>
      <c r="NOO1268" s="291"/>
      <c r="NOP1268" s="291"/>
      <c r="NOQ1268" s="291"/>
      <c r="NOR1268" s="291"/>
      <c r="NOS1268" s="291"/>
      <c r="NOT1268" s="291"/>
      <c r="NOU1268" s="291"/>
      <c r="NOV1268" s="291"/>
      <c r="NOW1268" s="291"/>
      <c r="NOX1268" s="291"/>
      <c r="NOY1268" s="291"/>
      <c r="NOZ1268" s="291"/>
      <c r="NPA1268" s="291"/>
      <c r="NPB1268" s="291"/>
      <c r="NPC1268" s="291"/>
      <c r="NPD1268" s="291"/>
      <c r="NPE1268" s="291"/>
      <c r="NPF1268" s="291"/>
      <c r="NPG1268" s="291"/>
      <c r="NPH1268" s="291"/>
      <c r="NPI1268" s="291"/>
      <c r="NPJ1268" s="291"/>
      <c r="NPK1268" s="291"/>
      <c r="NPL1268" s="291"/>
      <c r="NPM1268" s="291"/>
      <c r="NPN1268" s="291"/>
      <c r="NPO1268" s="291"/>
      <c r="NPP1268" s="291"/>
      <c r="NPQ1268" s="291"/>
      <c r="NPR1268" s="291"/>
      <c r="NPS1268" s="291"/>
      <c r="NPT1268" s="291"/>
      <c r="NPU1268" s="291"/>
      <c r="NPV1268" s="291"/>
      <c r="NPW1268" s="291"/>
      <c r="NPX1268" s="291"/>
      <c r="NPY1268" s="291"/>
      <c r="NPZ1268" s="291"/>
      <c r="NQA1268" s="291"/>
      <c r="NQB1268" s="291"/>
      <c r="NQC1268" s="291"/>
      <c r="NQD1268" s="291"/>
      <c r="NQE1268" s="291"/>
      <c r="NQF1268" s="291"/>
      <c r="NQG1268" s="291"/>
      <c r="NQH1268" s="291"/>
      <c r="NQI1268" s="291"/>
      <c r="NQJ1268" s="291"/>
      <c r="NQK1268" s="291"/>
      <c r="NQL1268" s="291"/>
      <c r="NQM1268" s="291"/>
      <c r="NQN1268" s="291"/>
      <c r="NQO1268" s="291"/>
      <c r="NQP1268" s="291"/>
      <c r="NQQ1268" s="291"/>
      <c r="NQR1268" s="291"/>
      <c r="NQS1268" s="291"/>
      <c r="NQT1268" s="291"/>
      <c r="NQU1268" s="291"/>
      <c r="NQV1268" s="291"/>
      <c r="NQW1268" s="291"/>
      <c r="NQX1268" s="291"/>
      <c r="NQY1268" s="291"/>
      <c r="NQZ1268" s="291"/>
      <c r="NRA1268" s="291"/>
      <c r="NRB1268" s="291"/>
      <c r="NRC1268" s="291"/>
      <c r="NRD1268" s="291"/>
      <c r="NRE1268" s="291"/>
      <c r="NRF1268" s="291"/>
      <c r="NRG1268" s="291"/>
      <c r="NRH1268" s="291"/>
      <c r="NRI1268" s="291"/>
      <c r="NRJ1268" s="291"/>
      <c r="NRK1268" s="291"/>
      <c r="NRL1268" s="291"/>
      <c r="NRM1268" s="291"/>
      <c r="NRN1268" s="291"/>
      <c r="NRO1268" s="291"/>
      <c r="NRP1268" s="291"/>
      <c r="NRQ1268" s="291"/>
      <c r="NRR1268" s="291"/>
      <c r="NRS1268" s="291"/>
      <c r="NRT1268" s="291"/>
      <c r="NRU1268" s="291"/>
      <c r="NRV1268" s="291"/>
      <c r="NRW1268" s="291"/>
      <c r="NRX1268" s="291"/>
      <c r="NRY1268" s="291"/>
      <c r="NRZ1268" s="291"/>
      <c r="NSA1268" s="291"/>
      <c r="NSB1268" s="291"/>
      <c r="NSC1268" s="291"/>
      <c r="NSD1268" s="291"/>
      <c r="NSE1268" s="291"/>
      <c r="NSF1268" s="291"/>
      <c r="NSG1268" s="291"/>
      <c r="NSH1268" s="291"/>
      <c r="NSI1268" s="291"/>
      <c r="NSJ1268" s="291"/>
      <c r="NSK1268" s="291"/>
      <c r="NSL1268" s="291"/>
      <c r="NSM1268" s="291"/>
      <c r="NSN1268" s="291"/>
      <c r="NSO1268" s="291"/>
      <c r="NSP1268" s="291"/>
      <c r="NSQ1268" s="291"/>
      <c r="NSR1268" s="291"/>
      <c r="NSS1268" s="291"/>
      <c r="NST1268" s="291"/>
      <c r="NSU1268" s="291"/>
      <c r="NSV1268" s="291"/>
      <c r="NSW1268" s="291"/>
      <c r="NSX1268" s="291"/>
      <c r="NSY1268" s="291"/>
      <c r="NSZ1268" s="291"/>
      <c r="NTA1268" s="291"/>
      <c r="NTB1268" s="291"/>
      <c r="NTC1268" s="291"/>
      <c r="NTD1268" s="291"/>
      <c r="NTE1268" s="291"/>
      <c r="NTF1268" s="291"/>
      <c r="NTG1268" s="291"/>
      <c r="NTH1268" s="291"/>
      <c r="NTI1268" s="291"/>
      <c r="NTJ1268" s="291"/>
      <c r="NTK1268" s="291"/>
      <c r="NTL1268" s="291"/>
      <c r="NTM1268" s="291"/>
      <c r="NTN1268" s="291"/>
      <c r="NTO1268" s="291"/>
      <c r="NTP1268" s="291"/>
      <c r="NTQ1268" s="291"/>
      <c r="NTR1268" s="291"/>
      <c r="NTS1268" s="291"/>
      <c r="NTT1268" s="291"/>
      <c r="NTU1268" s="291"/>
      <c r="NTV1268" s="291"/>
      <c r="NTW1268" s="291"/>
      <c r="NTX1268" s="291"/>
      <c r="NTY1268" s="291"/>
      <c r="NTZ1268" s="291"/>
      <c r="NUA1268" s="291"/>
      <c r="NUB1268" s="291"/>
      <c r="NUC1268" s="291"/>
      <c r="NUD1268" s="291"/>
      <c r="NUE1268" s="291"/>
      <c r="NUF1268" s="291"/>
      <c r="NUG1268" s="291"/>
      <c r="NUH1268" s="291"/>
      <c r="NUI1268" s="291"/>
      <c r="NUJ1268" s="291"/>
      <c r="NUK1268" s="291"/>
      <c r="NUL1268" s="291"/>
      <c r="NUM1268" s="291"/>
      <c r="NUN1268" s="291"/>
      <c r="NUO1268" s="291"/>
      <c r="NUP1268" s="291"/>
      <c r="NUQ1268" s="291"/>
      <c r="NUR1268" s="291"/>
      <c r="NUS1268" s="291"/>
      <c r="NUT1268" s="291"/>
      <c r="NUU1268" s="291"/>
      <c r="NUV1268" s="291"/>
      <c r="NUW1268" s="291"/>
      <c r="NUX1268" s="291"/>
      <c r="NUY1268" s="291"/>
      <c r="NUZ1268" s="291"/>
      <c r="NVA1268" s="291"/>
      <c r="NVB1268" s="291"/>
      <c r="NVC1268" s="291"/>
      <c r="NVD1268" s="291"/>
      <c r="NVE1268" s="291"/>
      <c r="NVF1268" s="291"/>
      <c r="NVG1268" s="291"/>
      <c r="NVH1268" s="291"/>
      <c r="NVI1268" s="291"/>
      <c r="NVJ1268" s="291"/>
      <c r="NVK1268" s="291"/>
      <c r="NVL1268" s="291"/>
      <c r="NVM1268" s="291"/>
      <c r="NVN1268" s="291"/>
      <c r="NVO1268" s="291"/>
      <c r="NVP1268" s="291"/>
      <c r="NVQ1268" s="291"/>
      <c r="NVR1268" s="291"/>
      <c r="NVS1268" s="291"/>
      <c r="NVT1268" s="291"/>
      <c r="NVU1268" s="291"/>
      <c r="NVV1268" s="291"/>
      <c r="NVW1268" s="291"/>
      <c r="NVX1268" s="291"/>
      <c r="NVY1268" s="291"/>
      <c r="NVZ1268" s="291"/>
      <c r="NWA1268" s="291"/>
      <c r="NWB1268" s="291"/>
      <c r="NWC1268" s="291"/>
      <c r="NWD1268" s="291"/>
      <c r="NWE1268" s="291"/>
      <c r="NWF1268" s="291"/>
      <c r="NWG1268" s="291"/>
      <c r="NWH1268" s="291"/>
      <c r="NWI1268" s="291"/>
      <c r="NWJ1268" s="291"/>
      <c r="NWK1268" s="291"/>
      <c r="NWL1268" s="291"/>
      <c r="NWM1268" s="291"/>
      <c r="NWN1268" s="291"/>
      <c r="NWO1268" s="291"/>
      <c r="NWP1268" s="291"/>
      <c r="NWQ1268" s="291"/>
      <c r="NWR1268" s="291"/>
      <c r="NWS1268" s="291"/>
      <c r="NWT1268" s="291"/>
      <c r="NWU1268" s="291"/>
      <c r="NWV1268" s="291"/>
      <c r="NWW1268" s="291"/>
      <c r="NWX1268" s="291"/>
      <c r="NWY1268" s="291"/>
      <c r="NWZ1268" s="291"/>
      <c r="NXA1268" s="291"/>
      <c r="NXB1268" s="291"/>
      <c r="NXC1268" s="291"/>
      <c r="NXD1268" s="291"/>
      <c r="NXE1268" s="291"/>
      <c r="NXF1268" s="291"/>
      <c r="NXG1268" s="291"/>
      <c r="NXH1268" s="291"/>
      <c r="NXI1268" s="291"/>
      <c r="NXJ1268" s="291"/>
      <c r="NXK1268" s="291"/>
      <c r="NXL1268" s="291"/>
      <c r="NXM1268" s="291"/>
      <c r="NXN1268" s="291"/>
      <c r="NXO1268" s="291"/>
      <c r="NXP1268" s="291"/>
      <c r="NXQ1268" s="291"/>
      <c r="NXR1268" s="291"/>
      <c r="NXS1268" s="291"/>
      <c r="NXT1268" s="291"/>
      <c r="NXU1268" s="291"/>
      <c r="NXV1268" s="291"/>
      <c r="NXW1268" s="291"/>
      <c r="NXX1268" s="291"/>
      <c r="NXY1268" s="291"/>
      <c r="NXZ1268" s="291"/>
      <c r="NYA1268" s="291"/>
      <c r="NYB1268" s="291"/>
      <c r="NYC1268" s="291"/>
      <c r="NYD1268" s="291"/>
      <c r="NYE1268" s="291"/>
      <c r="NYF1268" s="291"/>
      <c r="NYG1268" s="291"/>
      <c r="NYH1268" s="291"/>
      <c r="NYI1268" s="291"/>
      <c r="NYJ1268" s="291"/>
      <c r="NYK1268" s="291"/>
      <c r="NYL1268" s="291"/>
      <c r="NYM1268" s="291"/>
      <c r="NYN1268" s="291"/>
      <c r="NYO1268" s="291"/>
      <c r="NYP1268" s="291"/>
      <c r="NYQ1268" s="291"/>
      <c r="NYR1268" s="291"/>
      <c r="NYS1268" s="291"/>
      <c r="NYT1268" s="291"/>
      <c r="NYU1268" s="291"/>
      <c r="NYV1268" s="291"/>
      <c r="NYW1268" s="291"/>
      <c r="NYX1268" s="291"/>
      <c r="NYY1268" s="291"/>
      <c r="NYZ1268" s="291"/>
      <c r="NZA1268" s="291"/>
      <c r="NZB1268" s="291"/>
      <c r="NZC1268" s="291"/>
      <c r="NZD1268" s="291"/>
      <c r="NZE1268" s="291"/>
      <c r="NZF1268" s="291"/>
      <c r="NZG1268" s="291"/>
      <c r="NZH1268" s="291"/>
      <c r="NZI1268" s="291"/>
      <c r="NZJ1268" s="291"/>
      <c r="NZK1268" s="291"/>
      <c r="NZL1268" s="291"/>
      <c r="NZM1268" s="291"/>
      <c r="NZN1268" s="291"/>
      <c r="NZO1268" s="291"/>
      <c r="NZP1268" s="291"/>
      <c r="NZQ1268" s="291"/>
      <c r="NZR1268" s="291"/>
      <c r="NZS1268" s="291"/>
      <c r="NZT1268" s="291"/>
      <c r="NZU1268" s="291"/>
      <c r="NZV1268" s="291"/>
      <c r="NZW1268" s="291"/>
      <c r="NZX1268" s="291"/>
      <c r="NZY1268" s="291"/>
      <c r="NZZ1268" s="291"/>
      <c r="OAA1268" s="291"/>
      <c r="OAB1268" s="291"/>
      <c r="OAC1268" s="291"/>
      <c r="OAD1268" s="291"/>
      <c r="OAE1268" s="291"/>
      <c r="OAF1268" s="291"/>
      <c r="OAG1268" s="291"/>
      <c r="OAH1268" s="291"/>
      <c r="OAI1268" s="291"/>
      <c r="OAJ1268" s="291"/>
      <c r="OAK1268" s="291"/>
      <c r="OAL1268" s="291"/>
      <c r="OAM1268" s="291"/>
      <c r="OAN1268" s="291"/>
      <c r="OAO1268" s="291"/>
      <c r="OAP1268" s="291"/>
      <c r="OAQ1268" s="291"/>
      <c r="OAR1268" s="291"/>
      <c r="OAS1268" s="291"/>
      <c r="OAT1268" s="291"/>
      <c r="OAU1268" s="291"/>
      <c r="OAV1268" s="291"/>
      <c r="OAW1268" s="291"/>
      <c r="OAX1268" s="291"/>
      <c r="OAY1268" s="291"/>
      <c r="OAZ1268" s="291"/>
      <c r="OBA1268" s="291"/>
      <c r="OBB1268" s="291"/>
      <c r="OBC1268" s="291"/>
      <c r="OBD1268" s="291"/>
      <c r="OBE1268" s="291"/>
      <c r="OBF1268" s="291"/>
      <c r="OBG1268" s="291"/>
      <c r="OBH1268" s="291"/>
      <c r="OBI1268" s="291"/>
      <c r="OBJ1268" s="291"/>
      <c r="OBK1268" s="291"/>
      <c r="OBL1268" s="291"/>
      <c r="OBM1268" s="291"/>
      <c r="OBN1268" s="291"/>
      <c r="OBO1268" s="291"/>
      <c r="OBP1268" s="291"/>
      <c r="OBQ1268" s="291"/>
      <c r="OBR1268" s="291"/>
      <c r="OBS1268" s="291"/>
      <c r="OBT1268" s="291"/>
      <c r="OBU1268" s="291"/>
      <c r="OBV1268" s="291"/>
      <c r="OBW1268" s="291"/>
      <c r="OBX1268" s="291"/>
      <c r="OBY1268" s="291"/>
      <c r="OBZ1268" s="291"/>
      <c r="OCA1268" s="291"/>
      <c r="OCB1268" s="291"/>
      <c r="OCC1268" s="291"/>
      <c r="OCD1268" s="291"/>
      <c r="OCE1268" s="291"/>
      <c r="OCF1268" s="291"/>
      <c r="OCG1268" s="291"/>
      <c r="OCH1268" s="291"/>
      <c r="OCI1268" s="291"/>
      <c r="OCJ1268" s="291"/>
      <c r="OCK1268" s="291"/>
      <c r="OCL1268" s="291"/>
      <c r="OCM1268" s="291"/>
      <c r="OCN1268" s="291"/>
      <c r="OCO1268" s="291"/>
      <c r="OCP1268" s="291"/>
      <c r="OCQ1268" s="291"/>
      <c r="OCR1268" s="291"/>
      <c r="OCS1268" s="291"/>
      <c r="OCT1268" s="291"/>
      <c r="OCU1268" s="291"/>
      <c r="OCV1268" s="291"/>
      <c r="OCW1268" s="291"/>
      <c r="OCX1268" s="291"/>
      <c r="OCY1268" s="291"/>
      <c r="OCZ1268" s="291"/>
      <c r="ODA1268" s="291"/>
      <c r="ODB1268" s="291"/>
      <c r="ODC1268" s="291"/>
      <c r="ODD1268" s="291"/>
      <c r="ODE1268" s="291"/>
      <c r="ODF1268" s="291"/>
      <c r="ODG1268" s="291"/>
      <c r="ODH1268" s="291"/>
      <c r="ODI1268" s="291"/>
      <c r="ODJ1268" s="291"/>
      <c r="ODK1268" s="291"/>
      <c r="ODL1268" s="291"/>
      <c r="ODM1268" s="291"/>
      <c r="ODN1268" s="291"/>
      <c r="ODO1268" s="291"/>
      <c r="ODP1268" s="291"/>
      <c r="ODQ1268" s="291"/>
      <c r="ODR1268" s="291"/>
      <c r="ODS1268" s="291"/>
      <c r="ODT1268" s="291"/>
      <c r="ODU1268" s="291"/>
      <c r="ODV1268" s="291"/>
      <c r="ODW1268" s="291"/>
      <c r="ODX1268" s="291"/>
      <c r="ODY1268" s="291"/>
      <c r="ODZ1268" s="291"/>
      <c r="OEA1268" s="291"/>
      <c r="OEB1268" s="291"/>
      <c r="OEC1268" s="291"/>
      <c r="OED1268" s="291"/>
      <c r="OEE1268" s="291"/>
      <c r="OEF1268" s="291"/>
      <c r="OEG1268" s="291"/>
      <c r="OEH1268" s="291"/>
      <c r="OEI1268" s="291"/>
      <c r="OEJ1268" s="291"/>
      <c r="OEK1268" s="291"/>
      <c r="OEL1268" s="291"/>
      <c r="OEM1268" s="291"/>
      <c r="OEN1268" s="291"/>
      <c r="OEO1268" s="291"/>
      <c r="OEP1268" s="291"/>
      <c r="OEQ1268" s="291"/>
      <c r="OER1268" s="291"/>
      <c r="OES1268" s="291"/>
      <c r="OET1268" s="291"/>
      <c r="OEU1268" s="291"/>
      <c r="OEV1268" s="291"/>
      <c r="OEW1268" s="291"/>
      <c r="OEX1268" s="291"/>
      <c r="OEY1268" s="291"/>
      <c r="OEZ1268" s="291"/>
      <c r="OFA1268" s="291"/>
      <c r="OFB1268" s="291"/>
      <c r="OFC1268" s="291"/>
      <c r="OFD1268" s="291"/>
      <c r="OFE1268" s="291"/>
      <c r="OFF1268" s="291"/>
      <c r="OFG1268" s="291"/>
      <c r="OFH1268" s="291"/>
      <c r="OFI1268" s="291"/>
      <c r="OFJ1268" s="291"/>
      <c r="OFK1268" s="291"/>
      <c r="OFL1268" s="291"/>
      <c r="OFM1268" s="291"/>
      <c r="OFN1268" s="291"/>
      <c r="OFO1268" s="291"/>
      <c r="OFP1268" s="291"/>
      <c r="OFQ1268" s="291"/>
      <c r="OFR1268" s="291"/>
      <c r="OFS1268" s="291"/>
      <c r="OFT1268" s="291"/>
      <c r="OFU1268" s="291"/>
      <c r="OFV1268" s="291"/>
      <c r="OFW1268" s="291"/>
      <c r="OFX1268" s="291"/>
      <c r="OFY1268" s="291"/>
      <c r="OFZ1268" s="291"/>
      <c r="OGA1268" s="291"/>
      <c r="OGB1268" s="291"/>
      <c r="OGC1268" s="291"/>
      <c r="OGD1268" s="291"/>
      <c r="OGE1268" s="291"/>
      <c r="OGF1268" s="291"/>
      <c r="OGG1268" s="291"/>
      <c r="OGH1268" s="291"/>
      <c r="OGI1268" s="291"/>
      <c r="OGJ1268" s="291"/>
      <c r="OGK1268" s="291"/>
      <c r="OGL1268" s="291"/>
      <c r="OGM1268" s="291"/>
      <c r="OGN1268" s="291"/>
      <c r="OGO1268" s="291"/>
      <c r="OGP1268" s="291"/>
      <c r="OGQ1268" s="291"/>
      <c r="OGR1268" s="291"/>
      <c r="OGS1268" s="291"/>
      <c r="OGT1268" s="291"/>
      <c r="OGU1268" s="291"/>
      <c r="OGV1268" s="291"/>
      <c r="OGW1268" s="291"/>
      <c r="OGX1268" s="291"/>
      <c r="OGY1268" s="291"/>
      <c r="OGZ1268" s="291"/>
      <c r="OHA1268" s="291"/>
      <c r="OHB1268" s="291"/>
      <c r="OHC1268" s="291"/>
      <c r="OHD1268" s="291"/>
      <c r="OHE1268" s="291"/>
      <c r="OHF1268" s="291"/>
      <c r="OHG1268" s="291"/>
      <c r="OHH1268" s="291"/>
      <c r="OHI1268" s="291"/>
      <c r="OHJ1268" s="291"/>
      <c r="OHK1268" s="291"/>
      <c r="OHL1268" s="291"/>
      <c r="OHM1268" s="291"/>
      <c r="OHN1268" s="291"/>
      <c r="OHO1268" s="291"/>
      <c r="OHP1268" s="291"/>
      <c r="OHQ1268" s="291"/>
      <c r="OHR1268" s="291"/>
      <c r="OHS1268" s="291"/>
      <c r="OHT1268" s="291"/>
      <c r="OHU1268" s="291"/>
      <c r="OHV1268" s="291"/>
      <c r="OHW1268" s="291"/>
      <c r="OHX1268" s="291"/>
      <c r="OHY1268" s="291"/>
      <c r="OHZ1268" s="291"/>
      <c r="OIA1268" s="291"/>
      <c r="OIB1268" s="291"/>
      <c r="OIC1268" s="291"/>
      <c r="OID1268" s="291"/>
      <c r="OIE1268" s="291"/>
      <c r="OIF1268" s="291"/>
      <c r="OIG1268" s="291"/>
      <c r="OIH1268" s="291"/>
      <c r="OII1268" s="291"/>
      <c r="OIJ1268" s="291"/>
      <c r="OIK1268" s="291"/>
      <c r="OIL1268" s="291"/>
      <c r="OIM1268" s="291"/>
      <c r="OIN1268" s="291"/>
      <c r="OIO1268" s="291"/>
      <c r="OIP1268" s="291"/>
      <c r="OIQ1268" s="291"/>
      <c r="OIR1268" s="291"/>
      <c r="OIS1268" s="291"/>
      <c r="OIT1268" s="291"/>
      <c r="OIU1268" s="291"/>
      <c r="OIV1268" s="291"/>
      <c r="OIW1268" s="291"/>
      <c r="OIX1268" s="291"/>
      <c r="OIY1268" s="291"/>
      <c r="OIZ1268" s="291"/>
      <c r="OJA1268" s="291"/>
      <c r="OJB1268" s="291"/>
      <c r="OJC1268" s="291"/>
      <c r="OJD1268" s="291"/>
      <c r="OJE1268" s="291"/>
      <c r="OJF1268" s="291"/>
      <c r="OJG1268" s="291"/>
      <c r="OJH1268" s="291"/>
      <c r="OJI1268" s="291"/>
      <c r="OJJ1268" s="291"/>
      <c r="OJK1268" s="291"/>
      <c r="OJL1268" s="291"/>
      <c r="OJM1268" s="291"/>
      <c r="OJN1268" s="291"/>
      <c r="OJO1268" s="291"/>
      <c r="OJP1268" s="291"/>
      <c r="OJQ1268" s="291"/>
      <c r="OJR1268" s="291"/>
      <c r="OJS1268" s="291"/>
      <c r="OJT1268" s="291"/>
      <c r="OJU1268" s="291"/>
      <c r="OJV1268" s="291"/>
      <c r="OJW1268" s="291"/>
      <c r="OJX1268" s="291"/>
      <c r="OJY1268" s="291"/>
      <c r="OJZ1268" s="291"/>
      <c r="OKA1268" s="291"/>
      <c r="OKB1268" s="291"/>
      <c r="OKC1268" s="291"/>
      <c r="OKD1268" s="291"/>
      <c r="OKE1268" s="291"/>
      <c r="OKF1268" s="291"/>
      <c r="OKG1268" s="291"/>
      <c r="OKH1268" s="291"/>
      <c r="OKI1268" s="291"/>
      <c r="OKJ1268" s="291"/>
      <c r="OKK1268" s="291"/>
      <c r="OKL1268" s="291"/>
      <c r="OKM1268" s="291"/>
      <c r="OKN1268" s="291"/>
      <c r="OKO1268" s="291"/>
      <c r="OKP1268" s="291"/>
      <c r="OKQ1268" s="291"/>
      <c r="OKR1268" s="291"/>
      <c r="OKS1268" s="291"/>
      <c r="OKT1268" s="291"/>
      <c r="OKU1268" s="291"/>
      <c r="OKV1268" s="291"/>
      <c r="OKW1268" s="291"/>
      <c r="OKX1268" s="291"/>
      <c r="OKY1268" s="291"/>
      <c r="OKZ1268" s="291"/>
      <c r="OLA1268" s="291"/>
      <c r="OLB1268" s="291"/>
      <c r="OLC1268" s="291"/>
      <c r="OLD1268" s="291"/>
      <c r="OLE1268" s="291"/>
      <c r="OLF1268" s="291"/>
      <c r="OLG1268" s="291"/>
      <c r="OLH1268" s="291"/>
      <c r="OLI1268" s="291"/>
      <c r="OLJ1268" s="291"/>
      <c r="OLK1268" s="291"/>
      <c r="OLL1268" s="291"/>
      <c r="OLM1268" s="291"/>
      <c r="OLN1268" s="291"/>
      <c r="OLO1268" s="291"/>
      <c r="OLP1268" s="291"/>
      <c r="OLQ1268" s="291"/>
      <c r="OLR1268" s="291"/>
      <c r="OLS1268" s="291"/>
      <c r="OLT1268" s="291"/>
      <c r="OLU1268" s="291"/>
      <c r="OLV1268" s="291"/>
      <c r="OLW1268" s="291"/>
      <c r="OLX1268" s="291"/>
      <c r="OLY1268" s="291"/>
      <c r="OLZ1268" s="291"/>
      <c r="OMA1268" s="291"/>
      <c r="OMB1268" s="291"/>
      <c r="OMC1268" s="291"/>
      <c r="OMD1268" s="291"/>
      <c r="OME1268" s="291"/>
      <c r="OMF1268" s="291"/>
      <c r="OMG1268" s="291"/>
      <c r="OMH1268" s="291"/>
      <c r="OMI1268" s="291"/>
      <c r="OMJ1268" s="291"/>
      <c r="OMK1268" s="291"/>
      <c r="OML1268" s="291"/>
      <c r="OMM1268" s="291"/>
      <c r="OMN1268" s="291"/>
      <c r="OMO1268" s="291"/>
      <c r="OMP1268" s="291"/>
      <c r="OMQ1268" s="291"/>
      <c r="OMR1268" s="291"/>
      <c r="OMS1268" s="291"/>
      <c r="OMT1268" s="291"/>
      <c r="OMU1268" s="291"/>
      <c r="OMV1268" s="291"/>
      <c r="OMW1268" s="291"/>
      <c r="OMX1268" s="291"/>
      <c r="OMY1268" s="291"/>
      <c r="OMZ1268" s="291"/>
      <c r="ONA1268" s="291"/>
      <c r="ONB1268" s="291"/>
      <c r="ONC1268" s="291"/>
      <c r="OND1268" s="291"/>
      <c r="ONE1268" s="291"/>
      <c r="ONF1268" s="291"/>
      <c r="ONG1268" s="291"/>
      <c r="ONH1268" s="291"/>
      <c r="ONI1268" s="291"/>
      <c r="ONJ1268" s="291"/>
      <c r="ONK1268" s="291"/>
      <c r="ONL1268" s="291"/>
      <c r="ONM1268" s="291"/>
      <c r="ONN1268" s="291"/>
      <c r="ONO1268" s="291"/>
      <c r="ONP1268" s="291"/>
      <c r="ONQ1268" s="291"/>
      <c r="ONR1268" s="291"/>
      <c r="ONS1268" s="291"/>
      <c r="ONT1268" s="291"/>
      <c r="ONU1268" s="291"/>
      <c r="ONV1268" s="291"/>
      <c r="ONW1268" s="291"/>
      <c r="ONX1268" s="291"/>
      <c r="ONY1268" s="291"/>
      <c r="ONZ1268" s="291"/>
      <c r="OOA1268" s="291"/>
      <c r="OOB1268" s="291"/>
      <c r="OOC1268" s="291"/>
      <c r="OOD1268" s="291"/>
      <c r="OOE1268" s="291"/>
      <c r="OOF1268" s="291"/>
      <c r="OOG1268" s="291"/>
      <c r="OOH1268" s="291"/>
      <c r="OOI1268" s="291"/>
      <c r="OOJ1268" s="291"/>
      <c r="OOK1268" s="291"/>
      <c r="OOL1268" s="291"/>
      <c r="OOM1268" s="291"/>
      <c r="OON1268" s="291"/>
      <c r="OOO1268" s="291"/>
      <c r="OOP1268" s="291"/>
      <c r="OOQ1268" s="291"/>
      <c r="OOR1268" s="291"/>
      <c r="OOS1268" s="291"/>
      <c r="OOT1268" s="291"/>
      <c r="OOU1268" s="291"/>
      <c r="OOV1268" s="291"/>
      <c r="OOW1268" s="291"/>
      <c r="OOX1268" s="291"/>
      <c r="OOY1268" s="291"/>
      <c r="OOZ1268" s="291"/>
      <c r="OPA1268" s="291"/>
      <c r="OPB1268" s="291"/>
      <c r="OPC1268" s="291"/>
      <c r="OPD1268" s="291"/>
      <c r="OPE1268" s="291"/>
      <c r="OPF1268" s="291"/>
      <c r="OPG1268" s="291"/>
      <c r="OPH1268" s="291"/>
      <c r="OPI1268" s="291"/>
      <c r="OPJ1268" s="291"/>
      <c r="OPK1268" s="291"/>
      <c r="OPL1268" s="291"/>
      <c r="OPM1268" s="291"/>
      <c r="OPN1268" s="291"/>
      <c r="OPO1268" s="291"/>
      <c r="OPP1268" s="291"/>
      <c r="OPQ1268" s="291"/>
      <c r="OPR1268" s="291"/>
      <c r="OPS1268" s="291"/>
      <c r="OPT1268" s="291"/>
      <c r="OPU1268" s="291"/>
      <c r="OPV1268" s="291"/>
      <c r="OPW1268" s="291"/>
      <c r="OPX1268" s="291"/>
      <c r="OPY1268" s="291"/>
      <c r="OPZ1268" s="291"/>
      <c r="OQA1268" s="291"/>
      <c r="OQB1268" s="291"/>
      <c r="OQC1268" s="291"/>
      <c r="OQD1268" s="291"/>
      <c r="OQE1268" s="291"/>
      <c r="OQF1268" s="291"/>
      <c r="OQG1268" s="291"/>
      <c r="OQH1268" s="291"/>
      <c r="OQI1268" s="291"/>
      <c r="OQJ1268" s="291"/>
      <c r="OQK1268" s="291"/>
      <c r="OQL1268" s="291"/>
      <c r="OQM1268" s="291"/>
      <c r="OQN1268" s="291"/>
      <c r="OQO1268" s="291"/>
      <c r="OQP1268" s="291"/>
      <c r="OQQ1268" s="291"/>
      <c r="OQR1268" s="291"/>
      <c r="OQS1268" s="291"/>
      <c r="OQT1268" s="291"/>
      <c r="OQU1268" s="291"/>
      <c r="OQV1268" s="291"/>
      <c r="OQW1268" s="291"/>
      <c r="OQX1268" s="291"/>
      <c r="OQY1268" s="291"/>
      <c r="OQZ1268" s="291"/>
      <c r="ORA1268" s="291"/>
      <c r="ORB1268" s="291"/>
      <c r="ORC1268" s="291"/>
      <c r="ORD1268" s="291"/>
      <c r="ORE1268" s="291"/>
      <c r="ORF1268" s="291"/>
      <c r="ORG1268" s="291"/>
      <c r="ORH1268" s="291"/>
      <c r="ORI1268" s="291"/>
      <c r="ORJ1268" s="291"/>
      <c r="ORK1268" s="291"/>
      <c r="ORL1268" s="291"/>
      <c r="ORM1268" s="291"/>
      <c r="ORN1268" s="291"/>
      <c r="ORO1268" s="291"/>
      <c r="ORP1268" s="291"/>
      <c r="ORQ1268" s="291"/>
      <c r="ORR1268" s="291"/>
      <c r="ORS1268" s="291"/>
      <c r="ORT1268" s="291"/>
      <c r="ORU1268" s="291"/>
      <c r="ORV1268" s="291"/>
      <c r="ORW1268" s="291"/>
      <c r="ORX1268" s="291"/>
      <c r="ORY1268" s="291"/>
      <c r="ORZ1268" s="291"/>
      <c r="OSA1268" s="291"/>
      <c r="OSB1268" s="291"/>
      <c r="OSC1268" s="291"/>
      <c r="OSD1268" s="291"/>
      <c r="OSE1268" s="291"/>
      <c r="OSF1268" s="291"/>
      <c r="OSG1268" s="291"/>
      <c r="OSH1268" s="291"/>
      <c r="OSI1268" s="291"/>
      <c r="OSJ1268" s="291"/>
      <c r="OSK1268" s="291"/>
      <c r="OSL1268" s="291"/>
      <c r="OSM1268" s="291"/>
      <c r="OSN1268" s="291"/>
      <c r="OSO1268" s="291"/>
      <c r="OSP1268" s="291"/>
      <c r="OSQ1268" s="291"/>
      <c r="OSR1268" s="291"/>
      <c r="OSS1268" s="291"/>
      <c r="OST1268" s="291"/>
      <c r="OSU1268" s="291"/>
      <c r="OSV1268" s="291"/>
      <c r="OSW1268" s="291"/>
      <c r="OSX1268" s="291"/>
      <c r="OSY1268" s="291"/>
      <c r="OSZ1268" s="291"/>
      <c r="OTA1268" s="291"/>
      <c r="OTB1268" s="291"/>
      <c r="OTC1268" s="291"/>
      <c r="OTD1268" s="291"/>
      <c r="OTE1268" s="291"/>
      <c r="OTF1268" s="291"/>
      <c r="OTG1268" s="291"/>
      <c r="OTH1268" s="291"/>
      <c r="OTI1268" s="291"/>
      <c r="OTJ1268" s="291"/>
      <c r="OTK1268" s="291"/>
      <c r="OTL1268" s="291"/>
      <c r="OTM1268" s="291"/>
      <c r="OTN1268" s="291"/>
      <c r="OTO1268" s="291"/>
      <c r="OTP1268" s="291"/>
      <c r="OTQ1268" s="291"/>
      <c r="OTR1268" s="291"/>
      <c r="OTS1268" s="291"/>
      <c r="OTT1268" s="291"/>
      <c r="OTU1268" s="291"/>
      <c r="OTV1268" s="291"/>
      <c r="OTW1268" s="291"/>
      <c r="OTX1268" s="291"/>
      <c r="OTY1268" s="291"/>
      <c r="OTZ1268" s="291"/>
      <c r="OUA1268" s="291"/>
      <c r="OUB1268" s="291"/>
      <c r="OUC1268" s="291"/>
      <c r="OUD1268" s="291"/>
      <c r="OUE1268" s="291"/>
      <c r="OUF1268" s="291"/>
      <c r="OUG1268" s="291"/>
      <c r="OUH1268" s="291"/>
      <c r="OUI1268" s="291"/>
      <c r="OUJ1268" s="291"/>
      <c r="OUK1268" s="291"/>
      <c r="OUL1268" s="291"/>
      <c r="OUM1268" s="291"/>
      <c r="OUN1268" s="291"/>
      <c r="OUO1268" s="291"/>
      <c r="OUP1268" s="291"/>
      <c r="OUQ1268" s="291"/>
      <c r="OUR1268" s="291"/>
      <c r="OUS1268" s="291"/>
      <c r="OUT1268" s="291"/>
      <c r="OUU1268" s="291"/>
      <c r="OUV1268" s="291"/>
      <c r="OUW1268" s="291"/>
      <c r="OUX1268" s="291"/>
      <c r="OUY1268" s="291"/>
      <c r="OUZ1268" s="291"/>
      <c r="OVA1268" s="291"/>
      <c r="OVB1268" s="291"/>
      <c r="OVC1268" s="291"/>
      <c r="OVD1268" s="291"/>
      <c r="OVE1268" s="291"/>
      <c r="OVF1268" s="291"/>
      <c r="OVG1268" s="291"/>
      <c r="OVH1268" s="291"/>
      <c r="OVI1268" s="291"/>
      <c r="OVJ1268" s="291"/>
      <c r="OVK1268" s="291"/>
      <c r="OVL1268" s="291"/>
      <c r="OVM1268" s="291"/>
      <c r="OVN1268" s="291"/>
      <c r="OVO1268" s="291"/>
      <c r="OVP1268" s="291"/>
      <c r="OVQ1268" s="291"/>
      <c r="OVR1268" s="291"/>
      <c r="OVS1268" s="291"/>
      <c r="OVT1268" s="291"/>
      <c r="OVU1268" s="291"/>
      <c r="OVV1268" s="291"/>
      <c r="OVW1268" s="291"/>
      <c r="OVX1268" s="291"/>
      <c r="OVY1268" s="291"/>
      <c r="OVZ1268" s="291"/>
      <c r="OWA1268" s="291"/>
      <c r="OWB1268" s="291"/>
      <c r="OWC1268" s="291"/>
      <c r="OWD1268" s="291"/>
      <c r="OWE1268" s="291"/>
      <c r="OWF1268" s="291"/>
      <c r="OWG1268" s="291"/>
      <c r="OWH1268" s="291"/>
      <c r="OWI1268" s="291"/>
      <c r="OWJ1268" s="291"/>
      <c r="OWK1268" s="291"/>
      <c r="OWL1268" s="291"/>
      <c r="OWM1268" s="291"/>
      <c r="OWN1268" s="291"/>
      <c r="OWO1268" s="291"/>
      <c r="OWP1268" s="291"/>
      <c r="OWQ1268" s="291"/>
      <c r="OWR1268" s="291"/>
      <c r="OWS1268" s="291"/>
      <c r="OWT1268" s="291"/>
      <c r="OWU1268" s="291"/>
      <c r="OWV1268" s="291"/>
      <c r="OWW1268" s="291"/>
      <c r="OWX1268" s="291"/>
      <c r="OWY1268" s="291"/>
      <c r="OWZ1268" s="291"/>
      <c r="OXA1268" s="291"/>
      <c r="OXB1268" s="291"/>
      <c r="OXC1268" s="291"/>
      <c r="OXD1268" s="291"/>
      <c r="OXE1268" s="291"/>
      <c r="OXF1268" s="291"/>
      <c r="OXG1268" s="291"/>
      <c r="OXH1268" s="291"/>
      <c r="OXI1268" s="291"/>
      <c r="OXJ1268" s="291"/>
      <c r="OXK1268" s="291"/>
      <c r="OXL1268" s="291"/>
      <c r="OXM1268" s="291"/>
      <c r="OXN1268" s="291"/>
      <c r="OXO1268" s="291"/>
      <c r="OXP1268" s="291"/>
      <c r="OXQ1268" s="291"/>
      <c r="OXR1268" s="291"/>
      <c r="OXS1268" s="291"/>
      <c r="OXT1268" s="291"/>
      <c r="OXU1268" s="291"/>
      <c r="OXV1268" s="291"/>
      <c r="OXW1268" s="291"/>
      <c r="OXX1268" s="291"/>
      <c r="OXY1268" s="291"/>
      <c r="OXZ1268" s="291"/>
      <c r="OYA1268" s="291"/>
      <c r="OYB1268" s="291"/>
      <c r="OYC1268" s="291"/>
      <c r="OYD1268" s="291"/>
      <c r="OYE1268" s="291"/>
      <c r="OYF1268" s="291"/>
      <c r="OYG1268" s="291"/>
      <c r="OYH1268" s="291"/>
      <c r="OYI1268" s="291"/>
      <c r="OYJ1268" s="291"/>
      <c r="OYK1268" s="291"/>
      <c r="OYL1268" s="291"/>
      <c r="OYM1268" s="291"/>
      <c r="OYN1268" s="291"/>
      <c r="OYO1268" s="291"/>
      <c r="OYP1268" s="291"/>
      <c r="OYQ1268" s="291"/>
      <c r="OYR1268" s="291"/>
      <c r="OYS1268" s="291"/>
      <c r="OYT1268" s="291"/>
      <c r="OYU1268" s="291"/>
      <c r="OYV1268" s="291"/>
      <c r="OYW1268" s="291"/>
      <c r="OYX1268" s="291"/>
      <c r="OYY1268" s="291"/>
      <c r="OYZ1268" s="291"/>
      <c r="OZA1268" s="291"/>
      <c r="OZB1268" s="291"/>
      <c r="OZC1268" s="291"/>
      <c r="OZD1268" s="291"/>
      <c r="OZE1268" s="291"/>
      <c r="OZF1268" s="291"/>
      <c r="OZG1268" s="291"/>
      <c r="OZH1268" s="291"/>
      <c r="OZI1268" s="291"/>
      <c r="OZJ1268" s="291"/>
      <c r="OZK1268" s="291"/>
      <c r="OZL1268" s="291"/>
      <c r="OZM1268" s="291"/>
      <c r="OZN1268" s="291"/>
      <c r="OZO1268" s="291"/>
      <c r="OZP1268" s="291"/>
      <c r="OZQ1268" s="291"/>
      <c r="OZR1268" s="291"/>
      <c r="OZS1268" s="291"/>
      <c r="OZT1268" s="291"/>
      <c r="OZU1268" s="291"/>
      <c r="OZV1268" s="291"/>
      <c r="OZW1268" s="291"/>
      <c r="OZX1268" s="291"/>
      <c r="OZY1268" s="291"/>
      <c r="OZZ1268" s="291"/>
      <c r="PAA1268" s="291"/>
      <c r="PAB1268" s="291"/>
      <c r="PAC1268" s="291"/>
      <c r="PAD1268" s="291"/>
      <c r="PAE1268" s="291"/>
      <c r="PAF1268" s="291"/>
      <c r="PAG1268" s="291"/>
      <c r="PAH1268" s="291"/>
      <c r="PAI1268" s="291"/>
      <c r="PAJ1268" s="291"/>
      <c r="PAK1268" s="291"/>
      <c r="PAL1268" s="291"/>
      <c r="PAM1268" s="291"/>
      <c r="PAN1268" s="291"/>
      <c r="PAO1268" s="291"/>
      <c r="PAP1268" s="291"/>
      <c r="PAQ1268" s="291"/>
      <c r="PAR1268" s="291"/>
      <c r="PAS1268" s="291"/>
      <c r="PAT1268" s="291"/>
      <c r="PAU1268" s="291"/>
      <c r="PAV1268" s="291"/>
      <c r="PAW1268" s="291"/>
      <c r="PAX1268" s="291"/>
      <c r="PAY1268" s="291"/>
      <c r="PAZ1268" s="291"/>
      <c r="PBA1268" s="291"/>
      <c r="PBB1268" s="291"/>
      <c r="PBC1268" s="291"/>
      <c r="PBD1268" s="291"/>
      <c r="PBE1268" s="291"/>
      <c r="PBF1268" s="291"/>
      <c r="PBG1268" s="291"/>
      <c r="PBH1268" s="291"/>
      <c r="PBI1268" s="291"/>
      <c r="PBJ1268" s="291"/>
      <c r="PBK1268" s="291"/>
      <c r="PBL1268" s="291"/>
      <c r="PBM1268" s="291"/>
      <c r="PBN1268" s="291"/>
      <c r="PBO1268" s="291"/>
      <c r="PBP1268" s="291"/>
      <c r="PBQ1268" s="291"/>
      <c r="PBR1268" s="291"/>
      <c r="PBS1268" s="291"/>
      <c r="PBT1268" s="291"/>
      <c r="PBU1268" s="291"/>
      <c r="PBV1268" s="291"/>
      <c r="PBW1268" s="291"/>
      <c r="PBX1268" s="291"/>
      <c r="PBY1268" s="291"/>
      <c r="PBZ1268" s="291"/>
      <c r="PCA1268" s="291"/>
      <c r="PCB1268" s="291"/>
      <c r="PCC1268" s="291"/>
      <c r="PCD1268" s="291"/>
      <c r="PCE1268" s="291"/>
      <c r="PCF1268" s="291"/>
      <c r="PCG1268" s="291"/>
      <c r="PCH1268" s="291"/>
      <c r="PCI1268" s="291"/>
      <c r="PCJ1268" s="291"/>
      <c r="PCK1268" s="291"/>
      <c r="PCL1268" s="291"/>
      <c r="PCM1268" s="291"/>
      <c r="PCN1268" s="291"/>
      <c r="PCO1268" s="291"/>
      <c r="PCP1268" s="291"/>
      <c r="PCQ1268" s="291"/>
      <c r="PCR1268" s="291"/>
      <c r="PCS1268" s="291"/>
      <c r="PCT1268" s="291"/>
      <c r="PCU1268" s="291"/>
      <c r="PCV1268" s="291"/>
      <c r="PCW1268" s="291"/>
      <c r="PCX1268" s="291"/>
      <c r="PCY1268" s="291"/>
      <c r="PCZ1268" s="291"/>
      <c r="PDA1268" s="291"/>
      <c r="PDB1268" s="291"/>
      <c r="PDC1268" s="291"/>
      <c r="PDD1268" s="291"/>
      <c r="PDE1268" s="291"/>
      <c r="PDF1268" s="291"/>
      <c r="PDG1268" s="291"/>
      <c r="PDH1268" s="291"/>
      <c r="PDI1268" s="291"/>
      <c r="PDJ1268" s="291"/>
      <c r="PDK1268" s="291"/>
      <c r="PDL1268" s="291"/>
      <c r="PDM1268" s="291"/>
      <c r="PDN1268" s="291"/>
      <c r="PDO1268" s="291"/>
      <c r="PDP1268" s="291"/>
      <c r="PDQ1268" s="291"/>
      <c r="PDR1268" s="291"/>
      <c r="PDS1268" s="291"/>
      <c r="PDT1268" s="291"/>
      <c r="PDU1268" s="291"/>
      <c r="PDV1268" s="291"/>
      <c r="PDW1268" s="291"/>
      <c r="PDX1268" s="291"/>
      <c r="PDY1268" s="291"/>
      <c r="PDZ1268" s="291"/>
      <c r="PEA1268" s="291"/>
      <c r="PEB1268" s="291"/>
      <c r="PEC1268" s="291"/>
      <c r="PED1268" s="291"/>
      <c r="PEE1268" s="291"/>
      <c r="PEF1268" s="291"/>
      <c r="PEG1268" s="291"/>
      <c r="PEH1268" s="291"/>
      <c r="PEI1268" s="291"/>
      <c r="PEJ1268" s="291"/>
      <c r="PEK1268" s="291"/>
      <c r="PEL1268" s="291"/>
      <c r="PEM1268" s="291"/>
      <c r="PEN1268" s="291"/>
      <c r="PEO1268" s="291"/>
      <c r="PEP1268" s="291"/>
      <c r="PEQ1268" s="291"/>
      <c r="PER1268" s="291"/>
      <c r="PES1268" s="291"/>
      <c r="PET1268" s="291"/>
      <c r="PEU1268" s="291"/>
      <c r="PEV1268" s="291"/>
      <c r="PEW1268" s="291"/>
      <c r="PEX1268" s="291"/>
      <c r="PEY1268" s="291"/>
      <c r="PEZ1268" s="291"/>
      <c r="PFA1268" s="291"/>
      <c r="PFB1268" s="291"/>
      <c r="PFC1268" s="291"/>
      <c r="PFD1268" s="291"/>
      <c r="PFE1268" s="291"/>
      <c r="PFF1268" s="291"/>
      <c r="PFG1268" s="291"/>
      <c r="PFH1268" s="291"/>
      <c r="PFI1268" s="291"/>
      <c r="PFJ1268" s="291"/>
      <c r="PFK1268" s="291"/>
      <c r="PFL1268" s="291"/>
      <c r="PFM1268" s="291"/>
      <c r="PFN1268" s="291"/>
      <c r="PFO1268" s="291"/>
      <c r="PFP1268" s="291"/>
      <c r="PFQ1268" s="291"/>
      <c r="PFR1268" s="291"/>
      <c r="PFS1268" s="291"/>
      <c r="PFT1268" s="291"/>
      <c r="PFU1268" s="291"/>
      <c r="PFV1268" s="291"/>
      <c r="PFW1268" s="291"/>
      <c r="PFX1268" s="291"/>
      <c r="PFY1268" s="291"/>
      <c r="PFZ1268" s="291"/>
      <c r="PGA1268" s="291"/>
      <c r="PGB1268" s="291"/>
      <c r="PGC1268" s="291"/>
      <c r="PGD1268" s="291"/>
      <c r="PGE1268" s="291"/>
      <c r="PGF1268" s="291"/>
      <c r="PGG1268" s="291"/>
      <c r="PGH1268" s="291"/>
      <c r="PGI1268" s="291"/>
      <c r="PGJ1268" s="291"/>
      <c r="PGK1268" s="291"/>
      <c r="PGL1268" s="291"/>
      <c r="PGM1268" s="291"/>
      <c r="PGN1268" s="291"/>
      <c r="PGO1268" s="291"/>
      <c r="PGP1268" s="291"/>
      <c r="PGQ1268" s="291"/>
      <c r="PGR1268" s="291"/>
      <c r="PGS1268" s="291"/>
      <c r="PGT1268" s="291"/>
      <c r="PGU1268" s="291"/>
      <c r="PGV1268" s="291"/>
      <c r="PGW1268" s="291"/>
      <c r="PGX1268" s="291"/>
      <c r="PGY1268" s="291"/>
      <c r="PGZ1268" s="291"/>
      <c r="PHA1268" s="291"/>
      <c r="PHB1268" s="291"/>
      <c r="PHC1268" s="291"/>
      <c r="PHD1268" s="291"/>
      <c r="PHE1268" s="291"/>
      <c r="PHF1268" s="291"/>
      <c r="PHG1268" s="291"/>
      <c r="PHH1268" s="291"/>
      <c r="PHI1268" s="291"/>
      <c r="PHJ1268" s="291"/>
      <c r="PHK1268" s="291"/>
      <c r="PHL1268" s="291"/>
      <c r="PHM1268" s="291"/>
      <c r="PHN1268" s="291"/>
      <c r="PHO1268" s="291"/>
      <c r="PHP1268" s="291"/>
      <c r="PHQ1268" s="291"/>
      <c r="PHR1268" s="291"/>
      <c r="PHS1268" s="291"/>
      <c r="PHT1268" s="291"/>
      <c r="PHU1268" s="291"/>
      <c r="PHV1268" s="291"/>
      <c r="PHW1268" s="291"/>
      <c r="PHX1268" s="291"/>
      <c r="PHY1268" s="291"/>
      <c r="PHZ1268" s="291"/>
      <c r="PIA1268" s="291"/>
      <c r="PIB1268" s="291"/>
      <c r="PIC1268" s="291"/>
      <c r="PID1268" s="291"/>
      <c r="PIE1268" s="291"/>
      <c r="PIF1268" s="291"/>
      <c r="PIG1268" s="291"/>
      <c r="PIH1268" s="291"/>
      <c r="PII1268" s="291"/>
      <c r="PIJ1268" s="291"/>
      <c r="PIK1268" s="291"/>
      <c r="PIL1268" s="291"/>
      <c r="PIM1268" s="291"/>
      <c r="PIN1268" s="291"/>
      <c r="PIO1268" s="291"/>
      <c r="PIP1268" s="291"/>
      <c r="PIQ1268" s="291"/>
      <c r="PIR1268" s="291"/>
      <c r="PIS1268" s="291"/>
      <c r="PIT1268" s="291"/>
      <c r="PIU1268" s="291"/>
      <c r="PIV1268" s="291"/>
      <c r="PIW1268" s="291"/>
      <c r="PIX1268" s="291"/>
      <c r="PIY1268" s="291"/>
      <c r="PIZ1268" s="291"/>
      <c r="PJA1268" s="291"/>
      <c r="PJB1268" s="291"/>
      <c r="PJC1268" s="291"/>
      <c r="PJD1268" s="291"/>
      <c r="PJE1268" s="291"/>
      <c r="PJF1268" s="291"/>
      <c r="PJG1268" s="291"/>
      <c r="PJH1268" s="291"/>
      <c r="PJI1268" s="291"/>
      <c r="PJJ1268" s="291"/>
      <c r="PJK1268" s="291"/>
      <c r="PJL1268" s="291"/>
      <c r="PJM1268" s="291"/>
      <c r="PJN1268" s="291"/>
      <c r="PJO1268" s="291"/>
      <c r="PJP1268" s="291"/>
      <c r="PJQ1268" s="291"/>
      <c r="PJR1268" s="291"/>
      <c r="PJS1268" s="291"/>
      <c r="PJT1268" s="291"/>
      <c r="PJU1268" s="291"/>
      <c r="PJV1268" s="291"/>
      <c r="PJW1268" s="291"/>
      <c r="PJX1268" s="291"/>
      <c r="PJY1268" s="291"/>
      <c r="PJZ1268" s="291"/>
      <c r="PKA1268" s="291"/>
      <c r="PKB1268" s="291"/>
      <c r="PKC1268" s="291"/>
      <c r="PKD1268" s="291"/>
      <c r="PKE1268" s="291"/>
      <c r="PKF1268" s="291"/>
      <c r="PKG1268" s="291"/>
      <c r="PKH1268" s="291"/>
      <c r="PKI1268" s="291"/>
      <c r="PKJ1268" s="291"/>
      <c r="PKK1268" s="291"/>
      <c r="PKL1268" s="291"/>
      <c r="PKM1268" s="291"/>
      <c r="PKN1268" s="291"/>
      <c r="PKO1268" s="291"/>
      <c r="PKP1268" s="291"/>
      <c r="PKQ1268" s="291"/>
      <c r="PKR1268" s="291"/>
      <c r="PKS1268" s="291"/>
      <c r="PKT1268" s="291"/>
      <c r="PKU1268" s="291"/>
      <c r="PKV1268" s="291"/>
      <c r="PKW1268" s="291"/>
      <c r="PKX1268" s="291"/>
      <c r="PKY1268" s="291"/>
      <c r="PKZ1268" s="291"/>
      <c r="PLA1268" s="291"/>
      <c r="PLB1268" s="291"/>
      <c r="PLC1268" s="291"/>
      <c r="PLD1268" s="291"/>
      <c r="PLE1268" s="291"/>
      <c r="PLF1268" s="291"/>
      <c r="PLG1268" s="291"/>
      <c r="PLH1268" s="291"/>
      <c r="PLI1268" s="291"/>
      <c r="PLJ1268" s="291"/>
      <c r="PLK1268" s="291"/>
      <c r="PLL1268" s="291"/>
      <c r="PLM1268" s="291"/>
      <c r="PLN1268" s="291"/>
      <c r="PLO1268" s="291"/>
      <c r="PLP1268" s="291"/>
      <c r="PLQ1268" s="291"/>
      <c r="PLR1268" s="291"/>
      <c r="PLS1268" s="291"/>
      <c r="PLT1268" s="291"/>
      <c r="PLU1268" s="291"/>
      <c r="PLV1268" s="291"/>
      <c r="PLW1268" s="291"/>
      <c r="PLX1268" s="291"/>
      <c r="PLY1268" s="291"/>
      <c r="PLZ1268" s="291"/>
      <c r="PMA1268" s="291"/>
      <c r="PMB1268" s="291"/>
      <c r="PMC1268" s="291"/>
      <c r="PMD1268" s="291"/>
      <c r="PME1268" s="291"/>
      <c r="PMF1268" s="291"/>
      <c r="PMG1268" s="291"/>
      <c r="PMH1268" s="291"/>
      <c r="PMI1268" s="291"/>
      <c r="PMJ1268" s="291"/>
      <c r="PMK1268" s="291"/>
      <c r="PML1268" s="291"/>
      <c r="PMM1268" s="291"/>
      <c r="PMN1268" s="291"/>
      <c r="PMO1268" s="291"/>
      <c r="PMP1268" s="291"/>
      <c r="PMQ1268" s="291"/>
      <c r="PMR1268" s="291"/>
      <c r="PMS1268" s="291"/>
      <c r="PMT1268" s="291"/>
      <c r="PMU1268" s="291"/>
      <c r="PMV1268" s="291"/>
      <c r="PMW1268" s="291"/>
      <c r="PMX1268" s="291"/>
      <c r="PMY1268" s="291"/>
      <c r="PMZ1268" s="291"/>
      <c r="PNA1268" s="291"/>
      <c r="PNB1268" s="291"/>
      <c r="PNC1268" s="291"/>
      <c r="PND1268" s="291"/>
      <c r="PNE1268" s="291"/>
      <c r="PNF1268" s="291"/>
      <c r="PNG1268" s="291"/>
      <c r="PNH1268" s="291"/>
      <c r="PNI1268" s="291"/>
      <c r="PNJ1268" s="291"/>
      <c r="PNK1268" s="291"/>
      <c r="PNL1268" s="291"/>
      <c r="PNM1268" s="291"/>
      <c r="PNN1268" s="291"/>
      <c r="PNO1268" s="291"/>
      <c r="PNP1268" s="291"/>
      <c r="PNQ1268" s="291"/>
      <c r="PNR1268" s="291"/>
      <c r="PNS1268" s="291"/>
      <c r="PNT1268" s="291"/>
      <c r="PNU1268" s="291"/>
      <c r="PNV1268" s="291"/>
      <c r="PNW1268" s="291"/>
      <c r="PNX1268" s="291"/>
      <c r="PNY1268" s="291"/>
      <c r="PNZ1268" s="291"/>
      <c r="POA1268" s="291"/>
      <c r="POB1268" s="291"/>
      <c r="POC1268" s="291"/>
      <c r="POD1268" s="291"/>
      <c r="POE1268" s="291"/>
      <c r="POF1268" s="291"/>
      <c r="POG1268" s="291"/>
      <c r="POH1268" s="291"/>
      <c r="POI1268" s="291"/>
      <c r="POJ1268" s="291"/>
      <c r="POK1268" s="291"/>
      <c r="POL1268" s="291"/>
      <c r="POM1268" s="291"/>
      <c r="PON1268" s="291"/>
      <c r="POO1268" s="291"/>
      <c r="POP1268" s="291"/>
      <c r="POQ1268" s="291"/>
      <c r="POR1268" s="291"/>
      <c r="POS1268" s="291"/>
      <c r="POT1268" s="291"/>
      <c r="POU1268" s="291"/>
      <c r="POV1268" s="291"/>
      <c r="POW1268" s="291"/>
      <c r="POX1268" s="291"/>
      <c r="POY1268" s="291"/>
      <c r="POZ1268" s="291"/>
      <c r="PPA1268" s="291"/>
      <c r="PPB1268" s="291"/>
      <c r="PPC1268" s="291"/>
      <c r="PPD1268" s="291"/>
      <c r="PPE1268" s="291"/>
      <c r="PPF1268" s="291"/>
      <c r="PPG1268" s="291"/>
      <c r="PPH1268" s="291"/>
      <c r="PPI1268" s="291"/>
      <c r="PPJ1268" s="291"/>
      <c r="PPK1268" s="291"/>
      <c r="PPL1268" s="291"/>
      <c r="PPM1268" s="291"/>
      <c r="PPN1268" s="291"/>
      <c r="PPO1268" s="291"/>
      <c r="PPP1268" s="291"/>
      <c r="PPQ1268" s="291"/>
      <c r="PPR1268" s="291"/>
      <c r="PPS1268" s="291"/>
      <c r="PPT1268" s="291"/>
      <c r="PPU1268" s="291"/>
      <c r="PPV1268" s="291"/>
      <c r="PPW1268" s="291"/>
      <c r="PPX1268" s="291"/>
      <c r="PPY1268" s="291"/>
      <c r="PPZ1268" s="291"/>
      <c r="PQA1268" s="291"/>
      <c r="PQB1268" s="291"/>
      <c r="PQC1268" s="291"/>
      <c r="PQD1268" s="291"/>
      <c r="PQE1268" s="291"/>
      <c r="PQF1268" s="291"/>
      <c r="PQG1268" s="291"/>
      <c r="PQH1268" s="291"/>
      <c r="PQI1268" s="291"/>
      <c r="PQJ1268" s="291"/>
      <c r="PQK1268" s="291"/>
      <c r="PQL1268" s="291"/>
      <c r="PQM1268" s="291"/>
      <c r="PQN1268" s="291"/>
      <c r="PQO1268" s="291"/>
      <c r="PQP1268" s="291"/>
      <c r="PQQ1268" s="291"/>
      <c r="PQR1268" s="291"/>
      <c r="PQS1268" s="291"/>
      <c r="PQT1268" s="291"/>
      <c r="PQU1268" s="291"/>
      <c r="PQV1268" s="291"/>
      <c r="PQW1268" s="291"/>
      <c r="PQX1268" s="291"/>
      <c r="PQY1268" s="291"/>
      <c r="PQZ1268" s="291"/>
      <c r="PRA1268" s="291"/>
      <c r="PRB1268" s="291"/>
      <c r="PRC1268" s="291"/>
      <c r="PRD1268" s="291"/>
      <c r="PRE1268" s="291"/>
      <c r="PRF1268" s="291"/>
      <c r="PRG1268" s="291"/>
      <c r="PRH1268" s="291"/>
      <c r="PRI1268" s="291"/>
      <c r="PRJ1268" s="291"/>
      <c r="PRK1268" s="291"/>
      <c r="PRL1268" s="291"/>
      <c r="PRM1268" s="291"/>
      <c r="PRN1268" s="291"/>
      <c r="PRO1268" s="291"/>
      <c r="PRP1268" s="291"/>
      <c r="PRQ1268" s="291"/>
      <c r="PRR1268" s="291"/>
      <c r="PRS1268" s="291"/>
      <c r="PRT1268" s="291"/>
      <c r="PRU1268" s="291"/>
      <c r="PRV1268" s="291"/>
      <c r="PRW1268" s="291"/>
      <c r="PRX1268" s="291"/>
      <c r="PRY1268" s="291"/>
      <c r="PRZ1268" s="291"/>
      <c r="PSA1268" s="291"/>
      <c r="PSB1268" s="291"/>
      <c r="PSC1268" s="291"/>
      <c r="PSD1268" s="291"/>
      <c r="PSE1268" s="291"/>
      <c r="PSF1268" s="291"/>
      <c r="PSG1268" s="291"/>
      <c r="PSH1268" s="291"/>
      <c r="PSI1268" s="291"/>
      <c r="PSJ1268" s="291"/>
      <c r="PSK1268" s="291"/>
      <c r="PSL1268" s="291"/>
      <c r="PSM1268" s="291"/>
      <c r="PSN1268" s="291"/>
      <c r="PSO1268" s="291"/>
      <c r="PSP1268" s="291"/>
      <c r="PSQ1268" s="291"/>
      <c r="PSR1268" s="291"/>
      <c r="PSS1268" s="291"/>
      <c r="PST1268" s="291"/>
      <c r="PSU1268" s="291"/>
      <c r="PSV1268" s="291"/>
      <c r="PSW1268" s="291"/>
      <c r="PSX1268" s="291"/>
      <c r="PSY1268" s="291"/>
      <c r="PSZ1268" s="291"/>
      <c r="PTA1268" s="291"/>
      <c r="PTB1268" s="291"/>
      <c r="PTC1268" s="291"/>
      <c r="PTD1268" s="291"/>
      <c r="PTE1268" s="291"/>
      <c r="PTF1268" s="291"/>
      <c r="PTG1268" s="291"/>
      <c r="PTH1268" s="291"/>
      <c r="PTI1268" s="291"/>
      <c r="PTJ1268" s="291"/>
      <c r="PTK1268" s="291"/>
      <c r="PTL1268" s="291"/>
      <c r="PTM1268" s="291"/>
      <c r="PTN1268" s="291"/>
      <c r="PTO1268" s="291"/>
      <c r="PTP1268" s="291"/>
      <c r="PTQ1268" s="291"/>
      <c r="PTR1268" s="291"/>
      <c r="PTS1268" s="291"/>
      <c r="PTT1268" s="291"/>
      <c r="PTU1268" s="291"/>
      <c r="PTV1268" s="291"/>
      <c r="PTW1268" s="291"/>
      <c r="PTX1268" s="291"/>
      <c r="PTY1268" s="291"/>
      <c r="PTZ1268" s="291"/>
      <c r="PUA1268" s="291"/>
      <c r="PUB1268" s="291"/>
      <c r="PUC1268" s="291"/>
      <c r="PUD1268" s="291"/>
      <c r="PUE1268" s="291"/>
      <c r="PUF1268" s="291"/>
      <c r="PUG1268" s="291"/>
      <c r="PUH1268" s="291"/>
      <c r="PUI1268" s="291"/>
      <c r="PUJ1268" s="291"/>
      <c r="PUK1268" s="291"/>
      <c r="PUL1268" s="291"/>
      <c r="PUM1268" s="291"/>
      <c r="PUN1268" s="291"/>
      <c r="PUO1268" s="291"/>
      <c r="PUP1268" s="291"/>
      <c r="PUQ1268" s="291"/>
      <c r="PUR1268" s="291"/>
      <c r="PUS1268" s="291"/>
      <c r="PUT1268" s="291"/>
      <c r="PUU1268" s="291"/>
      <c r="PUV1268" s="291"/>
      <c r="PUW1268" s="291"/>
      <c r="PUX1268" s="291"/>
      <c r="PUY1268" s="291"/>
      <c r="PUZ1268" s="291"/>
      <c r="PVA1268" s="291"/>
      <c r="PVB1268" s="291"/>
      <c r="PVC1268" s="291"/>
      <c r="PVD1268" s="291"/>
      <c r="PVE1268" s="291"/>
      <c r="PVF1268" s="291"/>
      <c r="PVG1268" s="291"/>
      <c r="PVH1268" s="291"/>
      <c r="PVI1268" s="291"/>
      <c r="PVJ1268" s="291"/>
      <c r="PVK1268" s="291"/>
      <c r="PVL1268" s="291"/>
      <c r="PVM1268" s="291"/>
      <c r="PVN1268" s="291"/>
      <c r="PVO1268" s="291"/>
      <c r="PVP1268" s="291"/>
      <c r="PVQ1268" s="291"/>
      <c r="PVR1268" s="291"/>
      <c r="PVS1268" s="291"/>
      <c r="PVT1268" s="291"/>
      <c r="PVU1268" s="291"/>
      <c r="PVV1268" s="291"/>
      <c r="PVW1268" s="291"/>
      <c r="PVX1268" s="291"/>
      <c r="PVY1268" s="291"/>
      <c r="PVZ1268" s="291"/>
      <c r="PWA1268" s="291"/>
      <c r="PWB1268" s="291"/>
      <c r="PWC1268" s="291"/>
      <c r="PWD1268" s="291"/>
      <c r="PWE1268" s="291"/>
      <c r="PWF1268" s="291"/>
      <c r="PWG1268" s="291"/>
      <c r="PWH1268" s="291"/>
      <c r="PWI1268" s="291"/>
      <c r="PWJ1268" s="291"/>
      <c r="PWK1268" s="291"/>
      <c r="PWL1268" s="291"/>
      <c r="PWM1268" s="291"/>
      <c r="PWN1268" s="291"/>
      <c r="PWO1268" s="291"/>
      <c r="PWP1268" s="291"/>
      <c r="PWQ1268" s="291"/>
      <c r="PWR1268" s="291"/>
      <c r="PWS1268" s="291"/>
      <c r="PWT1268" s="291"/>
      <c r="PWU1268" s="291"/>
      <c r="PWV1268" s="291"/>
      <c r="PWW1268" s="291"/>
      <c r="PWX1268" s="291"/>
      <c r="PWY1268" s="291"/>
      <c r="PWZ1268" s="291"/>
      <c r="PXA1268" s="291"/>
      <c r="PXB1268" s="291"/>
      <c r="PXC1268" s="291"/>
      <c r="PXD1268" s="291"/>
      <c r="PXE1268" s="291"/>
      <c r="PXF1268" s="291"/>
      <c r="PXG1268" s="291"/>
      <c r="PXH1268" s="291"/>
      <c r="PXI1268" s="291"/>
      <c r="PXJ1268" s="291"/>
      <c r="PXK1268" s="291"/>
      <c r="PXL1268" s="291"/>
      <c r="PXM1268" s="291"/>
      <c r="PXN1268" s="291"/>
      <c r="PXO1268" s="291"/>
      <c r="PXP1268" s="291"/>
      <c r="PXQ1268" s="291"/>
      <c r="PXR1268" s="291"/>
      <c r="PXS1268" s="291"/>
      <c r="PXT1268" s="291"/>
      <c r="PXU1268" s="291"/>
      <c r="PXV1268" s="291"/>
      <c r="PXW1268" s="291"/>
      <c r="PXX1268" s="291"/>
      <c r="PXY1268" s="291"/>
      <c r="PXZ1268" s="291"/>
      <c r="PYA1268" s="291"/>
      <c r="PYB1268" s="291"/>
      <c r="PYC1268" s="291"/>
      <c r="PYD1268" s="291"/>
      <c r="PYE1268" s="291"/>
      <c r="PYF1268" s="291"/>
      <c r="PYG1268" s="291"/>
      <c r="PYH1268" s="291"/>
      <c r="PYI1268" s="291"/>
      <c r="PYJ1268" s="291"/>
      <c r="PYK1268" s="291"/>
      <c r="PYL1268" s="291"/>
      <c r="PYM1268" s="291"/>
      <c r="PYN1268" s="291"/>
      <c r="PYO1268" s="291"/>
      <c r="PYP1268" s="291"/>
      <c r="PYQ1268" s="291"/>
      <c r="PYR1268" s="291"/>
      <c r="PYS1268" s="291"/>
      <c r="PYT1268" s="291"/>
      <c r="PYU1268" s="291"/>
      <c r="PYV1268" s="291"/>
      <c r="PYW1268" s="291"/>
      <c r="PYX1268" s="291"/>
      <c r="PYY1268" s="291"/>
      <c r="PYZ1268" s="291"/>
      <c r="PZA1268" s="291"/>
      <c r="PZB1268" s="291"/>
      <c r="PZC1268" s="291"/>
      <c r="PZD1268" s="291"/>
      <c r="PZE1268" s="291"/>
      <c r="PZF1268" s="291"/>
      <c r="PZG1268" s="291"/>
      <c r="PZH1268" s="291"/>
      <c r="PZI1268" s="291"/>
      <c r="PZJ1268" s="291"/>
      <c r="PZK1268" s="291"/>
      <c r="PZL1268" s="291"/>
      <c r="PZM1268" s="291"/>
      <c r="PZN1268" s="291"/>
      <c r="PZO1268" s="291"/>
      <c r="PZP1268" s="291"/>
      <c r="PZQ1268" s="291"/>
      <c r="PZR1268" s="291"/>
      <c r="PZS1268" s="291"/>
      <c r="PZT1268" s="291"/>
      <c r="PZU1268" s="291"/>
      <c r="PZV1268" s="291"/>
      <c r="PZW1268" s="291"/>
      <c r="PZX1268" s="291"/>
      <c r="PZY1268" s="291"/>
      <c r="PZZ1268" s="291"/>
      <c r="QAA1268" s="291"/>
      <c r="QAB1268" s="291"/>
      <c r="QAC1268" s="291"/>
      <c r="QAD1268" s="291"/>
      <c r="QAE1268" s="291"/>
      <c r="QAF1268" s="291"/>
      <c r="QAG1268" s="291"/>
      <c r="QAH1268" s="291"/>
      <c r="QAI1268" s="291"/>
      <c r="QAJ1268" s="291"/>
      <c r="QAK1268" s="291"/>
      <c r="QAL1268" s="291"/>
      <c r="QAM1268" s="291"/>
      <c r="QAN1268" s="291"/>
      <c r="QAO1268" s="291"/>
      <c r="QAP1268" s="291"/>
      <c r="QAQ1268" s="291"/>
      <c r="QAR1268" s="291"/>
      <c r="QAS1268" s="291"/>
      <c r="QAT1268" s="291"/>
      <c r="QAU1268" s="291"/>
      <c r="QAV1268" s="291"/>
      <c r="QAW1268" s="291"/>
      <c r="QAX1268" s="291"/>
      <c r="QAY1268" s="291"/>
      <c r="QAZ1268" s="291"/>
      <c r="QBA1268" s="291"/>
      <c r="QBB1268" s="291"/>
      <c r="QBC1268" s="291"/>
      <c r="QBD1268" s="291"/>
      <c r="QBE1268" s="291"/>
      <c r="QBF1268" s="291"/>
      <c r="QBG1268" s="291"/>
      <c r="QBH1268" s="291"/>
      <c r="QBI1268" s="291"/>
      <c r="QBJ1268" s="291"/>
      <c r="QBK1268" s="291"/>
      <c r="QBL1268" s="291"/>
      <c r="QBM1268" s="291"/>
      <c r="QBN1268" s="291"/>
      <c r="QBO1268" s="291"/>
      <c r="QBP1268" s="291"/>
      <c r="QBQ1268" s="291"/>
      <c r="QBR1268" s="291"/>
      <c r="QBS1268" s="291"/>
      <c r="QBT1268" s="291"/>
      <c r="QBU1268" s="291"/>
      <c r="QBV1268" s="291"/>
      <c r="QBW1268" s="291"/>
      <c r="QBX1268" s="291"/>
      <c r="QBY1268" s="291"/>
      <c r="QBZ1268" s="291"/>
      <c r="QCA1268" s="291"/>
      <c r="QCB1268" s="291"/>
      <c r="QCC1268" s="291"/>
      <c r="QCD1268" s="291"/>
      <c r="QCE1268" s="291"/>
      <c r="QCF1268" s="291"/>
      <c r="QCG1268" s="291"/>
      <c r="QCH1268" s="291"/>
      <c r="QCI1268" s="291"/>
      <c r="QCJ1268" s="291"/>
      <c r="QCK1268" s="291"/>
      <c r="QCL1268" s="291"/>
      <c r="QCM1268" s="291"/>
      <c r="QCN1268" s="291"/>
      <c r="QCO1268" s="291"/>
      <c r="QCP1268" s="291"/>
      <c r="QCQ1268" s="291"/>
      <c r="QCR1268" s="291"/>
      <c r="QCS1268" s="291"/>
      <c r="QCT1268" s="291"/>
      <c r="QCU1268" s="291"/>
      <c r="QCV1268" s="291"/>
      <c r="QCW1268" s="291"/>
      <c r="QCX1268" s="291"/>
      <c r="QCY1268" s="291"/>
      <c r="QCZ1268" s="291"/>
      <c r="QDA1268" s="291"/>
      <c r="QDB1268" s="291"/>
      <c r="QDC1268" s="291"/>
      <c r="QDD1268" s="291"/>
      <c r="QDE1268" s="291"/>
      <c r="QDF1268" s="291"/>
      <c r="QDG1268" s="291"/>
      <c r="QDH1268" s="291"/>
      <c r="QDI1268" s="291"/>
      <c r="QDJ1268" s="291"/>
      <c r="QDK1268" s="291"/>
      <c r="QDL1268" s="291"/>
      <c r="QDM1268" s="291"/>
      <c r="QDN1268" s="291"/>
      <c r="QDO1268" s="291"/>
      <c r="QDP1268" s="291"/>
      <c r="QDQ1268" s="291"/>
      <c r="QDR1268" s="291"/>
      <c r="QDS1268" s="291"/>
      <c r="QDT1268" s="291"/>
      <c r="QDU1268" s="291"/>
      <c r="QDV1268" s="291"/>
      <c r="QDW1268" s="291"/>
      <c r="QDX1268" s="291"/>
      <c r="QDY1268" s="291"/>
      <c r="QDZ1268" s="291"/>
      <c r="QEA1268" s="291"/>
      <c r="QEB1268" s="291"/>
      <c r="QEC1268" s="291"/>
      <c r="QED1268" s="291"/>
      <c r="QEE1268" s="291"/>
      <c r="QEF1268" s="291"/>
      <c r="QEG1268" s="291"/>
      <c r="QEH1268" s="291"/>
      <c r="QEI1268" s="291"/>
      <c r="QEJ1268" s="291"/>
      <c r="QEK1268" s="291"/>
      <c r="QEL1268" s="291"/>
      <c r="QEM1268" s="291"/>
      <c r="QEN1268" s="291"/>
      <c r="QEO1268" s="291"/>
      <c r="QEP1268" s="291"/>
      <c r="QEQ1268" s="291"/>
      <c r="QER1268" s="291"/>
      <c r="QES1268" s="291"/>
      <c r="QET1268" s="291"/>
      <c r="QEU1268" s="291"/>
      <c r="QEV1268" s="291"/>
      <c r="QEW1268" s="291"/>
      <c r="QEX1268" s="291"/>
      <c r="QEY1268" s="291"/>
      <c r="QEZ1268" s="291"/>
      <c r="QFA1268" s="291"/>
      <c r="QFB1268" s="291"/>
      <c r="QFC1268" s="291"/>
      <c r="QFD1268" s="291"/>
      <c r="QFE1268" s="291"/>
      <c r="QFF1268" s="291"/>
      <c r="QFG1268" s="291"/>
      <c r="QFH1268" s="291"/>
      <c r="QFI1268" s="291"/>
      <c r="QFJ1268" s="291"/>
      <c r="QFK1268" s="291"/>
      <c r="QFL1268" s="291"/>
      <c r="QFM1268" s="291"/>
      <c r="QFN1268" s="291"/>
      <c r="QFO1268" s="291"/>
      <c r="QFP1268" s="291"/>
      <c r="QFQ1268" s="291"/>
      <c r="QFR1268" s="291"/>
      <c r="QFS1268" s="291"/>
      <c r="QFT1268" s="291"/>
      <c r="QFU1268" s="291"/>
      <c r="QFV1268" s="291"/>
      <c r="QFW1268" s="291"/>
      <c r="QFX1268" s="291"/>
      <c r="QFY1268" s="291"/>
      <c r="QFZ1268" s="291"/>
      <c r="QGA1268" s="291"/>
      <c r="QGB1268" s="291"/>
      <c r="QGC1268" s="291"/>
      <c r="QGD1268" s="291"/>
      <c r="QGE1268" s="291"/>
      <c r="QGF1268" s="291"/>
      <c r="QGG1268" s="291"/>
      <c r="QGH1268" s="291"/>
      <c r="QGI1268" s="291"/>
      <c r="QGJ1268" s="291"/>
      <c r="QGK1268" s="291"/>
      <c r="QGL1268" s="291"/>
      <c r="QGM1268" s="291"/>
      <c r="QGN1268" s="291"/>
      <c r="QGO1268" s="291"/>
      <c r="QGP1268" s="291"/>
      <c r="QGQ1268" s="291"/>
      <c r="QGR1268" s="291"/>
      <c r="QGS1268" s="291"/>
      <c r="QGT1268" s="291"/>
      <c r="QGU1268" s="291"/>
      <c r="QGV1268" s="291"/>
      <c r="QGW1268" s="291"/>
      <c r="QGX1268" s="291"/>
      <c r="QGY1268" s="291"/>
      <c r="QGZ1268" s="291"/>
      <c r="QHA1268" s="291"/>
      <c r="QHB1268" s="291"/>
      <c r="QHC1268" s="291"/>
      <c r="QHD1268" s="291"/>
      <c r="QHE1268" s="291"/>
      <c r="QHF1268" s="291"/>
      <c r="QHG1268" s="291"/>
      <c r="QHH1268" s="291"/>
      <c r="QHI1268" s="291"/>
      <c r="QHJ1268" s="291"/>
      <c r="QHK1268" s="291"/>
      <c r="QHL1268" s="291"/>
      <c r="QHM1268" s="291"/>
      <c r="QHN1268" s="291"/>
      <c r="QHO1268" s="291"/>
      <c r="QHP1268" s="291"/>
      <c r="QHQ1268" s="291"/>
      <c r="QHR1268" s="291"/>
      <c r="QHS1268" s="291"/>
      <c r="QHT1268" s="291"/>
      <c r="QHU1268" s="291"/>
      <c r="QHV1268" s="291"/>
      <c r="QHW1268" s="291"/>
      <c r="QHX1268" s="291"/>
      <c r="QHY1268" s="291"/>
      <c r="QHZ1268" s="291"/>
      <c r="QIA1268" s="291"/>
      <c r="QIB1268" s="291"/>
      <c r="QIC1268" s="291"/>
      <c r="QID1268" s="291"/>
      <c r="QIE1268" s="291"/>
      <c r="QIF1268" s="291"/>
      <c r="QIG1268" s="291"/>
      <c r="QIH1268" s="291"/>
      <c r="QII1268" s="291"/>
      <c r="QIJ1268" s="291"/>
      <c r="QIK1268" s="291"/>
      <c r="QIL1268" s="291"/>
      <c r="QIM1268" s="291"/>
      <c r="QIN1268" s="291"/>
      <c r="QIO1268" s="291"/>
      <c r="QIP1268" s="291"/>
      <c r="QIQ1268" s="291"/>
      <c r="QIR1268" s="291"/>
      <c r="QIS1268" s="291"/>
      <c r="QIT1268" s="291"/>
      <c r="QIU1268" s="291"/>
      <c r="QIV1268" s="291"/>
      <c r="QIW1268" s="291"/>
      <c r="QIX1268" s="291"/>
      <c r="QIY1268" s="291"/>
      <c r="QIZ1268" s="291"/>
      <c r="QJA1268" s="291"/>
      <c r="QJB1268" s="291"/>
      <c r="QJC1268" s="291"/>
      <c r="QJD1268" s="291"/>
      <c r="QJE1268" s="291"/>
      <c r="QJF1268" s="291"/>
      <c r="QJG1268" s="291"/>
      <c r="QJH1268" s="291"/>
      <c r="QJI1268" s="291"/>
      <c r="QJJ1268" s="291"/>
      <c r="QJK1268" s="291"/>
      <c r="QJL1268" s="291"/>
      <c r="QJM1268" s="291"/>
      <c r="QJN1268" s="291"/>
      <c r="QJO1268" s="291"/>
      <c r="QJP1268" s="291"/>
      <c r="QJQ1268" s="291"/>
      <c r="QJR1268" s="291"/>
      <c r="QJS1268" s="291"/>
      <c r="QJT1268" s="291"/>
      <c r="QJU1268" s="291"/>
      <c r="QJV1268" s="291"/>
      <c r="QJW1268" s="291"/>
      <c r="QJX1268" s="291"/>
      <c r="QJY1268" s="291"/>
      <c r="QJZ1268" s="291"/>
      <c r="QKA1268" s="291"/>
      <c r="QKB1268" s="291"/>
      <c r="QKC1268" s="291"/>
      <c r="QKD1268" s="291"/>
      <c r="QKE1268" s="291"/>
      <c r="QKF1268" s="291"/>
      <c r="QKG1268" s="291"/>
      <c r="QKH1268" s="291"/>
      <c r="QKI1268" s="291"/>
      <c r="QKJ1268" s="291"/>
      <c r="QKK1268" s="291"/>
      <c r="QKL1268" s="291"/>
      <c r="QKM1268" s="291"/>
      <c r="QKN1268" s="291"/>
      <c r="QKO1268" s="291"/>
      <c r="QKP1268" s="291"/>
      <c r="QKQ1268" s="291"/>
      <c r="QKR1268" s="291"/>
      <c r="QKS1268" s="291"/>
      <c r="QKT1268" s="291"/>
      <c r="QKU1268" s="291"/>
      <c r="QKV1268" s="291"/>
      <c r="QKW1268" s="291"/>
      <c r="QKX1268" s="291"/>
      <c r="QKY1268" s="291"/>
      <c r="QKZ1268" s="291"/>
      <c r="QLA1268" s="291"/>
      <c r="QLB1268" s="291"/>
      <c r="QLC1268" s="291"/>
      <c r="QLD1268" s="291"/>
      <c r="QLE1268" s="291"/>
      <c r="QLF1268" s="291"/>
      <c r="QLG1268" s="291"/>
      <c r="QLH1268" s="291"/>
      <c r="QLI1268" s="291"/>
      <c r="QLJ1268" s="291"/>
      <c r="QLK1268" s="291"/>
      <c r="QLL1268" s="291"/>
      <c r="QLM1268" s="291"/>
      <c r="QLN1268" s="291"/>
      <c r="QLO1268" s="291"/>
      <c r="QLP1268" s="291"/>
      <c r="QLQ1268" s="291"/>
      <c r="QLR1268" s="291"/>
      <c r="QLS1268" s="291"/>
      <c r="QLT1268" s="291"/>
      <c r="QLU1268" s="291"/>
      <c r="QLV1268" s="291"/>
      <c r="QLW1268" s="291"/>
      <c r="QLX1268" s="291"/>
      <c r="QLY1268" s="291"/>
      <c r="QLZ1268" s="291"/>
      <c r="QMA1268" s="291"/>
      <c r="QMB1268" s="291"/>
      <c r="QMC1268" s="291"/>
      <c r="QMD1268" s="291"/>
      <c r="QME1268" s="291"/>
      <c r="QMF1268" s="291"/>
      <c r="QMG1268" s="291"/>
      <c r="QMH1268" s="291"/>
      <c r="QMI1268" s="291"/>
      <c r="QMJ1268" s="291"/>
      <c r="QMK1268" s="291"/>
      <c r="QML1268" s="291"/>
      <c r="QMM1268" s="291"/>
      <c r="QMN1268" s="291"/>
      <c r="QMO1268" s="291"/>
      <c r="QMP1268" s="291"/>
      <c r="QMQ1268" s="291"/>
      <c r="QMR1268" s="291"/>
      <c r="QMS1268" s="291"/>
      <c r="QMT1268" s="291"/>
      <c r="QMU1268" s="291"/>
      <c r="QMV1268" s="291"/>
      <c r="QMW1268" s="291"/>
      <c r="QMX1268" s="291"/>
      <c r="QMY1268" s="291"/>
      <c r="QMZ1268" s="291"/>
      <c r="QNA1268" s="291"/>
      <c r="QNB1268" s="291"/>
      <c r="QNC1268" s="291"/>
      <c r="QND1268" s="291"/>
      <c r="QNE1268" s="291"/>
      <c r="QNF1268" s="291"/>
      <c r="QNG1268" s="291"/>
      <c r="QNH1268" s="291"/>
      <c r="QNI1268" s="291"/>
      <c r="QNJ1268" s="291"/>
      <c r="QNK1268" s="291"/>
      <c r="QNL1268" s="291"/>
      <c r="QNM1268" s="291"/>
      <c r="QNN1268" s="291"/>
      <c r="QNO1268" s="291"/>
      <c r="QNP1268" s="291"/>
      <c r="QNQ1268" s="291"/>
      <c r="QNR1268" s="291"/>
      <c r="QNS1268" s="291"/>
      <c r="QNT1268" s="291"/>
      <c r="QNU1268" s="291"/>
      <c r="QNV1268" s="291"/>
      <c r="QNW1268" s="291"/>
      <c r="QNX1268" s="291"/>
      <c r="QNY1268" s="291"/>
      <c r="QNZ1268" s="291"/>
      <c r="QOA1268" s="291"/>
      <c r="QOB1268" s="291"/>
      <c r="QOC1268" s="291"/>
      <c r="QOD1268" s="291"/>
      <c r="QOE1268" s="291"/>
      <c r="QOF1268" s="291"/>
      <c r="QOG1268" s="291"/>
      <c r="QOH1268" s="291"/>
      <c r="QOI1268" s="291"/>
      <c r="QOJ1268" s="291"/>
      <c r="QOK1268" s="291"/>
      <c r="QOL1268" s="291"/>
      <c r="QOM1268" s="291"/>
      <c r="QON1268" s="291"/>
      <c r="QOO1268" s="291"/>
      <c r="QOP1268" s="291"/>
      <c r="QOQ1268" s="291"/>
      <c r="QOR1268" s="291"/>
      <c r="QOS1268" s="291"/>
      <c r="QOT1268" s="291"/>
      <c r="QOU1268" s="291"/>
      <c r="QOV1268" s="291"/>
      <c r="QOW1268" s="291"/>
      <c r="QOX1268" s="291"/>
      <c r="QOY1268" s="291"/>
      <c r="QOZ1268" s="291"/>
      <c r="QPA1268" s="291"/>
      <c r="QPB1268" s="291"/>
      <c r="QPC1268" s="291"/>
      <c r="QPD1268" s="291"/>
      <c r="QPE1268" s="291"/>
      <c r="QPF1268" s="291"/>
      <c r="QPG1268" s="291"/>
      <c r="QPH1268" s="291"/>
      <c r="QPI1268" s="291"/>
      <c r="QPJ1268" s="291"/>
      <c r="QPK1268" s="291"/>
      <c r="QPL1268" s="291"/>
      <c r="QPM1268" s="291"/>
      <c r="QPN1268" s="291"/>
      <c r="QPO1268" s="291"/>
      <c r="QPP1268" s="291"/>
      <c r="QPQ1268" s="291"/>
      <c r="QPR1268" s="291"/>
      <c r="QPS1268" s="291"/>
      <c r="QPT1268" s="291"/>
      <c r="QPU1268" s="291"/>
      <c r="QPV1268" s="291"/>
      <c r="QPW1268" s="291"/>
      <c r="QPX1268" s="291"/>
      <c r="QPY1268" s="291"/>
      <c r="QPZ1268" s="291"/>
      <c r="QQA1268" s="291"/>
      <c r="QQB1268" s="291"/>
      <c r="QQC1268" s="291"/>
      <c r="QQD1268" s="291"/>
      <c r="QQE1268" s="291"/>
      <c r="QQF1268" s="291"/>
      <c r="QQG1268" s="291"/>
      <c r="QQH1268" s="291"/>
      <c r="QQI1268" s="291"/>
      <c r="QQJ1268" s="291"/>
      <c r="QQK1268" s="291"/>
      <c r="QQL1268" s="291"/>
      <c r="QQM1268" s="291"/>
      <c r="QQN1268" s="291"/>
      <c r="QQO1268" s="291"/>
      <c r="QQP1268" s="291"/>
      <c r="QQQ1268" s="291"/>
      <c r="QQR1268" s="291"/>
      <c r="QQS1268" s="291"/>
      <c r="QQT1268" s="291"/>
      <c r="QQU1268" s="291"/>
      <c r="QQV1268" s="291"/>
      <c r="QQW1268" s="291"/>
      <c r="QQX1268" s="291"/>
      <c r="QQY1268" s="291"/>
      <c r="QQZ1268" s="291"/>
      <c r="QRA1268" s="291"/>
      <c r="QRB1268" s="291"/>
      <c r="QRC1268" s="291"/>
      <c r="QRD1268" s="291"/>
      <c r="QRE1268" s="291"/>
      <c r="QRF1268" s="291"/>
      <c r="QRG1268" s="291"/>
      <c r="QRH1268" s="291"/>
      <c r="QRI1268" s="291"/>
      <c r="QRJ1268" s="291"/>
      <c r="QRK1268" s="291"/>
      <c r="QRL1268" s="291"/>
      <c r="QRM1268" s="291"/>
      <c r="QRN1268" s="291"/>
      <c r="QRO1268" s="291"/>
      <c r="QRP1268" s="291"/>
      <c r="QRQ1268" s="291"/>
      <c r="QRR1268" s="291"/>
      <c r="QRS1268" s="291"/>
      <c r="QRT1268" s="291"/>
      <c r="QRU1268" s="291"/>
      <c r="QRV1268" s="291"/>
      <c r="QRW1268" s="291"/>
      <c r="QRX1268" s="291"/>
      <c r="QRY1268" s="291"/>
      <c r="QRZ1268" s="291"/>
      <c r="QSA1268" s="291"/>
      <c r="QSB1268" s="291"/>
      <c r="QSC1268" s="291"/>
      <c r="QSD1268" s="291"/>
      <c r="QSE1268" s="291"/>
      <c r="QSF1268" s="291"/>
      <c r="QSG1268" s="291"/>
      <c r="QSH1268" s="291"/>
      <c r="QSI1268" s="291"/>
      <c r="QSJ1268" s="291"/>
      <c r="QSK1268" s="291"/>
      <c r="QSL1268" s="291"/>
      <c r="QSM1268" s="291"/>
      <c r="QSN1268" s="291"/>
      <c r="QSO1268" s="291"/>
      <c r="QSP1268" s="291"/>
      <c r="QSQ1268" s="291"/>
      <c r="QSR1268" s="291"/>
      <c r="QSS1268" s="291"/>
      <c r="QST1268" s="291"/>
      <c r="QSU1268" s="291"/>
      <c r="QSV1268" s="291"/>
      <c r="QSW1268" s="291"/>
      <c r="QSX1268" s="291"/>
      <c r="QSY1268" s="291"/>
      <c r="QSZ1268" s="291"/>
      <c r="QTA1268" s="291"/>
      <c r="QTB1268" s="291"/>
      <c r="QTC1268" s="291"/>
      <c r="QTD1268" s="291"/>
      <c r="QTE1268" s="291"/>
      <c r="QTF1268" s="291"/>
      <c r="QTG1268" s="291"/>
      <c r="QTH1268" s="291"/>
      <c r="QTI1268" s="291"/>
      <c r="QTJ1268" s="291"/>
      <c r="QTK1268" s="291"/>
      <c r="QTL1268" s="291"/>
      <c r="QTM1268" s="291"/>
      <c r="QTN1268" s="291"/>
      <c r="QTO1268" s="291"/>
      <c r="QTP1268" s="291"/>
      <c r="QTQ1268" s="291"/>
      <c r="QTR1268" s="291"/>
      <c r="QTS1268" s="291"/>
      <c r="QTT1268" s="291"/>
      <c r="QTU1268" s="291"/>
      <c r="QTV1268" s="291"/>
      <c r="QTW1268" s="291"/>
      <c r="QTX1268" s="291"/>
      <c r="QTY1268" s="291"/>
      <c r="QTZ1268" s="291"/>
      <c r="QUA1268" s="291"/>
      <c r="QUB1268" s="291"/>
      <c r="QUC1268" s="291"/>
      <c r="QUD1268" s="291"/>
      <c r="QUE1268" s="291"/>
      <c r="QUF1268" s="291"/>
      <c r="QUG1268" s="291"/>
      <c r="QUH1268" s="291"/>
      <c r="QUI1268" s="291"/>
      <c r="QUJ1268" s="291"/>
      <c r="QUK1268" s="291"/>
      <c r="QUL1268" s="291"/>
      <c r="QUM1268" s="291"/>
      <c r="QUN1268" s="291"/>
      <c r="QUO1268" s="291"/>
      <c r="QUP1268" s="291"/>
      <c r="QUQ1268" s="291"/>
      <c r="QUR1268" s="291"/>
      <c r="QUS1268" s="291"/>
      <c r="QUT1268" s="291"/>
      <c r="QUU1268" s="291"/>
      <c r="QUV1268" s="291"/>
      <c r="QUW1268" s="291"/>
      <c r="QUX1268" s="291"/>
      <c r="QUY1268" s="291"/>
      <c r="QUZ1268" s="291"/>
      <c r="QVA1268" s="291"/>
      <c r="QVB1268" s="291"/>
      <c r="QVC1268" s="291"/>
      <c r="QVD1268" s="291"/>
      <c r="QVE1268" s="291"/>
      <c r="QVF1268" s="291"/>
      <c r="QVG1268" s="291"/>
      <c r="QVH1268" s="291"/>
      <c r="QVI1268" s="291"/>
      <c r="QVJ1268" s="291"/>
      <c r="QVK1268" s="291"/>
      <c r="QVL1268" s="291"/>
      <c r="QVM1268" s="291"/>
      <c r="QVN1268" s="291"/>
      <c r="QVO1268" s="291"/>
      <c r="QVP1268" s="291"/>
      <c r="QVQ1268" s="291"/>
      <c r="QVR1268" s="291"/>
      <c r="QVS1268" s="291"/>
      <c r="QVT1268" s="291"/>
      <c r="QVU1268" s="291"/>
      <c r="QVV1268" s="291"/>
      <c r="QVW1268" s="291"/>
      <c r="QVX1268" s="291"/>
      <c r="QVY1268" s="291"/>
      <c r="QVZ1268" s="291"/>
      <c r="QWA1268" s="291"/>
      <c r="QWB1268" s="291"/>
      <c r="QWC1268" s="291"/>
      <c r="QWD1268" s="291"/>
      <c r="QWE1268" s="291"/>
      <c r="QWF1268" s="291"/>
      <c r="QWG1268" s="291"/>
      <c r="QWH1268" s="291"/>
      <c r="QWI1268" s="291"/>
      <c r="QWJ1268" s="291"/>
      <c r="QWK1268" s="291"/>
      <c r="QWL1268" s="291"/>
      <c r="QWM1268" s="291"/>
      <c r="QWN1268" s="291"/>
      <c r="QWO1268" s="291"/>
      <c r="QWP1268" s="291"/>
      <c r="QWQ1268" s="291"/>
      <c r="QWR1268" s="291"/>
      <c r="QWS1268" s="291"/>
      <c r="QWT1268" s="291"/>
      <c r="QWU1268" s="291"/>
      <c r="QWV1268" s="291"/>
      <c r="QWW1268" s="291"/>
      <c r="QWX1268" s="291"/>
      <c r="QWY1268" s="291"/>
      <c r="QWZ1268" s="291"/>
      <c r="QXA1268" s="291"/>
      <c r="QXB1268" s="291"/>
      <c r="QXC1268" s="291"/>
      <c r="QXD1268" s="291"/>
      <c r="QXE1268" s="291"/>
      <c r="QXF1268" s="291"/>
      <c r="QXG1268" s="291"/>
      <c r="QXH1268" s="291"/>
      <c r="QXI1268" s="291"/>
      <c r="QXJ1268" s="291"/>
      <c r="QXK1268" s="291"/>
      <c r="QXL1268" s="291"/>
      <c r="QXM1268" s="291"/>
      <c r="QXN1268" s="291"/>
      <c r="QXO1268" s="291"/>
      <c r="QXP1268" s="291"/>
      <c r="QXQ1268" s="291"/>
      <c r="QXR1268" s="291"/>
      <c r="QXS1268" s="291"/>
      <c r="QXT1268" s="291"/>
      <c r="QXU1268" s="291"/>
      <c r="QXV1268" s="291"/>
      <c r="QXW1268" s="291"/>
      <c r="QXX1268" s="291"/>
      <c r="QXY1268" s="291"/>
      <c r="QXZ1268" s="291"/>
      <c r="QYA1268" s="291"/>
      <c r="QYB1268" s="291"/>
      <c r="QYC1268" s="291"/>
      <c r="QYD1268" s="291"/>
      <c r="QYE1268" s="291"/>
      <c r="QYF1268" s="291"/>
      <c r="QYG1268" s="291"/>
      <c r="QYH1268" s="291"/>
      <c r="QYI1268" s="291"/>
      <c r="QYJ1268" s="291"/>
      <c r="QYK1268" s="291"/>
      <c r="QYL1268" s="291"/>
      <c r="QYM1268" s="291"/>
      <c r="QYN1268" s="291"/>
      <c r="QYO1268" s="291"/>
      <c r="QYP1268" s="291"/>
      <c r="QYQ1268" s="291"/>
      <c r="QYR1268" s="291"/>
      <c r="QYS1268" s="291"/>
      <c r="QYT1268" s="291"/>
      <c r="QYU1268" s="291"/>
      <c r="QYV1268" s="291"/>
      <c r="QYW1268" s="291"/>
      <c r="QYX1268" s="291"/>
      <c r="QYY1268" s="291"/>
      <c r="QYZ1268" s="291"/>
      <c r="QZA1268" s="291"/>
      <c r="QZB1268" s="291"/>
      <c r="QZC1268" s="291"/>
      <c r="QZD1268" s="291"/>
      <c r="QZE1268" s="291"/>
      <c r="QZF1268" s="291"/>
      <c r="QZG1268" s="291"/>
      <c r="QZH1268" s="291"/>
      <c r="QZI1268" s="291"/>
      <c r="QZJ1268" s="291"/>
      <c r="QZK1268" s="291"/>
      <c r="QZL1268" s="291"/>
      <c r="QZM1268" s="291"/>
      <c r="QZN1268" s="291"/>
      <c r="QZO1268" s="291"/>
      <c r="QZP1268" s="291"/>
      <c r="QZQ1268" s="291"/>
      <c r="QZR1268" s="291"/>
      <c r="QZS1268" s="291"/>
      <c r="QZT1268" s="291"/>
      <c r="QZU1268" s="291"/>
      <c r="QZV1268" s="291"/>
      <c r="QZW1268" s="291"/>
      <c r="QZX1268" s="291"/>
      <c r="QZY1268" s="291"/>
      <c r="QZZ1268" s="291"/>
      <c r="RAA1268" s="291"/>
      <c r="RAB1268" s="291"/>
      <c r="RAC1268" s="291"/>
      <c r="RAD1268" s="291"/>
      <c r="RAE1268" s="291"/>
      <c r="RAF1268" s="291"/>
      <c r="RAG1268" s="291"/>
      <c r="RAH1268" s="291"/>
      <c r="RAI1268" s="291"/>
      <c r="RAJ1268" s="291"/>
      <c r="RAK1268" s="291"/>
      <c r="RAL1268" s="291"/>
      <c r="RAM1268" s="291"/>
      <c r="RAN1268" s="291"/>
      <c r="RAO1268" s="291"/>
      <c r="RAP1268" s="291"/>
      <c r="RAQ1268" s="291"/>
      <c r="RAR1268" s="291"/>
      <c r="RAS1268" s="291"/>
      <c r="RAT1268" s="291"/>
      <c r="RAU1268" s="291"/>
      <c r="RAV1268" s="291"/>
      <c r="RAW1268" s="291"/>
      <c r="RAX1268" s="291"/>
      <c r="RAY1268" s="291"/>
      <c r="RAZ1268" s="291"/>
      <c r="RBA1268" s="291"/>
      <c r="RBB1268" s="291"/>
      <c r="RBC1268" s="291"/>
      <c r="RBD1268" s="291"/>
      <c r="RBE1268" s="291"/>
      <c r="RBF1268" s="291"/>
      <c r="RBG1268" s="291"/>
      <c r="RBH1268" s="291"/>
      <c r="RBI1268" s="291"/>
      <c r="RBJ1268" s="291"/>
      <c r="RBK1268" s="291"/>
      <c r="RBL1268" s="291"/>
      <c r="RBM1268" s="291"/>
      <c r="RBN1268" s="291"/>
      <c r="RBO1268" s="291"/>
      <c r="RBP1268" s="291"/>
      <c r="RBQ1268" s="291"/>
      <c r="RBR1268" s="291"/>
      <c r="RBS1268" s="291"/>
      <c r="RBT1268" s="291"/>
      <c r="RBU1268" s="291"/>
      <c r="RBV1268" s="291"/>
      <c r="RBW1268" s="291"/>
      <c r="RBX1268" s="291"/>
      <c r="RBY1268" s="291"/>
      <c r="RBZ1268" s="291"/>
      <c r="RCA1268" s="291"/>
      <c r="RCB1268" s="291"/>
      <c r="RCC1268" s="291"/>
      <c r="RCD1268" s="291"/>
      <c r="RCE1268" s="291"/>
      <c r="RCF1268" s="291"/>
      <c r="RCG1268" s="291"/>
      <c r="RCH1268" s="291"/>
      <c r="RCI1268" s="291"/>
      <c r="RCJ1268" s="291"/>
      <c r="RCK1268" s="291"/>
      <c r="RCL1268" s="291"/>
      <c r="RCM1268" s="291"/>
      <c r="RCN1268" s="291"/>
      <c r="RCO1268" s="291"/>
      <c r="RCP1268" s="291"/>
      <c r="RCQ1268" s="291"/>
      <c r="RCR1268" s="291"/>
      <c r="RCS1268" s="291"/>
      <c r="RCT1268" s="291"/>
      <c r="RCU1268" s="291"/>
      <c r="RCV1268" s="291"/>
      <c r="RCW1268" s="291"/>
      <c r="RCX1268" s="291"/>
      <c r="RCY1268" s="291"/>
      <c r="RCZ1268" s="291"/>
      <c r="RDA1268" s="291"/>
      <c r="RDB1268" s="291"/>
      <c r="RDC1268" s="291"/>
      <c r="RDD1268" s="291"/>
      <c r="RDE1268" s="291"/>
      <c r="RDF1268" s="291"/>
      <c r="RDG1268" s="291"/>
      <c r="RDH1268" s="291"/>
      <c r="RDI1268" s="291"/>
      <c r="RDJ1268" s="291"/>
      <c r="RDK1268" s="291"/>
      <c r="RDL1268" s="291"/>
      <c r="RDM1268" s="291"/>
      <c r="RDN1268" s="291"/>
      <c r="RDO1268" s="291"/>
      <c r="RDP1268" s="291"/>
      <c r="RDQ1268" s="291"/>
      <c r="RDR1268" s="291"/>
      <c r="RDS1268" s="291"/>
      <c r="RDT1268" s="291"/>
      <c r="RDU1268" s="291"/>
      <c r="RDV1268" s="291"/>
      <c r="RDW1268" s="291"/>
      <c r="RDX1268" s="291"/>
      <c r="RDY1268" s="291"/>
      <c r="RDZ1268" s="291"/>
      <c r="REA1268" s="291"/>
      <c r="REB1268" s="291"/>
      <c r="REC1268" s="291"/>
      <c r="RED1268" s="291"/>
      <c r="REE1268" s="291"/>
      <c r="REF1268" s="291"/>
      <c r="REG1268" s="291"/>
      <c r="REH1268" s="291"/>
      <c r="REI1268" s="291"/>
      <c r="REJ1268" s="291"/>
      <c r="REK1268" s="291"/>
      <c r="REL1268" s="291"/>
      <c r="REM1268" s="291"/>
      <c r="REN1268" s="291"/>
      <c r="REO1268" s="291"/>
      <c r="REP1268" s="291"/>
      <c r="REQ1268" s="291"/>
      <c r="RER1268" s="291"/>
      <c r="RES1268" s="291"/>
      <c r="RET1268" s="291"/>
      <c r="REU1268" s="291"/>
      <c r="REV1268" s="291"/>
      <c r="REW1268" s="291"/>
      <c r="REX1268" s="291"/>
      <c r="REY1268" s="291"/>
      <c r="REZ1268" s="291"/>
      <c r="RFA1268" s="291"/>
      <c r="RFB1268" s="291"/>
      <c r="RFC1268" s="291"/>
      <c r="RFD1268" s="291"/>
      <c r="RFE1268" s="291"/>
      <c r="RFF1268" s="291"/>
      <c r="RFG1268" s="291"/>
      <c r="RFH1268" s="291"/>
      <c r="RFI1268" s="291"/>
      <c r="RFJ1268" s="291"/>
      <c r="RFK1268" s="291"/>
      <c r="RFL1268" s="291"/>
      <c r="RFM1268" s="291"/>
      <c r="RFN1268" s="291"/>
      <c r="RFO1268" s="291"/>
      <c r="RFP1268" s="291"/>
      <c r="RFQ1268" s="291"/>
      <c r="RFR1268" s="291"/>
      <c r="RFS1268" s="291"/>
      <c r="RFT1268" s="291"/>
      <c r="RFU1268" s="291"/>
      <c r="RFV1268" s="291"/>
      <c r="RFW1268" s="291"/>
      <c r="RFX1268" s="291"/>
      <c r="RFY1268" s="291"/>
      <c r="RFZ1268" s="291"/>
      <c r="RGA1268" s="291"/>
      <c r="RGB1268" s="291"/>
      <c r="RGC1268" s="291"/>
      <c r="RGD1268" s="291"/>
      <c r="RGE1268" s="291"/>
      <c r="RGF1268" s="291"/>
      <c r="RGG1268" s="291"/>
      <c r="RGH1268" s="291"/>
      <c r="RGI1268" s="291"/>
      <c r="RGJ1268" s="291"/>
      <c r="RGK1268" s="291"/>
      <c r="RGL1268" s="291"/>
      <c r="RGM1268" s="291"/>
      <c r="RGN1268" s="291"/>
      <c r="RGO1268" s="291"/>
      <c r="RGP1268" s="291"/>
      <c r="RGQ1268" s="291"/>
      <c r="RGR1268" s="291"/>
      <c r="RGS1268" s="291"/>
      <c r="RGT1268" s="291"/>
      <c r="RGU1268" s="291"/>
      <c r="RGV1268" s="291"/>
      <c r="RGW1268" s="291"/>
      <c r="RGX1268" s="291"/>
      <c r="RGY1268" s="291"/>
      <c r="RGZ1268" s="291"/>
      <c r="RHA1268" s="291"/>
      <c r="RHB1268" s="291"/>
      <c r="RHC1268" s="291"/>
      <c r="RHD1268" s="291"/>
      <c r="RHE1268" s="291"/>
      <c r="RHF1268" s="291"/>
      <c r="RHG1268" s="291"/>
      <c r="RHH1268" s="291"/>
      <c r="RHI1268" s="291"/>
      <c r="RHJ1268" s="291"/>
      <c r="RHK1268" s="291"/>
      <c r="RHL1268" s="291"/>
      <c r="RHM1268" s="291"/>
      <c r="RHN1268" s="291"/>
      <c r="RHO1268" s="291"/>
      <c r="RHP1268" s="291"/>
      <c r="RHQ1268" s="291"/>
      <c r="RHR1268" s="291"/>
      <c r="RHS1268" s="291"/>
      <c r="RHT1268" s="291"/>
      <c r="RHU1268" s="291"/>
      <c r="RHV1268" s="291"/>
      <c r="RHW1268" s="291"/>
      <c r="RHX1268" s="291"/>
      <c r="RHY1268" s="291"/>
      <c r="RHZ1268" s="291"/>
      <c r="RIA1268" s="291"/>
      <c r="RIB1268" s="291"/>
      <c r="RIC1268" s="291"/>
      <c r="RID1268" s="291"/>
      <c r="RIE1268" s="291"/>
      <c r="RIF1268" s="291"/>
      <c r="RIG1268" s="291"/>
      <c r="RIH1268" s="291"/>
      <c r="RII1268" s="291"/>
      <c r="RIJ1268" s="291"/>
      <c r="RIK1268" s="291"/>
      <c r="RIL1268" s="291"/>
      <c r="RIM1268" s="291"/>
      <c r="RIN1268" s="291"/>
      <c r="RIO1268" s="291"/>
      <c r="RIP1268" s="291"/>
      <c r="RIQ1268" s="291"/>
      <c r="RIR1268" s="291"/>
      <c r="RIS1268" s="291"/>
      <c r="RIT1268" s="291"/>
      <c r="RIU1268" s="291"/>
      <c r="RIV1268" s="291"/>
      <c r="RIW1268" s="291"/>
      <c r="RIX1268" s="291"/>
      <c r="RIY1268" s="291"/>
      <c r="RIZ1268" s="291"/>
      <c r="RJA1268" s="291"/>
      <c r="RJB1268" s="291"/>
      <c r="RJC1268" s="291"/>
      <c r="RJD1268" s="291"/>
      <c r="RJE1268" s="291"/>
      <c r="RJF1268" s="291"/>
      <c r="RJG1268" s="291"/>
      <c r="RJH1268" s="291"/>
      <c r="RJI1268" s="291"/>
      <c r="RJJ1268" s="291"/>
      <c r="RJK1268" s="291"/>
      <c r="RJL1268" s="291"/>
      <c r="RJM1268" s="291"/>
      <c r="RJN1268" s="291"/>
      <c r="RJO1268" s="291"/>
      <c r="RJP1268" s="291"/>
      <c r="RJQ1268" s="291"/>
      <c r="RJR1268" s="291"/>
      <c r="RJS1268" s="291"/>
      <c r="RJT1268" s="291"/>
      <c r="RJU1268" s="291"/>
      <c r="RJV1268" s="291"/>
      <c r="RJW1268" s="291"/>
      <c r="RJX1268" s="291"/>
      <c r="RJY1268" s="291"/>
      <c r="RJZ1268" s="291"/>
      <c r="RKA1268" s="291"/>
      <c r="RKB1268" s="291"/>
      <c r="RKC1268" s="291"/>
      <c r="RKD1268" s="291"/>
      <c r="RKE1268" s="291"/>
      <c r="RKF1268" s="291"/>
      <c r="RKG1268" s="291"/>
      <c r="RKH1268" s="291"/>
      <c r="RKI1268" s="291"/>
      <c r="RKJ1268" s="291"/>
      <c r="RKK1268" s="291"/>
      <c r="RKL1268" s="291"/>
      <c r="RKM1268" s="291"/>
      <c r="RKN1268" s="291"/>
      <c r="RKO1268" s="291"/>
      <c r="RKP1268" s="291"/>
      <c r="RKQ1268" s="291"/>
      <c r="RKR1268" s="291"/>
      <c r="RKS1268" s="291"/>
      <c r="RKT1268" s="291"/>
      <c r="RKU1268" s="291"/>
      <c r="RKV1268" s="291"/>
      <c r="RKW1268" s="291"/>
      <c r="RKX1268" s="291"/>
      <c r="RKY1268" s="291"/>
      <c r="RKZ1268" s="291"/>
      <c r="RLA1268" s="291"/>
      <c r="RLB1268" s="291"/>
      <c r="RLC1268" s="291"/>
      <c r="RLD1268" s="291"/>
      <c r="RLE1268" s="291"/>
      <c r="RLF1268" s="291"/>
      <c r="RLG1268" s="291"/>
      <c r="RLH1268" s="291"/>
      <c r="RLI1268" s="291"/>
      <c r="RLJ1268" s="291"/>
      <c r="RLK1268" s="291"/>
      <c r="RLL1268" s="291"/>
      <c r="RLM1268" s="291"/>
      <c r="RLN1268" s="291"/>
      <c r="RLO1268" s="291"/>
      <c r="RLP1268" s="291"/>
      <c r="RLQ1268" s="291"/>
      <c r="RLR1268" s="291"/>
      <c r="RLS1268" s="291"/>
      <c r="RLT1268" s="291"/>
      <c r="RLU1268" s="291"/>
      <c r="RLV1268" s="291"/>
      <c r="RLW1268" s="291"/>
      <c r="RLX1268" s="291"/>
      <c r="RLY1268" s="291"/>
      <c r="RLZ1268" s="291"/>
      <c r="RMA1268" s="291"/>
      <c r="RMB1268" s="291"/>
      <c r="RMC1268" s="291"/>
      <c r="RMD1268" s="291"/>
      <c r="RME1268" s="291"/>
      <c r="RMF1268" s="291"/>
      <c r="RMG1268" s="291"/>
      <c r="RMH1268" s="291"/>
      <c r="RMI1268" s="291"/>
      <c r="RMJ1268" s="291"/>
      <c r="RMK1268" s="291"/>
      <c r="RML1268" s="291"/>
      <c r="RMM1268" s="291"/>
      <c r="RMN1268" s="291"/>
      <c r="RMO1268" s="291"/>
      <c r="RMP1268" s="291"/>
      <c r="RMQ1268" s="291"/>
      <c r="RMR1268" s="291"/>
      <c r="RMS1268" s="291"/>
      <c r="RMT1268" s="291"/>
      <c r="RMU1268" s="291"/>
      <c r="RMV1268" s="291"/>
      <c r="RMW1268" s="291"/>
      <c r="RMX1268" s="291"/>
      <c r="RMY1268" s="291"/>
      <c r="RMZ1268" s="291"/>
      <c r="RNA1268" s="291"/>
      <c r="RNB1268" s="291"/>
      <c r="RNC1268" s="291"/>
      <c r="RND1268" s="291"/>
      <c r="RNE1268" s="291"/>
      <c r="RNF1268" s="291"/>
      <c r="RNG1268" s="291"/>
      <c r="RNH1268" s="291"/>
      <c r="RNI1268" s="291"/>
      <c r="RNJ1268" s="291"/>
      <c r="RNK1268" s="291"/>
      <c r="RNL1268" s="291"/>
      <c r="RNM1268" s="291"/>
      <c r="RNN1268" s="291"/>
      <c r="RNO1268" s="291"/>
      <c r="RNP1268" s="291"/>
      <c r="RNQ1268" s="291"/>
      <c r="RNR1268" s="291"/>
      <c r="RNS1268" s="291"/>
      <c r="RNT1268" s="291"/>
      <c r="RNU1268" s="291"/>
      <c r="RNV1268" s="291"/>
      <c r="RNW1268" s="291"/>
      <c r="RNX1268" s="291"/>
      <c r="RNY1268" s="291"/>
      <c r="RNZ1268" s="291"/>
      <c r="ROA1268" s="291"/>
      <c r="ROB1268" s="291"/>
      <c r="ROC1268" s="291"/>
      <c r="ROD1268" s="291"/>
      <c r="ROE1268" s="291"/>
      <c r="ROF1268" s="291"/>
      <c r="ROG1268" s="291"/>
      <c r="ROH1268" s="291"/>
      <c r="ROI1268" s="291"/>
      <c r="ROJ1268" s="291"/>
      <c r="ROK1268" s="291"/>
      <c r="ROL1268" s="291"/>
      <c r="ROM1268" s="291"/>
      <c r="RON1268" s="291"/>
      <c r="ROO1268" s="291"/>
      <c r="ROP1268" s="291"/>
      <c r="ROQ1268" s="291"/>
      <c r="ROR1268" s="291"/>
      <c r="ROS1268" s="291"/>
      <c r="ROT1268" s="291"/>
      <c r="ROU1268" s="291"/>
      <c r="ROV1268" s="291"/>
      <c r="ROW1268" s="291"/>
      <c r="ROX1268" s="291"/>
      <c r="ROY1268" s="291"/>
      <c r="ROZ1268" s="291"/>
      <c r="RPA1268" s="291"/>
      <c r="RPB1268" s="291"/>
      <c r="RPC1268" s="291"/>
      <c r="RPD1268" s="291"/>
      <c r="RPE1268" s="291"/>
      <c r="RPF1268" s="291"/>
      <c r="RPG1268" s="291"/>
      <c r="RPH1268" s="291"/>
      <c r="RPI1268" s="291"/>
      <c r="RPJ1268" s="291"/>
      <c r="RPK1268" s="291"/>
      <c r="RPL1268" s="291"/>
      <c r="RPM1268" s="291"/>
      <c r="RPN1268" s="291"/>
      <c r="RPO1268" s="291"/>
      <c r="RPP1268" s="291"/>
      <c r="RPQ1268" s="291"/>
      <c r="RPR1268" s="291"/>
      <c r="RPS1268" s="291"/>
      <c r="RPT1268" s="291"/>
      <c r="RPU1268" s="291"/>
      <c r="RPV1268" s="291"/>
      <c r="RPW1268" s="291"/>
      <c r="RPX1268" s="291"/>
      <c r="RPY1268" s="291"/>
      <c r="RPZ1268" s="291"/>
      <c r="RQA1268" s="291"/>
      <c r="RQB1268" s="291"/>
      <c r="RQC1268" s="291"/>
      <c r="RQD1268" s="291"/>
      <c r="RQE1268" s="291"/>
      <c r="RQF1268" s="291"/>
      <c r="RQG1268" s="291"/>
      <c r="RQH1268" s="291"/>
      <c r="RQI1268" s="291"/>
      <c r="RQJ1268" s="291"/>
      <c r="RQK1268" s="291"/>
      <c r="RQL1268" s="291"/>
      <c r="RQM1268" s="291"/>
      <c r="RQN1268" s="291"/>
      <c r="RQO1268" s="291"/>
      <c r="RQP1268" s="291"/>
      <c r="RQQ1268" s="291"/>
      <c r="RQR1268" s="291"/>
      <c r="RQS1268" s="291"/>
      <c r="RQT1268" s="291"/>
      <c r="RQU1268" s="291"/>
      <c r="RQV1268" s="291"/>
      <c r="RQW1268" s="291"/>
      <c r="RQX1268" s="291"/>
      <c r="RQY1268" s="291"/>
      <c r="RQZ1268" s="291"/>
      <c r="RRA1268" s="291"/>
      <c r="RRB1268" s="291"/>
      <c r="RRC1268" s="291"/>
      <c r="RRD1268" s="291"/>
      <c r="RRE1268" s="291"/>
      <c r="RRF1268" s="291"/>
      <c r="RRG1268" s="291"/>
      <c r="RRH1268" s="291"/>
      <c r="RRI1268" s="291"/>
      <c r="RRJ1268" s="291"/>
      <c r="RRK1268" s="291"/>
      <c r="RRL1268" s="291"/>
      <c r="RRM1268" s="291"/>
      <c r="RRN1268" s="291"/>
      <c r="RRO1268" s="291"/>
      <c r="RRP1268" s="291"/>
      <c r="RRQ1268" s="291"/>
      <c r="RRR1268" s="291"/>
      <c r="RRS1268" s="291"/>
      <c r="RRT1268" s="291"/>
      <c r="RRU1268" s="291"/>
      <c r="RRV1268" s="291"/>
      <c r="RRW1268" s="291"/>
      <c r="RRX1268" s="291"/>
      <c r="RRY1268" s="291"/>
      <c r="RRZ1268" s="291"/>
      <c r="RSA1268" s="291"/>
      <c r="RSB1268" s="291"/>
      <c r="RSC1268" s="291"/>
      <c r="RSD1268" s="291"/>
      <c r="RSE1268" s="291"/>
      <c r="RSF1268" s="291"/>
      <c r="RSG1268" s="291"/>
      <c r="RSH1268" s="291"/>
      <c r="RSI1268" s="291"/>
      <c r="RSJ1268" s="291"/>
      <c r="RSK1268" s="291"/>
      <c r="RSL1268" s="291"/>
      <c r="RSM1268" s="291"/>
      <c r="RSN1268" s="291"/>
      <c r="RSO1268" s="291"/>
      <c r="RSP1268" s="291"/>
      <c r="RSQ1268" s="291"/>
      <c r="RSR1268" s="291"/>
      <c r="RSS1268" s="291"/>
      <c r="RST1268" s="291"/>
      <c r="RSU1268" s="291"/>
      <c r="RSV1268" s="291"/>
      <c r="RSW1268" s="291"/>
      <c r="RSX1268" s="291"/>
      <c r="RSY1268" s="291"/>
      <c r="RSZ1268" s="291"/>
      <c r="RTA1268" s="291"/>
      <c r="RTB1268" s="291"/>
      <c r="RTC1268" s="291"/>
      <c r="RTD1268" s="291"/>
      <c r="RTE1268" s="291"/>
      <c r="RTF1268" s="291"/>
      <c r="RTG1268" s="291"/>
      <c r="RTH1268" s="291"/>
      <c r="RTI1268" s="291"/>
      <c r="RTJ1268" s="291"/>
      <c r="RTK1268" s="291"/>
      <c r="RTL1268" s="291"/>
      <c r="RTM1268" s="291"/>
      <c r="RTN1268" s="291"/>
      <c r="RTO1268" s="291"/>
      <c r="RTP1268" s="291"/>
      <c r="RTQ1268" s="291"/>
      <c r="RTR1268" s="291"/>
      <c r="RTS1268" s="291"/>
      <c r="RTT1268" s="291"/>
      <c r="RTU1268" s="291"/>
      <c r="RTV1268" s="291"/>
      <c r="RTW1268" s="291"/>
      <c r="RTX1268" s="291"/>
      <c r="RTY1268" s="291"/>
      <c r="RTZ1268" s="291"/>
      <c r="RUA1268" s="291"/>
      <c r="RUB1268" s="291"/>
      <c r="RUC1268" s="291"/>
      <c r="RUD1268" s="291"/>
      <c r="RUE1268" s="291"/>
      <c r="RUF1268" s="291"/>
      <c r="RUG1268" s="291"/>
      <c r="RUH1268" s="291"/>
      <c r="RUI1268" s="291"/>
      <c r="RUJ1268" s="291"/>
      <c r="RUK1268" s="291"/>
      <c r="RUL1268" s="291"/>
      <c r="RUM1268" s="291"/>
      <c r="RUN1268" s="291"/>
      <c r="RUO1268" s="291"/>
      <c r="RUP1268" s="291"/>
      <c r="RUQ1268" s="291"/>
      <c r="RUR1268" s="291"/>
      <c r="RUS1268" s="291"/>
      <c r="RUT1268" s="291"/>
      <c r="RUU1268" s="291"/>
      <c r="RUV1268" s="291"/>
      <c r="RUW1268" s="291"/>
      <c r="RUX1268" s="291"/>
      <c r="RUY1268" s="291"/>
      <c r="RUZ1268" s="291"/>
      <c r="RVA1268" s="291"/>
      <c r="RVB1268" s="291"/>
      <c r="RVC1268" s="291"/>
      <c r="RVD1268" s="291"/>
      <c r="RVE1268" s="291"/>
      <c r="RVF1268" s="291"/>
      <c r="RVG1268" s="291"/>
      <c r="RVH1268" s="291"/>
      <c r="RVI1268" s="291"/>
      <c r="RVJ1268" s="291"/>
      <c r="RVK1268" s="291"/>
      <c r="RVL1268" s="291"/>
      <c r="RVM1268" s="291"/>
      <c r="RVN1268" s="291"/>
      <c r="RVO1268" s="291"/>
      <c r="RVP1268" s="291"/>
      <c r="RVQ1268" s="291"/>
      <c r="RVR1268" s="291"/>
      <c r="RVS1268" s="291"/>
      <c r="RVT1268" s="291"/>
      <c r="RVU1268" s="291"/>
      <c r="RVV1268" s="291"/>
      <c r="RVW1268" s="291"/>
      <c r="RVX1268" s="291"/>
      <c r="RVY1268" s="291"/>
      <c r="RVZ1268" s="291"/>
      <c r="RWA1268" s="291"/>
      <c r="RWB1268" s="291"/>
      <c r="RWC1268" s="291"/>
      <c r="RWD1268" s="291"/>
      <c r="RWE1268" s="291"/>
      <c r="RWF1268" s="291"/>
      <c r="RWG1268" s="291"/>
      <c r="RWH1268" s="291"/>
      <c r="RWI1268" s="291"/>
      <c r="RWJ1268" s="291"/>
      <c r="RWK1268" s="291"/>
      <c r="RWL1268" s="291"/>
      <c r="RWM1268" s="291"/>
      <c r="RWN1268" s="291"/>
      <c r="RWO1268" s="291"/>
      <c r="RWP1268" s="291"/>
      <c r="RWQ1268" s="291"/>
      <c r="RWR1268" s="291"/>
      <c r="RWS1268" s="291"/>
      <c r="RWT1268" s="291"/>
      <c r="RWU1268" s="291"/>
      <c r="RWV1268" s="291"/>
      <c r="RWW1268" s="291"/>
      <c r="RWX1268" s="291"/>
      <c r="RWY1268" s="291"/>
      <c r="RWZ1268" s="291"/>
      <c r="RXA1268" s="291"/>
      <c r="RXB1268" s="291"/>
      <c r="RXC1268" s="291"/>
      <c r="RXD1268" s="291"/>
      <c r="RXE1268" s="291"/>
      <c r="RXF1268" s="291"/>
      <c r="RXG1268" s="291"/>
      <c r="RXH1268" s="291"/>
      <c r="RXI1268" s="291"/>
      <c r="RXJ1268" s="291"/>
      <c r="RXK1268" s="291"/>
      <c r="RXL1268" s="291"/>
      <c r="RXM1268" s="291"/>
      <c r="RXN1268" s="291"/>
      <c r="RXO1268" s="291"/>
      <c r="RXP1268" s="291"/>
      <c r="RXQ1268" s="291"/>
      <c r="RXR1268" s="291"/>
      <c r="RXS1268" s="291"/>
      <c r="RXT1268" s="291"/>
      <c r="RXU1268" s="291"/>
      <c r="RXV1268" s="291"/>
      <c r="RXW1268" s="291"/>
      <c r="RXX1268" s="291"/>
      <c r="RXY1268" s="291"/>
      <c r="RXZ1268" s="291"/>
      <c r="RYA1268" s="291"/>
      <c r="RYB1268" s="291"/>
      <c r="RYC1268" s="291"/>
      <c r="RYD1268" s="291"/>
      <c r="RYE1268" s="291"/>
      <c r="RYF1268" s="291"/>
      <c r="RYG1268" s="291"/>
      <c r="RYH1268" s="291"/>
      <c r="RYI1268" s="291"/>
      <c r="RYJ1268" s="291"/>
      <c r="RYK1268" s="291"/>
      <c r="RYL1268" s="291"/>
      <c r="RYM1268" s="291"/>
      <c r="RYN1268" s="291"/>
      <c r="RYO1268" s="291"/>
      <c r="RYP1268" s="291"/>
      <c r="RYQ1268" s="291"/>
      <c r="RYR1268" s="291"/>
      <c r="RYS1268" s="291"/>
      <c r="RYT1268" s="291"/>
      <c r="RYU1268" s="291"/>
      <c r="RYV1268" s="291"/>
      <c r="RYW1268" s="291"/>
      <c r="RYX1268" s="291"/>
      <c r="RYY1268" s="291"/>
      <c r="RYZ1268" s="291"/>
      <c r="RZA1268" s="291"/>
      <c r="RZB1268" s="291"/>
      <c r="RZC1268" s="291"/>
      <c r="RZD1268" s="291"/>
      <c r="RZE1268" s="291"/>
      <c r="RZF1268" s="291"/>
      <c r="RZG1268" s="291"/>
      <c r="RZH1268" s="291"/>
      <c r="RZI1268" s="291"/>
      <c r="RZJ1268" s="291"/>
      <c r="RZK1268" s="291"/>
      <c r="RZL1268" s="291"/>
      <c r="RZM1268" s="291"/>
      <c r="RZN1268" s="291"/>
      <c r="RZO1268" s="291"/>
      <c r="RZP1268" s="291"/>
      <c r="RZQ1268" s="291"/>
      <c r="RZR1268" s="291"/>
      <c r="RZS1268" s="291"/>
      <c r="RZT1268" s="291"/>
      <c r="RZU1268" s="291"/>
      <c r="RZV1268" s="291"/>
      <c r="RZW1268" s="291"/>
      <c r="RZX1268" s="291"/>
      <c r="RZY1268" s="291"/>
      <c r="RZZ1268" s="291"/>
      <c r="SAA1268" s="291"/>
      <c r="SAB1268" s="291"/>
      <c r="SAC1268" s="291"/>
      <c r="SAD1268" s="291"/>
      <c r="SAE1268" s="291"/>
      <c r="SAF1268" s="291"/>
      <c r="SAG1268" s="291"/>
      <c r="SAH1268" s="291"/>
      <c r="SAI1268" s="291"/>
      <c r="SAJ1268" s="291"/>
      <c r="SAK1268" s="291"/>
      <c r="SAL1268" s="291"/>
      <c r="SAM1268" s="291"/>
      <c r="SAN1268" s="291"/>
      <c r="SAO1268" s="291"/>
      <c r="SAP1268" s="291"/>
      <c r="SAQ1268" s="291"/>
      <c r="SAR1268" s="291"/>
      <c r="SAS1268" s="291"/>
      <c r="SAT1268" s="291"/>
      <c r="SAU1268" s="291"/>
      <c r="SAV1268" s="291"/>
      <c r="SAW1268" s="291"/>
      <c r="SAX1268" s="291"/>
      <c r="SAY1268" s="291"/>
      <c r="SAZ1268" s="291"/>
      <c r="SBA1268" s="291"/>
      <c r="SBB1268" s="291"/>
      <c r="SBC1268" s="291"/>
      <c r="SBD1268" s="291"/>
      <c r="SBE1268" s="291"/>
      <c r="SBF1268" s="291"/>
      <c r="SBG1268" s="291"/>
      <c r="SBH1268" s="291"/>
      <c r="SBI1268" s="291"/>
      <c r="SBJ1268" s="291"/>
      <c r="SBK1268" s="291"/>
      <c r="SBL1268" s="291"/>
      <c r="SBM1268" s="291"/>
      <c r="SBN1268" s="291"/>
      <c r="SBO1268" s="291"/>
      <c r="SBP1268" s="291"/>
      <c r="SBQ1268" s="291"/>
      <c r="SBR1268" s="291"/>
      <c r="SBS1268" s="291"/>
      <c r="SBT1268" s="291"/>
      <c r="SBU1268" s="291"/>
      <c r="SBV1268" s="291"/>
      <c r="SBW1268" s="291"/>
      <c r="SBX1268" s="291"/>
      <c r="SBY1268" s="291"/>
      <c r="SBZ1268" s="291"/>
      <c r="SCA1268" s="291"/>
      <c r="SCB1268" s="291"/>
      <c r="SCC1268" s="291"/>
      <c r="SCD1268" s="291"/>
      <c r="SCE1268" s="291"/>
      <c r="SCF1268" s="291"/>
      <c r="SCG1268" s="291"/>
      <c r="SCH1268" s="291"/>
      <c r="SCI1268" s="291"/>
      <c r="SCJ1268" s="291"/>
      <c r="SCK1268" s="291"/>
      <c r="SCL1268" s="291"/>
      <c r="SCM1268" s="291"/>
      <c r="SCN1268" s="291"/>
      <c r="SCO1268" s="291"/>
      <c r="SCP1268" s="291"/>
      <c r="SCQ1268" s="291"/>
      <c r="SCR1268" s="291"/>
      <c r="SCS1268" s="291"/>
      <c r="SCT1268" s="291"/>
      <c r="SCU1268" s="291"/>
      <c r="SCV1268" s="291"/>
      <c r="SCW1268" s="291"/>
      <c r="SCX1268" s="291"/>
      <c r="SCY1268" s="291"/>
      <c r="SCZ1268" s="291"/>
      <c r="SDA1268" s="291"/>
      <c r="SDB1268" s="291"/>
      <c r="SDC1268" s="291"/>
      <c r="SDD1268" s="291"/>
      <c r="SDE1268" s="291"/>
      <c r="SDF1268" s="291"/>
      <c r="SDG1268" s="291"/>
      <c r="SDH1268" s="291"/>
      <c r="SDI1268" s="291"/>
      <c r="SDJ1268" s="291"/>
      <c r="SDK1268" s="291"/>
      <c r="SDL1268" s="291"/>
      <c r="SDM1268" s="291"/>
      <c r="SDN1268" s="291"/>
      <c r="SDO1268" s="291"/>
      <c r="SDP1268" s="291"/>
      <c r="SDQ1268" s="291"/>
      <c r="SDR1268" s="291"/>
      <c r="SDS1268" s="291"/>
      <c r="SDT1268" s="291"/>
      <c r="SDU1268" s="291"/>
      <c r="SDV1268" s="291"/>
      <c r="SDW1268" s="291"/>
      <c r="SDX1268" s="291"/>
      <c r="SDY1268" s="291"/>
      <c r="SDZ1268" s="291"/>
      <c r="SEA1268" s="291"/>
      <c r="SEB1268" s="291"/>
      <c r="SEC1268" s="291"/>
      <c r="SED1268" s="291"/>
      <c r="SEE1268" s="291"/>
      <c r="SEF1268" s="291"/>
      <c r="SEG1268" s="291"/>
      <c r="SEH1268" s="291"/>
      <c r="SEI1268" s="291"/>
      <c r="SEJ1268" s="291"/>
      <c r="SEK1268" s="291"/>
      <c r="SEL1268" s="291"/>
      <c r="SEM1268" s="291"/>
      <c r="SEN1268" s="291"/>
      <c r="SEO1268" s="291"/>
      <c r="SEP1268" s="291"/>
      <c r="SEQ1268" s="291"/>
      <c r="SER1268" s="291"/>
      <c r="SES1268" s="291"/>
      <c r="SET1268" s="291"/>
      <c r="SEU1268" s="291"/>
      <c r="SEV1268" s="291"/>
      <c r="SEW1268" s="291"/>
      <c r="SEX1268" s="291"/>
      <c r="SEY1268" s="291"/>
      <c r="SEZ1268" s="291"/>
      <c r="SFA1268" s="291"/>
      <c r="SFB1268" s="291"/>
      <c r="SFC1268" s="291"/>
      <c r="SFD1268" s="291"/>
      <c r="SFE1268" s="291"/>
      <c r="SFF1268" s="291"/>
      <c r="SFG1268" s="291"/>
      <c r="SFH1268" s="291"/>
      <c r="SFI1268" s="291"/>
      <c r="SFJ1268" s="291"/>
      <c r="SFK1268" s="291"/>
      <c r="SFL1268" s="291"/>
      <c r="SFM1268" s="291"/>
      <c r="SFN1268" s="291"/>
      <c r="SFO1268" s="291"/>
      <c r="SFP1268" s="291"/>
      <c r="SFQ1268" s="291"/>
      <c r="SFR1268" s="291"/>
      <c r="SFS1268" s="291"/>
      <c r="SFT1268" s="291"/>
      <c r="SFU1268" s="291"/>
      <c r="SFV1268" s="291"/>
      <c r="SFW1268" s="291"/>
      <c r="SFX1268" s="291"/>
      <c r="SFY1268" s="291"/>
      <c r="SFZ1268" s="291"/>
      <c r="SGA1268" s="291"/>
      <c r="SGB1268" s="291"/>
      <c r="SGC1268" s="291"/>
      <c r="SGD1268" s="291"/>
      <c r="SGE1268" s="291"/>
      <c r="SGF1268" s="291"/>
      <c r="SGG1268" s="291"/>
      <c r="SGH1268" s="291"/>
      <c r="SGI1268" s="291"/>
      <c r="SGJ1268" s="291"/>
      <c r="SGK1268" s="291"/>
      <c r="SGL1268" s="291"/>
      <c r="SGM1268" s="291"/>
      <c r="SGN1268" s="291"/>
      <c r="SGO1268" s="291"/>
      <c r="SGP1268" s="291"/>
      <c r="SGQ1268" s="291"/>
      <c r="SGR1268" s="291"/>
      <c r="SGS1268" s="291"/>
      <c r="SGT1268" s="291"/>
      <c r="SGU1268" s="291"/>
      <c r="SGV1268" s="291"/>
      <c r="SGW1268" s="291"/>
      <c r="SGX1268" s="291"/>
      <c r="SGY1268" s="291"/>
      <c r="SGZ1268" s="291"/>
      <c r="SHA1268" s="291"/>
      <c r="SHB1268" s="291"/>
      <c r="SHC1268" s="291"/>
      <c r="SHD1268" s="291"/>
      <c r="SHE1268" s="291"/>
      <c r="SHF1268" s="291"/>
      <c r="SHG1268" s="291"/>
      <c r="SHH1268" s="291"/>
      <c r="SHI1268" s="291"/>
      <c r="SHJ1268" s="291"/>
      <c r="SHK1268" s="291"/>
      <c r="SHL1268" s="291"/>
      <c r="SHM1268" s="291"/>
      <c r="SHN1268" s="291"/>
      <c r="SHO1268" s="291"/>
      <c r="SHP1268" s="291"/>
      <c r="SHQ1268" s="291"/>
      <c r="SHR1268" s="291"/>
      <c r="SHS1268" s="291"/>
      <c r="SHT1268" s="291"/>
      <c r="SHU1268" s="291"/>
      <c r="SHV1268" s="291"/>
      <c r="SHW1268" s="291"/>
      <c r="SHX1268" s="291"/>
      <c r="SHY1268" s="291"/>
      <c r="SHZ1268" s="291"/>
      <c r="SIA1268" s="291"/>
      <c r="SIB1268" s="291"/>
      <c r="SIC1268" s="291"/>
      <c r="SID1268" s="291"/>
      <c r="SIE1268" s="291"/>
      <c r="SIF1268" s="291"/>
      <c r="SIG1268" s="291"/>
      <c r="SIH1268" s="291"/>
      <c r="SII1268" s="291"/>
      <c r="SIJ1268" s="291"/>
      <c r="SIK1268" s="291"/>
      <c r="SIL1268" s="291"/>
      <c r="SIM1268" s="291"/>
      <c r="SIN1268" s="291"/>
      <c r="SIO1268" s="291"/>
      <c r="SIP1268" s="291"/>
      <c r="SIQ1268" s="291"/>
      <c r="SIR1268" s="291"/>
      <c r="SIS1268" s="291"/>
      <c r="SIT1268" s="291"/>
      <c r="SIU1268" s="291"/>
      <c r="SIV1268" s="291"/>
      <c r="SIW1268" s="291"/>
      <c r="SIX1268" s="291"/>
      <c r="SIY1268" s="291"/>
      <c r="SIZ1268" s="291"/>
      <c r="SJA1268" s="291"/>
      <c r="SJB1268" s="291"/>
      <c r="SJC1268" s="291"/>
      <c r="SJD1268" s="291"/>
      <c r="SJE1268" s="291"/>
      <c r="SJF1268" s="291"/>
      <c r="SJG1268" s="291"/>
      <c r="SJH1268" s="291"/>
      <c r="SJI1268" s="291"/>
      <c r="SJJ1268" s="291"/>
      <c r="SJK1268" s="291"/>
      <c r="SJL1268" s="291"/>
      <c r="SJM1268" s="291"/>
      <c r="SJN1268" s="291"/>
      <c r="SJO1268" s="291"/>
      <c r="SJP1268" s="291"/>
      <c r="SJQ1268" s="291"/>
      <c r="SJR1268" s="291"/>
      <c r="SJS1268" s="291"/>
      <c r="SJT1268" s="291"/>
      <c r="SJU1268" s="291"/>
      <c r="SJV1268" s="291"/>
      <c r="SJW1268" s="291"/>
      <c r="SJX1268" s="291"/>
      <c r="SJY1268" s="291"/>
      <c r="SJZ1268" s="291"/>
      <c r="SKA1268" s="291"/>
      <c r="SKB1268" s="291"/>
      <c r="SKC1268" s="291"/>
      <c r="SKD1268" s="291"/>
      <c r="SKE1268" s="291"/>
      <c r="SKF1268" s="291"/>
      <c r="SKG1268" s="291"/>
      <c r="SKH1268" s="291"/>
      <c r="SKI1268" s="291"/>
      <c r="SKJ1268" s="291"/>
      <c r="SKK1268" s="291"/>
      <c r="SKL1268" s="291"/>
      <c r="SKM1268" s="291"/>
      <c r="SKN1268" s="291"/>
      <c r="SKO1268" s="291"/>
      <c r="SKP1268" s="291"/>
      <c r="SKQ1268" s="291"/>
      <c r="SKR1268" s="291"/>
      <c r="SKS1268" s="291"/>
      <c r="SKT1268" s="291"/>
      <c r="SKU1268" s="291"/>
      <c r="SKV1268" s="291"/>
      <c r="SKW1268" s="291"/>
      <c r="SKX1268" s="291"/>
      <c r="SKY1268" s="291"/>
      <c r="SKZ1268" s="291"/>
      <c r="SLA1268" s="291"/>
      <c r="SLB1268" s="291"/>
      <c r="SLC1268" s="291"/>
      <c r="SLD1268" s="291"/>
      <c r="SLE1268" s="291"/>
      <c r="SLF1268" s="291"/>
      <c r="SLG1268" s="291"/>
      <c r="SLH1268" s="291"/>
      <c r="SLI1268" s="291"/>
      <c r="SLJ1268" s="291"/>
      <c r="SLK1268" s="291"/>
      <c r="SLL1268" s="291"/>
      <c r="SLM1268" s="291"/>
      <c r="SLN1268" s="291"/>
      <c r="SLO1268" s="291"/>
      <c r="SLP1268" s="291"/>
      <c r="SLQ1268" s="291"/>
      <c r="SLR1268" s="291"/>
      <c r="SLS1268" s="291"/>
      <c r="SLT1268" s="291"/>
      <c r="SLU1268" s="291"/>
      <c r="SLV1268" s="291"/>
      <c r="SLW1268" s="291"/>
      <c r="SLX1268" s="291"/>
      <c r="SLY1268" s="291"/>
      <c r="SLZ1268" s="291"/>
      <c r="SMA1268" s="291"/>
      <c r="SMB1268" s="291"/>
      <c r="SMC1268" s="291"/>
      <c r="SMD1268" s="291"/>
      <c r="SME1268" s="291"/>
      <c r="SMF1268" s="291"/>
      <c r="SMG1268" s="291"/>
      <c r="SMH1268" s="291"/>
      <c r="SMI1268" s="291"/>
      <c r="SMJ1268" s="291"/>
      <c r="SMK1268" s="291"/>
      <c r="SML1268" s="291"/>
      <c r="SMM1268" s="291"/>
      <c r="SMN1268" s="291"/>
      <c r="SMO1268" s="291"/>
      <c r="SMP1268" s="291"/>
      <c r="SMQ1268" s="291"/>
      <c r="SMR1268" s="291"/>
      <c r="SMS1268" s="291"/>
      <c r="SMT1268" s="291"/>
      <c r="SMU1268" s="291"/>
      <c r="SMV1268" s="291"/>
      <c r="SMW1268" s="291"/>
      <c r="SMX1268" s="291"/>
      <c r="SMY1268" s="291"/>
      <c r="SMZ1268" s="291"/>
      <c r="SNA1268" s="291"/>
      <c r="SNB1268" s="291"/>
      <c r="SNC1268" s="291"/>
      <c r="SND1268" s="291"/>
      <c r="SNE1268" s="291"/>
      <c r="SNF1268" s="291"/>
      <c r="SNG1268" s="291"/>
      <c r="SNH1268" s="291"/>
      <c r="SNI1268" s="291"/>
      <c r="SNJ1268" s="291"/>
      <c r="SNK1268" s="291"/>
      <c r="SNL1268" s="291"/>
      <c r="SNM1268" s="291"/>
      <c r="SNN1268" s="291"/>
      <c r="SNO1268" s="291"/>
      <c r="SNP1268" s="291"/>
      <c r="SNQ1268" s="291"/>
      <c r="SNR1268" s="291"/>
      <c r="SNS1268" s="291"/>
      <c r="SNT1268" s="291"/>
      <c r="SNU1268" s="291"/>
      <c r="SNV1268" s="291"/>
      <c r="SNW1268" s="291"/>
      <c r="SNX1268" s="291"/>
      <c r="SNY1268" s="291"/>
      <c r="SNZ1268" s="291"/>
      <c r="SOA1268" s="291"/>
      <c r="SOB1268" s="291"/>
      <c r="SOC1268" s="291"/>
      <c r="SOD1268" s="291"/>
      <c r="SOE1268" s="291"/>
      <c r="SOF1268" s="291"/>
      <c r="SOG1268" s="291"/>
      <c r="SOH1268" s="291"/>
      <c r="SOI1268" s="291"/>
      <c r="SOJ1268" s="291"/>
      <c r="SOK1268" s="291"/>
      <c r="SOL1268" s="291"/>
      <c r="SOM1268" s="291"/>
      <c r="SON1268" s="291"/>
      <c r="SOO1268" s="291"/>
      <c r="SOP1268" s="291"/>
      <c r="SOQ1268" s="291"/>
      <c r="SOR1268" s="291"/>
      <c r="SOS1268" s="291"/>
      <c r="SOT1268" s="291"/>
      <c r="SOU1268" s="291"/>
      <c r="SOV1268" s="291"/>
      <c r="SOW1268" s="291"/>
      <c r="SOX1268" s="291"/>
      <c r="SOY1268" s="291"/>
      <c r="SOZ1268" s="291"/>
      <c r="SPA1268" s="291"/>
      <c r="SPB1268" s="291"/>
      <c r="SPC1268" s="291"/>
      <c r="SPD1268" s="291"/>
      <c r="SPE1268" s="291"/>
      <c r="SPF1268" s="291"/>
      <c r="SPG1268" s="291"/>
      <c r="SPH1268" s="291"/>
      <c r="SPI1268" s="291"/>
      <c r="SPJ1268" s="291"/>
      <c r="SPK1268" s="291"/>
      <c r="SPL1268" s="291"/>
      <c r="SPM1268" s="291"/>
      <c r="SPN1268" s="291"/>
      <c r="SPO1268" s="291"/>
      <c r="SPP1268" s="291"/>
      <c r="SPQ1268" s="291"/>
      <c r="SPR1268" s="291"/>
      <c r="SPS1268" s="291"/>
      <c r="SPT1268" s="291"/>
      <c r="SPU1268" s="291"/>
      <c r="SPV1268" s="291"/>
      <c r="SPW1268" s="291"/>
      <c r="SPX1268" s="291"/>
      <c r="SPY1268" s="291"/>
      <c r="SPZ1268" s="291"/>
      <c r="SQA1268" s="291"/>
      <c r="SQB1268" s="291"/>
      <c r="SQC1268" s="291"/>
      <c r="SQD1268" s="291"/>
      <c r="SQE1268" s="291"/>
      <c r="SQF1268" s="291"/>
      <c r="SQG1268" s="291"/>
      <c r="SQH1268" s="291"/>
      <c r="SQI1268" s="291"/>
      <c r="SQJ1268" s="291"/>
      <c r="SQK1268" s="291"/>
      <c r="SQL1268" s="291"/>
      <c r="SQM1268" s="291"/>
      <c r="SQN1268" s="291"/>
      <c r="SQO1268" s="291"/>
      <c r="SQP1268" s="291"/>
      <c r="SQQ1268" s="291"/>
      <c r="SQR1268" s="291"/>
      <c r="SQS1268" s="291"/>
      <c r="SQT1268" s="291"/>
      <c r="SQU1268" s="291"/>
      <c r="SQV1268" s="291"/>
      <c r="SQW1268" s="291"/>
      <c r="SQX1268" s="291"/>
      <c r="SQY1268" s="291"/>
      <c r="SQZ1268" s="291"/>
      <c r="SRA1268" s="291"/>
      <c r="SRB1268" s="291"/>
      <c r="SRC1268" s="291"/>
      <c r="SRD1268" s="291"/>
      <c r="SRE1268" s="291"/>
      <c r="SRF1268" s="291"/>
      <c r="SRG1268" s="291"/>
      <c r="SRH1268" s="291"/>
      <c r="SRI1268" s="291"/>
      <c r="SRJ1268" s="291"/>
      <c r="SRK1268" s="291"/>
      <c r="SRL1268" s="291"/>
      <c r="SRM1268" s="291"/>
      <c r="SRN1268" s="291"/>
      <c r="SRO1268" s="291"/>
      <c r="SRP1268" s="291"/>
      <c r="SRQ1268" s="291"/>
      <c r="SRR1268" s="291"/>
      <c r="SRS1268" s="291"/>
      <c r="SRT1268" s="291"/>
      <c r="SRU1268" s="291"/>
      <c r="SRV1268" s="291"/>
      <c r="SRW1268" s="291"/>
      <c r="SRX1268" s="291"/>
      <c r="SRY1268" s="291"/>
      <c r="SRZ1268" s="291"/>
      <c r="SSA1268" s="291"/>
      <c r="SSB1268" s="291"/>
      <c r="SSC1268" s="291"/>
      <c r="SSD1268" s="291"/>
      <c r="SSE1268" s="291"/>
      <c r="SSF1268" s="291"/>
      <c r="SSG1268" s="291"/>
      <c r="SSH1268" s="291"/>
      <c r="SSI1268" s="291"/>
      <c r="SSJ1268" s="291"/>
      <c r="SSK1268" s="291"/>
      <c r="SSL1268" s="291"/>
      <c r="SSM1268" s="291"/>
      <c r="SSN1268" s="291"/>
      <c r="SSO1268" s="291"/>
      <c r="SSP1268" s="291"/>
      <c r="SSQ1268" s="291"/>
      <c r="SSR1268" s="291"/>
      <c r="SSS1268" s="291"/>
      <c r="SST1268" s="291"/>
      <c r="SSU1268" s="291"/>
      <c r="SSV1268" s="291"/>
      <c r="SSW1268" s="291"/>
      <c r="SSX1268" s="291"/>
      <c r="SSY1268" s="291"/>
      <c r="SSZ1268" s="291"/>
      <c r="STA1268" s="291"/>
      <c r="STB1268" s="291"/>
      <c r="STC1268" s="291"/>
      <c r="STD1268" s="291"/>
      <c r="STE1268" s="291"/>
      <c r="STF1268" s="291"/>
      <c r="STG1268" s="291"/>
      <c r="STH1268" s="291"/>
      <c r="STI1268" s="291"/>
      <c r="STJ1268" s="291"/>
      <c r="STK1268" s="291"/>
      <c r="STL1268" s="291"/>
      <c r="STM1268" s="291"/>
      <c r="STN1268" s="291"/>
      <c r="STO1268" s="291"/>
      <c r="STP1268" s="291"/>
      <c r="STQ1268" s="291"/>
      <c r="STR1268" s="291"/>
      <c r="STS1268" s="291"/>
      <c r="STT1268" s="291"/>
      <c r="STU1268" s="291"/>
      <c r="STV1268" s="291"/>
      <c r="STW1268" s="291"/>
      <c r="STX1268" s="291"/>
      <c r="STY1268" s="291"/>
      <c r="STZ1268" s="291"/>
      <c r="SUA1268" s="291"/>
      <c r="SUB1268" s="291"/>
      <c r="SUC1268" s="291"/>
      <c r="SUD1268" s="291"/>
      <c r="SUE1268" s="291"/>
      <c r="SUF1268" s="291"/>
      <c r="SUG1268" s="291"/>
      <c r="SUH1268" s="291"/>
      <c r="SUI1268" s="291"/>
      <c r="SUJ1268" s="291"/>
      <c r="SUK1268" s="291"/>
      <c r="SUL1268" s="291"/>
      <c r="SUM1268" s="291"/>
      <c r="SUN1268" s="291"/>
      <c r="SUO1268" s="291"/>
      <c r="SUP1268" s="291"/>
      <c r="SUQ1268" s="291"/>
      <c r="SUR1268" s="291"/>
      <c r="SUS1268" s="291"/>
      <c r="SUT1268" s="291"/>
      <c r="SUU1268" s="291"/>
      <c r="SUV1268" s="291"/>
      <c r="SUW1268" s="291"/>
      <c r="SUX1268" s="291"/>
      <c r="SUY1268" s="291"/>
      <c r="SUZ1268" s="291"/>
      <c r="SVA1268" s="291"/>
      <c r="SVB1268" s="291"/>
      <c r="SVC1268" s="291"/>
      <c r="SVD1268" s="291"/>
      <c r="SVE1268" s="291"/>
      <c r="SVF1268" s="291"/>
      <c r="SVG1268" s="291"/>
      <c r="SVH1268" s="291"/>
      <c r="SVI1268" s="291"/>
      <c r="SVJ1268" s="291"/>
      <c r="SVK1268" s="291"/>
      <c r="SVL1268" s="291"/>
      <c r="SVM1268" s="291"/>
      <c r="SVN1268" s="291"/>
      <c r="SVO1268" s="291"/>
      <c r="SVP1268" s="291"/>
      <c r="SVQ1268" s="291"/>
      <c r="SVR1268" s="291"/>
      <c r="SVS1268" s="291"/>
      <c r="SVT1268" s="291"/>
      <c r="SVU1268" s="291"/>
      <c r="SVV1268" s="291"/>
      <c r="SVW1268" s="291"/>
      <c r="SVX1268" s="291"/>
      <c r="SVY1268" s="291"/>
      <c r="SVZ1268" s="291"/>
      <c r="SWA1268" s="291"/>
      <c r="SWB1268" s="291"/>
      <c r="SWC1268" s="291"/>
      <c r="SWD1268" s="291"/>
      <c r="SWE1268" s="291"/>
      <c r="SWF1268" s="291"/>
      <c r="SWG1268" s="291"/>
      <c r="SWH1268" s="291"/>
      <c r="SWI1268" s="291"/>
      <c r="SWJ1268" s="291"/>
      <c r="SWK1268" s="291"/>
      <c r="SWL1268" s="291"/>
      <c r="SWM1268" s="291"/>
      <c r="SWN1268" s="291"/>
      <c r="SWO1268" s="291"/>
      <c r="SWP1268" s="291"/>
      <c r="SWQ1268" s="291"/>
      <c r="SWR1268" s="291"/>
      <c r="SWS1268" s="291"/>
      <c r="SWT1268" s="291"/>
      <c r="SWU1268" s="291"/>
      <c r="SWV1268" s="291"/>
      <c r="SWW1268" s="291"/>
      <c r="SWX1268" s="291"/>
      <c r="SWY1268" s="291"/>
      <c r="SWZ1268" s="291"/>
      <c r="SXA1268" s="291"/>
      <c r="SXB1268" s="291"/>
      <c r="SXC1268" s="291"/>
      <c r="SXD1268" s="291"/>
      <c r="SXE1268" s="291"/>
      <c r="SXF1268" s="291"/>
      <c r="SXG1268" s="291"/>
      <c r="SXH1268" s="291"/>
      <c r="SXI1268" s="291"/>
      <c r="SXJ1268" s="291"/>
      <c r="SXK1268" s="291"/>
      <c r="SXL1268" s="291"/>
      <c r="SXM1268" s="291"/>
      <c r="SXN1268" s="291"/>
      <c r="SXO1268" s="291"/>
      <c r="SXP1268" s="291"/>
      <c r="SXQ1268" s="291"/>
      <c r="SXR1268" s="291"/>
      <c r="SXS1268" s="291"/>
      <c r="SXT1268" s="291"/>
      <c r="SXU1268" s="291"/>
      <c r="SXV1268" s="291"/>
      <c r="SXW1268" s="291"/>
      <c r="SXX1268" s="291"/>
      <c r="SXY1268" s="291"/>
      <c r="SXZ1268" s="291"/>
      <c r="SYA1268" s="291"/>
      <c r="SYB1268" s="291"/>
      <c r="SYC1268" s="291"/>
      <c r="SYD1268" s="291"/>
      <c r="SYE1268" s="291"/>
      <c r="SYF1268" s="291"/>
      <c r="SYG1268" s="291"/>
      <c r="SYH1268" s="291"/>
      <c r="SYI1268" s="291"/>
      <c r="SYJ1268" s="291"/>
      <c r="SYK1268" s="291"/>
      <c r="SYL1268" s="291"/>
      <c r="SYM1268" s="291"/>
      <c r="SYN1268" s="291"/>
      <c r="SYO1268" s="291"/>
      <c r="SYP1268" s="291"/>
      <c r="SYQ1268" s="291"/>
      <c r="SYR1268" s="291"/>
      <c r="SYS1268" s="291"/>
      <c r="SYT1268" s="291"/>
      <c r="SYU1268" s="291"/>
      <c r="SYV1268" s="291"/>
      <c r="SYW1268" s="291"/>
      <c r="SYX1268" s="291"/>
      <c r="SYY1268" s="291"/>
      <c r="SYZ1268" s="291"/>
      <c r="SZA1268" s="291"/>
      <c r="SZB1268" s="291"/>
      <c r="SZC1268" s="291"/>
      <c r="SZD1268" s="291"/>
      <c r="SZE1268" s="291"/>
      <c r="SZF1268" s="291"/>
      <c r="SZG1268" s="291"/>
      <c r="SZH1268" s="291"/>
      <c r="SZI1268" s="291"/>
      <c r="SZJ1268" s="291"/>
      <c r="SZK1268" s="291"/>
      <c r="SZL1268" s="291"/>
      <c r="SZM1268" s="291"/>
      <c r="SZN1268" s="291"/>
      <c r="SZO1268" s="291"/>
      <c r="SZP1268" s="291"/>
      <c r="SZQ1268" s="291"/>
      <c r="SZR1268" s="291"/>
      <c r="SZS1268" s="291"/>
      <c r="SZT1268" s="291"/>
      <c r="SZU1268" s="291"/>
      <c r="SZV1268" s="291"/>
      <c r="SZW1268" s="291"/>
      <c r="SZX1268" s="291"/>
      <c r="SZY1268" s="291"/>
      <c r="SZZ1268" s="291"/>
      <c r="TAA1268" s="291"/>
      <c r="TAB1268" s="291"/>
      <c r="TAC1268" s="291"/>
      <c r="TAD1268" s="291"/>
      <c r="TAE1268" s="291"/>
      <c r="TAF1268" s="291"/>
      <c r="TAG1268" s="291"/>
      <c r="TAH1268" s="291"/>
      <c r="TAI1268" s="291"/>
      <c r="TAJ1268" s="291"/>
      <c r="TAK1268" s="291"/>
      <c r="TAL1268" s="291"/>
      <c r="TAM1268" s="291"/>
      <c r="TAN1268" s="291"/>
      <c r="TAO1268" s="291"/>
      <c r="TAP1268" s="291"/>
      <c r="TAQ1268" s="291"/>
      <c r="TAR1268" s="291"/>
      <c r="TAS1268" s="291"/>
      <c r="TAT1268" s="291"/>
      <c r="TAU1268" s="291"/>
      <c r="TAV1268" s="291"/>
      <c r="TAW1268" s="291"/>
      <c r="TAX1268" s="291"/>
      <c r="TAY1268" s="291"/>
      <c r="TAZ1268" s="291"/>
      <c r="TBA1268" s="291"/>
      <c r="TBB1268" s="291"/>
      <c r="TBC1268" s="291"/>
      <c r="TBD1268" s="291"/>
      <c r="TBE1268" s="291"/>
      <c r="TBF1268" s="291"/>
      <c r="TBG1268" s="291"/>
      <c r="TBH1268" s="291"/>
      <c r="TBI1268" s="291"/>
      <c r="TBJ1268" s="291"/>
      <c r="TBK1268" s="291"/>
      <c r="TBL1268" s="291"/>
      <c r="TBM1268" s="291"/>
      <c r="TBN1268" s="291"/>
      <c r="TBO1268" s="291"/>
      <c r="TBP1268" s="291"/>
      <c r="TBQ1268" s="291"/>
      <c r="TBR1268" s="291"/>
      <c r="TBS1268" s="291"/>
      <c r="TBT1268" s="291"/>
      <c r="TBU1268" s="291"/>
      <c r="TBV1268" s="291"/>
      <c r="TBW1268" s="291"/>
      <c r="TBX1268" s="291"/>
      <c r="TBY1268" s="291"/>
      <c r="TBZ1268" s="291"/>
      <c r="TCA1268" s="291"/>
      <c r="TCB1268" s="291"/>
      <c r="TCC1268" s="291"/>
      <c r="TCD1268" s="291"/>
      <c r="TCE1268" s="291"/>
      <c r="TCF1268" s="291"/>
      <c r="TCG1268" s="291"/>
      <c r="TCH1268" s="291"/>
      <c r="TCI1268" s="291"/>
      <c r="TCJ1268" s="291"/>
      <c r="TCK1268" s="291"/>
      <c r="TCL1268" s="291"/>
      <c r="TCM1268" s="291"/>
      <c r="TCN1268" s="291"/>
      <c r="TCO1268" s="291"/>
      <c r="TCP1268" s="291"/>
      <c r="TCQ1268" s="291"/>
      <c r="TCR1268" s="291"/>
      <c r="TCS1268" s="291"/>
      <c r="TCT1268" s="291"/>
      <c r="TCU1268" s="291"/>
      <c r="TCV1268" s="291"/>
      <c r="TCW1268" s="291"/>
      <c r="TCX1268" s="291"/>
      <c r="TCY1268" s="291"/>
      <c r="TCZ1268" s="291"/>
      <c r="TDA1268" s="291"/>
      <c r="TDB1268" s="291"/>
      <c r="TDC1268" s="291"/>
      <c r="TDD1268" s="291"/>
      <c r="TDE1268" s="291"/>
      <c r="TDF1268" s="291"/>
      <c r="TDG1268" s="291"/>
      <c r="TDH1268" s="291"/>
      <c r="TDI1268" s="291"/>
      <c r="TDJ1268" s="291"/>
      <c r="TDK1268" s="291"/>
      <c r="TDL1268" s="291"/>
      <c r="TDM1268" s="291"/>
      <c r="TDN1268" s="291"/>
      <c r="TDO1268" s="291"/>
      <c r="TDP1268" s="291"/>
      <c r="TDQ1268" s="291"/>
      <c r="TDR1268" s="291"/>
      <c r="TDS1268" s="291"/>
      <c r="TDT1268" s="291"/>
      <c r="TDU1268" s="291"/>
      <c r="TDV1268" s="291"/>
      <c r="TDW1268" s="291"/>
      <c r="TDX1268" s="291"/>
      <c r="TDY1268" s="291"/>
      <c r="TDZ1268" s="291"/>
      <c r="TEA1268" s="291"/>
      <c r="TEB1268" s="291"/>
      <c r="TEC1268" s="291"/>
      <c r="TED1268" s="291"/>
      <c r="TEE1268" s="291"/>
      <c r="TEF1268" s="291"/>
      <c r="TEG1268" s="291"/>
      <c r="TEH1268" s="291"/>
      <c r="TEI1268" s="291"/>
      <c r="TEJ1268" s="291"/>
      <c r="TEK1268" s="291"/>
      <c r="TEL1268" s="291"/>
      <c r="TEM1268" s="291"/>
      <c r="TEN1268" s="291"/>
      <c r="TEO1268" s="291"/>
      <c r="TEP1268" s="291"/>
      <c r="TEQ1268" s="291"/>
      <c r="TER1268" s="291"/>
      <c r="TES1268" s="291"/>
      <c r="TET1268" s="291"/>
      <c r="TEU1268" s="291"/>
      <c r="TEV1268" s="291"/>
      <c r="TEW1268" s="291"/>
      <c r="TEX1268" s="291"/>
      <c r="TEY1268" s="291"/>
      <c r="TEZ1268" s="291"/>
      <c r="TFA1268" s="291"/>
      <c r="TFB1268" s="291"/>
      <c r="TFC1268" s="291"/>
      <c r="TFD1268" s="291"/>
      <c r="TFE1268" s="291"/>
      <c r="TFF1268" s="291"/>
      <c r="TFG1268" s="291"/>
      <c r="TFH1268" s="291"/>
      <c r="TFI1268" s="291"/>
      <c r="TFJ1268" s="291"/>
      <c r="TFK1268" s="291"/>
      <c r="TFL1268" s="291"/>
      <c r="TFM1268" s="291"/>
      <c r="TFN1268" s="291"/>
      <c r="TFO1268" s="291"/>
      <c r="TFP1268" s="291"/>
      <c r="TFQ1268" s="291"/>
      <c r="TFR1268" s="291"/>
      <c r="TFS1268" s="291"/>
      <c r="TFT1268" s="291"/>
      <c r="TFU1268" s="291"/>
      <c r="TFV1268" s="291"/>
      <c r="TFW1268" s="291"/>
      <c r="TFX1268" s="291"/>
      <c r="TFY1268" s="291"/>
      <c r="TFZ1268" s="291"/>
      <c r="TGA1268" s="291"/>
      <c r="TGB1268" s="291"/>
      <c r="TGC1268" s="291"/>
      <c r="TGD1268" s="291"/>
      <c r="TGE1268" s="291"/>
      <c r="TGF1268" s="291"/>
      <c r="TGG1268" s="291"/>
      <c r="TGH1268" s="291"/>
      <c r="TGI1268" s="291"/>
      <c r="TGJ1268" s="291"/>
      <c r="TGK1268" s="291"/>
      <c r="TGL1268" s="291"/>
      <c r="TGM1268" s="291"/>
      <c r="TGN1268" s="291"/>
      <c r="TGO1268" s="291"/>
      <c r="TGP1268" s="291"/>
      <c r="TGQ1268" s="291"/>
      <c r="TGR1268" s="291"/>
      <c r="TGS1268" s="291"/>
      <c r="TGT1268" s="291"/>
      <c r="TGU1268" s="291"/>
      <c r="TGV1268" s="291"/>
      <c r="TGW1268" s="291"/>
      <c r="TGX1268" s="291"/>
      <c r="TGY1268" s="291"/>
      <c r="TGZ1268" s="291"/>
      <c r="THA1268" s="291"/>
      <c r="THB1268" s="291"/>
      <c r="THC1268" s="291"/>
      <c r="THD1268" s="291"/>
      <c r="THE1268" s="291"/>
      <c r="THF1268" s="291"/>
      <c r="THG1268" s="291"/>
      <c r="THH1268" s="291"/>
      <c r="THI1268" s="291"/>
      <c r="THJ1268" s="291"/>
      <c r="THK1268" s="291"/>
      <c r="THL1268" s="291"/>
      <c r="THM1268" s="291"/>
      <c r="THN1268" s="291"/>
      <c r="THO1268" s="291"/>
      <c r="THP1268" s="291"/>
      <c r="THQ1268" s="291"/>
      <c r="THR1268" s="291"/>
      <c r="THS1268" s="291"/>
      <c r="THT1268" s="291"/>
      <c r="THU1268" s="291"/>
      <c r="THV1268" s="291"/>
      <c r="THW1268" s="291"/>
      <c r="THX1268" s="291"/>
      <c r="THY1268" s="291"/>
      <c r="THZ1268" s="291"/>
      <c r="TIA1268" s="291"/>
      <c r="TIB1268" s="291"/>
      <c r="TIC1268" s="291"/>
      <c r="TID1268" s="291"/>
      <c r="TIE1268" s="291"/>
      <c r="TIF1268" s="291"/>
      <c r="TIG1268" s="291"/>
      <c r="TIH1268" s="291"/>
      <c r="TII1268" s="291"/>
      <c r="TIJ1268" s="291"/>
      <c r="TIK1268" s="291"/>
      <c r="TIL1268" s="291"/>
      <c r="TIM1268" s="291"/>
      <c r="TIN1268" s="291"/>
      <c r="TIO1268" s="291"/>
      <c r="TIP1268" s="291"/>
      <c r="TIQ1268" s="291"/>
      <c r="TIR1268" s="291"/>
      <c r="TIS1268" s="291"/>
      <c r="TIT1268" s="291"/>
      <c r="TIU1268" s="291"/>
      <c r="TIV1268" s="291"/>
      <c r="TIW1268" s="291"/>
      <c r="TIX1268" s="291"/>
      <c r="TIY1268" s="291"/>
      <c r="TIZ1268" s="291"/>
      <c r="TJA1268" s="291"/>
      <c r="TJB1268" s="291"/>
      <c r="TJC1268" s="291"/>
      <c r="TJD1268" s="291"/>
      <c r="TJE1268" s="291"/>
      <c r="TJF1268" s="291"/>
      <c r="TJG1268" s="291"/>
      <c r="TJH1268" s="291"/>
      <c r="TJI1268" s="291"/>
      <c r="TJJ1268" s="291"/>
      <c r="TJK1268" s="291"/>
      <c r="TJL1268" s="291"/>
      <c r="TJM1268" s="291"/>
      <c r="TJN1268" s="291"/>
      <c r="TJO1268" s="291"/>
      <c r="TJP1268" s="291"/>
      <c r="TJQ1268" s="291"/>
      <c r="TJR1268" s="291"/>
      <c r="TJS1268" s="291"/>
      <c r="TJT1268" s="291"/>
      <c r="TJU1268" s="291"/>
      <c r="TJV1268" s="291"/>
      <c r="TJW1268" s="291"/>
      <c r="TJX1268" s="291"/>
      <c r="TJY1268" s="291"/>
      <c r="TJZ1268" s="291"/>
      <c r="TKA1268" s="291"/>
      <c r="TKB1268" s="291"/>
      <c r="TKC1268" s="291"/>
      <c r="TKD1268" s="291"/>
      <c r="TKE1268" s="291"/>
      <c r="TKF1268" s="291"/>
      <c r="TKG1268" s="291"/>
      <c r="TKH1268" s="291"/>
      <c r="TKI1268" s="291"/>
      <c r="TKJ1268" s="291"/>
      <c r="TKK1268" s="291"/>
      <c r="TKL1268" s="291"/>
      <c r="TKM1268" s="291"/>
      <c r="TKN1268" s="291"/>
      <c r="TKO1268" s="291"/>
      <c r="TKP1268" s="291"/>
      <c r="TKQ1268" s="291"/>
      <c r="TKR1268" s="291"/>
      <c r="TKS1268" s="291"/>
      <c r="TKT1268" s="291"/>
      <c r="TKU1268" s="291"/>
      <c r="TKV1268" s="291"/>
      <c r="TKW1268" s="291"/>
      <c r="TKX1268" s="291"/>
      <c r="TKY1268" s="291"/>
      <c r="TKZ1268" s="291"/>
      <c r="TLA1268" s="291"/>
      <c r="TLB1268" s="291"/>
      <c r="TLC1268" s="291"/>
      <c r="TLD1268" s="291"/>
      <c r="TLE1268" s="291"/>
      <c r="TLF1268" s="291"/>
      <c r="TLG1268" s="291"/>
      <c r="TLH1268" s="291"/>
      <c r="TLI1268" s="291"/>
      <c r="TLJ1268" s="291"/>
      <c r="TLK1268" s="291"/>
      <c r="TLL1268" s="291"/>
      <c r="TLM1268" s="291"/>
      <c r="TLN1268" s="291"/>
      <c r="TLO1268" s="291"/>
      <c r="TLP1268" s="291"/>
      <c r="TLQ1268" s="291"/>
      <c r="TLR1268" s="291"/>
      <c r="TLS1268" s="291"/>
      <c r="TLT1268" s="291"/>
      <c r="TLU1268" s="291"/>
      <c r="TLV1268" s="291"/>
      <c r="TLW1268" s="291"/>
      <c r="TLX1268" s="291"/>
      <c r="TLY1268" s="291"/>
      <c r="TLZ1268" s="291"/>
      <c r="TMA1268" s="291"/>
      <c r="TMB1268" s="291"/>
      <c r="TMC1268" s="291"/>
      <c r="TMD1268" s="291"/>
      <c r="TME1268" s="291"/>
      <c r="TMF1268" s="291"/>
      <c r="TMG1268" s="291"/>
      <c r="TMH1268" s="291"/>
      <c r="TMI1268" s="291"/>
      <c r="TMJ1268" s="291"/>
      <c r="TMK1268" s="291"/>
      <c r="TML1268" s="291"/>
      <c r="TMM1268" s="291"/>
      <c r="TMN1268" s="291"/>
      <c r="TMO1268" s="291"/>
      <c r="TMP1268" s="291"/>
      <c r="TMQ1268" s="291"/>
      <c r="TMR1268" s="291"/>
      <c r="TMS1268" s="291"/>
      <c r="TMT1268" s="291"/>
      <c r="TMU1268" s="291"/>
      <c r="TMV1268" s="291"/>
      <c r="TMW1268" s="291"/>
      <c r="TMX1268" s="291"/>
      <c r="TMY1268" s="291"/>
      <c r="TMZ1268" s="291"/>
      <c r="TNA1268" s="291"/>
      <c r="TNB1268" s="291"/>
      <c r="TNC1268" s="291"/>
      <c r="TND1268" s="291"/>
      <c r="TNE1268" s="291"/>
      <c r="TNF1268" s="291"/>
      <c r="TNG1268" s="291"/>
      <c r="TNH1268" s="291"/>
      <c r="TNI1268" s="291"/>
      <c r="TNJ1268" s="291"/>
      <c r="TNK1268" s="291"/>
      <c r="TNL1268" s="291"/>
      <c r="TNM1268" s="291"/>
      <c r="TNN1268" s="291"/>
      <c r="TNO1268" s="291"/>
      <c r="TNP1268" s="291"/>
      <c r="TNQ1268" s="291"/>
      <c r="TNR1268" s="291"/>
      <c r="TNS1268" s="291"/>
      <c r="TNT1268" s="291"/>
      <c r="TNU1268" s="291"/>
      <c r="TNV1268" s="291"/>
      <c r="TNW1268" s="291"/>
      <c r="TNX1268" s="291"/>
      <c r="TNY1268" s="291"/>
      <c r="TNZ1268" s="291"/>
      <c r="TOA1268" s="291"/>
      <c r="TOB1268" s="291"/>
      <c r="TOC1268" s="291"/>
      <c r="TOD1268" s="291"/>
      <c r="TOE1268" s="291"/>
      <c r="TOF1268" s="291"/>
      <c r="TOG1268" s="291"/>
      <c r="TOH1268" s="291"/>
      <c r="TOI1268" s="291"/>
      <c r="TOJ1268" s="291"/>
      <c r="TOK1268" s="291"/>
      <c r="TOL1268" s="291"/>
      <c r="TOM1268" s="291"/>
      <c r="TON1268" s="291"/>
      <c r="TOO1268" s="291"/>
      <c r="TOP1268" s="291"/>
      <c r="TOQ1268" s="291"/>
      <c r="TOR1268" s="291"/>
      <c r="TOS1268" s="291"/>
      <c r="TOT1268" s="291"/>
      <c r="TOU1268" s="291"/>
      <c r="TOV1268" s="291"/>
      <c r="TOW1268" s="291"/>
      <c r="TOX1268" s="291"/>
      <c r="TOY1268" s="291"/>
      <c r="TOZ1268" s="291"/>
      <c r="TPA1268" s="291"/>
      <c r="TPB1268" s="291"/>
      <c r="TPC1268" s="291"/>
      <c r="TPD1268" s="291"/>
      <c r="TPE1268" s="291"/>
      <c r="TPF1268" s="291"/>
      <c r="TPG1268" s="291"/>
      <c r="TPH1268" s="291"/>
      <c r="TPI1268" s="291"/>
      <c r="TPJ1268" s="291"/>
      <c r="TPK1268" s="291"/>
      <c r="TPL1268" s="291"/>
      <c r="TPM1268" s="291"/>
      <c r="TPN1268" s="291"/>
      <c r="TPO1268" s="291"/>
      <c r="TPP1268" s="291"/>
      <c r="TPQ1268" s="291"/>
      <c r="TPR1268" s="291"/>
      <c r="TPS1268" s="291"/>
      <c r="TPT1268" s="291"/>
      <c r="TPU1268" s="291"/>
      <c r="TPV1268" s="291"/>
      <c r="TPW1268" s="291"/>
      <c r="TPX1268" s="291"/>
      <c r="TPY1268" s="291"/>
      <c r="TPZ1268" s="291"/>
      <c r="TQA1268" s="291"/>
      <c r="TQB1268" s="291"/>
      <c r="TQC1268" s="291"/>
      <c r="TQD1268" s="291"/>
      <c r="TQE1268" s="291"/>
      <c r="TQF1268" s="291"/>
      <c r="TQG1268" s="291"/>
      <c r="TQH1268" s="291"/>
      <c r="TQI1268" s="291"/>
      <c r="TQJ1268" s="291"/>
      <c r="TQK1268" s="291"/>
      <c r="TQL1268" s="291"/>
      <c r="TQM1268" s="291"/>
      <c r="TQN1268" s="291"/>
      <c r="TQO1268" s="291"/>
      <c r="TQP1268" s="291"/>
      <c r="TQQ1268" s="291"/>
      <c r="TQR1268" s="291"/>
      <c r="TQS1268" s="291"/>
      <c r="TQT1268" s="291"/>
      <c r="TQU1268" s="291"/>
      <c r="TQV1268" s="291"/>
      <c r="TQW1268" s="291"/>
      <c r="TQX1268" s="291"/>
      <c r="TQY1268" s="291"/>
      <c r="TQZ1268" s="291"/>
      <c r="TRA1268" s="291"/>
      <c r="TRB1268" s="291"/>
      <c r="TRC1268" s="291"/>
      <c r="TRD1268" s="291"/>
      <c r="TRE1268" s="291"/>
      <c r="TRF1268" s="291"/>
      <c r="TRG1268" s="291"/>
      <c r="TRH1268" s="291"/>
      <c r="TRI1268" s="291"/>
      <c r="TRJ1268" s="291"/>
      <c r="TRK1268" s="291"/>
      <c r="TRL1268" s="291"/>
      <c r="TRM1268" s="291"/>
      <c r="TRN1268" s="291"/>
      <c r="TRO1268" s="291"/>
      <c r="TRP1268" s="291"/>
      <c r="TRQ1268" s="291"/>
      <c r="TRR1268" s="291"/>
      <c r="TRS1268" s="291"/>
      <c r="TRT1268" s="291"/>
      <c r="TRU1268" s="291"/>
      <c r="TRV1268" s="291"/>
      <c r="TRW1268" s="291"/>
      <c r="TRX1268" s="291"/>
      <c r="TRY1268" s="291"/>
      <c r="TRZ1268" s="291"/>
      <c r="TSA1268" s="291"/>
      <c r="TSB1268" s="291"/>
      <c r="TSC1268" s="291"/>
      <c r="TSD1268" s="291"/>
      <c r="TSE1268" s="291"/>
      <c r="TSF1268" s="291"/>
      <c r="TSG1268" s="291"/>
      <c r="TSH1268" s="291"/>
      <c r="TSI1268" s="291"/>
      <c r="TSJ1268" s="291"/>
      <c r="TSK1268" s="291"/>
      <c r="TSL1268" s="291"/>
      <c r="TSM1268" s="291"/>
      <c r="TSN1268" s="291"/>
      <c r="TSO1268" s="291"/>
      <c r="TSP1268" s="291"/>
      <c r="TSQ1268" s="291"/>
      <c r="TSR1268" s="291"/>
      <c r="TSS1268" s="291"/>
      <c r="TST1268" s="291"/>
      <c r="TSU1268" s="291"/>
      <c r="TSV1268" s="291"/>
      <c r="TSW1268" s="291"/>
      <c r="TSX1268" s="291"/>
      <c r="TSY1268" s="291"/>
      <c r="TSZ1268" s="291"/>
      <c r="TTA1268" s="291"/>
      <c r="TTB1268" s="291"/>
      <c r="TTC1268" s="291"/>
      <c r="TTD1268" s="291"/>
      <c r="TTE1268" s="291"/>
      <c r="TTF1268" s="291"/>
      <c r="TTG1268" s="291"/>
      <c r="TTH1268" s="291"/>
      <c r="TTI1268" s="291"/>
      <c r="TTJ1268" s="291"/>
      <c r="TTK1268" s="291"/>
      <c r="TTL1268" s="291"/>
      <c r="TTM1268" s="291"/>
      <c r="TTN1268" s="291"/>
      <c r="TTO1268" s="291"/>
      <c r="TTP1268" s="291"/>
      <c r="TTQ1268" s="291"/>
      <c r="TTR1268" s="291"/>
      <c r="TTS1268" s="291"/>
      <c r="TTT1268" s="291"/>
      <c r="TTU1268" s="291"/>
      <c r="TTV1268" s="291"/>
      <c r="TTW1268" s="291"/>
      <c r="TTX1268" s="291"/>
      <c r="TTY1268" s="291"/>
      <c r="TTZ1268" s="291"/>
      <c r="TUA1268" s="291"/>
      <c r="TUB1268" s="291"/>
      <c r="TUC1268" s="291"/>
      <c r="TUD1268" s="291"/>
      <c r="TUE1268" s="291"/>
      <c r="TUF1268" s="291"/>
      <c r="TUG1268" s="291"/>
      <c r="TUH1268" s="291"/>
      <c r="TUI1268" s="291"/>
      <c r="TUJ1268" s="291"/>
      <c r="TUK1268" s="291"/>
      <c r="TUL1268" s="291"/>
      <c r="TUM1268" s="291"/>
      <c r="TUN1268" s="291"/>
      <c r="TUO1268" s="291"/>
      <c r="TUP1268" s="291"/>
      <c r="TUQ1268" s="291"/>
      <c r="TUR1268" s="291"/>
      <c r="TUS1268" s="291"/>
      <c r="TUT1268" s="291"/>
      <c r="TUU1268" s="291"/>
      <c r="TUV1268" s="291"/>
      <c r="TUW1268" s="291"/>
      <c r="TUX1268" s="291"/>
      <c r="TUY1268" s="291"/>
      <c r="TUZ1268" s="291"/>
      <c r="TVA1268" s="291"/>
      <c r="TVB1268" s="291"/>
      <c r="TVC1268" s="291"/>
      <c r="TVD1268" s="291"/>
      <c r="TVE1268" s="291"/>
      <c r="TVF1268" s="291"/>
      <c r="TVG1268" s="291"/>
      <c r="TVH1268" s="291"/>
      <c r="TVI1268" s="291"/>
      <c r="TVJ1268" s="291"/>
      <c r="TVK1268" s="291"/>
      <c r="TVL1268" s="291"/>
      <c r="TVM1268" s="291"/>
      <c r="TVN1268" s="291"/>
      <c r="TVO1268" s="291"/>
      <c r="TVP1268" s="291"/>
      <c r="TVQ1268" s="291"/>
      <c r="TVR1268" s="291"/>
      <c r="TVS1268" s="291"/>
      <c r="TVT1268" s="291"/>
      <c r="TVU1268" s="291"/>
      <c r="TVV1268" s="291"/>
      <c r="TVW1268" s="291"/>
      <c r="TVX1268" s="291"/>
      <c r="TVY1268" s="291"/>
      <c r="TVZ1268" s="291"/>
      <c r="TWA1268" s="291"/>
      <c r="TWB1268" s="291"/>
      <c r="TWC1268" s="291"/>
      <c r="TWD1268" s="291"/>
      <c r="TWE1268" s="291"/>
      <c r="TWF1268" s="291"/>
      <c r="TWG1268" s="291"/>
      <c r="TWH1268" s="291"/>
      <c r="TWI1268" s="291"/>
      <c r="TWJ1268" s="291"/>
      <c r="TWK1268" s="291"/>
      <c r="TWL1268" s="291"/>
      <c r="TWM1268" s="291"/>
      <c r="TWN1268" s="291"/>
      <c r="TWO1268" s="291"/>
      <c r="TWP1268" s="291"/>
      <c r="TWQ1268" s="291"/>
      <c r="TWR1268" s="291"/>
      <c r="TWS1268" s="291"/>
      <c r="TWT1268" s="291"/>
      <c r="TWU1268" s="291"/>
      <c r="TWV1268" s="291"/>
      <c r="TWW1268" s="291"/>
      <c r="TWX1268" s="291"/>
      <c r="TWY1268" s="291"/>
      <c r="TWZ1268" s="291"/>
      <c r="TXA1268" s="291"/>
      <c r="TXB1268" s="291"/>
      <c r="TXC1268" s="291"/>
      <c r="TXD1268" s="291"/>
      <c r="TXE1268" s="291"/>
      <c r="TXF1268" s="291"/>
      <c r="TXG1268" s="291"/>
      <c r="TXH1268" s="291"/>
      <c r="TXI1268" s="291"/>
      <c r="TXJ1268" s="291"/>
      <c r="TXK1268" s="291"/>
      <c r="TXL1268" s="291"/>
      <c r="TXM1268" s="291"/>
      <c r="TXN1268" s="291"/>
      <c r="TXO1268" s="291"/>
      <c r="TXP1268" s="291"/>
      <c r="TXQ1268" s="291"/>
      <c r="TXR1268" s="291"/>
      <c r="TXS1268" s="291"/>
      <c r="TXT1268" s="291"/>
      <c r="TXU1268" s="291"/>
      <c r="TXV1268" s="291"/>
      <c r="TXW1268" s="291"/>
      <c r="TXX1268" s="291"/>
      <c r="TXY1268" s="291"/>
      <c r="TXZ1268" s="291"/>
      <c r="TYA1268" s="291"/>
      <c r="TYB1268" s="291"/>
      <c r="TYC1268" s="291"/>
      <c r="TYD1268" s="291"/>
      <c r="TYE1268" s="291"/>
      <c r="TYF1268" s="291"/>
      <c r="TYG1268" s="291"/>
      <c r="TYH1268" s="291"/>
      <c r="TYI1268" s="291"/>
      <c r="TYJ1268" s="291"/>
      <c r="TYK1268" s="291"/>
      <c r="TYL1268" s="291"/>
      <c r="TYM1268" s="291"/>
      <c r="TYN1268" s="291"/>
      <c r="TYO1268" s="291"/>
      <c r="TYP1268" s="291"/>
      <c r="TYQ1268" s="291"/>
      <c r="TYR1268" s="291"/>
      <c r="TYS1268" s="291"/>
      <c r="TYT1268" s="291"/>
      <c r="TYU1268" s="291"/>
      <c r="TYV1268" s="291"/>
      <c r="TYW1268" s="291"/>
      <c r="TYX1268" s="291"/>
      <c r="TYY1268" s="291"/>
      <c r="TYZ1268" s="291"/>
      <c r="TZA1268" s="291"/>
      <c r="TZB1268" s="291"/>
      <c r="TZC1268" s="291"/>
      <c r="TZD1268" s="291"/>
      <c r="TZE1268" s="291"/>
      <c r="TZF1268" s="291"/>
      <c r="TZG1268" s="291"/>
      <c r="TZH1268" s="291"/>
      <c r="TZI1268" s="291"/>
      <c r="TZJ1268" s="291"/>
      <c r="TZK1268" s="291"/>
      <c r="TZL1268" s="291"/>
      <c r="TZM1268" s="291"/>
      <c r="TZN1268" s="291"/>
      <c r="TZO1268" s="291"/>
      <c r="TZP1268" s="291"/>
      <c r="TZQ1268" s="291"/>
      <c r="TZR1268" s="291"/>
      <c r="TZS1268" s="291"/>
      <c r="TZT1268" s="291"/>
      <c r="TZU1268" s="291"/>
      <c r="TZV1268" s="291"/>
      <c r="TZW1268" s="291"/>
      <c r="TZX1268" s="291"/>
      <c r="TZY1268" s="291"/>
      <c r="TZZ1268" s="291"/>
      <c r="UAA1268" s="291"/>
      <c r="UAB1268" s="291"/>
      <c r="UAC1268" s="291"/>
      <c r="UAD1268" s="291"/>
      <c r="UAE1268" s="291"/>
      <c r="UAF1268" s="291"/>
      <c r="UAG1268" s="291"/>
      <c r="UAH1268" s="291"/>
      <c r="UAI1268" s="291"/>
      <c r="UAJ1268" s="291"/>
      <c r="UAK1268" s="291"/>
      <c r="UAL1268" s="291"/>
      <c r="UAM1268" s="291"/>
      <c r="UAN1268" s="291"/>
      <c r="UAO1268" s="291"/>
      <c r="UAP1268" s="291"/>
      <c r="UAQ1268" s="291"/>
      <c r="UAR1268" s="291"/>
      <c r="UAS1268" s="291"/>
      <c r="UAT1268" s="291"/>
      <c r="UAU1268" s="291"/>
      <c r="UAV1268" s="291"/>
      <c r="UAW1268" s="291"/>
      <c r="UAX1268" s="291"/>
      <c r="UAY1268" s="291"/>
      <c r="UAZ1268" s="291"/>
      <c r="UBA1268" s="291"/>
      <c r="UBB1268" s="291"/>
      <c r="UBC1268" s="291"/>
      <c r="UBD1268" s="291"/>
      <c r="UBE1268" s="291"/>
      <c r="UBF1268" s="291"/>
      <c r="UBG1268" s="291"/>
      <c r="UBH1268" s="291"/>
      <c r="UBI1268" s="291"/>
      <c r="UBJ1268" s="291"/>
      <c r="UBK1268" s="291"/>
      <c r="UBL1268" s="291"/>
      <c r="UBM1268" s="291"/>
      <c r="UBN1268" s="291"/>
      <c r="UBO1268" s="291"/>
      <c r="UBP1268" s="291"/>
      <c r="UBQ1268" s="291"/>
      <c r="UBR1268" s="291"/>
      <c r="UBS1268" s="291"/>
      <c r="UBT1268" s="291"/>
      <c r="UBU1268" s="291"/>
      <c r="UBV1268" s="291"/>
      <c r="UBW1268" s="291"/>
      <c r="UBX1268" s="291"/>
      <c r="UBY1268" s="291"/>
      <c r="UBZ1268" s="291"/>
      <c r="UCA1268" s="291"/>
      <c r="UCB1268" s="291"/>
      <c r="UCC1268" s="291"/>
      <c r="UCD1268" s="291"/>
      <c r="UCE1268" s="291"/>
      <c r="UCF1268" s="291"/>
      <c r="UCG1268" s="291"/>
      <c r="UCH1268" s="291"/>
      <c r="UCI1268" s="291"/>
      <c r="UCJ1268" s="291"/>
      <c r="UCK1268" s="291"/>
      <c r="UCL1268" s="291"/>
      <c r="UCM1268" s="291"/>
      <c r="UCN1268" s="291"/>
      <c r="UCO1268" s="291"/>
      <c r="UCP1268" s="291"/>
      <c r="UCQ1268" s="291"/>
      <c r="UCR1268" s="291"/>
      <c r="UCS1268" s="291"/>
      <c r="UCT1268" s="291"/>
      <c r="UCU1268" s="291"/>
      <c r="UCV1268" s="291"/>
      <c r="UCW1268" s="291"/>
      <c r="UCX1268" s="291"/>
      <c r="UCY1268" s="291"/>
      <c r="UCZ1268" s="291"/>
      <c r="UDA1268" s="291"/>
      <c r="UDB1268" s="291"/>
      <c r="UDC1268" s="291"/>
      <c r="UDD1268" s="291"/>
      <c r="UDE1268" s="291"/>
      <c r="UDF1268" s="291"/>
      <c r="UDG1268" s="291"/>
      <c r="UDH1268" s="291"/>
      <c r="UDI1268" s="291"/>
      <c r="UDJ1268" s="291"/>
      <c r="UDK1268" s="291"/>
      <c r="UDL1268" s="291"/>
      <c r="UDM1268" s="291"/>
      <c r="UDN1268" s="291"/>
      <c r="UDO1268" s="291"/>
      <c r="UDP1268" s="291"/>
      <c r="UDQ1268" s="291"/>
      <c r="UDR1268" s="291"/>
      <c r="UDS1268" s="291"/>
      <c r="UDT1268" s="291"/>
      <c r="UDU1268" s="291"/>
      <c r="UDV1268" s="291"/>
      <c r="UDW1268" s="291"/>
      <c r="UDX1268" s="291"/>
      <c r="UDY1268" s="291"/>
      <c r="UDZ1268" s="291"/>
      <c r="UEA1268" s="291"/>
      <c r="UEB1268" s="291"/>
      <c r="UEC1268" s="291"/>
      <c r="UED1268" s="291"/>
      <c r="UEE1268" s="291"/>
      <c r="UEF1268" s="291"/>
      <c r="UEG1268" s="291"/>
      <c r="UEH1268" s="291"/>
      <c r="UEI1268" s="291"/>
      <c r="UEJ1268" s="291"/>
      <c r="UEK1268" s="291"/>
      <c r="UEL1268" s="291"/>
      <c r="UEM1268" s="291"/>
      <c r="UEN1268" s="291"/>
      <c r="UEO1268" s="291"/>
      <c r="UEP1268" s="291"/>
      <c r="UEQ1268" s="291"/>
      <c r="UER1268" s="291"/>
      <c r="UES1268" s="291"/>
      <c r="UET1268" s="291"/>
      <c r="UEU1268" s="291"/>
      <c r="UEV1268" s="291"/>
      <c r="UEW1268" s="291"/>
      <c r="UEX1268" s="291"/>
      <c r="UEY1268" s="291"/>
      <c r="UEZ1268" s="291"/>
      <c r="UFA1268" s="291"/>
      <c r="UFB1268" s="291"/>
      <c r="UFC1268" s="291"/>
      <c r="UFD1268" s="291"/>
      <c r="UFE1268" s="291"/>
      <c r="UFF1268" s="291"/>
      <c r="UFG1268" s="291"/>
      <c r="UFH1268" s="291"/>
      <c r="UFI1268" s="291"/>
      <c r="UFJ1268" s="291"/>
      <c r="UFK1268" s="291"/>
      <c r="UFL1268" s="291"/>
      <c r="UFM1268" s="291"/>
      <c r="UFN1268" s="291"/>
      <c r="UFO1268" s="291"/>
      <c r="UFP1268" s="291"/>
      <c r="UFQ1268" s="291"/>
      <c r="UFR1268" s="291"/>
      <c r="UFS1268" s="291"/>
      <c r="UFT1268" s="291"/>
      <c r="UFU1268" s="291"/>
      <c r="UFV1268" s="291"/>
      <c r="UFW1268" s="291"/>
      <c r="UFX1268" s="291"/>
      <c r="UFY1268" s="291"/>
      <c r="UFZ1268" s="291"/>
      <c r="UGA1268" s="291"/>
      <c r="UGB1268" s="291"/>
      <c r="UGC1268" s="291"/>
      <c r="UGD1268" s="291"/>
      <c r="UGE1268" s="291"/>
      <c r="UGF1268" s="291"/>
      <c r="UGG1268" s="291"/>
      <c r="UGH1268" s="291"/>
      <c r="UGI1268" s="291"/>
      <c r="UGJ1268" s="291"/>
      <c r="UGK1268" s="291"/>
      <c r="UGL1268" s="291"/>
      <c r="UGM1268" s="291"/>
      <c r="UGN1268" s="291"/>
      <c r="UGO1268" s="291"/>
      <c r="UGP1268" s="291"/>
      <c r="UGQ1268" s="291"/>
      <c r="UGR1268" s="291"/>
      <c r="UGS1268" s="291"/>
      <c r="UGT1268" s="291"/>
      <c r="UGU1268" s="291"/>
      <c r="UGV1268" s="291"/>
      <c r="UGW1268" s="291"/>
      <c r="UGX1268" s="291"/>
      <c r="UGY1268" s="291"/>
      <c r="UGZ1268" s="291"/>
      <c r="UHA1268" s="291"/>
      <c r="UHB1268" s="291"/>
      <c r="UHC1268" s="291"/>
      <c r="UHD1268" s="291"/>
      <c r="UHE1268" s="291"/>
      <c r="UHF1268" s="291"/>
      <c r="UHG1268" s="291"/>
      <c r="UHH1268" s="291"/>
      <c r="UHI1268" s="291"/>
      <c r="UHJ1268" s="291"/>
      <c r="UHK1268" s="291"/>
      <c r="UHL1268" s="291"/>
      <c r="UHM1268" s="291"/>
      <c r="UHN1268" s="291"/>
      <c r="UHO1268" s="291"/>
      <c r="UHP1268" s="291"/>
      <c r="UHQ1268" s="291"/>
      <c r="UHR1268" s="291"/>
      <c r="UHS1268" s="291"/>
      <c r="UHT1268" s="291"/>
      <c r="UHU1268" s="291"/>
      <c r="UHV1268" s="291"/>
      <c r="UHW1268" s="291"/>
      <c r="UHX1268" s="291"/>
      <c r="UHY1268" s="291"/>
      <c r="UHZ1268" s="291"/>
      <c r="UIA1268" s="291"/>
      <c r="UIB1268" s="291"/>
      <c r="UIC1268" s="291"/>
      <c r="UID1268" s="291"/>
      <c r="UIE1268" s="291"/>
      <c r="UIF1268" s="291"/>
      <c r="UIG1268" s="291"/>
      <c r="UIH1268" s="291"/>
      <c r="UII1268" s="291"/>
      <c r="UIJ1268" s="291"/>
      <c r="UIK1268" s="291"/>
      <c r="UIL1268" s="291"/>
      <c r="UIM1268" s="291"/>
      <c r="UIN1268" s="291"/>
      <c r="UIO1268" s="291"/>
      <c r="UIP1268" s="291"/>
      <c r="UIQ1268" s="291"/>
      <c r="UIR1268" s="291"/>
      <c r="UIS1268" s="291"/>
      <c r="UIT1268" s="291"/>
      <c r="UIU1268" s="291"/>
      <c r="UIV1268" s="291"/>
      <c r="UIW1268" s="291"/>
      <c r="UIX1268" s="291"/>
      <c r="UIY1268" s="291"/>
      <c r="UIZ1268" s="291"/>
      <c r="UJA1268" s="291"/>
      <c r="UJB1268" s="291"/>
      <c r="UJC1268" s="291"/>
      <c r="UJD1268" s="291"/>
      <c r="UJE1268" s="291"/>
      <c r="UJF1268" s="291"/>
      <c r="UJG1268" s="291"/>
      <c r="UJH1268" s="291"/>
      <c r="UJI1268" s="291"/>
      <c r="UJJ1268" s="291"/>
      <c r="UJK1268" s="291"/>
      <c r="UJL1268" s="291"/>
      <c r="UJM1268" s="291"/>
      <c r="UJN1268" s="291"/>
      <c r="UJO1268" s="291"/>
      <c r="UJP1268" s="291"/>
      <c r="UJQ1268" s="291"/>
      <c r="UJR1268" s="291"/>
      <c r="UJS1268" s="291"/>
      <c r="UJT1268" s="291"/>
      <c r="UJU1268" s="291"/>
      <c r="UJV1268" s="291"/>
      <c r="UJW1268" s="291"/>
      <c r="UJX1268" s="291"/>
      <c r="UJY1268" s="291"/>
      <c r="UJZ1268" s="291"/>
      <c r="UKA1268" s="291"/>
      <c r="UKB1268" s="291"/>
      <c r="UKC1268" s="291"/>
      <c r="UKD1268" s="291"/>
      <c r="UKE1268" s="291"/>
      <c r="UKF1268" s="291"/>
      <c r="UKG1268" s="291"/>
      <c r="UKH1268" s="291"/>
      <c r="UKI1268" s="291"/>
      <c r="UKJ1268" s="291"/>
      <c r="UKK1268" s="291"/>
      <c r="UKL1268" s="291"/>
      <c r="UKM1268" s="291"/>
      <c r="UKN1268" s="291"/>
      <c r="UKO1268" s="291"/>
      <c r="UKP1268" s="291"/>
      <c r="UKQ1268" s="291"/>
      <c r="UKR1268" s="291"/>
      <c r="UKS1268" s="291"/>
      <c r="UKT1268" s="291"/>
      <c r="UKU1268" s="291"/>
      <c r="UKV1268" s="291"/>
      <c r="UKW1268" s="291"/>
      <c r="UKX1268" s="291"/>
      <c r="UKY1268" s="291"/>
      <c r="UKZ1268" s="291"/>
      <c r="ULA1268" s="291"/>
      <c r="ULB1268" s="291"/>
      <c r="ULC1268" s="291"/>
      <c r="ULD1268" s="291"/>
      <c r="ULE1268" s="291"/>
      <c r="ULF1268" s="291"/>
      <c r="ULG1268" s="291"/>
      <c r="ULH1268" s="291"/>
      <c r="ULI1268" s="291"/>
      <c r="ULJ1268" s="291"/>
      <c r="ULK1268" s="291"/>
      <c r="ULL1268" s="291"/>
      <c r="ULM1268" s="291"/>
      <c r="ULN1268" s="291"/>
      <c r="ULO1268" s="291"/>
      <c r="ULP1268" s="291"/>
      <c r="ULQ1268" s="291"/>
      <c r="ULR1268" s="291"/>
      <c r="ULS1268" s="291"/>
      <c r="ULT1268" s="291"/>
      <c r="ULU1268" s="291"/>
      <c r="ULV1268" s="291"/>
      <c r="ULW1268" s="291"/>
      <c r="ULX1268" s="291"/>
      <c r="ULY1268" s="291"/>
      <c r="ULZ1268" s="291"/>
      <c r="UMA1268" s="291"/>
      <c r="UMB1268" s="291"/>
      <c r="UMC1268" s="291"/>
      <c r="UMD1268" s="291"/>
      <c r="UME1268" s="291"/>
      <c r="UMF1268" s="291"/>
      <c r="UMG1268" s="291"/>
      <c r="UMH1268" s="291"/>
      <c r="UMI1268" s="291"/>
      <c r="UMJ1268" s="291"/>
      <c r="UMK1268" s="291"/>
      <c r="UML1268" s="291"/>
      <c r="UMM1268" s="291"/>
      <c r="UMN1268" s="291"/>
      <c r="UMO1268" s="291"/>
      <c r="UMP1268" s="291"/>
      <c r="UMQ1268" s="291"/>
      <c r="UMR1268" s="291"/>
      <c r="UMS1268" s="291"/>
      <c r="UMT1268" s="291"/>
      <c r="UMU1268" s="291"/>
      <c r="UMV1268" s="291"/>
      <c r="UMW1268" s="291"/>
      <c r="UMX1268" s="291"/>
      <c r="UMY1268" s="291"/>
      <c r="UMZ1268" s="291"/>
      <c r="UNA1268" s="291"/>
      <c r="UNB1268" s="291"/>
      <c r="UNC1268" s="291"/>
      <c r="UND1268" s="291"/>
      <c r="UNE1268" s="291"/>
      <c r="UNF1268" s="291"/>
      <c r="UNG1268" s="291"/>
      <c r="UNH1268" s="291"/>
      <c r="UNI1268" s="291"/>
      <c r="UNJ1268" s="291"/>
      <c r="UNK1268" s="291"/>
      <c r="UNL1268" s="291"/>
      <c r="UNM1268" s="291"/>
      <c r="UNN1268" s="291"/>
      <c r="UNO1268" s="291"/>
      <c r="UNP1268" s="291"/>
      <c r="UNQ1268" s="291"/>
      <c r="UNR1268" s="291"/>
      <c r="UNS1268" s="291"/>
      <c r="UNT1268" s="291"/>
      <c r="UNU1268" s="291"/>
      <c r="UNV1268" s="291"/>
      <c r="UNW1268" s="291"/>
      <c r="UNX1268" s="291"/>
      <c r="UNY1268" s="291"/>
      <c r="UNZ1268" s="291"/>
      <c r="UOA1268" s="291"/>
      <c r="UOB1268" s="291"/>
      <c r="UOC1268" s="291"/>
      <c r="UOD1268" s="291"/>
      <c r="UOE1268" s="291"/>
      <c r="UOF1268" s="291"/>
      <c r="UOG1268" s="291"/>
      <c r="UOH1268" s="291"/>
      <c r="UOI1268" s="291"/>
      <c r="UOJ1268" s="291"/>
      <c r="UOK1268" s="291"/>
      <c r="UOL1268" s="291"/>
      <c r="UOM1268" s="291"/>
      <c r="UON1268" s="291"/>
      <c r="UOO1268" s="291"/>
      <c r="UOP1268" s="291"/>
      <c r="UOQ1268" s="291"/>
      <c r="UOR1268" s="291"/>
      <c r="UOS1268" s="291"/>
      <c r="UOT1268" s="291"/>
      <c r="UOU1268" s="291"/>
      <c r="UOV1268" s="291"/>
      <c r="UOW1268" s="291"/>
      <c r="UOX1268" s="291"/>
      <c r="UOY1268" s="291"/>
      <c r="UOZ1268" s="291"/>
      <c r="UPA1268" s="291"/>
      <c r="UPB1268" s="291"/>
      <c r="UPC1268" s="291"/>
      <c r="UPD1268" s="291"/>
      <c r="UPE1268" s="291"/>
      <c r="UPF1268" s="291"/>
      <c r="UPG1268" s="291"/>
      <c r="UPH1268" s="291"/>
      <c r="UPI1268" s="291"/>
      <c r="UPJ1268" s="291"/>
      <c r="UPK1268" s="291"/>
      <c r="UPL1268" s="291"/>
      <c r="UPM1268" s="291"/>
      <c r="UPN1268" s="291"/>
      <c r="UPO1268" s="291"/>
      <c r="UPP1268" s="291"/>
      <c r="UPQ1268" s="291"/>
      <c r="UPR1268" s="291"/>
      <c r="UPS1268" s="291"/>
      <c r="UPT1268" s="291"/>
      <c r="UPU1268" s="291"/>
      <c r="UPV1268" s="291"/>
      <c r="UPW1268" s="291"/>
      <c r="UPX1268" s="291"/>
      <c r="UPY1268" s="291"/>
      <c r="UPZ1268" s="291"/>
      <c r="UQA1268" s="291"/>
      <c r="UQB1268" s="291"/>
      <c r="UQC1268" s="291"/>
      <c r="UQD1268" s="291"/>
      <c r="UQE1268" s="291"/>
      <c r="UQF1268" s="291"/>
      <c r="UQG1268" s="291"/>
      <c r="UQH1268" s="291"/>
      <c r="UQI1268" s="291"/>
      <c r="UQJ1268" s="291"/>
      <c r="UQK1268" s="291"/>
      <c r="UQL1268" s="291"/>
      <c r="UQM1268" s="291"/>
      <c r="UQN1268" s="291"/>
      <c r="UQO1268" s="291"/>
      <c r="UQP1268" s="291"/>
      <c r="UQQ1268" s="291"/>
      <c r="UQR1268" s="291"/>
      <c r="UQS1268" s="291"/>
      <c r="UQT1268" s="291"/>
      <c r="UQU1268" s="291"/>
      <c r="UQV1268" s="291"/>
      <c r="UQW1268" s="291"/>
      <c r="UQX1268" s="291"/>
      <c r="UQY1268" s="291"/>
      <c r="UQZ1268" s="291"/>
      <c r="URA1268" s="291"/>
      <c r="URB1268" s="291"/>
      <c r="URC1268" s="291"/>
      <c r="URD1268" s="291"/>
      <c r="URE1268" s="291"/>
      <c r="URF1268" s="291"/>
      <c r="URG1268" s="291"/>
      <c r="URH1268" s="291"/>
      <c r="URI1268" s="291"/>
      <c r="URJ1268" s="291"/>
      <c r="URK1268" s="291"/>
      <c r="URL1268" s="291"/>
      <c r="URM1268" s="291"/>
      <c r="URN1268" s="291"/>
      <c r="URO1268" s="291"/>
      <c r="URP1268" s="291"/>
      <c r="URQ1268" s="291"/>
      <c r="URR1268" s="291"/>
      <c r="URS1268" s="291"/>
      <c r="URT1268" s="291"/>
      <c r="URU1268" s="291"/>
      <c r="URV1268" s="291"/>
      <c r="URW1268" s="291"/>
      <c r="URX1268" s="291"/>
      <c r="URY1268" s="291"/>
      <c r="URZ1268" s="291"/>
      <c r="USA1268" s="291"/>
      <c r="USB1268" s="291"/>
      <c r="USC1268" s="291"/>
      <c r="USD1268" s="291"/>
      <c r="USE1268" s="291"/>
      <c r="USF1268" s="291"/>
      <c r="USG1268" s="291"/>
      <c r="USH1268" s="291"/>
      <c r="USI1268" s="291"/>
      <c r="USJ1268" s="291"/>
      <c r="USK1268" s="291"/>
      <c r="USL1268" s="291"/>
      <c r="USM1268" s="291"/>
      <c r="USN1268" s="291"/>
      <c r="USO1268" s="291"/>
      <c r="USP1268" s="291"/>
      <c r="USQ1268" s="291"/>
      <c r="USR1268" s="291"/>
      <c r="USS1268" s="291"/>
      <c r="UST1268" s="291"/>
      <c r="USU1268" s="291"/>
      <c r="USV1268" s="291"/>
      <c r="USW1268" s="291"/>
      <c r="USX1268" s="291"/>
      <c r="USY1268" s="291"/>
      <c r="USZ1268" s="291"/>
      <c r="UTA1268" s="291"/>
      <c r="UTB1268" s="291"/>
      <c r="UTC1268" s="291"/>
      <c r="UTD1268" s="291"/>
      <c r="UTE1268" s="291"/>
      <c r="UTF1268" s="291"/>
      <c r="UTG1268" s="291"/>
      <c r="UTH1268" s="291"/>
      <c r="UTI1268" s="291"/>
      <c r="UTJ1268" s="291"/>
      <c r="UTK1268" s="291"/>
      <c r="UTL1268" s="291"/>
      <c r="UTM1268" s="291"/>
      <c r="UTN1268" s="291"/>
      <c r="UTO1268" s="291"/>
      <c r="UTP1268" s="291"/>
      <c r="UTQ1268" s="291"/>
      <c r="UTR1268" s="291"/>
      <c r="UTS1268" s="291"/>
      <c r="UTT1268" s="291"/>
      <c r="UTU1268" s="291"/>
      <c r="UTV1268" s="291"/>
      <c r="UTW1268" s="291"/>
      <c r="UTX1268" s="291"/>
      <c r="UTY1268" s="291"/>
      <c r="UTZ1268" s="291"/>
      <c r="UUA1268" s="291"/>
      <c r="UUB1268" s="291"/>
      <c r="UUC1268" s="291"/>
      <c r="UUD1268" s="291"/>
      <c r="UUE1268" s="291"/>
      <c r="UUF1268" s="291"/>
      <c r="UUG1268" s="291"/>
      <c r="UUH1268" s="291"/>
      <c r="UUI1268" s="291"/>
      <c r="UUJ1268" s="291"/>
      <c r="UUK1268" s="291"/>
      <c r="UUL1268" s="291"/>
      <c r="UUM1268" s="291"/>
      <c r="UUN1268" s="291"/>
      <c r="UUO1268" s="291"/>
      <c r="UUP1268" s="291"/>
      <c r="UUQ1268" s="291"/>
      <c r="UUR1268" s="291"/>
      <c r="UUS1268" s="291"/>
      <c r="UUT1268" s="291"/>
      <c r="UUU1268" s="291"/>
      <c r="UUV1268" s="291"/>
      <c r="UUW1268" s="291"/>
      <c r="UUX1268" s="291"/>
      <c r="UUY1268" s="291"/>
      <c r="UUZ1268" s="291"/>
      <c r="UVA1268" s="291"/>
      <c r="UVB1268" s="291"/>
      <c r="UVC1268" s="291"/>
      <c r="UVD1268" s="291"/>
      <c r="UVE1268" s="291"/>
      <c r="UVF1268" s="291"/>
      <c r="UVG1268" s="291"/>
      <c r="UVH1268" s="291"/>
      <c r="UVI1268" s="291"/>
      <c r="UVJ1268" s="291"/>
      <c r="UVK1268" s="291"/>
      <c r="UVL1268" s="291"/>
      <c r="UVM1268" s="291"/>
      <c r="UVN1268" s="291"/>
      <c r="UVO1268" s="291"/>
      <c r="UVP1268" s="291"/>
      <c r="UVQ1268" s="291"/>
      <c r="UVR1268" s="291"/>
      <c r="UVS1268" s="291"/>
      <c r="UVT1268" s="291"/>
      <c r="UVU1268" s="291"/>
      <c r="UVV1268" s="291"/>
      <c r="UVW1268" s="291"/>
      <c r="UVX1268" s="291"/>
      <c r="UVY1268" s="291"/>
      <c r="UVZ1268" s="291"/>
      <c r="UWA1268" s="291"/>
      <c r="UWB1268" s="291"/>
      <c r="UWC1268" s="291"/>
      <c r="UWD1268" s="291"/>
      <c r="UWE1268" s="291"/>
      <c r="UWF1268" s="291"/>
      <c r="UWG1268" s="291"/>
      <c r="UWH1268" s="291"/>
      <c r="UWI1268" s="291"/>
      <c r="UWJ1268" s="291"/>
      <c r="UWK1268" s="291"/>
      <c r="UWL1268" s="291"/>
      <c r="UWM1268" s="291"/>
      <c r="UWN1268" s="291"/>
      <c r="UWO1268" s="291"/>
      <c r="UWP1268" s="291"/>
      <c r="UWQ1268" s="291"/>
      <c r="UWR1268" s="291"/>
      <c r="UWS1268" s="291"/>
      <c r="UWT1268" s="291"/>
      <c r="UWU1268" s="291"/>
      <c r="UWV1268" s="291"/>
      <c r="UWW1268" s="291"/>
      <c r="UWX1268" s="291"/>
      <c r="UWY1268" s="291"/>
      <c r="UWZ1268" s="291"/>
      <c r="UXA1268" s="291"/>
      <c r="UXB1268" s="291"/>
      <c r="UXC1268" s="291"/>
      <c r="UXD1268" s="291"/>
      <c r="UXE1268" s="291"/>
      <c r="UXF1268" s="291"/>
      <c r="UXG1268" s="291"/>
      <c r="UXH1268" s="291"/>
      <c r="UXI1268" s="291"/>
      <c r="UXJ1268" s="291"/>
      <c r="UXK1268" s="291"/>
      <c r="UXL1268" s="291"/>
      <c r="UXM1268" s="291"/>
      <c r="UXN1268" s="291"/>
      <c r="UXO1268" s="291"/>
      <c r="UXP1268" s="291"/>
      <c r="UXQ1268" s="291"/>
      <c r="UXR1268" s="291"/>
      <c r="UXS1268" s="291"/>
      <c r="UXT1268" s="291"/>
      <c r="UXU1268" s="291"/>
      <c r="UXV1268" s="291"/>
      <c r="UXW1268" s="291"/>
      <c r="UXX1268" s="291"/>
      <c r="UXY1268" s="291"/>
      <c r="UXZ1268" s="291"/>
      <c r="UYA1268" s="291"/>
      <c r="UYB1268" s="291"/>
      <c r="UYC1268" s="291"/>
      <c r="UYD1268" s="291"/>
      <c r="UYE1268" s="291"/>
      <c r="UYF1268" s="291"/>
      <c r="UYG1268" s="291"/>
      <c r="UYH1268" s="291"/>
      <c r="UYI1268" s="291"/>
      <c r="UYJ1268" s="291"/>
      <c r="UYK1268" s="291"/>
      <c r="UYL1268" s="291"/>
      <c r="UYM1268" s="291"/>
      <c r="UYN1268" s="291"/>
      <c r="UYO1268" s="291"/>
      <c r="UYP1268" s="291"/>
      <c r="UYQ1268" s="291"/>
      <c r="UYR1268" s="291"/>
      <c r="UYS1268" s="291"/>
      <c r="UYT1268" s="291"/>
      <c r="UYU1268" s="291"/>
      <c r="UYV1268" s="291"/>
      <c r="UYW1268" s="291"/>
      <c r="UYX1268" s="291"/>
      <c r="UYY1268" s="291"/>
      <c r="UYZ1268" s="291"/>
      <c r="UZA1268" s="291"/>
      <c r="UZB1268" s="291"/>
      <c r="UZC1268" s="291"/>
      <c r="UZD1268" s="291"/>
      <c r="UZE1268" s="291"/>
      <c r="UZF1268" s="291"/>
      <c r="UZG1268" s="291"/>
      <c r="UZH1268" s="291"/>
      <c r="UZI1268" s="291"/>
      <c r="UZJ1268" s="291"/>
      <c r="UZK1268" s="291"/>
      <c r="UZL1268" s="291"/>
      <c r="UZM1268" s="291"/>
      <c r="UZN1268" s="291"/>
      <c r="UZO1268" s="291"/>
      <c r="UZP1268" s="291"/>
      <c r="UZQ1268" s="291"/>
      <c r="UZR1268" s="291"/>
      <c r="UZS1268" s="291"/>
      <c r="UZT1268" s="291"/>
      <c r="UZU1268" s="291"/>
      <c r="UZV1268" s="291"/>
      <c r="UZW1268" s="291"/>
      <c r="UZX1268" s="291"/>
      <c r="UZY1268" s="291"/>
      <c r="UZZ1268" s="291"/>
      <c r="VAA1268" s="291"/>
      <c r="VAB1268" s="291"/>
      <c r="VAC1268" s="291"/>
      <c r="VAD1268" s="291"/>
      <c r="VAE1268" s="291"/>
      <c r="VAF1268" s="291"/>
      <c r="VAG1268" s="291"/>
      <c r="VAH1268" s="291"/>
      <c r="VAI1268" s="291"/>
      <c r="VAJ1268" s="291"/>
      <c r="VAK1268" s="291"/>
      <c r="VAL1268" s="291"/>
      <c r="VAM1268" s="291"/>
      <c r="VAN1268" s="291"/>
      <c r="VAO1268" s="291"/>
      <c r="VAP1268" s="291"/>
      <c r="VAQ1268" s="291"/>
      <c r="VAR1268" s="291"/>
      <c r="VAS1268" s="291"/>
      <c r="VAT1268" s="291"/>
      <c r="VAU1268" s="291"/>
      <c r="VAV1268" s="291"/>
      <c r="VAW1268" s="291"/>
      <c r="VAX1268" s="291"/>
      <c r="VAY1268" s="291"/>
      <c r="VAZ1268" s="291"/>
      <c r="VBA1268" s="291"/>
      <c r="VBB1268" s="291"/>
      <c r="VBC1268" s="291"/>
      <c r="VBD1268" s="291"/>
      <c r="VBE1268" s="291"/>
      <c r="VBF1268" s="291"/>
      <c r="VBG1268" s="291"/>
      <c r="VBH1268" s="291"/>
      <c r="VBI1268" s="291"/>
      <c r="VBJ1268" s="291"/>
      <c r="VBK1268" s="291"/>
      <c r="VBL1268" s="291"/>
      <c r="VBM1268" s="291"/>
      <c r="VBN1268" s="291"/>
      <c r="VBO1268" s="291"/>
      <c r="VBP1268" s="291"/>
      <c r="VBQ1268" s="291"/>
      <c r="VBR1268" s="291"/>
      <c r="VBS1268" s="291"/>
      <c r="VBT1268" s="291"/>
      <c r="VBU1268" s="291"/>
      <c r="VBV1268" s="291"/>
      <c r="VBW1268" s="291"/>
      <c r="VBX1268" s="291"/>
      <c r="VBY1268" s="291"/>
      <c r="VBZ1268" s="291"/>
      <c r="VCA1268" s="291"/>
      <c r="VCB1268" s="291"/>
      <c r="VCC1268" s="291"/>
      <c r="VCD1268" s="291"/>
      <c r="VCE1268" s="291"/>
      <c r="VCF1268" s="291"/>
      <c r="VCG1268" s="291"/>
      <c r="VCH1268" s="291"/>
      <c r="VCI1268" s="291"/>
      <c r="VCJ1268" s="291"/>
      <c r="VCK1268" s="291"/>
      <c r="VCL1268" s="291"/>
      <c r="VCM1268" s="291"/>
      <c r="VCN1268" s="291"/>
      <c r="VCO1268" s="291"/>
      <c r="VCP1268" s="291"/>
      <c r="VCQ1268" s="291"/>
      <c r="VCR1268" s="291"/>
      <c r="VCS1268" s="291"/>
      <c r="VCT1268" s="291"/>
      <c r="VCU1268" s="291"/>
      <c r="VCV1268" s="291"/>
      <c r="VCW1268" s="291"/>
      <c r="VCX1268" s="291"/>
      <c r="VCY1268" s="291"/>
      <c r="VCZ1268" s="291"/>
      <c r="VDA1268" s="291"/>
      <c r="VDB1268" s="291"/>
      <c r="VDC1268" s="291"/>
      <c r="VDD1268" s="291"/>
      <c r="VDE1268" s="291"/>
      <c r="VDF1268" s="291"/>
      <c r="VDG1268" s="291"/>
      <c r="VDH1268" s="291"/>
      <c r="VDI1268" s="291"/>
      <c r="VDJ1268" s="291"/>
      <c r="VDK1268" s="291"/>
      <c r="VDL1268" s="291"/>
      <c r="VDM1268" s="291"/>
      <c r="VDN1268" s="291"/>
      <c r="VDO1268" s="291"/>
      <c r="VDP1268" s="291"/>
      <c r="VDQ1268" s="291"/>
      <c r="VDR1268" s="291"/>
      <c r="VDS1268" s="291"/>
      <c r="VDT1268" s="291"/>
      <c r="VDU1268" s="291"/>
      <c r="VDV1268" s="291"/>
      <c r="VDW1268" s="291"/>
      <c r="VDX1268" s="291"/>
      <c r="VDY1268" s="291"/>
      <c r="VDZ1268" s="291"/>
      <c r="VEA1268" s="291"/>
      <c r="VEB1268" s="291"/>
      <c r="VEC1268" s="291"/>
      <c r="VED1268" s="291"/>
      <c r="VEE1268" s="291"/>
      <c r="VEF1268" s="291"/>
      <c r="VEG1268" s="291"/>
      <c r="VEH1268" s="291"/>
      <c r="VEI1268" s="291"/>
      <c r="VEJ1268" s="291"/>
      <c r="VEK1268" s="291"/>
      <c r="VEL1268" s="291"/>
      <c r="VEM1268" s="291"/>
      <c r="VEN1268" s="291"/>
      <c r="VEO1268" s="291"/>
      <c r="VEP1268" s="291"/>
      <c r="VEQ1268" s="291"/>
      <c r="VER1268" s="291"/>
      <c r="VES1268" s="291"/>
      <c r="VET1268" s="291"/>
      <c r="VEU1268" s="291"/>
      <c r="VEV1268" s="291"/>
      <c r="VEW1268" s="291"/>
      <c r="VEX1268" s="291"/>
      <c r="VEY1268" s="291"/>
      <c r="VEZ1268" s="291"/>
      <c r="VFA1268" s="291"/>
      <c r="VFB1268" s="291"/>
      <c r="VFC1268" s="291"/>
      <c r="VFD1268" s="291"/>
      <c r="VFE1268" s="291"/>
      <c r="VFF1268" s="291"/>
      <c r="VFG1268" s="291"/>
      <c r="VFH1268" s="291"/>
      <c r="VFI1268" s="291"/>
      <c r="VFJ1268" s="291"/>
      <c r="VFK1268" s="291"/>
      <c r="VFL1268" s="291"/>
      <c r="VFM1268" s="291"/>
      <c r="VFN1268" s="291"/>
      <c r="VFO1268" s="291"/>
      <c r="VFP1268" s="291"/>
      <c r="VFQ1268" s="291"/>
      <c r="VFR1268" s="291"/>
      <c r="VFS1268" s="291"/>
      <c r="VFT1268" s="291"/>
      <c r="VFU1268" s="291"/>
      <c r="VFV1268" s="291"/>
      <c r="VFW1268" s="291"/>
      <c r="VFX1268" s="291"/>
      <c r="VFY1268" s="291"/>
      <c r="VFZ1268" s="291"/>
      <c r="VGA1268" s="291"/>
      <c r="VGB1268" s="291"/>
      <c r="VGC1268" s="291"/>
      <c r="VGD1268" s="291"/>
      <c r="VGE1268" s="291"/>
      <c r="VGF1268" s="291"/>
      <c r="VGG1268" s="291"/>
      <c r="VGH1268" s="291"/>
      <c r="VGI1268" s="291"/>
      <c r="VGJ1268" s="291"/>
      <c r="VGK1268" s="291"/>
      <c r="VGL1268" s="291"/>
      <c r="VGM1268" s="291"/>
      <c r="VGN1268" s="291"/>
      <c r="VGO1268" s="291"/>
      <c r="VGP1268" s="291"/>
      <c r="VGQ1268" s="291"/>
      <c r="VGR1268" s="291"/>
      <c r="VGS1268" s="291"/>
      <c r="VGT1268" s="291"/>
      <c r="VGU1268" s="291"/>
      <c r="VGV1268" s="291"/>
      <c r="VGW1268" s="291"/>
      <c r="VGX1268" s="291"/>
      <c r="VGY1268" s="291"/>
      <c r="VGZ1268" s="291"/>
      <c r="VHA1268" s="291"/>
      <c r="VHB1268" s="291"/>
      <c r="VHC1268" s="291"/>
      <c r="VHD1268" s="291"/>
      <c r="VHE1268" s="291"/>
      <c r="VHF1268" s="291"/>
      <c r="VHG1268" s="291"/>
      <c r="VHH1268" s="291"/>
      <c r="VHI1268" s="291"/>
      <c r="VHJ1268" s="291"/>
      <c r="VHK1268" s="291"/>
      <c r="VHL1268" s="291"/>
      <c r="VHM1268" s="291"/>
      <c r="VHN1268" s="291"/>
      <c r="VHO1268" s="291"/>
      <c r="VHP1268" s="291"/>
      <c r="VHQ1268" s="291"/>
      <c r="VHR1268" s="291"/>
      <c r="VHS1268" s="291"/>
      <c r="VHT1268" s="291"/>
      <c r="VHU1268" s="291"/>
      <c r="VHV1268" s="291"/>
      <c r="VHW1268" s="291"/>
      <c r="VHX1268" s="291"/>
      <c r="VHY1268" s="291"/>
      <c r="VHZ1268" s="291"/>
      <c r="VIA1268" s="291"/>
      <c r="VIB1268" s="291"/>
      <c r="VIC1268" s="291"/>
      <c r="VID1268" s="291"/>
      <c r="VIE1268" s="291"/>
      <c r="VIF1268" s="291"/>
      <c r="VIG1268" s="291"/>
      <c r="VIH1268" s="291"/>
      <c r="VII1268" s="291"/>
      <c r="VIJ1268" s="291"/>
      <c r="VIK1268" s="291"/>
      <c r="VIL1268" s="291"/>
      <c r="VIM1268" s="291"/>
      <c r="VIN1268" s="291"/>
      <c r="VIO1268" s="291"/>
      <c r="VIP1268" s="291"/>
      <c r="VIQ1268" s="291"/>
      <c r="VIR1268" s="291"/>
      <c r="VIS1268" s="291"/>
      <c r="VIT1268" s="291"/>
      <c r="VIU1268" s="291"/>
      <c r="VIV1268" s="291"/>
      <c r="VIW1268" s="291"/>
      <c r="VIX1268" s="291"/>
      <c r="VIY1268" s="291"/>
      <c r="VIZ1268" s="291"/>
      <c r="VJA1268" s="291"/>
      <c r="VJB1268" s="291"/>
      <c r="VJC1268" s="291"/>
      <c r="VJD1268" s="291"/>
      <c r="VJE1268" s="291"/>
      <c r="VJF1268" s="291"/>
      <c r="VJG1268" s="291"/>
      <c r="VJH1268" s="291"/>
      <c r="VJI1268" s="291"/>
      <c r="VJJ1268" s="291"/>
      <c r="VJK1268" s="291"/>
      <c r="VJL1268" s="291"/>
      <c r="VJM1268" s="291"/>
      <c r="VJN1268" s="291"/>
      <c r="VJO1268" s="291"/>
      <c r="VJP1268" s="291"/>
      <c r="VJQ1268" s="291"/>
      <c r="VJR1268" s="291"/>
      <c r="VJS1268" s="291"/>
      <c r="VJT1268" s="291"/>
      <c r="VJU1268" s="291"/>
      <c r="VJV1268" s="291"/>
      <c r="VJW1268" s="291"/>
      <c r="VJX1268" s="291"/>
      <c r="VJY1268" s="291"/>
      <c r="VJZ1268" s="291"/>
      <c r="VKA1268" s="291"/>
      <c r="VKB1268" s="291"/>
      <c r="VKC1268" s="291"/>
      <c r="VKD1268" s="291"/>
      <c r="VKE1268" s="291"/>
      <c r="VKF1268" s="291"/>
      <c r="VKG1268" s="291"/>
      <c r="VKH1268" s="291"/>
      <c r="VKI1268" s="291"/>
      <c r="VKJ1268" s="291"/>
      <c r="VKK1268" s="291"/>
      <c r="VKL1268" s="291"/>
      <c r="VKM1268" s="291"/>
      <c r="VKN1268" s="291"/>
      <c r="VKO1268" s="291"/>
      <c r="VKP1268" s="291"/>
      <c r="VKQ1268" s="291"/>
      <c r="VKR1268" s="291"/>
      <c r="VKS1268" s="291"/>
      <c r="VKT1268" s="291"/>
      <c r="VKU1268" s="291"/>
      <c r="VKV1268" s="291"/>
      <c r="VKW1268" s="291"/>
      <c r="VKX1268" s="291"/>
      <c r="VKY1268" s="291"/>
      <c r="VKZ1268" s="291"/>
      <c r="VLA1268" s="291"/>
      <c r="VLB1268" s="291"/>
      <c r="VLC1268" s="291"/>
      <c r="VLD1268" s="291"/>
      <c r="VLE1268" s="291"/>
      <c r="VLF1268" s="291"/>
      <c r="VLG1268" s="291"/>
      <c r="VLH1268" s="291"/>
      <c r="VLI1268" s="291"/>
      <c r="VLJ1268" s="291"/>
      <c r="VLK1268" s="291"/>
      <c r="VLL1268" s="291"/>
      <c r="VLM1268" s="291"/>
      <c r="VLN1268" s="291"/>
      <c r="VLO1268" s="291"/>
      <c r="VLP1268" s="291"/>
      <c r="VLQ1268" s="291"/>
      <c r="VLR1268" s="291"/>
      <c r="VLS1268" s="291"/>
      <c r="VLT1268" s="291"/>
      <c r="VLU1268" s="291"/>
      <c r="VLV1268" s="291"/>
      <c r="VLW1268" s="291"/>
      <c r="VLX1268" s="291"/>
      <c r="VLY1268" s="291"/>
      <c r="VLZ1268" s="291"/>
      <c r="VMA1268" s="291"/>
      <c r="VMB1268" s="291"/>
      <c r="VMC1268" s="291"/>
      <c r="VMD1268" s="291"/>
      <c r="VME1268" s="291"/>
      <c r="VMF1268" s="291"/>
      <c r="VMG1268" s="291"/>
      <c r="VMH1268" s="291"/>
      <c r="VMI1268" s="291"/>
      <c r="VMJ1268" s="291"/>
      <c r="VMK1268" s="291"/>
      <c r="VML1268" s="291"/>
      <c r="VMM1268" s="291"/>
      <c r="VMN1268" s="291"/>
      <c r="VMO1268" s="291"/>
      <c r="VMP1268" s="291"/>
      <c r="VMQ1268" s="291"/>
      <c r="VMR1268" s="291"/>
      <c r="VMS1268" s="291"/>
      <c r="VMT1268" s="291"/>
      <c r="VMU1268" s="291"/>
      <c r="VMV1268" s="291"/>
      <c r="VMW1268" s="291"/>
      <c r="VMX1268" s="291"/>
      <c r="VMY1268" s="291"/>
      <c r="VMZ1268" s="291"/>
      <c r="VNA1268" s="291"/>
      <c r="VNB1268" s="291"/>
      <c r="VNC1268" s="291"/>
      <c r="VND1268" s="291"/>
      <c r="VNE1268" s="291"/>
      <c r="VNF1268" s="291"/>
      <c r="VNG1268" s="291"/>
      <c r="VNH1268" s="291"/>
      <c r="VNI1268" s="291"/>
      <c r="VNJ1268" s="291"/>
      <c r="VNK1268" s="291"/>
      <c r="VNL1268" s="291"/>
      <c r="VNM1268" s="291"/>
      <c r="VNN1268" s="291"/>
      <c r="VNO1268" s="291"/>
      <c r="VNP1268" s="291"/>
      <c r="VNQ1268" s="291"/>
      <c r="VNR1268" s="291"/>
      <c r="VNS1268" s="291"/>
      <c r="VNT1268" s="291"/>
      <c r="VNU1268" s="291"/>
      <c r="VNV1268" s="291"/>
      <c r="VNW1268" s="291"/>
      <c r="VNX1268" s="291"/>
      <c r="VNY1268" s="291"/>
      <c r="VNZ1268" s="291"/>
      <c r="VOA1268" s="291"/>
      <c r="VOB1268" s="291"/>
      <c r="VOC1268" s="291"/>
      <c r="VOD1268" s="291"/>
      <c r="VOE1268" s="291"/>
      <c r="VOF1268" s="291"/>
      <c r="VOG1268" s="291"/>
      <c r="VOH1268" s="291"/>
      <c r="VOI1268" s="291"/>
      <c r="VOJ1268" s="291"/>
      <c r="VOK1268" s="291"/>
      <c r="VOL1268" s="291"/>
      <c r="VOM1268" s="291"/>
      <c r="VON1268" s="291"/>
      <c r="VOO1268" s="291"/>
      <c r="VOP1268" s="291"/>
      <c r="VOQ1268" s="291"/>
      <c r="VOR1268" s="291"/>
      <c r="VOS1268" s="291"/>
      <c r="VOT1268" s="291"/>
      <c r="VOU1268" s="291"/>
      <c r="VOV1268" s="291"/>
      <c r="VOW1268" s="291"/>
      <c r="VOX1268" s="291"/>
      <c r="VOY1268" s="291"/>
      <c r="VOZ1268" s="291"/>
      <c r="VPA1268" s="291"/>
      <c r="VPB1268" s="291"/>
      <c r="VPC1268" s="291"/>
      <c r="VPD1268" s="291"/>
      <c r="VPE1268" s="291"/>
      <c r="VPF1268" s="291"/>
      <c r="VPG1268" s="291"/>
      <c r="VPH1268" s="291"/>
      <c r="VPI1268" s="291"/>
      <c r="VPJ1268" s="291"/>
      <c r="VPK1268" s="291"/>
      <c r="VPL1268" s="291"/>
      <c r="VPM1268" s="291"/>
      <c r="VPN1268" s="291"/>
      <c r="VPO1268" s="291"/>
      <c r="VPP1268" s="291"/>
      <c r="VPQ1268" s="291"/>
      <c r="VPR1268" s="291"/>
      <c r="VPS1268" s="291"/>
      <c r="VPT1268" s="291"/>
      <c r="VPU1268" s="291"/>
      <c r="VPV1268" s="291"/>
      <c r="VPW1268" s="291"/>
      <c r="VPX1268" s="291"/>
      <c r="VPY1268" s="291"/>
      <c r="VPZ1268" s="291"/>
      <c r="VQA1268" s="291"/>
      <c r="VQB1268" s="291"/>
      <c r="VQC1268" s="291"/>
      <c r="VQD1268" s="291"/>
      <c r="VQE1268" s="291"/>
      <c r="VQF1268" s="291"/>
      <c r="VQG1268" s="291"/>
      <c r="VQH1268" s="291"/>
      <c r="VQI1268" s="291"/>
      <c r="VQJ1268" s="291"/>
      <c r="VQK1268" s="291"/>
      <c r="VQL1268" s="291"/>
      <c r="VQM1268" s="291"/>
      <c r="VQN1268" s="291"/>
      <c r="VQO1268" s="291"/>
      <c r="VQP1268" s="291"/>
      <c r="VQQ1268" s="291"/>
      <c r="VQR1268" s="291"/>
      <c r="VQS1268" s="291"/>
      <c r="VQT1268" s="291"/>
      <c r="VQU1268" s="291"/>
      <c r="VQV1268" s="291"/>
      <c r="VQW1268" s="291"/>
      <c r="VQX1268" s="291"/>
      <c r="VQY1268" s="291"/>
      <c r="VQZ1268" s="291"/>
      <c r="VRA1268" s="291"/>
      <c r="VRB1268" s="291"/>
      <c r="VRC1268" s="291"/>
      <c r="VRD1268" s="291"/>
      <c r="VRE1268" s="291"/>
      <c r="VRF1268" s="291"/>
      <c r="VRG1268" s="291"/>
      <c r="VRH1268" s="291"/>
      <c r="VRI1268" s="291"/>
      <c r="VRJ1268" s="291"/>
      <c r="VRK1268" s="291"/>
      <c r="VRL1268" s="291"/>
      <c r="VRM1268" s="291"/>
      <c r="VRN1268" s="291"/>
      <c r="VRO1268" s="291"/>
      <c r="VRP1268" s="291"/>
      <c r="VRQ1268" s="291"/>
      <c r="VRR1268" s="291"/>
      <c r="VRS1268" s="291"/>
      <c r="VRT1268" s="291"/>
      <c r="VRU1268" s="291"/>
      <c r="VRV1268" s="291"/>
      <c r="VRW1268" s="291"/>
      <c r="VRX1268" s="291"/>
      <c r="VRY1268" s="291"/>
      <c r="VRZ1268" s="291"/>
      <c r="VSA1268" s="291"/>
      <c r="VSB1268" s="291"/>
      <c r="VSC1268" s="291"/>
      <c r="VSD1268" s="291"/>
      <c r="VSE1268" s="291"/>
      <c r="VSF1268" s="291"/>
      <c r="VSG1268" s="291"/>
      <c r="VSH1268" s="291"/>
      <c r="VSI1268" s="291"/>
      <c r="VSJ1268" s="291"/>
      <c r="VSK1268" s="291"/>
      <c r="VSL1268" s="291"/>
      <c r="VSM1268" s="291"/>
      <c r="VSN1268" s="291"/>
      <c r="VSO1268" s="291"/>
      <c r="VSP1268" s="291"/>
      <c r="VSQ1268" s="291"/>
      <c r="VSR1268" s="291"/>
      <c r="VSS1268" s="291"/>
      <c r="VST1268" s="291"/>
      <c r="VSU1268" s="291"/>
      <c r="VSV1268" s="291"/>
      <c r="VSW1268" s="291"/>
      <c r="VSX1268" s="291"/>
      <c r="VSY1268" s="291"/>
      <c r="VSZ1268" s="291"/>
      <c r="VTA1268" s="291"/>
      <c r="VTB1268" s="291"/>
      <c r="VTC1268" s="291"/>
      <c r="VTD1268" s="291"/>
      <c r="VTE1268" s="291"/>
      <c r="VTF1268" s="291"/>
      <c r="VTG1268" s="291"/>
      <c r="VTH1268" s="291"/>
      <c r="VTI1268" s="291"/>
      <c r="VTJ1268" s="291"/>
      <c r="VTK1268" s="291"/>
      <c r="VTL1268" s="291"/>
      <c r="VTM1268" s="291"/>
      <c r="VTN1268" s="291"/>
      <c r="VTO1268" s="291"/>
      <c r="VTP1268" s="291"/>
      <c r="VTQ1268" s="291"/>
      <c r="VTR1268" s="291"/>
      <c r="VTS1268" s="291"/>
      <c r="VTT1268" s="291"/>
      <c r="VTU1268" s="291"/>
      <c r="VTV1268" s="291"/>
      <c r="VTW1268" s="291"/>
      <c r="VTX1268" s="291"/>
      <c r="VTY1268" s="291"/>
      <c r="VTZ1268" s="291"/>
      <c r="VUA1268" s="291"/>
      <c r="VUB1268" s="291"/>
      <c r="VUC1268" s="291"/>
      <c r="VUD1268" s="291"/>
      <c r="VUE1268" s="291"/>
      <c r="VUF1268" s="291"/>
      <c r="VUG1268" s="291"/>
      <c r="VUH1268" s="291"/>
      <c r="VUI1268" s="291"/>
      <c r="VUJ1268" s="291"/>
      <c r="VUK1268" s="291"/>
      <c r="VUL1268" s="291"/>
      <c r="VUM1268" s="291"/>
      <c r="VUN1268" s="291"/>
      <c r="VUO1268" s="291"/>
      <c r="VUP1268" s="291"/>
      <c r="VUQ1268" s="291"/>
      <c r="VUR1268" s="291"/>
      <c r="VUS1268" s="291"/>
      <c r="VUT1268" s="291"/>
      <c r="VUU1268" s="291"/>
      <c r="VUV1268" s="291"/>
      <c r="VUW1268" s="291"/>
      <c r="VUX1268" s="291"/>
      <c r="VUY1268" s="291"/>
      <c r="VUZ1268" s="291"/>
      <c r="VVA1268" s="291"/>
      <c r="VVB1268" s="291"/>
      <c r="VVC1268" s="291"/>
      <c r="VVD1268" s="291"/>
      <c r="VVE1268" s="291"/>
      <c r="VVF1268" s="291"/>
      <c r="VVG1268" s="291"/>
      <c r="VVH1268" s="291"/>
      <c r="VVI1268" s="291"/>
      <c r="VVJ1268" s="291"/>
      <c r="VVK1268" s="291"/>
      <c r="VVL1268" s="291"/>
      <c r="VVM1268" s="291"/>
      <c r="VVN1268" s="291"/>
      <c r="VVO1268" s="291"/>
      <c r="VVP1268" s="291"/>
      <c r="VVQ1268" s="291"/>
      <c r="VVR1268" s="291"/>
      <c r="VVS1268" s="291"/>
      <c r="VVT1268" s="291"/>
      <c r="VVU1268" s="291"/>
      <c r="VVV1268" s="291"/>
      <c r="VVW1268" s="291"/>
      <c r="VVX1268" s="291"/>
      <c r="VVY1268" s="291"/>
      <c r="VVZ1268" s="291"/>
      <c r="VWA1268" s="291"/>
      <c r="VWB1268" s="291"/>
      <c r="VWC1268" s="291"/>
      <c r="VWD1268" s="291"/>
      <c r="VWE1268" s="291"/>
      <c r="VWF1268" s="291"/>
      <c r="VWG1268" s="291"/>
      <c r="VWH1268" s="291"/>
      <c r="VWI1268" s="291"/>
      <c r="VWJ1268" s="291"/>
      <c r="VWK1268" s="291"/>
      <c r="VWL1268" s="291"/>
      <c r="VWM1268" s="291"/>
      <c r="VWN1268" s="291"/>
      <c r="VWO1268" s="291"/>
      <c r="VWP1268" s="291"/>
      <c r="VWQ1268" s="291"/>
      <c r="VWR1268" s="291"/>
      <c r="VWS1268" s="291"/>
      <c r="VWT1268" s="291"/>
      <c r="VWU1268" s="291"/>
      <c r="VWV1268" s="291"/>
      <c r="VWW1268" s="291"/>
      <c r="VWX1268" s="291"/>
      <c r="VWY1268" s="291"/>
      <c r="VWZ1268" s="291"/>
      <c r="VXA1268" s="291"/>
      <c r="VXB1268" s="291"/>
      <c r="VXC1268" s="291"/>
      <c r="VXD1268" s="291"/>
      <c r="VXE1268" s="291"/>
      <c r="VXF1268" s="291"/>
      <c r="VXG1268" s="291"/>
      <c r="VXH1268" s="291"/>
      <c r="VXI1268" s="291"/>
      <c r="VXJ1268" s="291"/>
      <c r="VXK1268" s="291"/>
      <c r="VXL1268" s="291"/>
      <c r="VXM1268" s="291"/>
      <c r="VXN1268" s="291"/>
      <c r="VXO1268" s="291"/>
      <c r="VXP1268" s="291"/>
      <c r="VXQ1268" s="291"/>
      <c r="VXR1268" s="291"/>
      <c r="VXS1268" s="291"/>
      <c r="VXT1268" s="291"/>
      <c r="VXU1268" s="291"/>
      <c r="VXV1268" s="291"/>
      <c r="VXW1268" s="291"/>
      <c r="VXX1268" s="291"/>
      <c r="VXY1268" s="291"/>
      <c r="VXZ1268" s="291"/>
      <c r="VYA1268" s="291"/>
      <c r="VYB1268" s="291"/>
      <c r="VYC1268" s="291"/>
      <c r="VYD1268" s="291"/>
      <c r="VYE1268" s="291"/>
      <c r="VYF1268" s="291"/>
      <c r="VYG1268" s="291"/>
      <c r="VYH1268" s="291"/>
      <c r="VYI1268" s="291"/>
      <c r="VYJ1268" s="291"/>
      <c r="VYK1268" s="291"/>
      <c r="VYL1268" s="291"/>
      <c r="VYM1268" s="291"/>
      <c r="VYN1268" s="291"/>
      <c r="VYO1268" s="291"/>
      <c r="VYP1268" s="291"/>
      <c r="VYQ1268" s="291"/>
      <c r="VYR1268" s="291"/>
      <c r="VYS1268" s="291"/>
      <c r="VYT1268" s="291"/>
      <c r="VYU1268" s="291"/>
      <c r="VYV1268" s="291"/>
      <c r="VYW1268" s="291"/>
      <c r="VYX1268" s="291"/>
      <c r="VYY1268" s="291"/>
      <c r="VYZ1268" s="291"/>
      <c r="VZA1268" s="291"/>
      <c r="VZB1268" s="291"/>
      <c r="VZC1268" s="291"/>
      <c r="VZD1268" s="291"/>
      <c r="VZE1268" s="291"/>
      <c r="VZF1268" s="291"/>
      <c r="VZG1268" s="291"/>
      <c r="VZH1268" s="291"/>
      <c r="VZI1268" s="291"/>
      <c r="VZJ1268" s="291"/>
      <c r="VZK1268" s="291"/>
      <c r="VZL1268" s="291"/>
      <c r="VZM1268" s="291"/>
      <c r="VZN1268" s="291"/>
      <c r="VZO1268" s="291"/>
      <c r="VZP1268" s="291"/>
      <c r="VZQ1268" s="291"/>
      <c r="VZR1268" s="291"/>
      <c r="VZS1268" s="291"/>
      <c r="VZT1268" s="291"/>
      <c r="VZU1268" s="291"/>
      <c r="VZV1268" s="291"/>
      <c r="VZW1268" s="291"/>
      <c r="VZX1268" s="291"/>
      <c r="VZY1268" s="291"/>
      <c r="VZZ1268" s="291"/>
      <c r="WAA1268" s="291"/>
      <c r="WAB1268" s="291"/>
      <c r="WAC1268" s="291"/>
      <c r="WAD1268" s="291"/>
      <c r="WAE1268" s="291"/>
      <c r="WAF1268" s="291"/>
      <c r="WAG1268" s="291"/>
      <c r="WAH1268" s="291"/>
      <c r="WAI1268" s="291"/>
      <c r="WAJ1268" s="291"/>
      <c r="WAK1268" s="291"/>
      <c r="WAL1268" s="291"/>
      <c r="WAM1268" s="291"/>
      <c r="WAN1268" s="291"/>
      <c r="WAO1268" s="291"/>
      <c r="WAP1268" s="291"/>
      <c r="WAQ1268" s="291"/>
      <c r="WAR1268" s="291"/>
      <c r="WAS1268" s="291"/>
      <c r="WAT1268" s="291"/>
      <c r="WAU1268" s="291"/>
      <c r="WAV1268" s="291"/>
      <c r="WAW1268" s="291"/>
      <c r="WAX1268" s="291"/>
      <c r="WAY1268" s="291"/>
      <c r="WAZ1268" s="291"/>
      <c r="WBA1268" s="291"/>
      <c r="WBB1268" s="291"/>
      <c r="WBC1268" s="291"/>
      <c r="WBD1268" s="291"/>
      <c r="WBE1268" s="291"/>
      <c r="WBF1268" s="291"/>
      <c r="WBG1268" s="291"/>
      <c r="WBH1268" s="291"/>
      <c r="WBI1268" s="291"/>
      <c r="WBJ1268" s="291"/>
      <c r="WBK1268" s="291"/>
      <c r="WBL1268" s="291"/>
      <c r="WBM1268" s="291"/>
      <c r="WBN1268" s="291"/>
      <c r="WBO1268" s="291"/>
      <c r="WBP1268" s="291"/>
      <c r="WBQ1268" s="291"/>
      <c r="WBR1268" s="291"/>
      <c r="WBS1268" s="291"/>
      <c r="WBT1268" s="291"/>
      <c r="WBU1268" s="291"/>
      <c r="WBV1268" s="291"/>
      <c r="WBW1268" s="291"/>
      <c r="WBX1268" s="291"/>
      <c r="WBY1268" s="291"/>
      <c r="WBZ1268" s="291"/>
      <c r="WCA1268" s="291"/>
      <c r="WCB1268" s="291"/>
      <c r="WCC1268" s="291"/>
      <c r="WCD1268" s="291"/>
      <c r="WCE1268" s="291"/>
      <c r="WCF1268" s="291"/>
      <c r="WCG1268" s="291"/>
      <c r="WCH1268" s="291"/>
      <c r="WCI1268" s="291"/>
      <c r="WCJ1268" s="291"/>
      <c r="WCK1268" s="291"/>
      <c r="WCL1268" s="291"/>
      <c r="WCM1268" s="291"/>
      <c r="WCN1268" s="291"/>
      <c r="WCO1268" s="291"/>
      <c r="WCP1268" s="291"/>
      <c r="WCQ1268" s="291"/>
      <c r="WCR1268" s="291"/>
      <c r="WCS1268" s="291"/>
      <c r="WCT1268" s="291"/>
      <c r="WCU1268" s="291"/>
      <c r="WCV1268" s="291"/>
      <c r="WCW1268" s="291"/>
      <c r="WCX1268" s="291"/>
      <c r="WCY1268" s="291"/>
      <c r="WCZ1268" s="291"/>
      <c r="WDA1268" s="291"/>
      <c r="WDB1268" s="291"/>
      <c r="WDC1268" s="291"/>
      <c r="WDD1268" s="291"/>
      <c r="WDE1268" s="291"/>
      <c r="WDF1268" s="291"/>
      <c r="WDG1268" s="291"/>
      <c r="WDH1268" s="291"/>
      <c r="WDI1268" s="291"/>
      <c r="WDJ1268" s="291"/>
      <c r="WDK1268" s="291"/>
      <c r="WDL1268" s="291"/>
      <c r="WDM1268" s="291"/>
      <c r="WDN1268" s="291"/>
      <c r="WDO1268" s="291"/>
      <c r="WDP1268" s="291"/>
      <c r="WDQ1268" s="291"/>
      <c r="WDR1268" s="291"/>
      <c r="WDS1268" s="291"/>
      <c r="WDT1268" s="291"/>
      <c r="WDU1268" s="291"/>
      <c r="WDV1268" s="291"/>
      <c r="WDW1268" s="291"/>
      <c r="WDX1268" s="291"/>
      <c r="WDY1268" s="291"/>
      <c r="WDZ1268" s="291"/>
      <c r="WEA1268" s="291"/>
      <c r="WEB1268" s="291"/>
      <c r="WEC1268" s="291"/>
      <c r="WED1268" s="291"/>
      <c r="WEE1268" s="291"/>
      <c r="WEF1268" s="291"/>
      <c r="WEG1268" s="291"/>
      <c r="WEH1268" s="291"/>
      <c r="WEI1268" s="291"/>
      <c r="WEJ1268" s="291"/>
      <c r="WEK1268" s="291"/>
      <c r="WEL1268" s="291"/>
      <c r="WEM1268" s="291"/>
      <c r="WEN1268" s="291"/>
      <c r="WEO1268" s="291"/>
      <c r="WEP1268" s="291"/>
      <c r="WEQ1268" s="291"/>
      <c r="WER1268" s="291"/>
      <c r="WES1268" s="291"/>
      <c r="WET1268" s="291"/>
      <c r="WEU1268" s="291"/>
      <c r="WEV1268" s="291"/>
      <c r="WEW1268" s="291"/>
      <c r="WEX1268" s="291"/>
      <c r="WEY1268" s="291"/>
      <c r="WEZ1268" s="291"/>
      <c r="WFA1268" s="291"/>
      <c r="WFB1268" s="291"/>
      <c r="WFC1268" s="291"/>
      <c r="WFD1268" s="291"/>
      <c r="WFE1268" s="291"/>
      <c r="WFF1268" s="291"/>
      <c r="WFG1268" s="291"/>
      <c r="WFH1268" s="291"/>
      <c r="WFI1268" s="291"/>
      <c r="WFJ1268" s="291"/>
      <c r="WFK1268" s="291"/>
      <c r="WFL1268" s="291"/>
      <c r="WFM1268" s="291"/>
      <c r="WFN1268" s="291"/>
      <c r="WFO1268" s="291"/>
      <c r="WFP1268" s="291"/>
      <c r="WFQ1268" s="291"/>
      <c r="WFR1268" s="291"/>
      <c r="WFS1268" s="291"/>
      <c r="WFT1268" s="291"/>
      <c r="WFU1268" s="291"/>
      <c r="WFV1268" s="291"/>
      <c r="WFW1268" s="291"/>
      <c r="WFX1268" s="291"/>
      <c r="WFY1268" s="291"/>
      <c r="WFZ1268" s="291"/>
      <c r="WGA1268" s="291"/>
      <c r="WGB1268" s="291"/>
      <c r="WGC1268" s="291"/>
      <c r="WGD1268" s="291"/>
      <c r="WGE1268" s="291"/>
      <c r="WGF1268" s="291"/>
      <c r="WGG1268" s="291"/>
      <c r="WGH1268" s="291"/>
      <c r="WGI1268" s="291"/>
      <c r="WGJ1268" s="291"/>
      <c r="WGK1268" s="291"/>
      <c r="WGL1268" s="291"/>
      <c r="WGM1268" s="291"/>
      <c r="WGN1268" s="291"/>
      <c r="WGO1268" s="291"/>
      <c r="WGP1268" s="291"/>
      <c r="WGQ1268" s="291"/>
      <c r="WGR1268" s="291"/>
      <c r="WGS1268" s="291"/>
      <c r="WGT1268" s="291"/>
      <c r="WGU1268" s="291"/>
      <c r="WGV1268" s="291"/>
      <c r="WGW1268" s="291"/>
      <c r="WGX1268" s="291"/>
      <c r="WGY1268" s="291"/>
      <c r="WGZ1268" s="291"/>
      <c r="WHA1268" s="291"/>
      <c r="WHB1268" s="291"/>
      <c r="WHC1268" s="291"/>
      <c r="WHD1268" s="291"/>
      <c r="WHE1268" s="291"/>
      <c r="WHF1268" s="291"/>
      <c r="WHG1268" s="291"/>
      <c r="WHH1268" s="291"/>
      <c r="WHI1268" s="291"/>
      <c r="WHJ1268" s="291"/>
      <c r="WHK1268" s="291"/>
      <c r="WHL1268" s="291"/>
      <c r="WHM1268" s="291"/>
      <c r="WHN1268" s="291"/>
      <c r="WHO1268" s="291"/>
      <c r="WHP1268" s="291"/>
      <c r="WHQ1268" s="291"/>
      <c r="WHR1268" s="291"/>
      <c r="WHS1268" s="291"/>
      <c r="WHT1268" s="291"/>
      <c r="WHU1268" s="291"/>
      <c r="WHV1268" s="291"/>
      <c r="WHW1268" s="291"/>
      <c r="WHX1268" s="291"/>
      <c r="WHY1268" s="291"/>
      <c r="WHZ1268" s="291"/>
      <c r="WIA1268" s="291"/>
      <c r="WIB1268" s="291"/>
      <c r="WIC1268" s="291"/>
      <c r="WID1268" s="291"/>
      <c r="WIE1268" s="291"/>
      <c r="WIF1268" s="291"/>
      <c r="WIG1268" s="291"/>
      <c r="WIH1268" s="291"/>
      <c r="WII1268" s="291"/>
      <c r="WIJ1268" s="291"/>
      <c r="WIK1268" s="291"/>
      <c r="WIL1268" s="291"/>
      <c r="WIM1268" s="291"/>
      <c r="WIN1268" s="291"/>
      <c r="WIO1268" s="291"/>
      <c r="WIP1268" s="291"/>
      <c r="WIQ1268" s="291"/>
      <c r="WIR1268" s="291"/>
      <c r="WIS1268" s="291"/>
      <c r="WIT1268" s="291"/>
      <c r="WIU1268" s="291"/>
      <c r="WIV1268" s="291"/>
      <c r="WIW1268" s="291"/>
      <c r="WIX1268" s="291"/>
      <c r="WIY1268" s="291"/>
      <c r="WIZ1268" s="291"/>
      <c r="WJA1268" s="291"/>
      <c r="WJB1268" s="291"/>
      <c r="WJC1268" s="291"/>
      <c r="WJD1268" s="291"/>
      <c r="WJE1268" s="291"/>
      <c r="WJF1268" s="291"/>
      <c r="WJG1268" s="291"/>
      <c r="WJH1268" s="291"/>
      <c r="WJI1268" s="291"/>
      <c r="WJJ1268" s="291"/>
      <c r="WJK1268" s="291"/>
      <c r="WJL1268" s="291"/>
      <c r="WJM1268" s="291"/>
      <c r="WJN1268" s="291"/>
      <c r="WJO1268" s="291"/>
      <c r="WJP1268" s="291"/>
      <c r="WJQ1268" s="291"/>
      <c r="WJR1268" s="291"/>
      <c r="WJS1268" s="291"/>
      <c r="WJT1268" s="291"/>
      <c r="WJU1268" s="291"/>
      <c r="WJV1268" s="291"/>
      <c r="WJW1268" s="291"/>
      <c r="WJX1268" s="291"/>
      <c r="WJY1268" s="291"/>
      <c r="WJZ1268" s="291"/>
      <c r="WKA1268" s="291"/>
      <c r="WKB1268" s="291"/>
      <c r="WKC1268" s="291"/>
      <c r="WKD1268" s="291"/>
      <c r="WKE1268" s="291"/>
      <c r="WKF1268" s="291"/>
      <c r="WKG1268" s="291"/>
      <c r="WKH1268" s="291"/>
      <c r="WKI1268" s="291"/>
      <c r="WKJ1268" s="291"/>
      <c r="WKK1268" s="291"/>
      <c r="WKL1268" s="291"/>
      <c r="WKM1268" s="291"/>
      <c r="WKN1268" s="291"/>
      <c r="WKO1268" s="291"/>
      <c r="WKP1268" s="291"/>
      <c r="WKQ1268" s="291"/>
      <c r="WKR1268" s="291"/>
      <c r="WKS1268" s="291"/>
      <c r="WKT1268" s="291"/>
      <c r="WKU1268" s="291"/>
      <c r="WKV1268" s="291"/>
      <c r="WKW1268" s="291"/>
      <c r="WKX1268" s="291"/>
      <c r="WKY1268" s="291"/>
      <c r="WKZ1268" s="291"/>
      <c r="WLA1268" s="291"/>
      <c r="WLB1268" s="291"/>
      <c r="WLC1268" s="291"/>
      <c r="WLD1268" s="291"/>
      <c r="WLE1268" s="291"/>
      <c r="WLF1268" s="291"/>
      <c r="WLG1268" s="291"/>
      <c r="WLH1268" s="291"/>
      <c r="WLI1268" s="291"/>
      <c r="WLJ1268" s="291"/>
      <c r="WLK1268" s="291"/>
      <c r="WLL1268" s="291"/>
      <c r="WLM1268" s="291"/>
      <c r="WLN1268" s="291"/>
      <c r="WLO1268" s="291"/>
      <c r="WLP1268" s="291"/>
      <c r="WLQ1268" s="291"/>
      <c r="WLR1268" s="291"/>
      <c r="WLS1268" s="291"/>
      <c r="WLT1268" s="291"/>
      <c r="WLU1268" s="291"/>
      <c r="WLV1268" s="291"/>
      <c r="WLW1268" s="291"/>
      <c r="WLX1268" s="291"/>
      <c r="WLY1268" s="291"/>
      <c r="WLZ1268" s="291"/>
      <c r="WMA1268" s="291"/>
      <c r="WMB1268" s="291"/>
      <c r="WMC1268" s="291"/>
      <c r="WMD1268" s="291"/>
      <c r="WME1268" s="291"/>
      <c r="WMF1268" s="291"/>
      <c r="WMG1268" s="291"/>
      <c r="WMH1268" s="291"/>
      <c r="WMI1268" s="291"/>
      <c r="WMJ1268" s="291"/>
      <c r="WMK1268" s="291"/>
      <c r="WML1268" s="291"/>
      <c r="WMM1268" s="291"/>
      <c r="WMN1268" s="291"/>
      <c r="WMO1268" s="291"/>
      <c r="WMP1268" s="291"/>
      <c r="WMQ1268" s="291"/>
      <c r="WMR1268" s="291"/>
      <c r="WMS1268" s="291"/>
      <c r="WMT1268" s="291"/>
      <c r="WMU1268" s="291"/>
      <c r="WMV1268" s="291"/>
      <c r="WMW1268" s="291"/>
      <c r="WMX1268" s="291"/>
      <c r="WMY1268" s="291"/>
      <c r="WMZ1268" s="291"/>
      <c r="WNA1268" s="291"/>
      <c r="WNB1268" s="291"/>
      <c r="WNC1268" s="291"/>
      <c r="WND1268" s="291"/>
      <c r="WNE1268" s="291"/>
      <c r="WNF1268" s="291"/>
      <c r="WNG1268" s="291"/>
      <c r="WNH1268" s="291"/>
      <c r="WNI1268" s="291"/>
      <c r="WNJ1268" s="291"/>
      <c r="WNK1268" s="291"/>
      <c r="WNL1268" s="291"/>
      <c r="WNM1268" s="291"/>
      <c r="WNN1268" s="291"/>
      <c r="WNO1268" s="291"/>
      <c r="WNP1268" s="291"/>
      <c r="WNQ1268" s="291"/>
      <c r="WNR1268" s="291"/>
      <c r="WNS1268" s="291"/>
      <c r="WNT1268" s="291"/>
      <c r="WNU1268" s="291"/>
      <c r="WNV1268" s="291"/>
      <c r="WNW1268" s="291"/>
      <c r="WNX1268" s="291"/>
      <c r="WNY1268" s="291"/>
      <c r="WNZ1268" s="291"/>
      <c r="WOA1268" s="291"/>
      <c r="WOB1268" s="291"/>
      <c r="WOC1268" s="291"/>
      <c r="WOD1268" s="291"/>
      <c r="WOE1268" s="291"/>
      <c r="WOF1268" s="291"/>
      <c r="WOG1268" s="291"/>
      <c r="WOH1268" s="291"/>
      <c r="WOI1268" s="291"/>
      <c r="WOJ1268" s="291"/>
      <c r="WOK1268" s="291"/>
      <c r="WOL1268" s="291"/>
      <c r="WOM1268" s="291"/>
      <c r="WON1268" s="291"/>
      <c r="WOO1268" s="291"/>
      <c r="WOP1268" s="291"/>
      <c r="WOQ1268" s="291"/>
      <c r="WOR1268" s="291"/>
      <c r="WOS1268" s="291"/>
      <c r="WOT1268" s="291"/>
      <c r="WOU1268" s="291"/>
      <c r="WOV1268" s="291"/>
      <c r="WOW1268" s="291"/>
      <c r="WOX1268" s="291"/>
      <c r="WOY1268" s="291"/>
      <c r="WOZ1268" s="291"/>
      <c r="WPA1268" s="291"/>
      <c r="WPB1268" s="291"/>
      <c r="WPC1268" s="291"/>
      <c r="WPD1268" s="291"/>
      <c r="WPE1268" s="291"/>
      <c r="WPF1268" s="291"/>
      <c r="WPG1268" s="291"/>
      <c r="WPH1268" s="291"/>
      <c r="WPI1268" s="291"/>
      <c r="WPJ1268" s="291"/>
      <c r="WPK1268" s="291"/>
      <c r="WPL1268" s="291"/>
      <c r="WPM1268" s="291"/>
      <c r="WPN1268" s="291"/>
      <c r="WPO1268" s="291"/>
      <c r="WPP1268" s="291"/>
      <c r="WPQ1268" s="291"/>
      <c r="WPR1268" s="291"/>
      <c r="WPS1268" s="291"/>
      <c r="WPT1268" s="291"/>
      <c r="WPU1268" s="291"/>
      <c r="WPV1268" s="291"/>
      <c r="WPW1268" s="291"/>
      <c r="WPX1268" s="291"/>
      <c r="WPY1268" s="291"/>
      <c r="WPZ1268" s="291"/>
      <c r="WQA1268" s="291"/>
      <c r="WQB1268" s="291"/>
      <c r="WQC1268" s="291"/>
      <c r="WQD1268" s="291"/>
      <c r="WQE1268" s="291"/>
      <c r="WQF1268" s="291"/>
      <c r="WQG1268" s="291"/>
      <c r="WQH1268" s="291"/>
      <c r="WQI1268" s="291"/>
      <c r="WQJ1268" s="291"/>
      <c r="WQK1268" s="291"/>
      <c r="WQL1268" s="291"/>
      <c r="WQM1268" s="291"/>
      <c r="WQN1268" s="291"/>
      <c r="WQO1268" s="291"/>
      <c r="WQP1268" s="291"/>
      <c r="WQQ1268" s="291"/>
      <c r="WQR1268" s="291"/>
      <c r="WQS1268" s="291"/>
      <c r="WQT1268" s="291"/>
      <c r="WQU1268" s="291"/>
      <c r="WQV1268" s="291"/>
      <c r="WQW1268" s="291"/>
      <c r="WQX1268" s="291"/>
      <c r="WQY1268" s="291"/>
      <c r="WQZ1268" s="291"/>
      <c r="WRA1268" s="291"/>
      <c r="WRB1268" s="291"/>
      <c r="WRC1268" s="291"/>
      <c r="WRD1268" s="291"/>
      <c r="WRE1268" s="291"/>
      <c r="WRF1268" s="291"/>
      <c r="WRG1268" s="291"/>
      <c r="WRH1268" s="291"/>
      <c r="WRI1268" s="291"/>
      <c r="WRJ1268" s="291"/>
      <c r="WRK1268" s="291"/>
      <c r="WRL1268" s="291"/>
      <c r="WRM1268" s="291"/>
      <c r="WRN1268" s="291"/>
      <c r="WRO1268" s="291"/>
      <c r="WRP1268" s="291"/>
      <c r="WRQ1268" s="291"/>
      <c r="WRR1268" s="291"/>
      <c r="WRS1268" s="291"/>
      <c r="WRT1268" s="291"/>
      <c r="WRU1268" s="291"/>
      <c r="WRV1268" s="291"/>
      <c r="WRW1268" s="291"/>
      <c r="WRX1268" s="291"/>
      <c r="WRY1268" s="291"/>
      <c r="WRZ1268" s="291"/>
      <c r="WSA1268" s="291"/>
      <c r="WSB1268" s="291"/>
      <c r="WSC1268" s="291"/>
      <c r="WSD1268" s="291"/>
      <c r="WSE1268" s="291"/>
      <c r="WSF1268" s="291"/>
      <c r="WSG1268" s="291"/>
      <c r="WSH1268" s="291"/>
      <c r="WSI1268" s="291"/>
      <c r="WSJ1268" s="291"/>
      <c r="WSK1268" s="291"/>
      <c r="WSL1268" s="291"/>
      <c r="WSM1268" s="291"/>
      <c r="WSN1268" s="291"/>
      <c r="WSO1268" s="291"/>
      <c r="WSP1268" s="291"/>
      <c r="WSQ1268" s="291"/>
      <c r="WSR1268" s="291"/>
      <c r="WSS1268" s="291"/>
      <c r="WST1268" s="291"/>
      <c r="WSU1268" s="291"/>
      <c r="WSV1268" s="291"/>
      <c r="WSW1268" s="291"/>
      <c r="WSX1268" s="291"/>
      <c r="WSY1268" s="291"/>
      <c r="WSZ1268" s="291"/>
      <c r="WTA1268" s="291"/>
      <c r="WTB1268" s="291"/>
      <c r="WTC1268" s="291"/>
      <c r="WTD1268" s="291"/>
      <c r="WTE1268" s="291"/>
      <c r="WTF1268" s="291"/>
      <c r="WTG1268" s="291"/>
      <c r="WTH1268" s="291"/>
      <c r="WTI1268" s="291"/>
      <c r="WTJ1268" s="291"/>
      <c r="WTK1268" s="291"/>
      <c r="WTL1268" s="291"/>
      <c r="WTM1268" s="291"/>
      <c r="WTN1268" s="291"/>
      <c r="WTO1268" s="291"/>
      <c r="WTP1268" s="291"/>
      <c r="WTQ1268" s="291"/>
      <c r="WTR1268" s="291"/>
      <c r="WTS1268" s="291"/>
      <c r="WTT1268" s="291"/>
      <c r="WTU1268" s="291"/>
      <c r="WTV1268" s="291"/>
      <c r="WTW1268" s="291"/>
      <c r="WTX1268" s="291"/>
      <c r="WTY1268" s="291"/>
      <c r="WTZ1268" s="291"/>
      <c r="WUA1268" s="291"/>
      <c r="WUB1268" s="291"/>
      <c r="WUC1268" s="291"/>
      <c r="WUD1268" s="291"/>
      <c r="WUE1268" s="291"/>
      <c r="WUF1268" s="291"/>
      <c r="WUG1268" s="291"/>
      <c r="WUH1268" s="291"/>
      <c r="WUI1268" s="291"/>
      <c r="WUJ1268" s="291"/>
      <c r="WUK1268" s="291"/>
      <c r="WUL1268" s="291"/>
      <c r="WUM1268" s="291"/>
      <c r="WUN1268" s="291"/>
      <c r="WUO1268" s="291"/>
      <c r="WUP1268" s="291"/>
      <c r="WUQ1268" s="291"/>
      <c r="WUR1268" s="291"/>
      <c r="WUS1268" s="291"/>
      <c r="WUT1268" s="291"/>
      <c r="WUU1268" s="291"/>
      <c r="WUV1268" s="291"/>
      <c r="WUW1268" s="291"/>
      <c r="WUX1268" s="291"/>
      <c r="WUY1268" s="291"/>
      <c r="WUZ1268" s="291"/>
      <c r="WVA1268" s="291"/>
      <c r="WVB1268" s="291"/>
      <c r="WVC1268" s="291"/>
      <c r="WVD1268" s="291"/>
      <c r="WVE1268" s="291"/>
      <c r="WVF1268" s="291"/>
      <c r="WVG1268" s="291"/>
      <c r="WVH1268" s="291"/>
      <c r="WVI1268" s="291"/>
      <c r="WVJ1268" s="291"/>
      <c r="WVK1268" s="291"/>
      <c r="WVL1268" s="291"/>
      <c r="WVM1268" s="291"/>
      <c r="WVN1268" s="291"/>
      <c r="WVO1268" s="291"/>
      <c r="WVP1268" s="291"/>
      <c r="WVQ1268" s="291"/>
      <c r="WVR1268" s="291"/>
      <c r="WVS1268" s="291"/>
      <c r="WVT1268" s="291"/>
      <c r="WVU1268" s="291"/>
      <c r="WVV1268" s="291"/>
      <c r="WVW1268" s="291"/>
      <c r="WVX1268" s="291"/>
      <c r="WVY1268" s="291"/>
      <c r="WVZ1268" s="291"/>
      <c r="WWA1268" s="291"/>
      <c r="WWB1268" s="291"/>
      <c r="WWC1268" s="291"/>
      <c r="WWD1268" s="291"/>
      <c r="WWE1268" s="291"/>
      <c r="WWF1268" s="291"/>
      <c r="WWG1268" s="291"/>
      <c r="WWH1268" s="291"/>
      <c r="WWI1268" s="291"/>
      <c r="WWJ1268" s="291"/>
      <c r="WWK1268" s="291"/>
      <c r="WWL1268" s="291"/>
      <c r="WWM1268" s="291"/>
      <c r="WWN1268" s="291"/>
      <c r="WWO1268" s="291"/>
      <c r="WWP1268" s="291"/>
      <c r="WWQ1268" s="291"/>
      <c r="WWR1268" s="291"/>
      <c r="WWS1268" s="291"/>
      <c r="WWT1268" s="291"/>
      <c r="WWU1268" s="291"/>
      <c r="WWV1268" s="291"/>
      <c r="WWW1268" s="291"/>
      <c r="WWX1268" s="291"/>
      <c r="WWY1268" s="291"/>
      <c r="WWZ1268" s="291"/>
      <c r="WXA1268" s="291"/>
      <c r="WXB1268" s="291"/>
      <c r="WXC1268" s="291"/>
      <c r="WXD1268" s="291"/>
      <c r="WXE1268" s="291"/>
      <c r="WXF1268" s="291"/>
      <c r="WXG1268" s="291"/>
      <c r="WXH1268" s="291"/>
      <c r="WXI1268" s="291"/>
      <c r="WXJ1268" s="291"/>
      <c r="WXK1268" s="291"/>
      <c r="WXL1268" s="291"/>
      <c r="WXM1268" s="291"/>
      <c r="WXN1268" s="291"/>
      <c r="WXO1268" s="291"/>
      <c r="WXP1268" s="291"/>
      <c r="WXQ1268" s="291"/>
      <c r="WXR1268" s="291"/>
      <c r="WXS1268" s="291"/>
      <c r="WXT1268" s="291"/>
      <c r="WXU1268" s="291"/>
      <c r="WXV1268" s="291"/>
      <c r="WXW1268" s="291"/>
      <c r="WXX1268" s="291"/>
      <c r="WXY1268" s="291"/>
      <c r="WXZ1268" s="291"/>
      <c r="WYA1268" s="291"/>
      <c r="WYB1268" s="291"/>
      <c r="WYC1268" s="291"/>
      <c r="WYD1268" s="291"/>
      <c r="WYE1268" s="291"/>
      <c r="WYF1268" s="291"/>
      <c r="WYG1268" s="291"/>
      <c r="WYH1268" s="291"/>
      <c r="WYI1268" s="291"/>
      <c r="WYJ1268" s="291"/>
      <c r="WYK1268" s="291"/>
      <c r="WYL1268" s="291"/>
      <c r="WYM1268" s="291"/>
      <c r="WYN1268" s="291"/>
      <c r="WYO1268" s="291"/>
      <c r="WYP1268" s="291"/>
      <c r="WYQ1268" s="291"/>
      <c r="WYR1268" s="291"/>
      <c r="WYS1268" s="291"/>
      <c r="WYT1268" s="291"/>
      <c r="WYU1268" s="291"/>
      <c r="WYV1268" s="291"/>
      <c r="WYW1268" s="291"/>
      <c r="WYX1268" s="291"/>
      <c r="WYY1268" s="291"/>
      <c r="WYZ1268" s="291"/>
      <c r="WZA1268" s="291"/>
      <c r="WZB1268" s="291"/>
      <c r="WZC1268" s="291"/>
      <c r="WZD1268" s="291"/>
      <c r="WZE1268" s="291"/>
      <c r="WZF1268" s="291"/>
      <c r="WZG1268" s="291"/>
      <c r="WZH1268" s="291"/>
      <c r="WZI1268" s="291"/>
      <c r="WZJ1268" s="291"/>
      <c r="WZK1268" s="291"/>
      <c r="WZL1268" s="291"/>
      <c r="WZM1268" s="291"/>
      <c r="WZN1268" s="291"/>
      <c r="WZO1268" s="291"/>
      <c r="WZP1268" s="291"/>
      <c r="WZQ1268" s="291"/>
      <c r="WZR1268" s="291"/>
      <c r="WZS1268" s="291"/>
      <c r="WZT1268" s="291"/>
      <c r="WZU1268" s="291"/>
      <c r="WZV1268" s="291"/>
      <c r="WZW1268" s="291"/>
      <c r="WZX1268" s="291"/>
      <c r="WZY1268" s="291"/>
      <c r="WZZ1268" s="291"/>
      <c r="XAA1268" s="291"/>
      <c r="XAB1268" s="291"/>
      <c r="XAC1268" s="291"/>
      <c r="XAD1268" s="291"/>
      <c r="XAE1268" s="291"/>
      <c r="XAF1268" s="291"/>
      <c r="XAG1268" s="291"/>
      <c r="XAH1268" s="291"/>
      <c r="XAI1268" s="291"/>
      <c r="XAJ1268" s="291"/>
      <c r="XAK1268" s="291"/>
      <c r="XAL1268" s="291"/>
      <c r="XAM1268" s="291"/>
      <c r="XAN1268" s="291"/>
      <c r="XAO1268" s="291"/>
      <c r="XAP1268" s="291"/>
      <c r="XAQ1268" s="291"/>
      <c r="XAR1268" s="291"/>
      <c r="XAS1268" s="291"/>
      <c r="XAT1268" s="291"/>
      <c r="XAU1268" s="291"/>
      <c r="XAV1268" s="291"/>
      <c r="XAW1268" s="291"/>
      <c r="XAX1268" s="291"/>
      <c r="XAY1268" s="291"/>
      <c r="XAZ1268" s="291"/>
      <c r="XBA1268" s="291"/>
      <c r="XBB1268" s="291"/>
      <c r="XBC1268" s="291"/>
      <c r="XBD1268" s="291"/>
      <c r="XBE1268" s="291"/>
      <c r="XBF1268" s="291"/>
      <c r="XBG1268" s="291"/>
      <c r="XBH1268" s="291"/>
      <c r="XBI1268" s="291"/>
      <c r="XBJ1268" s="291"/>
      <c r="XBK1268" s="291"/>
      <c r="XBL1268" s="291"/>
      <c r="XBM1268" s="291"/>
      <c r="XBN1268" s="291"/>
      <c r="XBO1268" s="291"/>
      <c r="XBP1268" s="291"/>
      <c r="XBQ1268" s="291"/>
      <c r="XBR1268" s="291"/>
      <c r="XBS1268" s="291"/>
      <c r="XBT1268" s="291"/>
      <c r="XBU1268" s="291"/>
      <c r="XBV1268" s="291"/>
      <c r="XBW1268" s="291"/>
      <c r="XBX1268" s="291"/>
      <c r="XBY1268" s="291"/>
      <c r="XBZ1268" s="291"/>
      <c r="XCA1268" s="291"/>
      <c r="XCB1268" s="291"/>
      <c r="XCC1268" s="291"/>
      <c r="XCD1268" s="291"/>
      <c r="XCE1268" s="291"/>
      <c r="XCF1268" s="291"/>
      <c r="XCG1268" s="291"/>
      <c r="XCH1268" s="291"/>
      <c r="XCI1268" s="291"/>
      <c r="XCJ1268" s="291"/>
      <c r="XCK1268" s="291"/>
      <c r="XCL1268" s="291"/>
      <c r="XCM1268" s="291"/>
      <c r="XCN1268" s="291"/>
      <c r="XCO1268" s="291"/>
      <c r="XCP1268" s="291"/>
      <c r="XCQ1268" s="291"/>
      <c r="XCR1268" s="291"/>
      <c r="XCS1268" s="291"/>
      <c r="XCT1268" s="291"/>
      <c r="XCU1268" s="291"/>
      <c r="XCV1268" s="291"/>
      <c r="XCW1268" s="291"/>
      <c r="XCX1268" s="291"/>
      <c r="XCY1268" s="291"/>
      <c r="XCZ1268" s="291"/>
      <c r="XDA1268" s="291"/>
      <c r="XDB1268" s="291"/>
      <c r="XDC1268" s="291"/>
      <c r="XDD1268" s="291"/>
      <c r="XDE1268" s="291"/>
      <c r="XDF1268" s="291"/>
      <c r="XDG1268" s="291"/>
      <c r="XDH1268" s="291"/>
      <c r="XDI1268" s="291"/>
      <c r="XDJ1268" s="291"/>
      <c r="XDK1268" s="291"/>
      <c r="XDL1268" s="291"/>
      <c r="XDM1268" s="291"/>
      <c r="XDN1268" s="291"/>
      <c r="XDO1268" s="291"/>
      <c r="XDP1268" s="291"/>
      <c r="XDQ1268" s="291"/>
      <c r="XDR1268" s="291"/>
      <c r="XDS1268" s="291"/>
      <c r="XDT1268" s="291"/>
      <c r="XDU1268" s="291"/>
      <c r="XDV1268" s="291"/>
      <c r="XDW1268" s="291"/>
      <c r="XDX1268" s="291"/>
      <c r="XDY1268" s="291"/>
      <c r="XDZ1268" s="291"/>
      <c r="XEA1268" s="291"/>
      <c r="XEB1268" s="291"/>
      <c r="XEC1268" s="291"/>
      <c r="XED1268" s="291"/>
      <c r="XEE1268" s="291"/>
      <c r="XEF1268" s="291"/>
      <c r="XEG1268" s="291"/>
      <c r="XEH1268" s="291"/>
      <c r="XEI1268" s="291"/>
      <c r="XEJ1268" s="291"/>
      <c r="XEK1268" s="291"/>
      <c r="XEL1268" s="291"/>
      <c r="XEM1268" s="291"/>
      <c r="XEN1268" s="291"/>
      <c r="XEO1268" s="291"/>
      <c r="XEP1268" s="291"/>
      <c r="XEQ1268" s="291"/>
      <c r="XER1268" s="291"/>
      <c r="XES1268" s="291"/>
      <c r="XET1268" s="291"/>
      <c r="XEU1268" s="291"/>
      <c r="XEV1268" s="291"/>
      <c r="XEW1268" s="291"/>
      <c r="XEX1268" s="291"/>
      <c r="XEY1268" s="291"/>
      <c r="XEZ1268" s="291"/>
      <c r="XFA1268" s="291"/>
      <c r="XFB1268" s="291"/>
    </row>
    <row r="1269" spans="1:16383" x14ac:dyDescent="0.25">
      <c r="A1269" s="295"/>
      <c r="B1269" s="295"/>
      <c r="C1269" s="295"/>
      <c r="D1269" s="297"/>
      <c r="E1269" s="298"/>
      <c r="F1269" s="299"/>
      <c r="G1269" s="295"/>
      <c r="H1269" s="295"/>
      <c r="I1269" s="295"/>
      <c r="J1269" s="295"/>
      <c r="K1269" s="295"/>
      <c r="L1269" s="295"/>
      <c r="M1269" s="295"/>
      <c r="N1269" s="295"/>
      <c r="O1269" s="295"/>
      <c r="P1269" s="295"/>
      <c r="Q1269" s="295"/>
      <c r="R1269" s="295"/>
      <c r="S1269" s="303"/>
      <c r="T1269" s="299"/>
      <c r="U1269" s="299"/>
      <c r="V1269" s="272"/>
      <c r="W1269" s="272"/>
      <c r="X1269" s="272"/>
      <c r="Y1269" s="272"/>
      <c r="Z1269" s="291"/>
      <c r="AA1269" s="291"/>
      <c r="AB1269" s="291"/>
      <c r="AC1269" s="291"/>
      <c r="AD1269" s="291"/>
      <c r="AE1269" s="291"/>
      <c r="AF1269" s="291"/>
      <c r="AG1269" s="291"/>
      <c r="AH1269" s="291"/>
      <c r="AI1269" s="291"/>
      <c r="AJ1269" s="291"/>
      <c r="AK1269" s="291"/>
      <c r="AL1269" s="291"/>
      <c r="AM1269" s="291"/>
      <c r="AN1269" s="291"/>
      <c r="AO1269" s="291"/>
      <c r="AP1269" s="291"/>
      <c r="AQ1269" s="291"/>
      <c r="AR1269" s="291"/>
      <c r="AS1269" s="291"/>
      <c r="AT1269" s="291"/>
      <c r="AU1269" s="291"/>
      <c r="AV1269" s="291"/>
      <c r="AW1269" s="291"/>
      <c r="AX1269" s="291"/>
      <c r="AY1269" s="291"/>
      <c r="AZ1269" s="291"/>
      <c r="BA1269" s="291"/>
      <c r="BB1269" s="291"/>
      <c r="BC1269" s="291"/>
      <c r="BD1269" s="291"/>
      <c r="BE1269" s="291"/>
      <c r="BF1269" s="291"/>
      <c r="BG1269" s="291"/>
      <c r="BH1269" s="291"/>
      <c r="BI1269" s="291"/>
      <c r="BJ1269" s="291"/>
      <c r="BK1269" s="291"/>
      <c r="BL1269" s="291"/>
      <c r="BM1269" s="291"/>
      <c r="BN1269" s="291"/>
      <c r="BO1269" s="291"/>
      <c r="BP1269" s="291"/>
      <c r="BQ1269" s="291"/>
      <c r="BR1269" s="291"/>
      <c r="BS1269" s="291"/>
      <c r="BT1269" s="291"/>
      <c r="BU1269" s="291"/>
      <c r="BV1269" s="291"/>
      <c r="BW1269" s="291"/>
      <c r="BX1269" s="291"/>
      <c r="BY1269" s="291"/>
      <c r="BZ1269" s="291"/>
      <c r="CA1269" s="291"/>
      <c r="CB1269" s="291"/>
      <c r="CC1269" s="291"/>
      <c r="CD1269" s="291"/>
      <c r="CE1269" s="291"/>
      <c r="CF1269" s="291"/>
      <c r="CG1269" s="291"/>
      <c r="CH1269" s="291"/>
      <c r="CI1269" s="291"/>
      <c r="CJ1269" s="291"/>
      <c r="CK1269" s="291"/>
      <c r="CL1269" s="291"/>
      <c r="CM1269" s="291"/>
      <c r="CN1269" s="291"/>
      <c r="CO1269" s="291"/>
      <c r="CP1269" s="291"/>
      <c r="CQ1269" s="291"/>
      <c r="CR1269" s="291"/>
      <c r="CS1269" s="291"/>
      <c r="CT1269" s="291"/>
      <c r="CU1269" s="291"/>
      <c r="CV1269" s="291"/>
      <c r="CW1269" s="291"/>
      <c r="CX1269" s="291"/>
      <c r="CY1269" s="291"/>
      <c r="CZ1269" s="291"/>
      <c r="DA1269" s="291"/>
      <c r="DB1269" s="291"/>
      <c r="DC1269" s="291"/>
      <c r="DD1269" s="291"/>
      <c r="DE1269" s="291"/>
      <c r="DF1269" s="291"/>
      <c r="DG1269" s="291"/>
      <c r="DH1269" s="291"/>
      <c r="DI1269" s="291"/>
      <c r="DJ1269" s="291"/>
      <c r="DK1269" s="291"/>
      <c r="DL1269" s="291"/>
      <c r="DM1269" s="291"/>
      <c r="DN1269" s="291"/>
      <c r="DO1269" s="291"/>
      <c r="DP1269" s="291"/>
      <c r="DQ1269" s="291"/>
      <c r="DR1269" s="291"/>
      <c r="DS1269" s="291"/>
      <c r="DT1269" s="291"/>
      <c r="DU1269" s="291"/>
      <c r="DV1269" s="291"/>
      <c r="DW1269" s="291"/>
      <c r="DX1269" s="291"/>
      <c r="DY1269" s="291"/>
      <c r="DZ1269" s="291"/>
      <c r="EA1269" s="291"/>
      <c r="EB1269" s="291"/>
      <c r="EC1269" s="291"/>
      <c r="ED1269" s="291"/>
      <c r="EE1269" s="291"/>
      <c r="EF1269" s="291"/>
      <c r="EG1269" s="291"/>
      <c r="EH1269" s="291"/>
      <c r="EI1269" s="291"/>
      <c r="EJ1269" s="291"/>
      <c r="EK1269" s="291"/>
      <c r="EL1269" s="291"/>
      <c r="EM1269" s="291"/>
      <c r="EN1269" s="291"/>
      <c r="EO1269" s="291"/>
      <c r="EP1269" s="291"/>
      <c r="EQ1269" s="291"/>
      <c r="ER1269" s="291"/>
      <c r="ES1269" s="291"/>
      <c r="ET1269" s="291"/>
      <c r="EU1269" s="291"/>
      <c r="EV1269" s="291"/>
      <c r="EW1269" s="291"/>
      <c r="EX1269" s="291"/>
      <c r="EY1269" s="291"/>
      <c r="EZ1269" s="291"/>
      <c r="FA1269" s="291"/>
      <c r="FB1269" s="291"/>
      <c r="FC1269" s="291"/>
      <c r="FD1269" s="291"/>
      <c r="FE1269" s="291"/>
      <c r="FF1269" s="291"/>
      <c r="FG1269" s="291"/>
      <c r="FH1269" s="291"/>
      <c r="FI1269" s="291"/>
      <c r="FJ1269" s="291"/>
      <c r="FK1269" s="291"/>
      <c r="FL1269" s="291"/>
      <c r="FM1269" s="291"/>
      <c r="FN1269" s="291"/>
      <c r="FO1269" s="291"/>
      <c r="FP1269" s="291"/>
      <c r="FQ1269" s="291"/>
      <c r="FR1269" s="291"/>
      <c r="FS1269" s="291"/>
      <c r="FT1269" s="291"/>
      <c r="FU1269" s="291"/>
      <c r="FV1269" s="291"/>
      <c r="FW1269" s="291"/>
      <c r="FX1269" s="291"/>
      <c r="FY1269" s="291"/>
      <c r="FZ1269" s="291"/>
      <c r="GA1269" s="291"/>
      <c r="GB1269" s="291"/>
      <c r="GC1269" s="291"/>
      <c r="GD1269" s="291"/>
      <c r="GE1269" s="291"/>
      <c r="GF1269" s="291"/>
      <c r="GG1269" s="291"/>
      <c r="GH1269" s="291"/>
      <c r="GI1269" s="291"/>
      <c r="GJ1269" s="291"/>
      <c r="GK1269" s="291"/>
      <c r="GL1269" s="291"/>
      <c r="GM1269" s="291"/>
      <c r="GN1269" s="291"/>
      <c r="GO1269" s="291"/>
      <c r="GP1269" s="291"/>
      <c r="GQ1269" s="291"/>
      <c r="GR1269" s="291"/>
      <c r="GS1269" s="291"/>
      <c r="GT1269" s="291"/>
      <c r="GU1269" s="291"/>
      <c r="GV1269" s="291"/>
      <c r="GW1269" s="291"/>
      <c r="GX1269" s="291"/>
      <c r="GY1269" s="291"/>
      <c r="GZ1269" s="291"/>
      <c r="HA1269" s="291"/>
      <c r="HB1269" s="291"/>
      <c r="HC1269" s="291"/>
      <c r="HD1269" s="291"/>
      <c r="HE1269" s="291"/>
      <c r="HF1269" s="291"/>
      <c r="HG1269" s="291"/>
      <c r="HH1269" s="291"/>
      <c r="HI1269" s="291"/>
      <c r="HJ1269" s="291"/>
      <c r="HK1269" s="291"/>
      <c r="HL1269" s="291"/>
      <c r="HM1269" s="291"/>
      <c r="HN1269" s="291"/>
      <c r="HO1269" s="291"/>
      <c r="HP1269" s="291"/>
      <c r="HQ1269" s="291"/>
      <c r="HR1269" s="291"/>
      <c r="HS1269" s="291"/>
      <c r="HT1269" s="291"/>
      <c r="HU1269" s="291"/>
      <c r="HV1269" s="291"/>
      <c r="HW1269" s="291"/>
      <c r="HX1269" s="291"/>
      <c r="HY1269" s="291"/>
      <c r="HZ1269" s="291"/>
      <c r="IA1269" s="291"/>
      <c r="IB1269" s="291"/>
      <c r="IC1269" s="291"/>
      <c r="ID1269" s="291"/>
      <c r="IE1269" s="291"/>
      <c r="IF1269" s="291"/>
      <c r="IG1269" s="291"/>
      <c r="IH1269" s="291"/>
      <c r="II1269" s="291"/>
      <c r="IJ1269" s="291"/>
      <c r="IK1269" s="291"/>
      <c r="IL1269" s="291"/>
      <c r="IM1269" s="291"/>
      <c r="IN1269" s="291"/>
      <c r="IO1269" s="291"/>
      <c r="IP1269" s="291"/>
      <c r="IQ1269" s="291"/>
      <c r="IR1269" s="291"/>
      <c r="IS1269" s="291"/>
      <c r="IT1269" s="291"/>
      <c r="IU1269" s="291"/>
      <c r="IV1269" s="291"/>
      <c r="IW1269" s="291"/>
      <c r="IX1269" s="291"/>
      <c r="IY1269" s="291"/>
      <c r="IZ1269" s="291"/>
      <c r="JA1269" s="291"/>
      <c r="JB1269" s="291"/>
      <c r="JC1269" s="291"/>
      <c r="JD1269" s="291"/>
      <c r="JE1269" s="291"/>
      <c r="JF1269" s="291"/>
      <c r="JG1269" s="291"/>
      <c r="JH1269" s="291"/>
      <c r="JI1269" s="291"/>
      <c r="JJ1269" s="291"/>
      <c r="JK1269" s="291"/>
      <c r="JL1269" s="291"/>
      <c r="JM1269" s="291"/>
      <c r="JN1269" s="291"/>
      <c r="JO1269" s="291"/>
      <c r="JP1269" s="291"/>
      <c r="JQ1269" s="291"/>
      <c r="JR1269" s="291"/>
      <c r="JS1269" s="291"/>
      <c r="JT1269" s="291"/>
      <c r="JU1269" s="291"/>
      <c r="JV1269" s="291"/>
      <c r="JW1269" s="291"/>
      <c r="JX1269" s="291"/>
      <c r="JY1269" s="291"/>
      <c r="JZ1269" s="291"/>
      <c r="KA1269" s="291"/>
      <c r="KB1269" s="291"/>
      <c r="KC1269" s="291"/>
      <c r="KD1269" s="291"/>
      <c r="KE1269" s="291"/>
      <c r="KF1269" s="291"/>
      <c r="KG1269" s="291"/>
      <c r="KH1269" s="291"/>
      <c r="KI1269" s="291"/>
      <c r="KJ1269" s="291"/>
      <c r="KK1269" s="291"/>
      <c r="KL1269" s="291"/>
      <c r="KM1269" s="291"/>
      <c r="KN1269" s="291"/>
      <c r="KO1269" s="291"/>
      <c r="KP1269" s="291"/>
      <c r="KQ1269" s="291"/>
      <c r="KR1269" s="291"/>
      <c r="KS1269" s="291"/>
      <c r="KT1269" s="291"/>
      <c r="KU1269" s="291"/>
      <c r="KV1269" s="291"/>
      <c r="KW1269" s="291"/>
      <c r="KX1269" s="291"/>
      <c r="KY1269" s="291"/>
      <c r="KZ1269" s="291"/>
      <c r="LA1269" s="291"/>
      <c r="LB1269" s="291"/>
      <c r="LC1269" s="291"/>
      <c r="LD1269" s="291"/>
      <c r="LE1269" s="291"/>
      <c r="LF1269" s="291"/>
      <c r="LG1269" s="291"/>
      <c r="LH1269" s="291"/>
      <c r="LI1269" s="291"/>
      <c r="LJ1269" s="291"/>
      <c r="LK1269" s="291"/>
      <c r="LL1269" s="291"/>
      <c r="LM1269" s="291"/>
      <c r="LN1269" s="291"/>
      <c r="LO1269" s="291"/>
      <c r="LP1269" s="291"/>
      <c r="LQ1269" s="291"/>
      <c r="LR1269" s="291"/>
      <c r="LS1269" s="291"/>
      <c r="LT1269" s="291"/>
      <c r="LU1269" s="291"/>
      <c r="LV1269" s="291"/>
      <c r="LW1269" s="291"/>
      <c r="LX1269" s="291"/>
      <c r="LY1269" s="291"/>
      <c r="LZ1269" s="291"/>
      <c r="MA1269" s="291"/>
      <c r="MB1269" s="291"/>
      <c r="MC1269" s="291"/>
      <c r="MD1269" s="291"/>
      <c r="ME1269" s="291"/>
      <c r="MF1269" s="291"/>
      <c r="MG1269" s="291"/>
      <c r="MH1269" s="291"/>
      <c r="MI1269" s="291"/>
      <c r="MJ1269" s="291"/>
      <c r="MK1269" s="291"/>
      <c r="ML1269" s="291"/>
      <c r="MM1269" s="291"/>
      <c r="MN1269" s="291"/>
      <c r="MO1269" s="291"/>
      <c r="MP1269" s="291"/>
      <c r="MQ1269" s="291"/>
      <c r="MR1269" s="291"/>
      <c r="MS1269" s="291"/>
      <c r="MT1269" s="291"/>
      <c r="MU1269" s="291"/>
      <c r="MV1269" s="291"/>
      <c r="MW1269" s="291"/>
      <c r="MX1269" s="291"/>
      <c r="MY1269" s="291"/>
      <c r="MZ1269" s="291"/>
      <c r="NA1269" s="291"/>
      <c r="NB1269" s="291"/>
      <c r="NC1269" s="291"/>
      <c r="ND1269" s="291"/>
      <c r="NE1269" s="291"/>
      <c r="NF1269" s="291"/>
      <c r="NG1269" s="291"/>
      <c r="NH1269" s="291"/>
      <c r="NI1269" s="291"/>
      <c r="NJ1269" s="291"/>
      <c r="NK1269" s="291"/>
      <c r="NL1269" s="291"/>
      <c r="NM1269" s="291"/>
      <c r="NN1269" s="291"/>
      <c r="NO1269" s="291"/>
      <c r="NP1269" s="291"/>
      <c r="NQ1269" s="291"/>
      <c r="NR1269" s="291"/>
      <c r="NS1269" s="291"/>
      <c r="NT1269" s="291"/>
      <c r="NU1269" s="291"/>
      <c r="NV1269" s="291"/>
      <c r="NW1269" s="291"/>
      <c r="NX1269" s="291"/>
      <c r="NY1269" s="291"/>
      <c r="NZ1269" s="291"/>
      <c r="OA1269" s="291"/>
      <c r="OB1269" s="291"/>
      <c r="OC1269" s="291"/>
      <c r="OD1269" s="291"/>
      <c r="OE1269" s="291"/>
      <c r="OF1269" s="291"/>
      <c r="OG1269" s="291"/>
      <c r="OH1269" s="291"/>
      <c r="OI1269" s="291"/>
      <c r="OJ1269" s="291"/>
      <c r="OK1269" s="291"/>
      <c r="OL1269" s="291"/>
      <c r="OM1269" s="291"/>
      <c r="ON1269" s="291"/>
      <c r="OO1269" s="291"/>
      <c r="OP1269" s="291"/>
      <c r="OQ1269" s="291"/>
      <c r="OR1269" s="291"/>
      <c r="OS1269" s="291"/>
      <c r="OT1269" s="291"/>
      <c r="OU1269" s="291"/>
      <c r="OV1269" s="291"/>
      <c r="OW1269" s="291"/>
      <c r="OX1269" s="291"/>
      <c r="OY1269" s="291"/>
      <c r="OZ1269" s="291"/>
      <c r="PA1269" s="291"/>
      <c r="PB1269" s="291"/>
      <c r="PC1269" s="291"/>
      <c r="PD1269" s="291"/>
      <c r="PE1269" s="291"/>
      <c r="PF1269" s="291"/>
      <c r="PG1269" s="291"/>
      <c r="PH1269" s="291"/>
      <c r="PI1269" s="291"/>
      <c r="PJ1269" s="291"/>
      <c r="PK1269" s="291"/>
      <c r="PL1269" s="291"/>
      <c r="PM1269" s="291"/>
      <c r="PN1269" s="291"/>
      <c r="PO1269" s="291"/>
      <c r="PP1269" s="291"/>
      <c r="PQ1269" s="291"/>
      <c r="PR1269" s="291"/>
      <c r="PS1269" s="291"/>
      <c r="PT1269" s="291"/>
      <c r="PU1269" s="291"/>
      <c r="PV1269" s="291"/>
      <c r="PW1269" s="291"/>
      <c r="PX1269" s="291"/>
      <c r="PY1269" s="291"/>
      <c r="PZ1269" s="291"/>
      <c r="QA1269" s="291"/>
      <c r="QB1269" s="291"/>
      <c r="QC1269" s="291"/>
      <c r="QD1269" s="291"/>
      <c r="QE1269" s="291"/>
      <c r="QF1269" s="291"/>
      <c r="QG1269" s="291"/>
      <c r="QH1269" s="291"/>
      <c r="QI1269" s="291"/>
      <c r="QJ1269" s="291"/>
      <c r="QK1269" s="291"/>
      <c r="QL1269" s="291"/>
      <c r="QM1269" s="291"/>
      <c r="QN1269" s="291"/>
      <c r="QO1269" s="291"/>
      <c r="QP1269" s="291"/>
      <c r="QQ1269" s="291"/>
      <c r="QR1269" s="291"/>
      <c r="QS1269" s="291"/>
      <c r="QT1269" s="291"/>
      <c r="QU1269" s="291"/>
      <c r="QV1269" s="291"/>
      <c r="QW1269" s="291"/>
      <c r="QX1269" s="291"/>
      <c r="QY1269" s="291"/>
      <c r="QZ1269" s="291"/>
      <c r="RA1269" s="291"/>
      <c r="RB1269" s="291"/>
      <c r="RC1269" s="291"/>
      <c r="RD1269" s="291"/>
      <c r="RE1269" s="291"/>
      <c r="RF1269" s="291"/>
      <c r="RG1269" s="291"/>
      <c r="RH1269" s="291"/>
      <c r="RI1269" s="291"/>
      <c r="RJ1269" s="291"/>
      <c r="RK1269" s="291"/>
      <c r="RL1269" s="291"/>
      <c r="RM1269" s="291"/>
      <c r="RN1269" s="291"/>
      <c r="RO1269" s="291"/>
      <c r="RP1269" s="291"/>
      <c r="RQ1269" s="291"/>
      <c r="RR1269" s="291"/>
      <c r="RS1269" s="291"/>
      <c r="RT1269" s="291"/>
      <c r="RU1269" s="291"/>
      <c r="RV1269" s="291"/>
      <c r="RW1269" s="291"/>
      <c r="RX1269" s="291"/>
      <c r="RY1269" s="291"/>
      <c r="RZ1269" s="291"/>
      <c r="SA1269" s="291"/>
      <c r="SB1269" s="291"/>
      <c r="SC1269" s="291"/>
      <c r="SD1269" s="291"/>
      <c r="SE1269" s="291"/>
      <c r="SF1269" s="291"/>
      <c r="SG1269" s="291"/>
      <c r="SH1269" s="291"/>
      <c r="SI1269" s="291"/>
      <c r="SJ1269" s="291"/>
      <c r="SK1269" s="291"/>
      <c r="SL1269" s="291"/>
      <c r="SM1269" s="291"/>
      <c r="SN1269" s="291"/>
      <c r="SO1269" s="291"/>
      <c r="SP1269" s="291"/>
      <c r="SQ1269" s="291"/>
      <c r="SR1269" s="291"/>
      <c r="SS1269" s="291"/>
      <c r="ST1269" s="291"/>
      <c r="SU1269" s="291"/>
      <c r="SV1269" s="291"/>
      <c r="SW1269" s="291"/>
      <c r="SX1269" s="291"/>
      <c r="SY1269" s="291"/>
      <c r="SZ1269" s="291"/>
      <c r="TA1269" s="291"/>
      <c r="TB1269" s="291"/>
      <c r="TC1269" s="291"/>
      <c r="TD1269" s="291"/>
      <c r="TE1269" s="291"/>
      <c r="TF1269" s="291"/>
      <c r="TG1269" s="291"/>
      <c r="TH1269" s="291"/>
      <c r="TI1269" s="291"/>
      <c r="TJ1269" s="291"/>
      <c r="TK1269" s="291"/>
      <c r="TL1269" s="291"/>
      <c r="TM1269" s="291"/>
      <c r="TN1269" s="291"/>
      <c r="TO1269" s="291"/>
      <c r="TP1269" s="291"/>
      <c r="TQ1269" s="291"/>
      <c r="TR1269" s="291"/>
      <c r="TS1269" s="291"/>
      <c r="TT1269" s="291"/>
      <c r="TU1269" s="291"/>
      <c r="TV1269" s="291"/>
      <c r="TW1269" s="291"/>
      <c r="TX1269" s="291"/>
      <c r="TY1269" s="291"/>
      <c r="TZ1269" s="291"/>
      <c r="UA1269" s="291"/>
      <c r="UB1269" s="291"/>
      <c r="UC1269" s="291"/>
      <c r="UD1269" s="291"/>
      <c r="UE1269" s="291"/>
      <c r="UF1269" s="291"/>
      <c r="UG1269" s="291"/>
      <c r="UH1269" s="291"/>
      <c r="UI1269" s="291"/>
      <c r="UJ1269" s="291"/>
      <c r="UK1269" s="291"/>
      <c r="UL1269" s="291"/>
      <c r="UM1269" s="291"/>
      <c r="UN1269" s="291"/>
      <c r="UO1269" s="291"/>
      <c r="UP1269" s="291"/>
      <c r="UQ1269" s="291"/>
      <c r="UR1269" s="291"/>
      <c r="US1269" s="291"/>
      <c r="UT1269" s="291"/>
      <c r="UU1269" s="291"/>
      <c r="UV1269" s="291"/>
      <c r="UW1269" s="291"/>
      <c r="UX1269" s="291"/>
      <c r="UY1269" s="291"/>
      <c r="UZ1269" s="291"/>
      <c r="VA1269" s="291"/>
      <c r="VB1269" s="291"/>
      <c r="VC1269" s="291"/>
      <c r="VD1269" s="291"/>
      <c r="VE1269" s="291"/>
      <c r="VF1269" s="291"/>
      <c r="VG1269" s="291"/>
      <c r="VH1269" s="291"/>
      <c r="VI1269" s="291"/>
      <c r="VJ1269" s="291"/>
      <c r="VK1269" s="291"/>
      <c r="VL1269" s="291"/>
      <c r="VM1269" s="291"/>
      <c r="VN1269" s="291"/>
      <c r="VO1269" s="291"/>
      <c r="VP1269" s="291"/>
      <c r="VQ1269" s="291"/>
      <c r="VR1269" s="291"/>
      <c r="VS1269" s="291"/>
      <c r="VT1269" s="291"/>
      <c r="VU1269" s="291"/>
      <c r="VV1269" s="291"/>
      <c r="VW1269" s="291"/>
      <c r="VX1269" s="291"/>
      <c r="VY1269" s="291"/>
      <c r="VZ1269" s="291"/>
      <c r="WA1269" s="291"/>
      <c r="WB1269" s="291"/>
      <c r="WC1269" s="291"/>
      <c r="WD1269" s="291"/>
      <c r="WE1269" s="291"/>
      <c r="WF1269" s="291"/>
      <c r="WG1269" s="291"/>
      <c r="WH1269" s="291"/>
      <c r="WI1269" s="291"/>
      <c r="WJ1269" s="291"/>
      <c r="WK1269" s="291"/>
      <c r="WL1269" s="291"/>
      <c r="WM1269" s="291"/>
      <c r="WN1269" s="291"/>
      <c r="WO1269" s="291"/>
      <c r="WP1269" s="291"/>
      <c r="WQ1269" s="291"/>
      <c r="WR1269" s="291"/>
      <c r="WS1269" s="291"/>
      <c r="WT1269" s="291"/>
      <c r="WU1269" s="291"/>
      <c r="WV1269" s="291"/>
      <c r="WW1269" s="291"/>
      <c r="WX1269" s="291"/>
      <c r="WY1269" s="291"/>
      <c r="WZ1269" s="291"/>
      <c r="XA1269" s="291"/>
      <c r="XB1269" s="291"/>
      <c r="XC1269" s="291"/>
      <c r="XD1269" s="291"/>
      <c r="XE1269" s="291"/>
      <c r="XF1269" s="291"/>
      <c r="XG1269" s="291"/>
      <c r="XH1269" s="291"/>
      <c r="XI1269" s="291"/>
      <c r="XJ1269" s="291"/>
      <c r="XK1269" s="291"/>
      <c r="XL1269" s="291"/>
      <c r="XM1269" s="291"/>
      <c r="XN1269" s="291"/>
      <c r="XO1269" s="291"/>
      <c r="XP1269" s="291"/>
      <c r="XQ1269" s="291"/>
      <c r="XR1269" s="291"/>
      <c r="XS1269" s="291"/>
      <c r="XT1269" s="291"/>
      <c r="XU1269" s="291"/>
      <c r="XV1269" s="291"/>
      <c r="XW1269" s="291"/>
      <c r="XX1269" s="291"/>
      <c r="XY1269" s="291"/>
      <c r="XZ1269" s="291"/>
      <c r="YA1269" s="291"/>
      <c r="YB1269" s="291"/>
      <c r="YC1269" s="291"/>
      <c r="YD1269" s="291"/>
      <c r="YE1269" s="291"/>
      <c r="YF1269" s="291"/>
      <c r="YG1269" s="291"/>
      <c r="YH1269" s="291"/>
      <c r="YI1269" s="291"/>
      <c r="YJ1269" s="291"/>
      <c r="YK1269" s="291"/>
      <c r="YL1269" s="291"/>
      <c r="YM1269" s="291"/>
      <c r="YN1269" s="291"/>
      <c r="YO1269" s="291"/>
      <c r="YP1269" s="291"/>
      <c r="YQ1269" s="291"/>
      <c r="YR1269" s="291"/>
      <c r="YS1269" s="291"/>
      <c r="YT1269" s="291"/>
      <c r="YU1269" s="291"/>
      <c r="YV1269" s="291"/>
      <c r="YW1269" s="291"/>
      <c r="YX1269" s="291"/>
      <c r="YY1269" s="291"/>
      <c r="YZ1269" s="291"/>
      <c r="ZA1269" s="291"/>
      <c r="ZB1269" s="291"/>
      <c r="ZC1269" s="291"/>
      <c r="ZD1269" s="291"/>
      <c r="ZE1269" s="291"/>
      <c r="ZF1269" s="291"/>
      <c r="ZG1269" s="291"/>
      <c r="ZH1269" s="291"/>
      <c r="ZI1269" s="291"/>
      <c r="ZJ1269" s="291"/>
      <c r="ZK1269" s="291"/>
      <c r="ZL1269" s="291"/>
      <c r="ZM1269" s="291"/>
      <c r="ZN1269" s="291"/>
      <c r="ZO1269" s="291"/>
      <c r="ZP1269" s="291"/>
      <c r="ZQ1269" s="291"/>
      <c r="ZR1269" s="291"/>
      <c r="ZS1269" s="291"/>
      <c r="ZT1269" s="291"/>
      <c r="ZU1269" s="291"/>
      <c r="ZV1269" s="291"/>
      <c r="ZW1269" s="291"/>
      <c r="ZX1269" s="291"/>
      <c r="ZY1269" s="291"/>
      <c r="ZZ1269" s="291"/>
      <c r="AAA1269" s="291"/>
      <c r="AAB1269" s="291"/>
      <c r="AAC1269" s="291"/>
      <c r="AAD1269" s="291"/>
      <c r="AAE1269" s="291"/>
      <c r="AAF1269" s="291"/>
      <c r="AAG1269" s="291"/>
      <c r="AAH1269" s="291"/>
      <c r="AAI1269" s="291"/>
      <c r="AAJ1269" s="291"/>
      <c r="AAK1269" s="291"/>
      <c r="AAL1269" s="291"/>
      <c r="AAM1269" s="291"/>
      <c r="AAN1269" s="291"/>
      <c r="AAO1269" s="291"/>
      <c r="AAP1269" s="291"/>
      <c r="AAQ1269" s="291"/>
      <c r="AAR1269" s="291"/>
      <c r="AAS1269" s="291"/>
      <c r="AAT1269" s="291"/>
      <c r="AAU1269" s="291"/>
      <c r="AAV1269" s="291"/>
      <c r="AAW1269" s="291"/>
      <c r="AAX1269" s="291"/>
      <c r="AAY1269" s="291"/>
      <c r="AAZ1269" s="291"/>
      <c r="ABA1269" s="291"/>
      <c r="ABB1269" s="291"/>
      <c r="ABC1269" s="291"/>
      <c r="ABD1269" s="291"/>
      <c r="ABE1269" s="291"/>
      <c r="ABF1269" s="291"/>
      <c r="ABG1269" s="291"/>
      <c r="ABH1269" s="291"/>
      <c r="ABI1269" s="291"/>
      <c r="ABJ1269" s="291"/>
      <c r="ABK1269" s="291"/>
      <c r="ABL1269" s="291"/>
      <c r="ABM1269" s="291"/>
      <c r="ABN1269" s="291"/>
      <c r="ABO1269" s="291"/>
      <c r="ABP1269" s="291"/>
      <c r="ABQ1269" s="291"/>
      <c r="ABR1269" s="291"/>
      <c r="ABS1269" s="291"/>
      <c r="ABT1269" s="291"/>
      <c r="ABU1269" s="291"/>
      <c r="ABV1269" s="291"/>
      <c r="ABW1269" s="291"/>
      <c r="ABX1269" s="291"/>
      <c r="ABY1269" s="291"/>
      <c r="ABZ1269" s="291"/>
      <c r="ACA1269" s="291"/>
      <c r="ACB1269" s="291"/>
      <c r="ACC1269" s="291"/>
      <c r="ACD1269" s="291"/>
      <c r="ACE1269" s="291"/>
      <c r="ACF1269" s="291"/>
      <c r="ACG1269" s="291"/>
      <c r="ACH1269" s="291"/>
      <c r="ACI1269" s="291"/>
      <c r="ACJ1269" s="291"/>
      <c r="ACK1269" s="291"/>
      <c r="ACL1269" s="291"/>
      <c r="ACM1269" s="291"/>
      <c r="ACN1269" s="291"/>
      <c r="ACO1269" s="291"/>
      <c r="ACP1269" s="291"/>
      <c r="ACQ1269" s="291"/>
      <c r="ACR1269" s="291"/>
      <c r="ACS1269" s="291"/>
      <c r="ACT1269" s="291"/>
      <c r="ACU1269" s="291"/>
      <c r="ACV1269" s="291"/>
      <c r="ACW1269" s="291"/>
      <c r="ACX1269" s="291"/>
      <c r="ACY1269" s="291"/>
      <c r="ACZ1269" s="291"/>
      <c r="ADA1269" s="291"/>
      <c r="ADB1269" s="291"/>
      <c r="ADC1269" s="291"/>
      <c r="ADD1269" s="291"/>
      <c r="ADE1269" s="291"/>
      <c r="ADF1269" s="291"/>
      <c r="ADG1269" s="291"/>
      <c r="ADH1269" s="291"/>
      <c r="ADI1269" s="291"/>
      <c r="ADJ1269" s="291"/>
      <c r="ADK1269" s="291"/>
      <c r="ADL1269" s="291"/>
      <c r="ADM1269" s="291"/>
      <c r="ADN1269" s="291"/>
      <c r="ADO1269" s="291"/>
      <c r="ADP1269" s="291"/>
      <c r="ADQ1269" s="291"/>
      <c r="ADR1269" s="291"/>
      <c r="ADS1269" s="291"/>
      <c r="ADT1269" s="291"/>
      <c r="ADU1269" s="291"/>
      <c r="ADV1269" s="291"/>
      <c r="ADW1269" s="291"/>
      <c r="ADX1269" s="291"/>
      <c r="ADY1269" s="291"/>
      <c r="ADZ1269" s="291"/>
      <c r="AEA1269" s="291"/>
      <c r="AEB1269" s="291"/>
      <c r="AEC1269" s="291"/>
      <c r="AED1269" s="291"/>
      <c r="AEE1269" s="291"/>
      <c r="AEF1269" s="291"/>
      <c r="AEG1269" s="291"/>
      <c r="AEH1269" s="291"/>
      <c r="AEI1269" s="291"/>
      <c r="AEJ1269" s="291"/>
      <c r="AEK1269" s="291"/>
      <c r="AEL1269" s="291"/>
      <c r="AEM1269" s="291"/>
      <c r="AEN1269" s="291"/>
      <c r="AEO1269" s="291"/>
      <c r="AEP1269" s="291"/>
      <c r="AEQ1269" s="291"/>
      <c r="AER1269" s="291"/>
      <c r="AES1269" s="291"/>
      <c r="AET1269" s="291"/>
      <c r="AEU1269" s="291"/>
      <c r="AEV1269" s="291"/>
      <c r="AEW1269" s="291"/>
      <c r="AEX1269" s="291"/>
      <c r="AEY1269" s="291"/>
      <c r="AEZ1269" s="291"/>
      <c r="AFA1269" s="291"/>
      <c r="AFB1269" s="291"/>
      <c r="AFC1269" s="291"/>
      <c r="AFD1269" s="291"/>
      <c r="AFE1269" s="291"/>
      <c r="AFF1269" s="291"/>
      <c r="AFG1269" s="291"/>
      <c r="AFH1269" s="291"/>
      <c r="AFI1269" s="291"/>
      <c r="AFJ1269" s="291"/>
      <c r="AFK1269" s="291"/>
      <c r="AFL1269" s="291"/>
      <c r="AFM1269" s="291"/>
      <c r="AFN1269" s="291"/>
      <c r="AFO1269" s="291"/>
      <c r="AFP1269" s="291"/>
      <c r="AFQ1269" s="291"/>
      <c r="AFR1269" s="291"/>
      <c r="AFS1269" s="291"/>
      <c r="AFT1269" s="291"/>
      <c r="AFU1269" s="291"/>
      <c r="AFV1269" s="291"/>
      <c r="AFW1269" s="291"/>
      <c r="AFX1269" s="291"/>
      <c r="AFY1269" s="291"/>
      <c r="AFZ1269" s="291"/>
      <c r="AGA1269" s="291"/>
      <c r="AGB1269" s="291"/>
      <c r="AGC1269" s="291"/>
      <c r="AGD1269" s="291"/>
      <c r="AGE1269" s="291"/>
      <c r="AGF1269" s="291"/>
      <c r="AGG1269" s="291"/>
      <c r="AGH1269" s="291"/>
      <c r="AGI1269" s="291"/>
      <c r="AGJ1269" s="291"/>
      <c r="AGK1269" s="291"/>
      <c r="AGL1269" s="291"/>
      <c r="AGM1269" s="291"/>
      <c r="AGN1269" s="291"/>
      <c r="AGO1269" s="291"/>
      <c r="AGP1269" s="291"/>
      <c r="AGQ1269" s="291"/>
      <c r="AGR1269" s="291"/>
      <c r="AGS1269" s="291"/>
      <c r="AGT1269" s="291"/>
      <c r="AGU1269" s="291"/>
      <c r="AGV1269" s="291"/>
      <c r="AGW1269" s="291"/>
      <c r="AGX1269" s="291"/>
      <c r="AGY1269" s="291"/>
      <c r="AGZ1269" s="291"/>
      <c r="AHA1269" s="291"/>
      <c r="AHB1269" s="291"/>
      <c r="AHC1269" s="291"/>
      <c r="AHD1269" s="291"/>
      <c r="AHE1269" s="291"/>
      <c r="AHF1269" s="291"/>
      <c r="AHG1269" s="291"/>
      <c r="AHH1269" s="291"/>
      <c r="AHI1269" s="291"/>
      <c r="AHJ1269" s="291"/>
      <c r="AHK1269" s="291"/>
      <c r="AHL1269" s="291"/>
      <c r="AHM1269" s="291"/>
      <c r="AHN1269" s="291"/>
      <c r="AHO1269" s="291"/>
      <c r="AHP1269" s="291"/>
      <c r="AHQ1269" s="291"/>
      <c r="AHR1269" s="291"/>
      <c r="AHS1269" s="291"/>
      <c r="AHT1269" s="291"/>
      <c r="AHU1269" s="291"/>
      <c r="AHV1269" s="291"/>
      <c r="AHW1269" s="291"/>
      <c r="AHX1269" s="291"/>
      <c r="AHY1269" s="291"/>
      <c r="AHZ1269" s="291"/>
      <c r="AIA1269" s="291"/>
      <c r="AIB1269" s="291"/>
      <c r="AIC1269" s="291"/>
      <c r="AID1269" s="291"/>
      <c r="AIE1269" s="291"/>
      <c r="AIF1269" s="291"/>
      <c r="AIG1269" s="291"/>
      <c r="AIH1269" s="291"/>
      <c r="AII1269" s="291"/>
      <c r="AIJ1269" s="291"/>
      <c r="AIK1269" s="291"/>
      <c r="AIL1269" s="291"/>
      <c r="AIM1269" s="291"/>
      <c r="AIN1269" s="291"/>
      <c r="AIO1269" s="291"/>
      <c r="AIP1269" s="291"/>
      <c r="AIQ1269" s="291"/>
      <c r="AIR1269" s="291"/>
      <c r="AIS1269" s="291"/>
      <c r="AIT1269" s="291"/>
      <c r="AIU1269" s="291"/>
      <c r="AIV1269" s="291"/>
      <c r="AIW1269" s="291"/>
      <c r="AIX1269" s="291"/>
      <c r="AIY1269" s="291"/>
      <c r="AIZ1269" s="291"/>
      <c r="AJA1269" s="291"/>
      <c r="AJB1269" s="291"/>
      <c r="AJC1269" s="291"/>
      <c r="AJD1269" s="291"/>
      <c r="AJE1269" s="291"/>
      <c r="AJF1269" s="291"/>
      <c r="AJG1269" s="291"/>
      <c r="AJH1269" s="291"/>
      <c r="AJI1269" s="291"/>
      <c r="AJJ1269" s="291"/>
      <c r="AJK1269" s="291"/>
      <c r="AJL1269" s="291"/>
      <c r="AJM1269" s="291"/>
      <c r="AJN1269" s="291"/>
      <c r="AJO1269" s="291"/>
      <c r="AJP1269" s="291"/>
      <c r="AJQ1269" s="291"/>
      <c r="AJR1269" s="291"/>
      <c r="AJS1269" s="291"/>
      <c r="AJT1269" s="291"/>
      <c r="AJU1269" s="291"/>
      <c r="AJV1269" s="291"/>
      <c r="AJW1269" s="291"/>
      <c r="AJX1269" s="291"/>
      <c r="AJY1269" s="291"/>
      <c r="AJZ1269" s="291"/>
      <c r="AKA1269" s="291"/>
      <c r="AKB1269" s="291"/>
      <c r="AKC1269" s="291"/>
      <c r="AKD1269" s="291"/>
      <c r="AKE1269" s="291"/>
      <c r="AKF1269" s="291"/>
      <c r="AKG1269" s="291"/>
      <c r="AKH1269" s="291"/>
      <c r="AKI1269" s="291"/>
      <c r="AKJ1269" s="291"/>
      <c r="AKK1269" s="291"/>
      <c r="AKL1269" s="291"/>
      <c r="AKM1269" s="291"/>
      <c r="AKN1269" s="291"/>
      <c r="AKO1269" s="291"/>
      <c r="AKP1269" s="291"/>
      <c r="AKQ1269" s="291"/>
      <c r="AKR1269" s="291"/>
      <c r="AKS1269" s="291"/>
      <c r="AKT1269" s="291"/>
      <c r="AKU1269" s="291"/>
      <c r="AKV1269" s="291"/>
      <c r="AKW1269" s="291"/>
      <c r="AKX1269" s="291"/>
      <c r="AKY1269" s="291"/>
      <c r="AKZ1269" s="291"/>
      <c r="ALA1269" s="291"/>
      <c r="ALB1269" s="291"/>
      <c r="ALC1269" s="291"/>
      <c r="ALD1269" s="291"/>
      <c r="ALE1269" s="291"/>
      <c r="ALF1269" s="291"/>
      <c r="ALG1269" s="291"/>
      <c r="ALH1269" s="291"/>
      <c r="ALI1269" s="291"/>
      <c r="ALJ1269" s="291"/>
      <c r="ALK1269" s="291"/>
      <c r="ALL1269" s="291"/>
      <c r="ALM1269" s="291"/>
      <c r="ALN1269" s="291"/>
      <c r="ALO1269" s="291"/>
      <c r="ALP1269" s="291"/>
      <c r="ALQ1269" s="291"/>
      <c r="ALR1269" s="291"/>
      <c r="ALS1269" s="291"/>
      <c r="ALT1269" s="291"/>
      <c r="ALU1269" s="291"/>
      <c r="ALV1269" s="291"/>
      <c r="ALW1269" s="291"/>
      <c r="ALX1269" s="291"/>
      <c r="ALY1269" s="291"/>
      <c r="ALZ1269" s="291"/>
      <c r="AMA1269" s="291"/>
      <c r="AMB1269" s="291"/>
      <c r="AMC1269" s="291"/>
      <c r="AMD1269" s="291"/>
      <c r="AME1269" s="291"/>
      <c r="AMF1269" s="291"/>
      <c r="AMG1269" s="291"/>
      <c r="AMH1269" s="291"/>
      <c r="AMI1269" s="291"/>
      <c r="AMJ1269" s="291"/>
      <c r="AMK1269" s="291"/>
      <c r="AML1269" s="291"/>
      <c r="AMM1269" s="291"/>
      <c r="AMN1269" s="291"/>
      <c r="AMO1269" s="291"/>
      <c r="AMP1269" s="291"/>
      <c r="AMQ1269" s="291"/>
      <c r="AMR1269" s="291"/>
      <c r="AMS1269" s="291"/>
      <c r="AMT1269" s="291"/>
      <c r="AMU1269" s="291"/>
      <c r="AMV1269" s="291"/>
      <c r="AMW1269" s="291"/>
      <c r="AMX1269" s="291"/>
      <c r="AMY1269" s="291"/>
      <c r="AMZ1269" s="291"/>
      <c r="ANA1269" s="291"/>
      <c r="ANB1269" s="291"/>
      <c r="ANC1269" s="291"/>
      <c r="AND1269" s="291"/>
      <c r="ANE1269" s="291"/>
      <c r="ANF1269" s="291"/>
      <c r="ANG1269" s="291"/>
      <c r="ANH1269" s="291"/>
      <c r="ANI1269" s="291"/>
      <c r="ANJ1269" s="291"/>
      <c r="ANK1269" s="291"/>
      <c r="ANL1269" s="291"/>
      <c r="ANM1269" s="291"/>
      <c r="ANN1269" s="291"/>
      <c r="ANO1269" s="291"/>
      <c r="ANP1269" s="291"/>
      <c r="ANQ1269" s="291"/>
      <c r="ANR1269" s="291"/>
      <c r="ANS1269" s="291"/>
      <c r="ANT1269" s="291"/>
      <c r="ANU1269" s="291"/>
      <c r="ANV1269" s="291"/>
      <c r="ANW1269" s="291"/>
      <c r="ANX1269" s="291"/>
      <c r="ANY1269" s="291"/>
      <c r="ANZ1269" s="291"/>
      <c r="AOA1269" s="291"/>
      <c r="AOB1269" s="291"/>
      <c r="AOC1269" s="291"/>
      <c r="AOD1269" s="291"/>
      <c r="AOE1269" s="291"/>
      <c r="AOF1269" s="291"/>
      <c r="AOG1269" s="291"/>
      <c r="AOH1269" s="291"/>
      <c r="AOI1269" s="291"/>
      <c r="AOJ1269" s="291"/>
      <c r="AOK1269" s="291"/>
      <c r="AOL1269" s="291"/>
      <c r="AOM1269" s="291"/>
      <c r="AON1269" s="291"/>
      <c r="AOO1269" s="291"/>
      <c r="AOP1269" s="291"/>
      <c r="AOQ1269" s="291"/>
      <c r="AOR1269" s="291"/>
      <c r="AOS1269" s="291"/>
      <c r="AOT1269" s="291"/>
      <c r="AOU1269" s="291"/>
      <c r="AOV1269" s="291"/>
      <c r="AOW1269" s="291"/>
      <c r="AOX1269" s="291"/>
      <c r="AOY1269" s="291"/>
      <c r="AOZ1269" s="291"/>
      <c r="APA1269" s="291"/>
      <c r="APB1269" s="291"/>
      <c r="APC1269" s="291"/>
      <c r="APD1269" s="291"/>
      <c r="APE1269" s="291"/>
      <c r="APF1269" s="291"/>
      <c r="APG1269" s="291"/>
      <c r="APH1269" s="291"/>
      <c r="API1269" s="291"/>
      <c r="APJ1269" s="291"/>
      <c r="APK1269" s="291"/>
      <c r="APL1269" s="291"/>
      <c r="APM1269" s="291"/>
      <c r="APN1269" s="291"/>
      <c r="APO1269" s="291"/>
      <c r="APP1269" s="291"/>
      <c r="APQ1269" s="291"/>
      <c r="APR1269" s="291"/>
      <c r="APS1269" s="291"/>
      <c r="APT1269" s="291"/>
      <c r="APU1269" s="291"/>
      <c r="APV1269" s="291"/>
      <c r="APW1269" s="291"/>
      <c r="APX1269" s="291"/>
      <c r="APY1269" s="291"/>
      <c r="APZ1269" s="291"/>
      <c r="AQA1269" s="291"/>
      <c r="AQB1269" s="291"/>
      <c r="AQC1269" s="291"/>
      <c r="AQD1269" s="291"/>
      <c r="AQE1269" s="291"/>
      <c r="AQF1269" s="291"/>
      <c r="AQG1269" s="291"/>
      <c r="AQH1269" s="291"/>
      <c r="AQI1269" s="291"/>
      <c r="AQJ1269" s="291"/>
      <c r="AQK1269" s="291"/>
      <c r="AQL1269" s="291"/>
      <c r="AQM1269" s="291"/>
      <c r="AQN1269" s="291"/>
      <c r="AQO1269" s="291"/>
      <c r="AQP1269" s="291"/>
      <c r="AQQ1269" s="291"/>
      <c r="AQR1269" s="291"/>
      <c r="AQS1269" s="291"/>
      <c r="AQT1269" s="291"/>
      <c r="AQU1269" s="291"/>
      <c r="AQV1269" s="291"/>
      <c r="AQW1269" s="291"/>
      <c r="AQX1269" s="291"/>
      <c r="AQY1269" s="291"/>
      <c r="AQZ1269" s="291"/>
      <c r="ARA1269" s="291"/>
      <c r="ARB1269" s="291"/>
      <c r="ARC1269" s="291"/>
      <c r="ARD1269" s="291"/>
      <c r="ARE1269" s="291"/>
      <c r="ARF1269" s="291"/>
      <c r="ARG1269" s="291"/>
      <c r="ARH1269" s="291"/>
      <c r="ARI1269" s="291"/>
      <c r="ARJ1269" s="291"/>
      <c r="ARK1269" s="291"/>
      <c r="ARL1269" s="291"/>
      <c r="ARM1269" s="291"/>
      <c r="ARN1269" s="291"/>
      <c r="ARO1269" s="291"/>
      <c r="ARP1269" s="291"/>
      <c r="ARQ1269" s="291"/>
      <c r="ARR1269" s="291"/>
      <c r="ARS1269" s="291"/>
      <c r="ART1269" s="291"/>
      <c r="ARU1269" s="291"/>
      <c r="ARV1269" s="291"/>
      <c r="ARW1269" s="291"/>
      <c r="ARX1269" s="291"/>
      <c r="ARY1269" s="291"/>
      <c r="ARZ1269" s="291"/>
      <c r="ASA1269" s="291"/>
      <c r="ASB1269" s="291"/>
      <c r="ASC1269" s="291"/>
      <c r="ASD1269" s="291"/>
      <c r="ASE1269" s="291"/>
      <c r="ASF1269" s="291"/>
      <c r="ASG1269" s="291"/>
      <c r="ASH1269" s="291"/>
      <c r="ASI1269" s="291"/>
      <c r="ASJ1269" s="291"/>
      <c r="ASK1269" s="291"/>
      <c r="ASL1269" s="291"/>
      <c r="ASM1269" s="291"/>
      <c r="ASN1269" s="291"/>
      <c r="ASO1269" s="291"/>
      <c r="ASP1269" s="291"/>
      <c r="ASQ1269" s="291"/>
      <c r="ASR1269" s="291"/>
      <c r="ASS1269" s="291"/>
      <c r="AST1269" s="291"/>
      <c r="ASU1269" s="291"/>
      <c r="ASV1269" s="291"/>
      <c r="ASW1269" s="291"/>
      <c r="ASX1269" s="291"/>
      <c r="ASY1269" s="291"/>
      <c r="ASZ1269" s="291"/>
      <c r="ATA1269" s="291"/>
      <c r="ATB1269" s="291"/>
      <c r="ATC1269" s="291"/>
      <c r="ATD1269" s="291"/>
      <c r="ATE1269" s="291"/>
      <c r="ATF1269" s="291"/>
      <c r="ATG1269" s="291"/>
      <c r="ATH1269" s="291"/>
      <c r="ATI1269" s="291"/>
      <c r="ATJ1269" s="291"/>
      <c r="ATK1269" s="291"/>
      <c r="ATL1269" s="291"/>
      <c r="ATM1269" s="291"/>
      <c r="ATN1269" s="291"/>
      <c r="ATO1269" s="291"/>
      <c r="ATP1269" s="291"/>
      <c r="ATQ1269" s="291"/>
      <c r="ATR1269" s="291"/>
      <c r="ATS1269" s="291"/>
      <c r="ATT1269" s="291"/>
      <c r="ATU1269" s="291"/>
      <c r="ATV1269" s="291"/>
      <c r="ATW1269" s="291"/>
      <c r="ATX1269" s="291"/>
      <c r="ATY1269" s="291"/>
      <c r="ATZ1269" s="291"/>
      <c r="AUA1269" s="291"/>
      <c r="AUB1269" s="291"/>
      <c r="AUC1269" s="291"/>
      <c r="AUD1269" s="291"/>
      <c r="AUE1269" s="291"/>
      <c r="AUF1269" s="291"/>
      <c r="AUG1269" s="291"/>
      <c r="AUH1269" s="291"/>
      <c r="AUI1269" s="291"/>
      <c r="AUJ1269" s="291"/>
      <c r="AUK1269" s="291"/>
      <c r="AUL1269" s="291"/>
      <c r="AUM1269" s="291"/>
      <c r="AUN1269" s="291"/>
      <c r="AUO1269" s="291"/>
      <c r="AUP1269" s="291"/>
      <c r="AUQ1269" s="291"/>
      <c r="AUR1269" s="291"/>
      <c r="AUS1269" s="291"/>
      <c r="AUT1269" s="291"/>
      <c r="AUU1269" s="291"/>
      <c r="AUV1269" s="291"/>
      <c r="AUW1269" s="291"/>
      <c r="AUX1269" s="291"/>
      <c r="AUY1269" s="291"/>
      <c r="AUZ1269" s="291"/>
      <c r="AVA1269" s="291"/>
      <c r="AVB1269" s="291"/>
      <c r="AVC1269" s="291"/>
      <c r="AVD1269" s="291"/>
      <c r="AVE1269" s="291"/>
      <c r="AVF1269" s="291"/>
      <c r="AVG1269" s="291"/>
      <c r="AVH1269" s="291"/>
      <c r="AVI1269" s="291"/>
      <c r="AVJ1269" s="291"/>
      <c r="AVK1269" s="291"/>
      <c r="AVL1269" s="291"/>
      <c r="AVM1269" s="291"/>
      <c r="AVN1269" s="291"/>
      <c r="AVO1269" s="291"/>
      <c r="AVP1269" s="291"/>
      <c r="AVQ1269" s="291"/>
      <c r="AVR1269" s="291"/>
      <c r="AVS1269" s="291"/>
      <c r="AVT1269" s="291"/>
      <c r="AVU1269" s="291"/>
      <c r="AVV1269" s="291"/>
      <c r="AVW1269" s="291"/>
      <c r="AVX1269" s="291"/>
      <c r="AVY1269" s="291"/>
      <c r="AVZ1269" s="291"/>
      <c r="AWA1269" s="291"/>
      <c r="AWB1269" s="291"/>
      <c r="AWC1269" s="291"/>
      <c r="AWD1269" s="291"/>
      <c r="AWE1269" s="291"/>
      <c r="AWF1269" s="291"/>
      <c r="AWG1269" s="291"/>
      <c r="AWH1269" s="291"/>
      <c r="AWI1269" s="291"/>
      <c r="AWJ1269" s="291"/>
      <c r="AWK1269" s="291"/>
      <c r="AWL1269" s="291"/>
      <c r="AWM1269" s="291"/>
      <c r="AWN1269" s="291"/>
      <c r="AWO1269" s="291"/>
      <c r="AWP1269" s="291"/>
      <c r="AWQ1269" s="291"/>
      <c r="AWR1269" s="291"/>
      <c r="AWS1269" s="291"/>
      <c r="AWT1269" s="291"/>
      <c r="AWU1269" s="291"/>
      <c r="AWV1269" s="291"/>
      <c r="AWW1269" s="291"/>
      <c r="AWX1269" s="291"/>
      <c r="AWY1269" s="291"/>
      <c r="AWZ1269" s="291"/>
      <c r="AXA1269" s="291"/>
      <c r="AXB1269" s="291"/>
      <c r="AXC1269" s="291"/>
      <c r="AXD1269" s="291"/>
      <c r="AXE1269" s="291"/>
      <c r="AXF1269" s="291"/>
      <c r="AXG1269" s="291"/>
      <c r="AXH1269" s="291"/>
      <c r="AXI1269" s="291"/>
      <c r="AXJ1269" s="291"/>
      <c r="AXK1269" s="291"/>
      <c r="AXL1269" s="291"/>
      <c r="AXM1269" s="291"/>
      <c r="AXN1269" s="291"/>
      <c r="AXO1269" s="291"/>
      <c r="AXP1269" s="291"/>
      <c r="AXQ1269" s="291"/>
      <c r="AXR1269" s="291"/>
      <c r="AXS1269" s="291"/>
      <c r="AXT1269" s="291"/>
      <c r="AXU1269" s="291"/>
      <c r="AXV1269" s="291"/>
      <c r="AXW1269" s="291"/>
      <c r="AXX1269" s="291"/>
      <c r="AXY1269" s="291"/>
      <c r="AXZ1269" s="291"/>
      <c r="AYA1269" s="291"/>
      <c r="AYB1269" s="291"/>
      <c r="AYC1269" s="291"/>
      <c r="AYD1269" s="291"/>
      <c r="AYE1269" s="291"/>
      <c r="AYF1269" s="291"/>
      <c r="AYG1269" s="291"/>
      <c r="AYH1269" s="291"/>
      <c r="AYI1269" s="291"/>
      <c r="AYJ1269" s="291"/>
      <c r="AYK1269" s="291"/>
      <c r="AYL1269" s="291"/>
      <c r="AYM1269" s="291"/>
      <c r="AYN1269" s="291"/>
      <c r="AYO1269" s="291"/>
      <c r="AYP1269" s="291"/>
      <c r="AYQ1269" s="291"/>
      <c r="AYR1269" s="291"/>
      <c r="AYS1269" s="291"/>
      <c r="AYT1269" s="291"/>
      <c r="AYU1269" s="291"/>
      <c r="AYV1269" s="291"/>
      <c r="AYW1269" s="291"/>
      <c r="AYX1269" s="291"/>
      <c r="AYY1269" s="291"/>
      <c r="AYZ1269" s="291"/>
      <c r="AZA1269" s="291"/>
      <c r="AZB1269" s="291"/>
      <c r="AZC1269" s="291"/>
      <c r="AZD1269" s="291"/>
      <c r="AZE1269" s="291"/>
      <c r="AZF1269" s="291"/>
      <c r="AZG1269" s="291"/>
      <c r="AZH1269" s="291"/>
      <c r="AZI1269" s="291"/>
      <c r="AZJ1269" s="291"/>
      <c r="AZK1269" s="291"/>
      <c r="AZL1269" s="291"/>
      <c r="AZM1269" s="291"/>
      <c r="AZN1269" s="291"/>
      <c r="AZO1269" s="291"/>
      <c r="AZP1269" s="291"/>
      <c r="AZQ1269" s="291"/>
      <c r="AZR1269" s="291"/>
      <c r="AZS1269" s="291"/>
      <c r="AZT1269" s="291"/>
      <c r="AZU1269" s="291"/>
      <c r="AZV1269" s="291"/>
      <c r="AZW1269" s="291"/>
      <c r="AZX1269" s="291"/>
      <c r="AZY1269" s="291"/>
      <c r="AZZ1269" s="291"/>
      <c r="BAA1269" s="291"/>
      <c r="BAB1269" s="291"/>
      <c r="BAC1269" s="291"/>
      <c r="BAD1269" s="291"/>
      <c r="BAE1269" s="291"/>
      <c r="BAF1269" s="291"/>
      <c r="BAG1269" s="291"/>
      <c r="BAH1269" s="291"/>
      <c r="BAI1269" s="291"/>
      <c r="BAJ1269" s="291"/>
      <c r="BAK1269" s="291"/>
      <c r="BAL1269" s="291"/>
      <c r="BAM1269" s="291"/>
      <c r="BAN1269" s="291"/>
      <c r="BAO1269" s="291"/>
      <c r="BAP1269" s="291"/>
      <c r="BAQ1269" s="291"/>
      <c r="BAR1269" s="291"/>
      <c r="BAS1269" s="291"/>
      <c r="BAT1269" s="291"/>
      <c r="BAU1269" s="291"/>
      <c r="BAV1269" s="291"/>
      <c r="BAW1269" s="291"/>
      <c r="BAX1269" s="291"/>
      <c r="BAY1269" s="291"/>
      <c r="BAZ1269" s="291"/>
      <c r="BBA1269" s="291"/>
      <c r="BBB1269" s="291"/>
      <c r="BBC1269" s="291"/>
      <c r="BBD1269" s="291"/>
      <c r="BBE1269" s="291"/>
      <c r="BBF1269" s="291"/>
      <c r="BBG1269" s="291"/>
      <c r="BBH1269" s="291"/>
      <c r="BBI1269" s="291"/>
      <c r="BBJ1269" s="291"/>
      <c r="BBK1269" s="291"/>
      <c r="BBL1269" s="291"/>
      <c r="BBM1269" s="291"/>
      <c r="BBN1269" s="291"/>
      <c r="BBO1269" s="291"/>
      <c r="BBP1269" s="291"/>
      <c r="BBQ1269" s="291"/>
      <c r="BBR1269" s="291"/>
      <c r="BBS1269" s="291"/>
      <c r="BBT1269" s="291"/>
      <c r="BBU1269" s="291"/>
      <c r="BBV1269" s="291"/>
      <c r="BBW1269" s="291"/>
      <c r="BBX1269" s="291"/>
      <c r="BBY1269" s="291"/>
      <c r="BBZ1269" s="291"/>
      <c r="BCA1269" s="291"/>
      <c r="BCB1269" s="291"/>
      <c r="BCC1269" s="291"/>
      <c r="BCD1269" s="291"/>
      <c r="BCE1269" s="291"/>
      <c r="BCF1269" s="291"/>
      <c r="BCG1269" s="291"/>
      <c r="BCH1269" s="291"/>
      <c r="BCI1269" s="291"/>
      <c r="BCJ1269" s="291"/>
      <c r="BCK1269" s="291"/>
      <c r="BCL1269" s="291"/>
      <c r="BCM1269" s="291"/>
      <c r="BCN1269" s="291"/>
      <c r="BCO1269" s="291"/>
      <c r="BCP1269" s="291"/>
      <c r="BCQ1269" s="291"/>
      <c r="BCR1269" s="291"/>
      <c r="BCS1269" s="291"/>
      <c r="BCT1269" s="291"/>
      <c r="BCU1269" s="291"/>
      <c r="BCV1269" s="291"/>
      <c r="BCW1269" s="291"/>
      <c r="BCX1269" s="291"/>
      <c r="BCY1269" s="291"/>
      <c r="BCZ1269" s="291"/>
      <c r="BDA1269" s="291"/>
      <c r="BDB1269" s="291"/>
      <c r="BDC1269" s="291"/>
      <c r="BDD1269" s="291"/>
      <c r="BDE1269" s="291"/>
      <c r="BDF1269" s="291"/>
      <c r="BDG1269" s="291"/>
      <c r="BDH1269" s="291"/>
      <c r="BDI1269" s="291"/>
      <c r="BDJ1269" s="291"/>
      <c r="BDK1269" s="291"/>
      <c r="BDL1269" s="291"/>
      <c r="BDM1269" s="291"/>
      <c r="BDN1269" s="291"/>
      <c r="BDO1269" s="291"/>
      <c r="BDP1269" s="291"/>
      <c r="BDQ1269" s="291"/>
      <c r="BDR1269" s="291"/>
      <c r="BDS1269" s="291"/>
      <c r="BDT1269" s="291"/>
      <c r="BDU1269" s="291"/>
      <c r="BDV1269" s="291"/>
      <c r="BDW1269" s="291"/>
      <c r="BDX1269" s="291"/>
      <c r="BDY1269" s="291"/>
      <c r="BDZ1269" s="291"/>
      <c r="BEA1269" s="291"/>
      <c r="BEB1269" s="291"/>
      <c r="BEC1269" s="291"/>
      <c r="BED1269" s="291"/>
      <c r="BEE1269" s="291"/>
      <c r="BEF1269" s="291"/>
      <c r="BEG1269" s="291"/>
      <c r="BEH1269" s="291"/>
      <c r="BEI1269" s="291"/>
      <c r="BEJ1269" s="291"/>
      <c r="BEK1269" s="291"/>
      <c r="BEL1269" s="291"/>
      <c r="BEM1269" s="291"/>
      <c r="BEN1269" s="291"/>
      <c r="BEO1269" s="291"/>
      <c r="BEP1269" s="291"/>
      <c r="BEQ1269" s="291"/>
      <c r="BER1269" s="291"/>
      <c r="BES1269" s="291"/>
      <c r="BET1269" s="291"/>
      <c r="BEU1269" s="291"/>
      <c r="BEV1269" s="291"/>
      <c r="BEW1269" s="291"/>
      <c r="BEX1269" s="291"/>
      <c r="BEY1269" s="291"/>
      <c r="BEZ1269" s="291"/>
      <c r="BFA1269" s="291"/>
      <c r="BFB1269" s="291"/>
      <c r="BFC1269" s="291"/>
      <c r="BFD1269" s="291"/>
      <c r="BFE1269" s="291"/>
      <c r="BFF1269" s="291"/>
      <c r="BFG1269" s="291"/>
      <c r="BFH1269" s="291"/>
      <c r="BFI1269" s="291"/>
      <c r="BFJ1269" s="291"/>
      <c r="BFK1269" s="291"/>
      <c r="BFL1269" s="291"/>
      <c r="BFM1269" s="291"/>
      <c r="BFN1269" s="291"/>
      <c r="BFO1269" s="291"/>
      <c r="BFP1269" s="291"/>
      <c r="BFQ1269" s="291"/>
      <c r="BFR1269" s="291"/>
      <c r="BFS1269" s="291"/>
      <c r="BFT1269" s="291"/>
      <c r="BFU1269" s="291"/>
      <c r="BFV1269" s="291"/>
      <c r="BFW1269" s="291"/>
      <c r="BFX1269" s="291"/>
      <c r="BFY1269" s="291"/>
      <c r="BFZ1269" s="291"/>
      <c r="BGA1269" s="291"/>
      <c r="BGB1269" s="291"/>
      <c r="BGC1269" s="291"/>
      <c r="BGD1269" s="291"/>
      <c r="BGE1269" s="291"/>
      <c r="BGF1269" s="291"/>
      <c r="BGG1269" s="291"/>
      <c r="BGH1269" s="291"/>
      <c r="BGI1269" s="291"/>
      <c r="BGJ1269" s="291"/>
      <c r="BGK1269" s="291"/>
      <c r="BGL1269" s="291"/>
      <c r="BGM1269" s="291"/>
      <c r="BGN1269" s="291"/>
      <c r="BGO1269" s="291"/>
      <c r="BGP1269" s="291"/>
      <c r="BGQ1269" s="291"/>
      <c r="BGR1269" s="291"/>
      <c r="BGS1269" s="291"/>
      <c r="BGT1269" s="291"/>
      <c r="BGU1269" s="291"/>
      <c r="BGV1269" s="291"/>
      <c r="BGW1269" s="291"/>
      <c r="BGX1269" s="291"/>
      <c r="BGY1269" s="291"/>
      <c r="BGZ1269" s="291"/>
      <c r="BHA1269" s="291"/>
      <c r="BHB1269" s="291"/>
      <c r="BHC1269" s="291"/>
      <c r="BHD1269" s="291"/>
      <c r="BHE1269" s="291"/>
      <c r="BHF1269" s="291"/>
      <c r="BHG1269" s="291"/>
      <c r="BHH1269" s="291"/>
      <c r="BHI1269" s="291"/>
      <c r="BHJ1269" s="291"/>
      <c r="BHK1269" s="291"/>
      <c r="BHL1269" s="291"/>
      <c r="BHM1269" s="291"/>
      <c r="BHN1269" s="291"/>
      <c r="BHO1269" s="291"/>
      <c r="BHP1269" s="291"/>
      <c r="BHQ1269" s="291"/>
      <c r="BHR1269" s="291"/>
      <c r="BHS1269" s="291"/>
      <c r="BHT1269" s="291"/>
      <c r="BHU1269" s="291"/>
      <c r="BHV1269" s="291"/>
      <c r="BHW1269" s="291"/>
      <c r="BHX1269" s="291"/>
      <c r="BHY1269" s="291"/>
      <c r="BHZ1269" s="291"/>
      <c r="BIA1269" s="291"/>
      <c r="BIB1269" s="291"/>
      <c r="BIC1269" s="291"/>
      <c r="BID1269" s="291"/>
      <c r="BIE1269" s="291"/>
      <c r="BIF1269" s="291"/>
      <c r="BIG1269" s="291"/>
      <c r="BIH1269" s="291"/>
      <c r="BII1269" s="291"/>
      <c r="BIJ1269" s="291"/>
      <c r="BIK1269" s="291"/>
      <c r="BIL1269" s="291"/>
      <c r="BIM1269" s="291"/>
      <c r="BIN1269" s="291"/>
      <c r="BIO1269" s="291"/>
      <c r="BIP1269" s="291"/>
      <c r="BIQ1269" s="291"/>
      <c r="BIR1269" s="291"/>
      <c r="BIS1269" s="291"/>
      <c r="BIT1269" s="291"/>
      <c r="BIU1269" s="291"/>
      <c r="BIV1269" s="291"/>
      <c r="BIW1269" s="291"/>
      <c r="BIX1269" s="291"/>
      <c r="BIY1269" s="291"/>
      <c r="BIZ1269" s="291"/>
      <c r="BJA1269" s="291"/>
      <c r="BJB1269" s="291"/>
      <c r="BJC1269" s="291"/>
      <c r="BJD1269" s="291"/>
      <c r="BJE1269" s="291"/>
      <c r="BJF1269" s="291"/>
      <c r="BJG1269" s="291"/>
      <c r="BJH1269" s="291"/>
      <c r="BJI1269" s="291"/>
      <c r="BJJ1269" s="291"/>
      <c r="BJK1269" s="291"/>
      <c r="BJL1269" s="291"/>
      <c r="BJM1269" s="291"/>
      <c r="BJN1269" s="291"/>
      <c r="BJO1269" s="291"/>
      <c r="BJP1269" s="291"/>
      <c r="BJQ1269" s="291"/>
      <c r="BJR1269" s="291"/>
      <c r="BJS1269" s="291"/>
      <c r="BJT1269" s="291"/>
      <c r="BJU1269" s="291"/>
      <c r="BJV1269" s="291"/>
      <c r="BJW1269" s="291"/>
      <c r="BJX1269" s="291"/>
      <c r="BJY1269" s="291"/>
      <c r="BJZ1269" s="291"/>
      <c r="BKA1269" s="291"/>
      <c r="BKB1269" s="291"/>
      <c r="BKC1269" s="291"/>
      <c r="BKD1269" s="291"/>
      <c r="BKE1269" s="291"/>
      <c r="BKF1269" s="291"/>
      <c r="BKG1269" s="291"/>
      <c r="BKH1269" s="291"/>
      <c r="BKI1269" s="291"/>
      <c r="BKJ1269" s="291"/>
      <c r="BKK1269" s="291"/>
      <c r="BKL1269" s="291"/>
      <c r="BKM1269" s="291"/>
      <c r="BKN1269" s="291"/>
      <c r="BKO1269" s="291"/>
      <c r="BKP1269" s="291"/>
      <c r="BKQ1269" s="291"/>
      <c r="BKR1269" s="291"/>
      <c r="BKS1269" s="291"/>
      <c r="BKT1269" s="291"/>
      <c r="BKU1269" s="291"/>
      <c r="BKV1269" s="291"/>
      <c r="BKW1269" s="291"/>
      <c r="BKX1269" s="291"/>
      <c r="BKY1269" s="291"/>
      <c r="BKZ1269" s="291"/>
      <c r="BLA1269" s="291"/>
      <c r="BLB1269" s="291"/>
      <c r="BLC1269" s="291"/>
      <c r="BLD1269" s="291"/>
      <c r="BLE1269" s="291"/>
      <c r="BLF1269" s="291"/>
      <c r="BLG1269" s="291"/>
      <c r="BLH1269" s="291"/>
      <c r="BLI1269" s="291"/>
      <c r="BLJ1269" s="291"/>
      <c r="BLK1269" s="291"/>
      <c r="BLL1269" s="291"/>
      <c r="BLM1269" s="291"/>
      <c r="BLN1269" s="291"/>
      <c r="BLO1269" s="291"/>
      <c r="BLP1269" s="291"/>
      <c r="BLQ1269" s="291"/>
      <c r="BLR1269" s="291"/>
      <c r="BLS1269" s="291"/>
      <c r="BLT1269" s="291"/>
      <c r="BLU1269" s="291"/>
      <c r="BLV1269" s="291"/>
      <c r="BLW1269" s="291"/>
      <c r="BLX1269" s="291"/>
      <c r="BLY1269" s="291"/>
      <c r="BLZ1269" s="291"/>
      <c r="BMA1269" s="291"/>
      <c r="BMB1269" s="291"/>
      <c r="BMC1269" s="291"/>
      <c r="BMD1269" s="291"/>
      <c r="BME1269" s="291"/>
      <c r="BMF1269" s="291"/>
      <c r="BMG1269" s="291"/>
      <c r="BMH1269" s="291"/>
      <c r="BMI1269" s="291"/>
      <c r="BMJ1269" s="291"/>
      <c r="BMK1269" s="291"/>
      <c r="BML1269" s="291"/>
      <c r="BMM1269" s="291"/>
      <c r="BMN1269" s="291"/>
      <c r="BMO1269" s="291"/>
      <c r="BMP1269" s="291"/>
      <c r="BMQ1269" s="291"/>
      <c r="BMR1269" s="291"/>
      <c r="BMS1269" s="291"/>
      <c r="BMT1269" s="291"/>
      <c r="BMU1269" s="291"/>
      <c r="BMV1269" s="291"/>
      <c r="BMW1269" s="291"/>
      <c r="BMX1269" s="291"/>
      <c r="BMY1269" s="291"/>
      <c r="BMZ1269" s="291"/>
      <c r="BNA1269" s="291"/>
      <c r="BNB1269" s="291"/>
      <c r="BNC1269" s="291"/>
      <c r="BND1269" s="291"/>
      <c r="BNE1269" s="291"/>
      <c r="BNF1269" s="291"/>
      <c r="BNG1269" s="291"/>
      <c r="BNH1269" s="291"/>
      <c r="BNI1269" s="291"/>
      <c r="BNJ1269" s="291"/>
      <c r="BNK1269" s="291"/>
      <c r="BNL1269" s="291"/>
      <c r="BNM1269" s="291"/>
      <c r="BNN1269" s="291"/>
      <c r="BNO1269" s="291"/>
      <c r="BNP1269" s="291"/>
      <c r="BNQ1269" s="291"/>
      <c r="BNR1269" s="291"/>
      <c r="BNS1269" s="291"/>
      <c r="BNT1269" s="291"/>
      <c r="BNU1269" s="291"/>
      <c r="BNV1269" s="291"/>
      <c r="BNW1269" s="291"/>
      <c r="BNX1269" s="291"/>
      <c r="BNY1269" s="291"/>
      <c r="BNZ1269" s="291"/>
      <c r="BOA1269" s="291"/>
      <c r="BOB1269" s="291"/>
      <c r="BOC1269" s="291"/>
      <c r="BOD1269" s="291"/>
      <c r="BOE1269" s="291"/>
      <c r="BOF1269" s="291"/>
      <c r="BOG1269" s="291"/>
      <c r="BOH1269" s="291"/>
      <c r="BOI1269" s="291"/>
      <c r="BOJ1269" s="291"/>
      <c r="BOK1269" s="291"/>
      <c r="BOL1269" s="291"/>
      <c r="BOM1269" s="291"/>
      <c r="BON1269" s="291"/>
      <c r="BOO1269" s="291"/>
      <c r="BOP1269" s="291"/>
      <c r="BOQ1269" s="291"/>
      <c r="BOR1269" s="291"/>
      <c r="BOS1269" s="291"/>
      <c r="BOT1269" s="291"/>
      <c r="BOU1269" s="291"/>
      <c r="BOV1269" s="291"/>
      <c r="BOW1269" s="291"/>
      <c r="BOX1269" s="291"/>
      <c r="BOY1269" s="291"/>
      <c r="BOZ1269" s="291"/>
      <c r="BPA1269" s="291"/>
      <c r="BPB1269" s="291"/>
      <c r="BPC1269" s="291"/>
      <c r="BPD1269" s="291"/>
      <c r="BPE1269" s="291"/>
      <c r="BPF1269" s="291"/>
      <c r="BPG1269" s="291"/>
      <c r="BPH1269" s="291"/>
      <c r="BPI1269" s="291"/>
      <c r="BPJ1269" s="291"/>
      <c r="BPK1269" s="291"/>
      <c r="BPL1269" s="291"/>
      <c r="BPM1269" s="291"/>
      <c r="BPN1269" s="291"/>
      <c r="BPO1269" s="291"/>
      <c r="BPP1269" s="291"/>
      <c r="BPQ1269" s="291"/>
      <c r="BPR1269" s="291"/>
      <c r="BPS1269" s="291"/>
      <c r="BPT1269" s="291"/>
      <c r="BPU1269" s="291"/>
      <c r="BPV1269" s="291"/>
      <c r="BPW1269" s="291"/>
      <c r="BPX1269" s="291"/>
      <c r="BPY1269" s="291"/>
      <c r="BPZ1269" s="291"/>
      <c r="BQA1269" s="291"/>
      <c r="BQB1269" s="291"/>
      <c r="BQC1269" s="291"/>
      <c r="BQD1269" s="291"/>
      <c r="BQE1269" s="291"/>
      <c r="BQF1269" s="291"/>
      <c r="BQG1269" s="291"/>
      <c r="BQH1269" s="291"/>
      <c r="BQI1269" s="291"/>
      <c r="BQJ1269" s="291"/>
      <c r="BQK1269" s="291"/>
      <c r="BQL1269" s="291"/>
      <c r="BQM1269" s="291"/>
      <c r="BQN1269" s="291"/>
      <c r="BQO1269" s="291"/>
      <c r="BQP1269" s="291"/>
      <c r="BQQ1269" s="291"/>
      <c r="BQR1269" s="291"/>
      <c r="BQS1269" s="291"/>
      <c r="BQT1269" s="291"/>
      <c r="BQU1269" s="291"/>
      <c r="BQV1269" s="291"/>
      <c r="BQW1269" s="291"/>
      <c r="BQX1269" s="291"/>
      <c r="BQY1269" s="291"/>
      <c r="BQZ1269" s="291"/>
      <c r="BRA1269" s="291"/>
      <c r="BRB1269" s="291"/>
      <c r="BRC1269" s="291"/>
      <c r="BRD1269" s="291"/>
      <c r="BRE1269" s="291"/>
      <c r="BRF1269" s="291"/>
      <c r="BRG1269" s="291"/>
      <c r="BRH1269" s="291"/>
      <c r="BRI1269" s="291"/>
      <c r="BRJ1269" s="291"/>
      <c r="BRK1269" s="291"/>
      <c r="BRL1269" s="291"/>
      <c r="BRM1269" s="291"/>
      <c r="BRN1269" s="291"/>
      <c r="BRO1269" s="291"/>
      <c r="BRP1269" s="291"/>
      <c r="BRQ1269" s="291"/>
      <c r="BRR1269" s="291"/>
      <c r="BRS1269" s="291"/>
      <c r="BRT1269" s="291"/>
      <c r="BRU1269" s="291"/>
      <c r="BRV1269" s="291"/>
      <c r="BRW1269" s="291"/>
      <c r="BRX1269" s="291"/>
      <c r="BRY1269" s="291"/>
      <c r="BRZ1269" s="291"/>
      <c r="BSA1269" s="291"/>
      <c r="BSB1269" s="291"/>
      <c r="BSC1269" s="291"/>
      <c r="BSD1269" s="291"/>
      <c r="BSE1269" s="291"/>
      <c r="BSF1269" s="291"/>
      <c r="BSG1269" s="291"/>
      <c r="BSH1269" s="291"/>
      <c r="BSI1269" s="291"/>
      <c r="BSJ1269" s="291"/>
      <c r="BSK1269" s="291"/>
      <c r="BSL1269" s="291"/>
      <c r="BSM1269" s="291"/>
      <c r="BSN1269" s="291"/>
      <c r="BSO1269" s="291"/>
      <c r="BSP1269" s="291"/>
      <c r="BSQ1269" s="291"/>
      <c r="BSR1269" s="291"/>
      <c r="BSS1269" s="291"/>
      <c r="BST1269" s="291"/>
      <c r="BSU1269" s="291"/>
      <c r="BSV1269" s="291"/>
      <c r="BSW1269" s="291"/>
      <c r="BSX1269" s="291"/>
      <c r="BSY1269" s="291"/>
      <c r="BSZ1269" s="291"/>
      <c r="BTA1269" s="291"/>
      <c r="BTB1269" s="291"/>
      <c r="BTC1269" s="291"/>
      <c r="BTD1269" s="291"/>
      <c r="BTE1269" s="291"/>
      <c r="BTF1269" s="291"/>
      <c r="BTG1269" s="291"/>
      <c r="BTH1269" s="291"/>
      <c r="BTI1269" s="291"/>
      <c r="BTJ1269" s="291"/>
      <c r="BTK1269" s="291"/>
      <c r="BTL1269" s="291"/>
      <c r="BTM1269" s="291"/>
      <c r="BTN1269" s="291"/>
      <c r="BTO1269" s="291"/>
      <c r="BTP1269" s="291"/>
      <c r="BTQ1269" s="291"/>
      <c r="BTR1269" s="291"/>
      <c r="BTS1269" s="291"/>
      <c r="BTT1269" s="291"/>
      <c r="BTU1269" s="291"/>
      <c r="BTV1269" s="291"/>
      <c r="BTW1269" s="291"/>
      <c r="BTX1269" s="291"/>
      <c r="BTY1269" s="291"/>
      <c r="BTZ1269" s="291"/>
      <c r="BUA1269" s="291"/>
      <c r="BUB1269" s="291"/>
      <c r="BUC1269" s="291"/>
      <c r="BUD1269" s="291"/>
      <c r="BUE1269" s="291"/>
      <c r="BUF1269" s="291"/>
      <c r="BUG1269" s="291"/>
      <c r="BUH1269" s="291"/>
      <c r="BUI1269" s="291"/>
      <c r="BUJ1269" s="291"/>
      <c r="BUK1269" s="291"/>
      <c r="BUL1269" s="291"/>
      <c r="BUM1269" s="291"/>
      <c r="BUN1269" s="291"/>
      <c r="BUO1269" s="291"/>
      <c r="BUP1269" s="291"/>
      <c r="BUQ1269" s="291"/>
      <c r="BUR1269" s="291"/>
      <c r="BUS1269" s="291"/>
      <c r="BUT1269" s="291"/>
      <c r="BUU1269" s="291"/>
      <c r="BUV1269" s="291"/>
      <c r="BUW1269" s="291"/>
      <c r="BUX1269" s="291"/>
      <c r="BUY1269" s="291"/>
      <c r="BUZ1269" s="291"/>
      <c r="BVA1269" s="291"/>
      <c r="BVB1269" s="291"/>
      <c r="BVC1269" s="291"/>
      <c r="BVD1269" s="291"/>
      <c r="BVE1269" s="291"/>
      <c r="BVF1269" s="291"/>
      <c r="BVG1269" s="291"/>
      <c r="BVH1269" s="291"/>
      <c r="BVI1269" s="291"/>
      <c r="BVJ1269" s="291"/>
      <c r="BVK1269" s="291"/>
      <c r="BVL1269" s="291"/>
      <c r="BVM1269" s="291"/>
      <c r="BVN1269" s="291"/>
      <c r="BVO1269" s="291"/>
      <c r="BVP1269" s="291"/>
      <c r="BVQ1269" s="291"/>
      <c r="BVR1269" s="291"/>
      <c r="BVS1269" s="291"/>
      <c r="BVT1269" s="291"/>
      <c r="BVU1269" s="291"/>
      <c r="BVV1269" s="291"/>
      <c r="BVW1269" s="291"/>
      <c r="BVX1269" s="291"/>
      <c r="BVY1269" s="291"/>
      <c r="BVZ1269" s="291"/>
      <c r="BWA1269" s="291"/>
      <c r="BWB1269" s="291"/>
      <c r="BWC1269" s="291"/>
      <c r="BWD1269" s="291"/>
      <c r="BWE1269" s="291"/>
      <c r="BWF1269" s="291"/>
      <c r="BWG1269" s="291"/>
      <c r="BWH1269" s="291"/>
      <c r="BWI1269" s="291"/>
      <c r="BWJ1269" s="291"/>
      <c r="BWK1269" s="291"/>
      <c r="BWL1269" s="291"/>
      <c r="BWM1269" s="291"/>
      <c r="BWN1269" s="291"/>
      <c r="BWO1269" s="291"/>
      <c r="BWP1269" s="291"/>
      <c r="BWQ1269" s="291"/>
      <c r="BWR1269" s="291"/>
      <c r="BWS1269" s="291"/>
      <c r="BWT1269" s="291"/>
      <c r="BWU1269" s="291"/>
      <c r="BWV1269" s="291"/>
      <c r="BWW1269" s="291"/>
      <c r="BWX1269" s="291"/>
      <c r="BWY1269" s="291"/>
      <c r="BWZ1269" s="291"/>
      <c r="BXA1269" s="291"/>
      <c r="BXB1269" s="291"/>
      <c r="BXC1269" s="291"/>
      <c r="BXD1269" s="291"/>
      <c r="BXE1269" s="291"/>
      <c r="BXF1269" s="291"/>
      <c r="BXG1269" s="291"/>
      <c r="BXH1269" s="291"/>
      <c r="BXI1269" s="291"/>
      <c r="BXJ1269" s="291"/>
      <c r="BXK1269" s="291"/>
      <c r="BXL1269" s="291"/>
      <c r="BXM1269" s="291"/>
      <c r="BXN1269" s="291"/>
      <c r="BXO1269" s="291"/>
      <c r="BXP1269" s="291"/>
      <c r="BXQ1269" s="291"/>
      <c r="BXR1269" s="291"/>
      <c r="BXS1269" s="291"/>
      <c r="BXT1269" s="291"/>
      <c r="BXU1269" s="291"/>
      <c r="BXV1269" s="291"/>
      <c r="BXW1269" s="291"/>
      <c r="BXX1269" s="291"/>
      <c r="BXY1269" s="291"/>
      <c r="BXZ1269" s="291"/>
      <c r="BYA1269" s="291"/>
      <c r="BYB1269" s="291"/>
      <c r="BYC1269" s="291"/>
      <c r="BYD1269" s="291"/>
      <c r="BYE1269" s="291"/>
      <c r="BYF1269" s="291"/>
      <c r="BYG1269" s="291"/>
      <c r="BYH1269" s="291"/>
      <c r="BYI1269" s="291"/>
      <c r="BYJ1269" s="291"/>
      <c r="BYK1269" s="291"/>
      <c r="BYL1269" s="291"/>
      <c r="BYM1269" s="291"/>
      <c r="BYN1269" s="291"/>
      <c r="BYO1269" s="291"/>
      <c r="BYP1269" s="291"/>
      <c r="BYQ1269" s="291"/>
      <c r="BYR1269" s="291"/>
      <c r="BYS1269" s="291"/>
      <c r="BYT1269" s="291"/>
      <c r="BYU1269" s="291"/>
      <c r="BYV1269" s="291"/>
      <c r="BYW1269" s="291"/>
      <c r="BYX1269" s="291"/>
      <c r="BYY1269" s="291"/>
      <c r="BYZ1269" s="291"/>
      <c r="BZA1269" s="291"/>
      <c r="BZB1269" s="291"/>
      <c r="BZC1269" s="291"/>
      <c r="BZD1269" s="291"/>
      <c r="BZE1269" s="291"/>
      <c r="BZF1269" s="291"/>
      <c r="BZG1269" s="291"/>
      <c r="BZH1269" s="291"/>
      <c r="BZI1269" s="291"/>
      <c r="BZJ1269" s="291"/>
      <c r="BZK1269" s="291"/>
      <c r="BZL1269" s="291"/>
      <c r="BZM1269" s="291"/>
      <c r="BZN1269" s="291"/>
      <c r="BZO1269" s="291"/>
      <c r="BZP1269" s="291"/>
      <c r="BZQ1269" s="291"/>
      <c r="BZR1269" s="291"/>
      <c r="BZS1269" s="291"/>
      <c r="BZT1269" s="291"/>
      <c r="BZU1269" s="291"/>
      <c r="BZV1269" s="291"/>
      <c r="BZW1269" s="291"/>
      <c r="BZX1269" s="291"/>
      <c r="BZY1269" s="291"/>
      <c r="BZZ1269" s="291"/>
      <c r="CAA1269" s="291"/>
      <c r="CAB1269" s="291"/>
      <c r="CAC1269" s="291"/>
      <c r="CAD1269" s="291"/>
      <c r="CAE1269" s="291"/>
      <c r="CAF1269" s="291"/>
      <c r="CAG1269" s="291"/>
      <c r="CAH1269" s="291"/>
      <c r="CAI1269" s="291"/>
      <c r="CAJ1269" s="291"/>
      <c r="CAK1269" s="291"/>
      <c r="CAL1269" s="291"/>
      <c r="CAM1269" s="291"/>
      <c r="CAN1269" s="291"/>
      <c r="CAO1269" s="291"/>
      <c r="CAP1269" s="291"/>
      <c r="CAQ1269" s="291"/>
      <c r="CAR1269" s="291"/>
      <c r="CAS1269" s="291"/>
      <c r="CAT1269" s="291"/>
      <c r="CAU1269" s="291"/>
      <c r="CAV1269" s="291"/>
      <c r="CAW1269" s="291"/>
      <c r="CAX1269" s="291"/>
      <c r="CAY1269" s="291"/>
      <c r="CAZ1269" s="291"/>
      <c r="CBA1269" s="291"/>
      <c r="CBB1269" s="291"/>
      <c r="CBC1269" s="291"/>
      <c r="CBD1269" s="291"/>
      <c r="CBE1269" s="291"/>
      <c r="CBF1269" s="291"/>
      <c r="CBG1269" s="291"/>
      <c r="CBH1269" s="291"/>
      <c r="CBI1269" s="291"/>
      <c r="CBJ1269" s="291"/>
      <c r="CBK1269" s="291"/>
      <c r="CBL1269" s="291"/>
      <c r="CBM1269" s="291"/>
      <c r="CBN1269" s="291"/>
      <c r="CBO1269" s="291"/>
      <c r="CBP1269" s="291"/>
      <c r="CBQ1269" s="291"/>
      <c r="CBR1269" s="291"/>
      <c r="CBS1269" s="291"/>
      <c r="CBT1269" s="291"/>
      <c r="CBU1269" s="291"/>
      <c r="CBV1269" s="291"/>
      <c r="CBW1269" s="291"/>
      <c r="CBX1269" s="291"/>
      <c r="CBY1269" s="291"/>
      <c r="CBZ1269" s="291"/>
      <c r="CCA1269" s="291"/>
      <c r="CCB1269" s="291"/>
      <c r="CCC1269" s="291"/>
      <c r="CCD1269" s="291"/>
      <c r="CCE1269" s="291"/>
      <c r="CCF1269" s="291"/>
      <c r="CCG1269" s="291"/>
      <c r="CCH1269" s="291"/>
      <c r="CCI1269" s="291"/>
      <c r="CCJ1269" s="291"/>
      <c r="CCK1269" s="291"/>
      <c r="CCL1269" s="291"/>
      <c r="CCM1269" s="291"/>
      <c r="CCN1269" s="291"/>
      <c r="CCO1269" s="291"/>
      <c r="CCP1269" s="291"/>
      <c r="CCQ1269" s="291"/>
      <c r="CCR1269" s="291"/>
      <c r="CCS1269" s="291"/>
      <c r="CCT1269" s="291"/>
      <c r="CCU1269" s="291"/>
      <c r="CCV1269" s="291"/>
      <c r="CCW1269" s="291"/>
      <c r="CCX1269" s="291"/>
      <c r="CCY1269" s="291"/>
      <c r="CCZ1269" s="291"/>
      <c r="CDA1269" s="291"/>
      <c r="CDB1269" s="291"/>
      <c r="CDC1269" s="291"/>
      <c r="CDD1269" s="291"/>
      <c r="CDE1269" s="291"/>
      <c r="CDF1269" s="291"/>
      <c r="CDG1269" s="291"/>
      <c r="CDH1269" s="291"/>
      <c r="CDI1269" s="291"/>
      <c r="CDJ1269" s="291"/>
      <c r="CDK1269" s="291"/>
      <c r="CDL1269" s="291"/>
      <c r="CDM1269" s="291"/>
      <c r="CDN1269" s="291"/>
      <c r="CDO1269" s="291"/>
      <c r="CDP1269" s="291"/>
      <c r="CDQ1269" s="291"/>
      <c r="CDR1269" s="291"/>
      <c r="CDS1269" s="291"/>
      <c r="CDT1269" s="291"/>
      <c r="CDU1269" s="291"/>
      <c r="CDV1269" s="291"/>
      <c r="CDW1269" s="291"/>
      <c r="CDX1269" s="291"/>
      <c r="CDY1269" s="291"/>
      <c r="CDZ1269" s="291"/>
      <c r="CEA1269" s="291"/>
      <c r="CEB1269" s="291"/>
      <c r="CEC1269" s="291"/>
      <c r="CED1269" s="291"/>
      <c r="CEE1269" s="291"/>
      <c r="CEF1269" s="291"/>
      <c r="CEG1269" s="291"/>
      <c r="CEH1269" s="291"/>
      <c r="CEI1269" s="291"/>
      <c r="CEJ1269" s="291"/>
      <c r="CEK1269" s="291"/>
      <c r="CEL1269" s="291"/>
      <c r="CEM1269" s="291"/>
      <c r="CEN1269" s="291"/>
      <c r="CEO1269" s="291"/>
      <c r="CEP1269" s="291"/>
      <c r="CEQ1269" s="291"/>
      <c r="CER1269" s="291"/>
      <c r="CES1269" s="291"/>
      <c r="CET1269" s="291"/>
      <c r="CEU1269" s="291"/>
      <c r="CEV1269" s="291"/>
      <c r="CEW1269" s="291"/>
      <c r="CEX1269" s="291"/>
      <c r="CEY1269" s="291"/>
      <c r="CEZ1269" s="291"/>
      <c r="CFA1269" s="291"/>
      <c r="CFB1269" s="291"/>
      <c r="CFC1269" s="291"/>
      <c r="CFD1269" s="291"/>
      <c r="CFE1269" s="291"/>
      <c r="CFF1269" s="291"/>
      <c r="CFG1269" s="291"/>
      <c r="CFH1269" s="291"/>
      <c r="CFI1269" s="291"/>
      <c r="CFJ1269" s="291"/>
      <c r="CFK1269" s="291"/>
      <c r="CFL1269" s="291"/>
      <c r="CFM1269" s="291"/>
      <c r="CFN1269" s="291"/>
      <c r="CFO1269" s="291"/>
      <c r="CFP1269" s="291"/>
      <c r="CFQ1269" s="291"/>
      <c r="CFR1269" s="291"/>
      <c r="CFS1269" s="291"/>
      <c r="CFT1269" s="291"/>
      <c r="CFU1269" s="291"/>
      <c r="CFV1269" s="291"/>
      <c r="CFW1269" s="291"/>
      <c r="CFX1269" s="291"/>
      <c r="CFY1269" s="291"/>
      <c r="CFZ1269" s="291"/>
      <c r="CGA1269" s="291"/>
      <c r="CGB1269" s="291"/>
      <c r="CGC1269" s="291"/>
      <c r="CGD1269" s="291"/>
      <c r="CGE1269" s="291"/>
      <c r="CGF1269" s="291"/>
      <c r="CGG1269" s="291"/>
      <c r="CGH1269" s="291"/>
      <c r="CGI1269" s="291"/>
      <c r="CGJ1269" s="291"/>
      <c r="CGK1269" s="291"/>
      <c r="CGL1269" s="291"/>
      <c r="CGM1269" s="291"/>
      <c r="CGN1269" s="291"/>
      <c r="CGO1269" s="291"/>
      <c r="CGP1269" s="291"/>
      <c r="CGQ1269" s="291"/>
      <c r="CGR1269" s="291"/>
      <c r="CGS1269" s="291"/>
      <c r="CGT1269" s="291"/>
      <c r="CGU1269" s="291"/>
      <c r="CGV1269" s="291"/>
      <c r="CGW1269" s="291"/>
      <c r="CGX1269" s="291"/>
      <c r="CGY1269" s="291"/>
      <c r="CGZ1269" s="291"/>
      <c r="CHA1269" s="291"/>
      <c r="CHB1269" s="291"/>
      <c r="CHC1269" s="291"/>
      <c r="CHD1269" s="291"/>
      <c r="CHE1269" s="291"/>
      <c r="CHF1269" s="291"/>
      <c r="CHG1269" s="291"/>
      <c r="CHH1269" s="291"/>
      <c r="CHI1269" s="291"/>
      <c r="CHJ1269" s="291"/>
      <c r="CHK1269" s="291"/>
      <c r="CHL1269" s="291"/>
      <c r="CHM1269" s="291"/>
      <c r="CHN1269" s="291"/>
      <c r="CHO1269" s="291"/>
      <c r="CHP1269" s="291"/>
      <c r="CHQ1269" s="291"/>
      <c r="CHR1269" s="291"/>
      <c r="CHS1269" s="291"/>
      <c r="CHT1269" s="291"/>
      <c r="CHU1269" s="291"/>
      <c r="CHV1269" s="291"/>
      <c r="CHW1269" s="291"/>
      <c r="CHX1269" s="291"/>
      <c r="CHY1269" s="291"/>
      <c r="CHZ1269" s="291"/>
      <c r="CIA1269" s="291"/>
      <c r="CIB1269" s="291"/>
      <c r="CIC1269" s="291"/>
      <c r="CID1269" s="291"/>
      <c r="CIE1269" s="291"/>
      <c r="CIF1269" s="291"/>
      <c r="CIG1269" s="291"/>
      <c r="CIH1269" s="291"/>
      <c r="CII1269" s="291"/>
      <c r="CIJ1269" s="291"/>
      <c r="CIK1269" s="291"/>
      <c r="CIL1269" s="291"/>
      <c r="CIM1269" s="291"/>
      <c r="CIN1269" s="291"/>
      <c r="CIO1269" s="291"/>
      <c r="CIP1269" s="291"/>
      <c r="CIQ1269" s="291"/>
      <c r="CIR1269" s="291"/>
      <c r="CIS1269" s="291"/>
      <c r="CIT1269" s="291"/>
      <c r="CIU1269" s="291"/>
      <c r="CIV1269" s="291"/>
      <c r="CIW1269" s="291"/>
      <c r="CIX1269" s="291"/>
      <c r="CIY1269" s="291"/>
      <c r="CIZ1269" s="291"/>
      <c r="CJA1269" s="291"/>
      <c r="CJB1269" s="291"/>
      <c r="CJC1269" s="291"/>
      <c r="CJD1269" s="291"/>
      <c r="CJE1269" s="291"/>
      <c r="CJF1269" s="291"/>
      <c r="CJG1269" s="291"/>
      <c r="CJH1269" s="291"/>
      <c r="CJI1269" s="291"/>
      <c r="CJJ1269" s="291"/>
      <c r="CJK1269" s="291"/>
      <c r="CJL1269" s="291"/>
      <c r="CJM1269" s="291"/>
      <c r="CJN1269" s="291"/>
      <c r="CJO1269" s="291"/>
      <c r="CJP1269" s="291"/>
      <c r="CJQ1269" s="291"/>
      <c r="CJR1269" s="291"/>
      <c r="CJS1269" s="291"/>
      <c r="CJT1269" s="291"/>
      <c r="CJU1269" s="291"/>
      <c r="CJV1269" s="291"/>
      <c r="CJW1269" s="291"/>
      <c r="CJX1269" s="291"/>
      <c r="CJY1269" s="291"/>
      <c r="CJZ1269" s="291"/>
      <c r="CKA1269" s="291"/>
      <c r="CKB1269" s="291"/>
      <c r="CKC1269" s="291"/>
      <c r="CKD1269" s="291"/>
      <c r="CKE1269" s="291"/>
      <c r="CKF1269" s="291"/>
      <c r="CKG1269" s="291"/>
      <c r="CKH1269" s="291"/>
      <c r="CKI1269" s="291"/>
      <c r="CKJ1269" s="291"/>
      <c r="CKK1269" s="291"/>
      <c r="CKL1269" s="291"/>
      <c r="CKM1269" s="291"/>
      <c r="CKN1269" s="291"/>
      <c r="CKO1269" s="291"/>
      <c r="CKP1269" s="291"/>
      <c r="CKQ1269" s="291"/>
      <c r="CKR1269" s="291"/>
      <c r="CKS1269" s="291"/>
      <c r="CKT1269" s="291"/>
      <c r="CKU1269" s="291"/>
      <c r="CKV1269" s="291"/>
      <c r="CKW1269" s="291"/>
      <c r="CKX1269" s="291"/>
      <c r="CKY1269" s="291"/>
      <c r="CKZ1269" s="291"/>
      <c r="CLA1269" s="291"/>
      <c r="CLB1269" s="291"/>
      <c r="CLC1269" s="291"/>
      <c r="CLD1269" s="291"/>
      <c r="CLE1269" s="291"/>
      <c r="CLF1269" s="291"/>
      <c r="CLG1269" s="291"/>
      <c r="CLH1269" s="291"/>
      <c r="CLI1269" s="291"/>
      <c r="CLJ1269" s="291"/>
      <c r="CLK1269" s="291"/>
      <c r="CLL1269" s="291"/>
      <c r="CLM1269" s="291"/>
      <c r="CLN1269" s="291"/>
      <c r="CLO1269" s="291"/>
      <c r="CLP1269" s="291"/>
      <c r="CLQ1269" s="291"/>
      <c r="CLR1269" s="291"/>
      <c r="CLS1269" s="291"/>
      <c r="CLT1269" s="291"/>
      <c r="CLU1269" s="291"/>
      <c r="CLV1269" s="291"/>
      <c r="CLW1269" s="291"/>
      <c r="CLX1269" s="291"/>
      <c r="CLY1269" s="291"/>
      <c r="CLZ1269" s="291"/>
      <c r="CMA1269" s="291"/>
      <c r="CMB1269" s="291"/>
      <c r="CMC1269" s="291"/>
      <c r="CMD1269" s="291"/>
      <c r="CME1269" s="291"/>
      <c r="CMF1269" s="291"/>
      <c r="CMG1269" s="291"/>
      <c r="CMH1269" s="291"/>
      <c r="CMI1269" s="291"/>
      <c r="CMJ1269" s="291"/>
      <c r="CMK1269" s="291"/>
      <c r="CML1269" s="291"/>
      <c r="CMM1269" s="291"/>
      <c r="CMN1269" s="291"/>
      <c r="CMO1269" s="291"/>
      <c r="CMP1269" s="291"/>
      <c r="CMQ1269" s="291"/>
      <c r="CMR1269" s="291"/>
      <c r="CMS1269" s="291"/>
      <c r="CMT1269" s="291"/>
      <c r="CMU1269" s="291"/>
      <c r="CMV1269" s="291"/>
      <c r="CMW1269" s="291"/>
      <c r="CMX1269" s="291"/>
      <c r="CMY1269" s="291"/>
      <c r="CMZ1269" s="291"/>
      <c r="CNA1269" s="291"/>
      <c r="CNB1269" s="291"/>
      <c r="CNC1269" s="291"/>
      <c r="CND1269" s="291"/>
      <c r="CNE1269" s="291"/>
      <c r="CNF1269" s="291"/>
      <c r="CNG1269" s="291"/>
      <c r="CNH1269" s="291"/>
      <c r="CNI1269" s="291"/>
      <c r="CNJ1269" s="291"/>
      <c r="CNK1269" s="291"/>
      <c r="CNL1269" s="291"/>
      <c r="CNM1269" s="291"/>
      <c r="CNN1269" s="291"/>
      <c r="CNO1269" s="291"/>
      <c r="CNP1269" s="291"/>
      <c r="CNQ1269" s="291"/>
      <c r="CNR1269" s="291"/>
      <c r="CNS1269" s="291"/>
      <c r="CNT1269" s="291"/>
      <c r="CNU1269" s="291"/>
      <c r="CNV1269" s="291"/>
      <c r="CNW1269" s="291"/>
      <c r="CNX1269" s="291"/>
      <c r="CNY1269" s="291"/>
      <c r="CNZ1269" s="291"/>
      <c r="COA1269" s="291"/>
      <c r="COB1269" s="291"/>
      <c r="COC1269" s="291"/>
      <c r="COD1269" s="291"/>
      <c r="COE1269" s="291"/>
      <c r="COF1269" s="291"/>
      <c r="COG1269" s="291"/>
      <c r="COH1269" s="291"/>
      <c r="COI1269" s="291"/>
      <c r="COJ1269" s="291"/>
      <c r="COK1269" s="291"/>
      <c r="COL1269" s="291"/>
      <c r="COM1269" s="291"/>
      <c r="CON1269" s="291"/>
      <c r="COO1269" s="291"/>
      <c r="COP1269" s="291"/>
      <c r="COQ1269" s="291"/>
      <c r="COR1269" s="291"/>
      <c r="COS1269" s="291"/>
      <c r="COT1269" s="291"/>
      <c r="COU1269" s="291"/>
      <c r="COV1269" s="291"/>
      <c r="COW1269" s="291"/>
      <c r="COX1269" s="291"/>
      <c r="COY1269" s="291"/>
      <c r="COZ1269" s="291"/>
      <c r="CPA1269" s="291"/>
      <c r="CPB1269" s="291"/>
      <c r="CPC1269" s="291"/>
      <c r="CPD1269" s="291"/>
      <c r="CPE1269" s="291"/>
      <c r="CPF1269" s="291"/>
      <c r="CPG1269" s="291"/>
      <c r="CPH1269" s="291"/>
      <c r="CPI1269" s="291"/>
      <c r="CPJ1269" s="291"/>
      <c r="CPK1269" s="291"/>
      <c r="CPL1269" s="291"/>
      <c r="CPM1269" s="291"/>
      <c r="CPN1269" s="291"/>
      <c r="CPO1269" s="291"/>
      <c r="CPP1269" s="291"/>
      <c r="CPQ1269" s="291"/>
      <c r="CPR1269" s="291"/>
      <c r="CPS1269" s="291"/>
      <c r="CPT1269" s="291"/>
      <c r="CPU1269" s="291"/>
      <c r="CPV1269" s="291"/>
      <c r="CPW1269" s="291"/>
      <c r="CPX1269" s="291"/>
      <c r="CPY1269" s="291"/>
      <c r="CPZ1269" s="291"/>
      <c r="CQA1269" s="291"/>
      <c r="CQB1269" s="291"/>
      <c r="CQC1269" s="291"/>
      <c r="CQD1269" s="291"/>
      <c r="CQE1269" s="291"/>
      <c r="CQF1269" s="291"/>
      <c r="CQG1269" s="291"/>
      <c r="CQH1269" s="291"/>
      <c r="CQI1269" s="291"/>
      <c r="CQJ1269" s="291"/>
      <c r="CQK1269" s="291"/>
      <c r="CQL1269" s="291"/>
      <c r="CQM1269" s="291"/>
      <c r="CQN1269" s="291"/>
      <c r="CQO1269" s="291"/>
      <c r="CQP1269" s="291"/>
      <c r="CQQ1269" s="291"/>
      <c r="CQR1269" s="291"/>
      <c r="CQS1269" s="291"/>
      <c r="CQT1269" s="291"/>
      <c r="CQU1269" s="291"/>
      <c r="CQV1269" s="291"/>
      <c r="CQW1269" s="291"/>
      <c r="CQX1269" s="291"/>
      <c r="CQY1269" s="291"/>
      <c r="CQZ1269" s="291"/>
      <c r="CRA1269" s="291"/>
      <c r="CRB1269" s="291"/>
      <c r="CRC1269" s="291"/>
      <c r="CRD1269" s="291"/>
      <c r="CRE1269" s="291"/>
      <c r="CRF1269" s="291"/>
      <c r="CRG1269" s="291"/>
      <c r="CRH1269" s="291"/>
      <c r="CRI1269" s="291"/>
      <c r="CRJ1269" s="291"/>
      <c r="CRK1269" s="291"/>
      <c r="CRL1269" s="291"/>
      <c r="CRM1269" s="291"/>
      <c r="CRN1269" s="291"/>
      <c r="CRO1269" s="291"/>
      <c r="CRP1269" s="291"/>
      <c r="CRQ1269" s="291"/>
      <c r="CRR1269" s="291"/>
      <c r="CRS1269" s="291"/>
      <c r="CRT1269" s="291"/>
      <c r="CRU1269" s="291"/>
      <c r="CRV1269" s="291"/>
      <c r="CRW1269" s="291"/>
      <c r="CRX1269" s="291"/>
      <c r="CRY1269" s="291"/>
      <c r="CRZ1269" s="291"/>
      <c r="CSA1269" s="291"/>
      <c r="CSB1269" s="291"/>
      <c r="CSC1269" s="291"/>
      <c r="CSD1269" s="291"/>
      <c r="CSE1269" s="291"/>
      <c r="CSF1269" s="291"/>
      <c r="CSG1269" s="291"/>
      <c r="CSH1269" s="291"/>
      <c r="CSI1269" s="291"/>
      <c r="CSJ1269" s="291"/>
      <c r="CSK1269" s="291"/>
      <c r="CSL1269" s="291"/>
      <c r="CSM1269" s="291"/>
      <c r="CSN1269" s="291"/>
      <c r="CSO1269" s="291"/>
      <c r="CSP1269" s="291"/>
      <c r="CSQ1269" s="291"/>
      <c r="CSR1269" s="291"/>
      <c r="CSS1269" s="291"/>
      <c r="CST1269" s="291"/>
      <c r="CSU1269" s="291"/>
      <c r="CSV1269" s="291"/>
      <c r="CSW1269" s="291"/>
      <c r="CSX1269" s="291"/>
      <c r="CSY1269" s="291"/>
      <c r="CSZ1269" s="291"/>
      <c r="CTA1269" s="291"/>
      <c r="CTB1269" s="291"/>
      <c r="CTC1269" s="291"/>
      <c r="CTD1269" s="291"/>
      <c r="CTE1269" s="291"/>
      <c r="CTF1269" s="291"/>
      <c r="CTG1269" s="291"/>
      <c r="CTH1269" s="291"/>
      <c r="CTI1269" s="291"/>
      <c r="CTJ1269" s="291"/>
      <c r="CTK1269" s="291"/>
      <c r="CTL1269" s="291"/>
      <c r="CTM1269" s="291"/>
      <c r="CTN1269" s="291"/>
      <c r="CTO1269" s="291"/>
      <c r="CTP1269" s="291"/>
      <c r="CTQ1269" s="291"/>
      <c r="CTR1269" s="291"/>
      <c r="CTS1269" s="291"/>
      <c r="CTT1269" s="291"/>
      <c r="CTU1269" s="291"/>
      <c r="CTV1269" s="291"/>
      <c r="CTW1269" s="291"/>
      <c r="CTX1269" s="291"/>
      <c r="CTY1269" s="291"/>
      <c r="CTZ1269" s="291"/>
      <c r="CUA1269" s="291"/>
      <c r="CUB1269" s="291"/>
      <c r="CUC1269" s="291"/>
      <c r="CUD1269" s="291"/>
      <c r="CUE1269" s="291"/>
      <c r="CUF1269" s="291"/>
      <c r="CUG1269" s="291"/>
      <c r="CUH1269" s="291"/>
      <c r="CUI1269" s="291"/>
      <c r="CUJ1269" s="291"/>
      <c r="CUK1269" s="291"/>
      <c r="CUL1269" s="291"/>
      <c r="CUM1269" s="291"/>
      <c r="CUN1269" s="291"/>
      <c r="CUO1269" s="291"/>
      <c r="CUP1269" s="291"/>
      <c r="CUQ1269" s="291"/>
      <c r="CUR1269" s="291"/>
      <c r="CUS1269" s="291"/>
      <c r="CUT1269" s="291"/>
      <c r="CUU1269" s="291"/>
      <c r="CUV1269" s="291"/>
      <c r="CUW1269" s="291"/>
      <c r="CUX1269" s="291"/>
      <c r="CUY1269" s="291"/>
      <c r="CUZ1269" s="291"/>
      <c r="CVA1269" s="291"/>
      <c r="CVB1269" s="291"/>
      <c r="CVC1269" s="291"/>
      <c r="CVD1269" s="291"/>
      <c r="CVE1269" s="291"/>
      <c r="CVF1269" s="291"/>
      <c r="CVG1269" s="291"/>
      <c r="CVH1269" s="291"/>
      <c r="CVI1269" s="291"/>
      <c r="CVJ1269" s="291"/>
      <c r="CVK1269" s="291"/>
      <c r="CVL1269" s="291"/>
      <c r="CVM1269" s="291"/>
      <c r="CVN1269" s="291"/>
      <c r="CVO1269" s="291"/>
      <c r="CVP1269" s="291"/>
      <c r="CVQ1269" s="291"/>
      <c r="CVR1269" s="291"/>
      <c r="CVS1269" s="291"/>
      <c r="CVT1269" s="291"/>
      <c r="CVU1269" s="291"/>
      <c r="CVV1269" s="291"/>
      <c r="CVW1269" s="291"/>
      <c r="CVX1269" s="291"/>
      <c r="CVY1269" s="291"/>
      <c r="CVZ1269" s="291"/>
      <c r="CWA1269" s="291"/>
      <c r="CWB1269" s="291"/>
      <c r="CWC1269" s="291"/>
      <c r="CWD1269" s="291"/>
      <c r="CWE1269" s="291"/>
      <c r="CWF1269" s="291"/>
      <c r="CWG1269" s="291"/>
      <c r="CWH1269" s="291"/>
      <c r="CWI1269" s="291"/>
      <c r="CWJ1269" s="291"/>
      <c r="CWK1269" s="291"/>
      <c r="CWL1269" s="291"/>
      <c r="CWM1269" s="291"/>
      <c r="CWN1269" s="291"/>
      <c r="CWO1269" s="291"/>
      <c r="CWP1269" s="291"/>
      <c r="CWQ1269" s="291"/>
      <c r="CWR1269" s="291"/>
      <c r="CWS1269" s="291"/>
      <c r="CWT1269" s="291"/>
      <c r="CWU1269" s="291"/>
      <c r="CWV1269" s="291"/>
      <c r="CWW1269" s="291"/>
      <c r="CWX1269" s="291"/>
      <c r="CWY1269" s="291"/>
      <c r="CWZ1269" s="291"/>
      <c r="CXA1269" s="291"/>
      <c r="CXB1269" s="291"/>
      <c r="CXC1269" s="291"/>
      <c r="CXD1269" s="291"/>
      <c r="CXE1269" s="291"/>
      <c r="CXF1269" s="291"/>
      <c r="CXG1269" s="291"/>
      <c r="CXH1269" s="291"/>
      <c r="CXI1269" s="291"/>
      <c r="CXJ1269" s="291"/>
      <c r="CXK1269" s="291"/>
      <c r="CXL1269" s="291"/>
      <c r="CXM1269" s="291"/>
      <c r="CXN1269" s="291"/>
      <c r="CXO1269" s="291"/>
      <c r="CXP1269" s="291"/>
      <c r="CXQ1269" s="291"/>
      <c r="CXR1269" s="291"/>
      <c r="CXS1269" s="291"/>
      <c r="CXT1269" s="291"/>
      <c r="CXU1269" s="291"/>
      <c r="CXV1269" s="291"/>
      <c r="CXW1269" s="291"/>
      <c r="CXX1269" s="291"/>
      <c r="CXY1269" s="291"/>
      <c r="CXZ1269" s="291"/>
      <c r="CYA1269" s="291"/>
      <c r="CYB1269" s="291"/>
      <c r="CYC1269" s="291"/>
      <c r="CYD1269" s="291"/>
      <c r="CYE1269" s="291"/>
      <c r="CYF1269" s="291"/>
      <c r="CYG1269" s="291"/>
      <c r="CYH1269" s="291"/>
      <c r="CYI1269" s="291"/>
      <c r="CYJ1269" s="291"/>
      <c r="CYK1269" s="291"/>
      <c r="CYL1269" s="291"/>
      <c r="CYM1269" s="291"/>
      <c r="CYN1269" s="291"/>
      <c r="CYO1269" s="291"/>
      <c r="CYP1269" s="291"/>
      <c r="CYQ1269" s="291"/>
      <c r="CYR1269" s="291"/>
      <c r="CYS1269" s="291"/>
      <c r="CYT1269" s="291"/>
      <c r="CYU1269" s="291"/>
      <c r="CYV1269" s="291"/>
      <c r="CYW1269" s="291"/>
      <c r="CYX1269" s="291"/>
      <c r="CYY1269" s="291"/>
      <c r="CYZ1269" s="291"/>
      <c r="CZA1269" s="291"/>
      <c r="CZB1269" s="291"/>
      <c r="CZC1269" s="291"/>
      <c r="CZD1269" s="291"/>
      <c r="CZE1269" s="291"/>
      <c r="CZF1269" s="291"/>
      <c r="CZG1269" s="291"/>
      <c r="CZH1269" s="291"/>
      <c r="CZI1269" s="291"/>
      <c r="CZJ1269" s="291"/>
      <c r="CZK1269" s="291"/>
      <c r="CZL1269" s="291"/>
      <c r="CZM1269" s="291"/>
      <c r="CZN1269" s="291"/>
      <c r="CZO1269" s="291"/>
      <c r="CZP1269" s="291"/>
      <c r="CZQ1269" s="291"/>
      <c r="CZR1269" s="291"/>
      <c r="CZS1269" s="291"/>
      <c r="CZT1269" s="291"/>
      <c r="CZU1269" s="291"/>
      <c r="CZV1269" s="291"/>
      <c r="CZW1269" s="291"/>
      <c r="CZX1269" s="291"/>
      <c r="CZY1269" s="291"/>
      <c r="CZZ1269" s="291"/>
      <c r="DAA1269" s="291"/>
      <c r="DAB1269" s="291"/>
      <c r="DAC1269" s="291"/>
      <c r="DAD1269" s="291"/>
      <c r="DAE1269" s="291"/>
      <c r="DAF1269" s="291"/>
      <c r="DAG1269" s="291"/>
      <c r="DAH1269" s="291"/>
      <c r="DAI1269" s="291"/>
      <c r="DAJ1269" s="291"/>
      <c r="DAK1269" s="291"/>
      <c r="DAL1269" s="291"/>
      <c r="DAM1269" s="291"/>
      <c r="DAN1269" s="291"/>
      <c r="DAO1269" s="291"/>
      <c r="DAP1269" s="291"/>
      <c r="DAQ1269" s="291"/>
      <c r="DAR1269" s="291"/>
      <c r="DAS1269" s="291"/>
      <c r="DAT1269" s="291"/>
      <c r="DAU1269" s="291"/>
      <c r="DAV1269" s="291"/>
      <c r="DAW1269" s="291"/>
      <c r="DAX1269" s="291"/>
      <c r="DAY1269" s="291"/>
      <c r="DAZ1269" s="291"/>
      <c r="DBA1269" s="291"/>
      <c r="DBB1269" s="291"/>
      <c r="DBC1269" s="291"/>
      <c r="DBD1269" s="291"/>
      <c r="DBE1269" s="291"/>
      <c r="DBF1269" s="291"/>
      <c r="DBG1269" s="291"/>
      <c r="DBH1269" s="291"/>
      <c r="DBI1269" s="291"/>
      <c r="DBJ1269" s="291"/>
      <c r="DBK1269" s="291"/>
      <c r="DBL1269" s="291"/>
      <c r="DBM1269" s="291"/>
      <c r="DBN1269" s="291"/>
      <c r="DBO1269" s="291"/>
      <c r="DBP1269" s="291"/>
      <c r="DBQ1269" s="291"/>
      <c r="DBR1269" s="291"/>
      <c r="DBS1269" s="291"/>
      <c r="DBT1269" s="291"/>
      <c r="DBU1269" s="291"/>
      <c r="DBV1269" s="291"/>
      <c r="DBW1269" s="291"/>
      <c r="DBX1269" s="291"/>
      <c r="DBY1269" s="291"/>
      <c r="DBZ1269" s="291"/>
      <c r="DCA1269" s="291"/>
      <c r="DCB1269" s="291"/>
      <c r="DCC1269" s="291"/>
      <c r="DCD1269" s="291"/>
      <c r="DCE1269" s="291"/>
      <c r="DCF1269" s="291"/>
      <c r="DCG1269" s="291"/>
      <c r="DCH1269" s="291"/>
      <c r="DCI1269" s="291"/>
      <c r="DCJ1269" s="291"/>
      <c r="DCK1269" s="291"/>
      <c r="DCL1269" s="291"/>
      <c r="DCM1269" s="291"/>
      <c r="DCN1269" s="291"/>
      <c r="DCO1269" s="291"/>
      <c r="DCP1269" s="291"/>
      <c r="DCQ1269" s="291"/>
      <c r="DCR1269" s="291"/>
      <c r="DCS1269" s="291"/>
      <c r="DCT1269" s="291"/>
      <c r="DCU1269" s="291"/>
      <c r="DCV1269" s="291"/>
      <c r="DCW1269" s="291"/>
      <c r="DCX1269" s="291"/>
      <c r="DCY1269" s="291"/>
      <c r="DCZ1269" s="291"/>
      <c r="DDA1269" s="291"/>
      <c r="DDB1269" s="291"/>
      <c r="DDC1269" s="291"/>
      <c r="DDD1269" s="291"/>
      <c r="DDE1269" s="291"/>
      <c r="DDF1269" s="291"/>
      <c r="DDG1269" s="291"/>
      <c r="DDH1269" s="291"/>
      <c r="DDI1269" s="291"/>
      <c r="DDJ1269" s="291"/>
      <c r="DDK1269" s="291"/>
      <c r="DDL1269" s="291"/>
      <c r="DDM1269" s="291"/>
      <c r="DDN1269" s="291"/>
      <c r="DDO1269" s="291"/>
      <c r="DDP1269" s="291"/>
      <c r="DDQ1269" s="291"/>
      <c r="DDR1269" s="291"/>
      <c r="DDS1269" s="291"/>
      <c r="DDT1269" s="291"/>
      <c r="DDU1269" s="291"/>
      <c r="DDV1269" s="291"/>
      <c r="DDW1269" s="291"/>
      <c r="DDX1269" s="291"/>
      <c r="DDY1269" s="291"/>
      <c r="DDZ1269" s="291"/>
      <c r="DEA1269" s="291"/>
      <c r="DEB1269" s="291"/>
      <c r="DEC1269" s="291"/>
      <c r="DED1269" s="291"/>
      <c r="DEE1269" s="291"/>
      <c r="DEF1269" s="291"/>
      <c r="DEG1269" s="291"/>
      <c r="DEH1269" s="291"/>
      <c r="DEI1269" s="291"/>
      <c r="DEJ1269" s="291"/>
      <c r="DEK1269" s="291"/>
      <c r="DEL1269" s="291"/>
      <c r="DEM1269" s="291"/>
      <c r="DEN1269" s="291"/>
      <c r="DEO1269" s="291"/>
      <c r="DEP1269" s="291"/>
      <c r="DEQ1269" s="291"/>
      <c r="DER1269" s="291"/>
      <c r="DES1269" s="291"/>
      <c r="DET1269" s="291"/>
      <c r="DEU1269" s="291"/>
      <c r="DEV1269" s="291"/>
      <c r="DEW1269" s="291"/>
      <c r="DEX1269" s="291"/>
      <c r="DEY1269" s="291"/>
      <c r="DEZ1269" s="291"/>
      <c r="DFA1269" s="291"/>
      <c r="DFB1269" s="291"/>
      <c r="DFC1269" s="291"/>
      <c r="DFD1269" s="291"/>
      <c r="DFE1269" s="291"/>
      <c r="DFF1269" s="291"/>
      <c r="DFG1269" s="291"/>
      <c r="DFH1269" s="291"/>
      <c r="DFI1269" s="291"/>
      <c r="DFJ1269" s="291"/>
      <c r="DFK1269" s="291"/>
      <c r="DFL1269" s="291"/>
      <c r="DFM1269" s="291"/>
      <c r="DFN1269" s="291"/>
      <c r="DFO1269" s="291"/>
      <c r="DFP1269" s="291"/>
      <c r="DFQ1269" s="291"/>
      <c r="DFR1269" s="291"/>
      <c r="DFS1269" s="291"/>
      <c r="DFT1269" s="291"/>
      <c r="DFU1269" s="291"/>
      <c r="DFV1269" s="291"/>
      <c r="DFW1269" s="291"/>
      <c r="DFX1269" s="291"/>
      <c r="DFY1269" s="291"/>
      <c r="DFZ1269" s="291"/>
      <c r="DGA1269" s="291"/>
      <c r="DGB1269" s="291"/>
      <c r="DGC1269" s="291"/>
      <c r="DGD1269" s="291"/>
      <c r="DGE1269" s="291"/>
      <c r="DGF1269" s="291"/>
      <c r="DGG1269" s="291"/>
      <c r="DGH1269" s="291"/>
      <c r="DGI1269" s="291"/>
      <c r="DGJ1269" s="291"/>
      <c r="DGK1269" s="291"/>
      <c r="DGL1269" s="291"/>
      <c r="DGM1269" s="291"/>
      <c r="DGN1269" s="291"/>
      <c r="DGO1269" s="291"/>
      <c r="DGP1269" s="291"/>
      <c r="DGQ1269" s="291"/>
      <c r="DGR1269" s="291"/>
      <c r="DGS1269" s="291"/>
      <c r="DGT1269" s="291"/>
      <c r="DGU1269" s="291"/>
      <c r="DGV1269" s="291"/>
      <c r="DGW1269" s="291"/>
      <c r="DGX1269" s="291"/>
      <c r="DGY1269" s="291"/>
      <c r="DGZ1269" s="291"/>
      <c r="DHA1269" s="291"/>
      <c r="DHB1269" s="291"/>
      <c r="DHC1269" s="291"/>
      <c r="DHD1269" s="291"/>
      <c r="DHE1269" s="291"/>
      <c r="DHF1269" s="291"/>
      <c r="DHG1269" s="291"/>
      <c r="DHH1269" s="291"/>
      <c r="DHI1269" s="291"/>
      <c r="DHJ1269" s="291"/>
      <c r="DHK1269" s="291"/>
      <c r="DHL1269" s="291"/>
      <c r="DHM1269" s="291"/>
      <c r="DHN1269" s="291"/>
      <c r="DHO1269" s="291"/>
      <c r="DHP1269" s="291"/>
      <c r="DHQ1269" s="291"/>
      <c r="DHR1269" s="291"/>
      <c r="DHS1269" s="291"/>
      <c r="DHT1269" s="291"/>
      <c r="DHU1269" s="291"/>
      <c r="DHV1269" s="291"/>
      <c r="DHW1269" s="291"/>
      <c r="DHX1269" s="291"/>
      <c r="DHY1269" s="291"/>
      <c r="DHZ1269" s="291"/>
      <c r="DIA1269" s="291"/>
      <c r="DIB1269" s="291"/>
      <c r="DIC1269" s="291"/>
      <c r="DID1269" s="291"/>
      <c r="DIE1269" s="291"/>
      <c r="DIF1269" s="291"/>
      <c r="DIG1269" s="291"/>
      <c r="DIH1269" s="291"/>
      <c r="DII1269" s="291"/>
      <c r="DIJ1269" s="291"/>
      <c r="DIK1269" s="291"/>
      <c r="DIL1269" s="291"/>
      <c r="DIM1269" s="291"/>
      <c r="DIN1269" s="291"/>
      <c r="DIO1269" s="291"/>
      <c r="DIP1269" s="291"/>
      <c r="DIQ1269" s="291"/>
      <c r="DIR1269" s="291"/>
      <c r="DIS1269" s="291"/>
      <c r="DIT1269" s="291"/>
      <c r="DIU1269" s="291"/>
      <c r="DIV1269" s="291"/>
      <c r="DIW1269" s="291"/>
      <c r="DIX1269" s="291"/>
      <c r="DIY1269" s="291"/>
      <c r="DIZ1269" s="291"/>
      <c r="DJA1269" s="291"/>
      <c r="DJB1269" s="291"/>
      <c r="DJC1269" s="291"/>
      <c r="DJD1269" s="291"/>
      <c r="DJE1269" s="291"/>
      <c r="DJF1269" s="291"/>
      <c r="DJG1269" s="291"/>
      <c r="DJH1269" s="291"/>
      <c r="DJI1269" s="291"/>
      <c r="DJJ1269" s="291"/>
      <c r="DJK1269" s="291"/>
      <c r="DJL1269" s="291"/>
      <c r="DJM1269" s="291"/>
      <c r="DJN1269" s="291"/>
      <c r="DJO1269" s="291"/>
      <c r="DJP1269" s="291"/>
      <c r="DJQ1269" s="291"/>
      <c r="DJR1269" s="291"/>
      <c r="DJS1269" s="291"/>
      <c r="DJT1269" s="291"/>
      <c r="DJU1269" s="291"/>
      <c r="DJV1269" s="291"/>
      <c r="DJW1269" s="291"/>
      <c r="DJX1269" s="291"/>
      <c r="DJY1269" s="291"/>
      <c r="DJZ1269" s="291"/>
      <c r="DKA1269" s="291"/>
      <c r="DKB1269" s="291"/>
      <c r="DKC1269" s="291"/>
      <c r="DKD1269" s="291"/>
      <c r="DKE1269" s="291"/>
      <c r="DKF1269" s="291"/>
      <c r="DKG1269" s="291"/>
      <c r="DKH1269" s="291"/>
      <c r="DKI1269" s="291"/>
      <c r="DKJ1269" s="291"/>
      <c r="DKK1269" s="291"/>
      <c r="DKL1269" s="291"/>
      <c r="DKM1269" s="291"/>
      <c r="DKN1269" s="291"/>
      <c r="DKO1269" s="291"/>
      <c r="DKP1269" s="291"/>
      <c r="DKQ1269" s="291"/>
      <c r="DKR1269" s="291"/>
      <c r="DKS1269" s="291"/>
      <c r="DKT1269" s="291"/>
      <c r="DKU1269" s="291"/>
      <c r="DKV1269" s="291"/>
      <c r="DKW1269" s="291"/>
      <c r="DKX1269" s="291"/>
      <c r="DKY1269" s="291"/>
      <c r="DKZ1269" s="291"/>
      <c r="DLA1269" s="291"/>
      <c r="DLB1269" s="291"/>
      <c r="DLC1269" s="291"/>
      <c r="DLD1269" s="291"/>
      <c r="DLE1269" s="291"/>
      <c r="DLF1269" s="291"/>
      <c r="DLG1269" s="291"/>
      <c r="DLH1269" s="291"/>
      <c r="DLI1269" s="291"/>
      <c r="DLJ1269" s="291"/>
      <c r="DLK1269" s="291"/>
      <c r="DLL1269" s="291"/>
      <c r="DLM1269" s="291"/>
      <c r="DLN1269" s="291"/>
      <c r="DLO1269" s="291"/>
      <c r="DLP1269" s="291"/>
      <c r="DLQ1269" s="291"/>
      <c r="DLR1269" s="291"/>
      <c r="DLS1269" s="291"/>
      <c r="DLT1269" s="291"/>
      <c r="DLU1269" s="291"/>
      <c r="DLV1269" s="291"/>
      <c r="DLW1269" s="291"/>
      <c r="DLX1269" s="291"/>
      <c r="DLY1269" s="291"/>
      <c r="DLZ1269" s="291"/>
      <c r="DMA1269" s="291"/>
      <c r="DMB1269" s="291"/>
      <c r="DMC1269" s="291"/>
      <c r="DMD1269" s="291"/>
      <c r="DME1269" s="291"/>
      <c r="DMF1269" s="291"/>
      <c r="DMG1269" s="291"/>
      <c r="DMH1269" s="291"/>
      <c r="DMI1269" s="291"/>
      <c r="DMJ1269" s="291"/>
      <c r="DMK1269" s="291"/>
      <c r="DML1269" s="291"/>
      <c r="DMM1269" s="291"/>
      <c r="DMN1269" s="291"/>
      <c r="DMO1269" s="291"/>
      <c r="DMP1269" s="291"/>
      <c r="DMQ1269" s="291"/>
      <c r="DMR1269" s="291"/>
      <c r="DMS1269" s="291"/>
      <c r="DMT1269" s="291"/>
      <c r="DMU1269" s="291"/>
      <c r="DMV1269" s="291"/>
      <c r="DMW1269" s="291"/>
      <c r="DMX1269" s="291"/>
      <c r="DMY1269" s="291"/>
      <c r="DMZ1269" s="291"/>
      <c r="DNA1269" s="291"/>
      <c r="DNB1269" s="291"/>
      <c r="DNC1269" s="291"/>
      <c r="DND1269" s="291"/>
      <c r="DNE1269" s="291"/>
      <c r="DNF1269" s="291"/>
      <c r="DNG1269" s="291"/>
      <c r="DNH1269" s="291"/>
      <c r="DNI1269" s="291"/>
      <c r="DNJ1269" s="291"/>
      <c r="DNK1269" s="291"/>
      <c r="DNL1269" s="291"/>
      <c r="DNM1269" s="291"/>
      <c r="DNN1269" s="291"/>
      <c r="DNO1269" s="291"/>
      <c r="DNP1269" s="291"/>
      <c r="DNQ1269" s="291"/>
      <c r="DNR1269" s="291"/>
      <c r="DNS1269" s="291"/>
      <c r="DNT1269" s="291"/>
      <c r="DNU1269" s="291"/>
      <c r="DNV1269" s="291"/>
      <c r="DNW1269" s="291"/>
      <c r="DNX1269" s="291"/>
      <c r="DNY1269" s="291"/>
      <c r="DNZ1269" s="291"/>
      <c r="DOA1269" s="291"/>
      <c r="DOB1269" s="291"/>
      <c r="DOC1269" s="291"/>
      <c r="DOD1269" s="291"/>
      <c r="DOE1269" s="291"/>
      <c r="DOF1269" s="291"/>
      <c r="DOG1269" s="291"/>
      <c r="DOH1269" s="291"/>
      <c r="DOI1269" s="291"/>
      <c r="DOJ1269" s="291"/>
      <c r="DOK1269" s="291"/>
      <c r="DOL1269" s="291"/>
      <c r="DOM1269" s="291"/>
      <c r="DON1269" s="291"/>
      <c r="DOO1269" s="291"/>
      <c r="DOP1269" s="291"/>
      <c r="DOQ1269" s="291"/>
      <c r="DOR1269" s="291"/>
      <c r="DOS1269" s="291"/>
      <c r="DOT1269" s="291"/>
      <c r="DOU1269" s="291"/>
      <c r="DOV1269" s="291"/>
      <c r="DOW1269" s="291"/>
      <c r="DOX1269" s="291"/>
      <c r="DOY1269" s="291"/>
      <c r="DOZ1269" s="291"/>
      <c r="DPA1269" s="291"/>
      <c r="DPB1269" s="291"/>
      <c r="DPC1269" s="291"/>
      <c r="DPD1269" s="291"/>
      <c r="DPE1269" s="291"/>
      <c r="DPF1269" s="291"/>
      <c r="DPG1269" s="291"/>
      <c r="DPH1269" s="291"/>
      <c r="DPI1269" s="291"/>
      <c r="DPJ1269" s="291"/>
      <c r="DPK1269" s="291"/>
      <c r="DPL1269" s="291"/>
      <c r="DPM1269" s="291"/>
      <c r="DPN1269" s="291"/>
      <c r="DPO1269" s="291"/>
      <c r="DPP1269" s="291"/>
      <c r="DPQ1269" s="291"/>
      <c r="DPR1269" s="291"/>
      <c r="DPS1269" s="291"/>
      <c r="DPT1269" s="291"/>
      <c r="DPU1269" s="291"/>
      <c r="DPV1269" s="291"/>
      <c r="DPW1269" s="291"/>
      <c r="DPX1269" s="291"/>
      <c r="DPY1269" s="291"/>
      <c r="DPZ1269" s="291"/>
      <c r="DQA1269" s="291"/>
      <c r="DQB1269" s="291"/>
      <c r="DQC1269" s="291"/>
      <c r="DQD1269" s="291"/>
      <c r="DQE1269" s="291"/>
      <c r="DQF1269" s="291"/>
      <c r="DQG1269" s="291"/>
      <c r="DQH1269" s="291"/>
      <c r="DQI1269" s="291"/>
      <c r="DQJ1269" s="291"/>
      <c r="DQK1269" s="291"/>
      <c r="DQL1269" s="291"/>
      <c r="DQM1269" s="291"/>
      <c r="DQN1269" s="291"/>
      <c r="DQO1269" s="291"/>
      <c r="DQP1269" s="291"/>
      <c r="DQQ1269" s="291"/>
      <c r="DQR1269" s="291"/>
      <c r="DQS1269" s="291"/>
      <c r="DQT1269" s="291"/>
      <c r="DQU1269" s="291"/>
      <c r="DQV1269" s="291"/>
      <c r="DQW1269" s="291"/>
      <c r="DQX1269" s="291"/>
      <c r="DQY1269" s="291"/>
      <c r="DQZ1269" s="291"/>
      <c r="DRA1269" s="291"/>
      <c r="DRB1269" s="291"/>
      <c r="DRC1269" s="291"/>
      <c r="DRD1269" s="291"/>
      <c r="DRE1269" s="291"/>
      <c r="DRF1269" s="291"/>
      <c r="DRG1269" s="291"/>
      <c r="DRH1269" s="291"/>
      <c r="DRI1269" s="291"/>
      <c r="DRJ1269" s="291"/>
      <c r="DRK1269" s="291"/>
      <c r="DRL1269" s="291"/>
      <c r="DRM1269" s="291"/>
      <c r="DRN1269" s="291"/>
      <c r="DRO1269" s="291"/>
      <c r="DRP1269" s="291"/>
      <c r="DRQ1269" s="291"/>
      <c r="DRR1269" s="291"/>
      <c r="DRS1269" s="291"/>
      <c r="DRT1269" s="291"/>
      <c r="DRU1269" s="291"/>
      <c r="DRV1269" s="291"/>
      <c r="DRW1269" s="291"/>
      <c r="DRX1269" s="291"/>
      <c r="DRY1269" s="291"/>
      <c r="DRZ1269" s="291"/>
      <c r="DSA1269" s="291"/>
      <c r="DSB1269" s="291"/>
      <c r="DSC1269" s="291"/>
      <c r="DSD1269" s="291"/>
      <c r="DSE1269" s="291"/>
      <c r="DSF1269" s="291"/>
      <c r="DSG1269" s="291"/>
      <c r="DSH1269" s="291"/>
      <c r="DSI1269" s="291"/>
      <c r="DSJ1269" s="291"/>
      <c r="DSK1269" s="291"/>
      <c r="DSL1269" s="291"/>
      <c r="DSM1269" s="291"/>
      <c r="DSN1269" s="291"/>
      <c r="DSO1269" s="291"/>
      <c r="DSP1269" s="291"/>
      <c r="DSQ1269" s="291"/>
      <c r="DSR1269" s="291"/>
      <c r="DSS1269" s="291"/>
      <c r="DST1269" s="291"/>
      <c r="DSU1269" s="291"/>
      <c r="DSV1269" s="291"/>
      <c r="DSW1269" s="291"/>
      <c r="DSX1269" s="291"/>
      <c r="DSY1269" s="291"/>
      <c r="DSZ1269" s="291"/>
      <c r="DTA1269" s="291"/>
      <c r="DTB1269" s="291"/>
      <c r="DTC1269" s="291"/>
      <c r="DTD1269" s="291"/>
      <c r="DTE1269" s="291"/>
      <c r="DTF1269" s="291"/>
      <c r="DTG1269" s="291"/>
      <c r="DTH1269" s="291"/>
      <c r="DTI1269" s="291"/>
      <c r="DTJ1269" s="291"/>
      <c r="DTK1269" s="291"/>
      <c r="DTL1269" s="291"/>
      <c r="DTM1269" s="291"/>
      <c r="DTN1269" s="291"/>
      <c r="DTO1269" s="291"/>
      <c r="DTP1269" s="291"/>
      <c r="DTQ1269" s="291"/>
      <c r="DTR1269" s="291"/>
      <c r="DTS1269" s="291"/>
      <c r="DTT1269" s="291"/>
      <c r="DTU1269" s="291"/>
      <c r="DTV1269" s="291"/>
      <c r="DTW1269" s="291"/>
      <c r="DTX1269" s="291"/>
      <c r="DTY1269" s="291"/>
      <c r="DTZ1269" s="291"/>
      <c r="DUA1269" s="291"/>
      <c r="DUB1269" s="291"/>
      <c r="DUC1269" s="291"/>
      <c r="DUD1269" s="291"/>
      <c r="DUE1269" s="291"/>
      <c r="DUF1269" s="291"/>
      <c r="DUG1269" s="291"/>
      <c r="DUH1269" s="291"/>
      <c r="DUI1269" s="291"/>
      <c r="DUJ1269" s="291"/>
      <c r="DUK1269" s="291"/>
      <c r="DUL1269" s="291"/>
      <c r="DUM1269" s="291"/>
      <c r="DUN1269" s="291"/>
      <c r="DUO1269" s="291"/>
      <c r="DUP1269" s="291"/>
      <c r="DUQ1269" s="291"/>
      <c r="DUR1269" s="291"/>
      <c r="DUS1269" s="291"/>
      <c r="DUT1269" s="291"/>
      <c r="DUU1269" s="291"/>
      <c r="DUV1269" s="291"/>
      <c r="DUW1269" s="291"/>
      <c r="DUX1269" s="291"/>
      <c r="DUY1269" s="291"/>
      <c r="DUZ1269" s="291"/>
      <c r="DVA1269" s="291"/>
      <c r="DVB1269" s="291"/>
      <c r="DVC1269" s="291"/>
      <c r="DVD1269" s="291"/>
      <c r="DVE1269" s="291"/>
      <c r="DVF1269" s="291"/>
      <c r="DVG1269" s="291"/>
      <c r="DVH1269" s="291"/>
      <c r="DVI1269" s="291"/>
      <c r="DVJ1269" s="291"/>
      <c r="DVK1269" s="291"/>
      <c r="DVL1269" s="291"/>
      <c r="DVM1269" s="291"/>
      <c r="DVN1269" s="291"/>
      <c r="DVO1269" s="291"/>
      <c r="DVP1269" s="291"/>
      <c r="DVQ1269" s="291"/>
      <c r="DVR1269" s="291"/>
      <c r="DVS1269" s="291"/>
      <c r="DVT1269" s="291"/>
      <c r="DVU1269" s="291"/>
      <c r="DVV1269" s="291"/>
      <c r="DVW1269" s="291"/>
      <c r="DVX1269" s="291"/>
      <c r="DVY1269" s="291"/>
      <c r="DVZ1269" s="291"/>
      <c r="DWA1269" s="291"/>
      <c r="DWB1269" s="291"/>
      <c r="DWC1269" s="291"/>
      <c r="DWD1269" s="291"/>
      <c r="DWE1269" s="291"/>
      <c r="DWF1269" s="291"/>
      <c r="DWG1269" s="291"/>
      <c r="DWH1269" s="291"/>
      <c r="DWI1269" s="291"/>
      <c r="DWJ1269" s="291"/>
      <c r="DWK1269" s="291"/>
      <c r="DWL1269" s="291"/>
      <c r="DWM1269" s="291"/>
      <c r="DWN1269" s="291"/>
      <c r="DWO1269" s="291"/>
      <c r="DWP1269" s="291"/>
      <c r="DWQ1269" s="291"/>
      <c r="DWR1269" s="291"/>
      <c r="DWS1269" s="291"/>
      <c r="DWT1269" s="291"/>
      <c r="DWU1269" s="291"/>
      <c r="DWV1269" s="291"/>
      <c r="DWW1269" s="291"/>
      <c r="DWX1269" s="291"/>
      <c r="DWY1269" s="291"/>
      <c r="DWZ1269" s="291"/>
      <c r="DXA1269" s="291"/>
      <c r="DXB1269" s="291"/>
      <c r="DXC1269" s="291"/>
      <c r="DXD1269" s="291"/>
      <c r="DXE1269" s="291"/>
      <c r="DXF1269" s="291"/>
      <c r="DXG1269" s="291"/>
      <c r="DXH1269" s="291"/>
      <c r="DXI1269" s="291"/>
      <c r="DXJ1269" s="291"/>
      <c r="DXK1269" s="291"/>
      <c r="DXL1269" s="291"/>
      <c r="DXM1269" s="291"/>
      <c r="DXN1269" s="291"/>
      <c r="DXO1269" s="291"/>
      <c r="DXP1269" s="291"/>
      <c r="DXQ1269" s="291"/>
      <c r="DXR1269" s="291"/>
      <c r="DXS1269" s="291"/>
      <c r="DXT1269" s="291"/>
      <c r="DXU1269" s="291"/>
      <c r="DXV1269" s="291"/>
      <c r="DXW1269" s="291"/>
      <c r="DXX1269" s="291"/>
      <c r="DXY1269" s="291"/>
      <c r="DXZ1269" s="291"/>
      <c r="DYA1269" s="291"/>
      <c r="DYB1269" s="291"/>
      <c r="DYC1269" s="291"/>
      <c r="DYD1269" s="291"/>
      <c r="DYE1269" s="291"/>
      <c r="DYF1269" s="291"/>
      <c r="DYG1269" s="291"/>
      <c r="DYH1269" s="291"/>
      <c r="DYI1269" s="291"/>
      <c r="DYJ1269" s="291"/>
      <c r="DYK1269" s="291"/>
      <c r="DYL1269" s="291"/>
      <c r="DYM1269" s="291"/>
      <c r="DYN1269" s="291"/>
      <c r="DYO1269" s="291"/>
      <c r="DYP1269" s="291"/>
      <c r="DYQ1269" s="291"/>
      <c r="DYR1269" s="291"/>
      <c r="DYS1269" s="291"/>
      <c r="DYT1269" s="291"/>
      <c r="DYU1269" s="291"/>
      <c r="DYV1269" s="291"/>
      <c r="DYW1269" s="291"/>
      <c r="DYX1269" s="291"/>
      <c r="DYY1269" s="291"/>
      <c r="DYZ1269" s="291"/>
      <c r="DZA1269" s="291"/>
      <c r="DZB1269" s="291"/>
      <c r="DZC1269" s="291"/>
      <c r="DZD1269" s="291"/>
      <c r="DZE1269" s="291"/>
      <c r="DZF1269" s="291"/>
      <c r="DZG1269" s="291"/>
      <c r="DZH1269" s="291"/>
      <c r="DZI1269" s="291"/>
      <c r="DZJ1269" s="291"/>
      <c r="DZK1269" s="291"/>
      <c r="DZL1269" s="291"/>
      <c r="DZM1269" s="291"/>
      <c r="DZN1269" s="291"/>
      <c r="DZO1269" s="291"/>
      <c r="DZP1269" s="291"/>
      <c r="DZQ1269" s="291"/>
      <c r="DZR1269" s="291"/>
      <c r="DZS1269" s="291"/>
      <c r="DZT1269" s="291"/>
      <c r="DZU1269" s="291"/>
      <c r="DZV1269" s="291"/>
      <c r="DZW1269" s="291"/>
      <c r="DZX1269" s="291"/>
      <c r="DZY1269" s="291"/>
      <c r="DZZ1269" s="291"/>
      <c r="EAA1269" s="291"/>
      <c r="EAB1269" s="291"/>
      <c r="EAC1269" s="291"/>
      <c r="EAD1269" s="291"/>
      <c r="EAE1269" s="291"/>
      <c r="EAF1269" s="291"/>
      <c r="EAG1269" s="291"/>
      <c r="EAH1269" s="291"/>
      <c r="EAI1269" s="291"/>
      <c r="EAJ1269" s="291"/>
      <c r="EAK1269" s="291"/>
      <c r="EAL1269" s="291"/>
      <c r="EAM1269" s="291"/>
      <c r="EAN1269" s="291"/>
      <c r="EAO1269" s="291"/>
      <c r="EAP1269" s="291"/>
      <c r="EAQ1269" s="291"/>
      <c r="EAR1269" s="291"/>
      <c r="EAS1269" s="291"/>
      <c r="EAT1269" s="291"/>
      <c r="EAU1269" s="291"/>
      <c r="EAV1269" s="291"/>
      <c r="EAW1269" s="291"/>
      <c r="EAX1269" s="291"/>
      <c r="EAY1269" s="291"/>
      <c r="EAZ1269" s="291"/>
      <c r="EBA1269" s="291"/>
      <c r="EBB1269" s="291"/>
      <c r="EBC1269" s="291"/>
      <c r="EBD1269" s="291"/>
      <c r="EBE1269" s="291"/>
      <c r="EBF1269" s="291"/>
      <c r="EBG1269" s="291"/>
      <c r="EBH1269" s="291"/>
      <c r="EBI1269" s="291"/>
      <c r="EBJ1269" s="291"/>
      <c r="EBK1269" s="291"/>
      <c r="EBL1269" s="291"/>
      <c r="EBM1269" s="291"/>
      <c r="EBN1269" s="291"/>
      <c r="EBO1269" s="291"/>
      <c r="EBP1269" s="291"/>
      <c r="EBQ1269" s="291"/>
      <c r="EBR1269" s="291"/>
      <c r="EBS1269" s="291"/>
      <c r="EBT1269" s="291"/>
      <c r="EBU1269" s="291"/>
      <c r="EBV1269" s="291"/>
      <c r="EBW1269" s="291"/>
      <c r="EBX1269" s="291"/>
      <c r="EBY1269" s="291"/>
      <c r="EBZ1269" s="291"/>
      <c r="ECA1269" s="291"/>
      <c r="ECB1269" s="291"/>
      <c r="ECC1269" s="291"/>
      <c r="ECD1269" s="291"/>
      <c r="ECE1269" s="291"/>
      <c r="ECF1269" s="291"/>
      <c r="ECG1269" s="291"/>
      <c r="ECH1269" s="291"/>
      <c r="ECI1269" s="291"/>
      <c r="ECJ1269" s="291"/>
      <c r="ECK1269" s="291"/>
      <c r="ECL1269" s="291"/>
      <c r="ECM1269" s="291"/>
      <c r="ECN1269" s="291"/>
      <c r="ECO1269" s="291"/>
      <c r="ECP1269" s="291"/>
      <c r="ECQ1269" s="291"/>
      <c r="ECR1269" s="291"/>
      <c r="ECS1269" s="291"/>
      <c r="ECT1269" s="291"/>
      <c r="ECU1269" s="291"/>
      <c r="ECV1269" s="291"/>
      <c r="ECW1269" s="291"/>
      <c r="ECX1269" s="291"/>
      <c r="ECY1269" s="291"/>
      <c r="ECZ1269" s="291"/>
      <c r="EDA1269" s="291"/>
      <c r="EDB1269" s="291"/>
      <c r="EDC1269" s="291"/>
      <c r="EDD1269" s="291"/>
      <c r="EDE1269" s="291"/>
      <c r="EDF1269" s="291"/>
      <c r="EDG1269" s="291"/>
      <c r="EDH1269" s="291"/>
      <c r="EDI1269" s="291"/>
      <c r="EDJ1269" s="291"/>
      <c r="EDK1269" s="291"/>
      <c r="EDL1269" s="291"/>
      <c r="EDM1269" s="291"/>
      <c r="EDN1269" s="291"/>
      <c r="EDO1269" s="291"/>
      <c r="EDP1269" s="291"/>
      <c r="EDQ1269" s="291"/>
      <c r="EDR1269" s="291"/>
      <c r="EDS1269" s="291"/>
      <c r="EDT1269" s="291"/>
      <c r="EDU1269" s="291"/>
      <c r="EDV1269" s="291"/>
      <c r="EDW1269" s="291"/>
      <c r="EDX1269" s="291"/>
      <c r="EDY1269" s="291"/>
      <c r="EDZ1269" s="291"/>
      <c r="EEA1269" s="291"/>
      <c r="EEB1269" s="291"/>
      <c r="EEC1269" s="291"/>
      <c r="EED1269" s="291"/>
      <c r="EEE1269" s="291"/>
      <c r="EEF1269" s="291"/>
      <c r="EEG1269" s="291"/>
      <c r="EEH1269" s="291"/>
      <c r="EEI1269" s="291"/>
      <c r="EEJ1269" s="291"/>
      <c r="EEK1269" s="291"/>
      <c r="EEL1269" s="291"/>
      <c r="EEM1269" s="291"/>
      <c r="EEN1269" s="291"/>
      <c r="EEO1269" s="291"/>
      <c r="EEP1269" s="291"/>
      <c r="EEQ1269" s="291"/>
      <c r="EER1269" s="291"/>
      <c r="EES1269" s="291"/>
      <c r="EET1269" s="291"/>
      <c r="EEU1269" s="291"/>
      <c r="EEV1269" s="291"/>
      <c r="EEW1269" s="291"/>
      <c r="EEX1269" s="291"/>
      <c r="EEY1269" s="291"/>
      <c r="EEZ1269" s="291"/>
      <c r="EFA1269" s="291"/>
      <c r="EFB1269" s="291"/>
      <c r="EFC1269" s="291"/>
      <c r="EFD1269" s="291"/>
      <c r="EFE1269" s="291"/>
      <c r="EFF1269" s="291"/>
      <c r="EFG1269" s="291"/>
      <c r="EFH1269" s="291"/>
      <c r="EFI1269" s="291"/>
      <c r="EFJ1269" s="291"/>
      <c r="EFK1269" s="291"/>
      <c r="EFL1269" s="291"/>
      <c r="EFM1269" s="291"/>
      <c r="EFN1269" s="291"/>
      <c r="EFO1269" s="291"/>
      <c r="EFP1269" s="291"/>
      <c r="EFQ1269" s="291"/>
      <c r="EFR1269" s="291"/>
      <c r="EFS1269" s="291"/>
      <c r="EFT1269" s="291"/>
      <c r="EFU1269" s="291"/>
      <c r="EFV1269" s="291"/>
      <c r="EFW1269" s="291"/>
      <c r="EFX1269" s="291"/>
      <c r="EFY1269" s="291"/>
      <c r="EFZ1269" s="291"/>
      <c r="EGA1269" s="291"/>
      <c r="EGB1269" s="291"/>
      <c r="EGC1269" s="291"/>
      <c r="EGD1269" s="291"/>
      <c r="EGE1269" s="291"/>
      <c r="EGF1269" s="291"/>
      <c r="EGG1269" s="291"/>
      <c r="EGH1269" s="291"/>
      <c r="EGI1269" s="291"/>
      <c r="EGJ1269" s="291"/>
      <c r="EGK1269" s="291"/>
      <c r="EGL1269" s="291"/>
      <c r="EGM1269" s="291"/>
      <c r="EGN1269" s="291"/>
      <c r="EGO1269" s="291"/>
      <c r="EGP1269" s="291"/>
      <c r="EGQ1269" s="291"/>
      <c r="EGR1269" s="291"/>
      <c r="EGS1269" s="291"/>
      <c r="EGT1269" s="291"/>
      <c r="EGU1269" s="291"/>
      <c r="EGV1269" s="291"/>
      <c r="EGW1269" s="291"/>
      <c r="EGX1269" s="291"/>
      <c r="EGY1269" s="291"/>
      <c r="EGZ1269" s="291"/>
      <c r="EHA1269" s="291"/>
      <c r="EHB1269" s="291"/>
      <c r="EHC1269" s="291"/>
      <c r="EHD1269" s="291"/>
      <c r="EHE1269" s="291"/>
      <c r="EHF1269" s="291"/>
      <c r="EHG1269" s="291"/>
      <c r="EHH1269" s="291"/>
      <c r="EHI1269" s="291"/>
      <c r="EHJ1269" s="291"/>
      <c r="EHK1269" s="291"/>
      <c r="EHL1269" s="291"/>
      <c r="EHM1269" s="291"/>
      <c r="EHN1269" s="291"/>
      <c r="EHO1269" s="291"/>
      <c r="EHP1269" s="291"/>
      <c r="EHQ1269" s="291"/>
      <c r="EHR1269" s="291"/>
      <c r="EHS1269" s="291"/>
      <c r="EHT1269" s="291"/>
      <c r="EHU1269" s="291"/>
      <c r="EHV1269" s="291"/>
      <c r="EHW1269" s="291"/>
      <c r="EHX1269" s="291"/>
      <c r="EHY1269" s="291"/>
      <c r="EHZ1269" s="291"/>
      <c r="EIA1269" s="291"/>
      <c r="EIB1269" s="291"/>
      <c r="EIC1269" s="291"/>
      <c r="EID1269" s="291"/>
      <c r="EIE1269" s="291"/>
      <c r="EIF1269" s="291"/>
      <c r="EIG1269" s="291"/>
      <c r="EIH1269" s="291"/>
      <c r="EII1269" s="291"/>
      <c r="EIJ1269" s="291"/>
      <c r="EIK1269" s="291"/>
      <c r="EIL1269" s="291"/>
      <c r="EIM1269" s="291"/>
      <c r="EIN1269" s="291"/>
      <c r="EIO1269" s="291"/>
      <c r="EIP1269" s="291"/>
      <c r="EIQ1269" s="291"/>
      <c r="EIR1269" s="291"/>
      <c r="EIS1269" s="291"/>
      <c r="EIT1269" s="291"/>
      <c r="EIU1269" s="291"/>
      <c r="EIV1269" s="291"/>
      <c r="EIW1269" s="291"/>
      <c r="EIX1269" s="291"/>
      <c r="EIY1269" s="291"/>
      <c r="EIZ1269" s="291"/>
      <c r="EJA1269" s="291"/>
      <c r="EJB1269" s="291"/>
      <c r="EJC1269" s="291"/>
      <c r="EJD1269" s="291"/>
      <c r="EJE1269" s="291"/>
      <c r="EJF1269" s="291"/>
      <c r="EJG1269" s="291"/>
      <c r="EJH1269" s="291"/>
      <c r="EJI1269" s="291"/>
      <c r="EJJ1269" s="291"/>
      <c r="EJK1269" s="291"/>
      <c r="EJL1269" s="291"/>
      <c r="EJM1269" s="291"/>
      <c r="EJN1269" s="291"/>
      <c r="EJO1269" s="291"/>
      <c r="EJP1269" s="291"/>
      <c r="EJQ1269" s="291"/>
      <c r="EJR1269" s="291"/>
      <c r="EJS1269" s="291"/>
      <c r="EJT1269" s="291"/>
      <c r="EJU1269" s="291"/>
      <c r="EJV1269" s="291"/>
      <c r="EJW1269" s="291"/>
      <c r="EJX1269" s="291"/>
      <c r="EJY1269" s="291"/>
      <c r="EJZ1269" s="291"/>
      <c r="EKA1269" s="291"/>
      <c r="EKB1269" s="291"/>
      <c r="EKC1269" s="291"/>
      <c r="EKD1269" s="291"/>
      <c r="EKE1269" s="291"/>
      <c r="EKF1269" s="291"/>
      <c r="EKG1269" s="291"/>
      <c r="EKH1269" s="291"/>
      <c r="EKI1269" s="291"/>
      <c r="EKJ1269" s="291"/>
      <c r="EKK1269" s="291"/>
      <c r="EKL1269" s="291"/>
      <c r="EKM1269" s="291"/>
      <c r="EKN1269" s="291"/>
      <c r="EKO1269" s="291"/>
      <c r="EKP1269" s="291"/>
      <c r="EKQ1269" s="291"/>
      <c r="EKR1269" s="291"/>
      <c r="EKS1269" s="291"/>
      <c r="EKT1269" s="291"/>
      <c r="EKU1269" s="291"/>
      <c r="EKV1269" s="291"/>
      <c r="EKW1269" s="291"/>
      <c r="EKX1269" s="291"/>
      <c r="EKY1269" s="291"/>
      <c r="EKZ1269" s="291"/>
      <c r="ELA1269" s="291"/>
      <c r="ELB1269" s="291"/>
      <c r="ELC1269" s="291"/>
      <c r="ELD1269" s="291"/>
      <c r="ELE1269" s="291"/>
      <c r="ELF1269" s="291"/>
      <c r="ELG1269" s="291"/>
      <c r="ELH1269" s="291"/>
      <c r="ELI1269" s="291"/>
      <c r="ELJ1269" s="291"/>
      <c r="ELK1269" s="291"/>
      <c r="ELL1269" s="291"/>
      <c r="ELM1269" s="291"/>
      <c r="ELN1269" s="291"/>
      <c r="ELO1269" s="291"/>
      <c r="ELP1269" s="291"/>
      <c r="ELQ1269" s="291"/>
      <c r="ELR1269" s="291"/>
      <c r="ELS1269" s="291"/>
      <c r="ELT1269" s="291"/>
      <c r="ELU1269" s="291"/>
      <c r="ELV1269" s="291"/>
      <c r="ELW1269" s="291"/>
      <c r="ELX1269" s="291"/>
      <c r="ELY1269" s="291"/>
      <c r="ELZ1269" s="291"/>
      <c r="EMA1269" s="291"/>
      <c r="EMB1269" s="291"/>
      <c r="EMC1269" s="291"/>
      <c r="EMD1269" s="291"/>
      <c r="EME1269" s="291"/>
      <c r="EMF1269" s="291"/>
      <c r="EMG1269" s="291"/>
      <c r="EMH1269" s="291"/>
      <c r="EMI1269" s="291"/>
      <c r="EMJ1269" s="291"/>
      <c r="EMK1269" s="291"/>
      <c r="EML1269" s="291"/>
      <c r="EMM1269" s="291"/>
      <c r="EMN1269" s="291"/>
      <c r="EMO1269" s="291"/>
      <c r="EMP1269" s="291"/>
      <c r="EMQ1269" s="291"/>
      <c r="EMR1269" s="291"/>
      <c r="EMS1269" s="291"/>
      <c r="EMT1269" s="291"/>
      <c r="EMU1269" s="291"/>
      <c r="EMV1269" s="291"/>
      <c r="EMW1269" s="291"/>
      <c r="EMX1269" s="291"/>
      <c r="EMY1269" s="291"/>
      <c r="EMZ1269" s="291"/>
      <c r="ENA1269" s="291"/>
      <c r="ENB1269" s="291"/>
      <c r="ENC1269" s="291"/>
      <c r="END1269" s="291"/>
      <c r="ENE1269" s="291"/>
      <c r="ENF1269" s="291"/>
      <c r="ENG1269" s="291"/>
      <c r="ENH1269" s="291"/>
      <c r="ENI1269" s="291"/>
      <c r="ENJ1269" s="291"/>
      <c r="ENK1269" s="291"/>
      <c r="ENL1269" s="291"/>
      <c r="ENM1269" s="291"/>
      <c r="ENN1269" s="291"/>
      <c r="ENO1269" s="291"/>
      <c r="ENP1269" s="291"/>
      <c r="ENQ1269" s="291"/>
      <c r="ENR1269" s="291"/>
      <c r="ENS1269" s="291"/>
      <c r="ENT1269" s="291"/>
      <c r="ENU1269" s="291"/>
      <c r="ENV1269" s="291"/>
      <c r="ENW1269" s="291"/>
      <c r="ENX1269" s="291"/>
      <c r="ENY1269" s="291"/>
      <c r="ENZ1269" s="291"/>
      <c r="EOA1269" s="291"/>
      <c r="EOB1269" s="291"/>
      <c r="EOC1269" s="291"/>
      <c r="EOD1269" s="291"/>
      <c r="EOE1269" s="291"/>
      <c r="EOF1269" s="291"/>
      <c r="EOG1269" s="291"/>
      <c r="EOH1269" s="291"/>
      <c r="EOI1269" s="291"/>
      <c r="EOJ1269" s="291"/>
      <c r="EOK1269" s="291"/>
      <c r="EOL1269" s="291"/>
      <c r="EOM1269" s="291"/>
      <c r="EON1269" s="291"/>
      <c r="EOO1269" s="291"/>
      <c r="EOP1269" s="291"/>
      <c r="EOQ1269" s="291"/>
      <c r="EOR1269" s="291"/>
      <c r="EOS1269" s="291"/>
      <c r="EOT1269" s="291"/>
      <c r="EOU1269" s="291"/>
      <c r="EOV1269" s="291"/>
      <c r="EOW1269" s="291"/>
      <c r="EOX1269" s="291"/>
      <c r="EOY1269" s="291"/>
      <c r="EOZ1269" s="291"/>
      <c r="EPA1269" s="291"/>
      <c r="EPB1269" s="291"/>
      <c r="EPC1269" s="291"/>
      <c r="EPD1269" s="291"/>
      <c r="EPE1269" s="291"/>
      <c r="EPF1269" s="291"/>
      <c r="EPG1269" s="291"/>
      <c r="EPH1269" s="291"/>
      <c r="EPI1269" s="291"/>
      <c r="EPJ1269" s="291"/>
      <c r="EPK1269" s="291"/>
      <c r="EPL1269" s="291"/>
      <c r="EPM1269" s="291"/>
      <c r="EPN1269" s="291"/>
      <c r="EPO1269" s="291"/>
      <c r="EPP1269" s="291"/>
      <c r="EPQ1269" s="291"/>
      <c r="EPR1269" s="291"/>
      <c r="EPS1269" s="291"/>
      <c r="EPT1269" s="291"/>
      <c r="EPU1269" s="291"/>
      <c r="EPV1269" s="291"/>
      <c r="EPW1269" s="291"/>
      <c r="EPX1269" s="291"/>
      <c r="EPY1269" s="291"/>
      <c r="EPZ1269" s="291"/>
      <c r="EQA1269" s="291"/>
      <c r="EQB1269" s="291"/>
      <c r="EQC1269" s="291"/>
      <c r="EQD1269" s="291"/>
      <c r="EQE1269" s="291"/>
      <c r="EQF1269" s="291"/>
      <c r="EQG1269" s="291"/>
      <c r="EQH1269" s="291"/>
      <c r="EQI1269" s="291"/>
      <c r="EQJ1269" s="291"/>
      <c r="EQK1269" s="291"/>
      <c r="EQL1269" s="291"/>
      <c r="EQM1269" s="291"/>
      <c r="EQN1269" s="291"/>
      <c r="EQO1269" s="291"/>
      <c r="EQP1269" s="291"/>
      <c r="EQQ1269" s="291"/>
      <c r="EQR1269" s="291"/>
      <c r="EQS1269" s="291"/>
      <c r="EQT1269" s="291"/>
      <c r="EQU1269" s="291"/>
      <c r="EQV1269" s="291"/>
      <c r="EQW1269" s="291"/>
      <c r="EQX1269" s="291"/>
      <c r="EQY1269" s="291"/>
      <c r="EQZ1269" s="291"/>
      <c r="ERA1269" s="291"/>
      <c r="ERB1269" s="291"/>
      <c r="ERC1269" s="291"/>
      <c r="ERD1269" s="291"/>
      <c r="ERE1269" s="291"/>
      <c r="ERF1269" s="291"/>
      <c r="ERG1269" s="291"/>
      <c r="ERH1269" s="291"/>
      <c r="ERI1269" s="291"/>
      <c r="ERJ1269" s="291"/>
      <c r="ERK1269" s="291"/>
      <c r="ERL1269" s="291"/>
      <c r="ERM1269" s="291"/>
      <c r="ERN1269" s="291"/>
      <c r="ERO1269" s="291"/>
      <c r="ERP1269" s="291"/>
      <c r="ERQ1269" s="291"/>
      <c r="ERR1269" s="291"/>
      <c r="ERS1269" s="291"/>
      <c r="ERT1269" s="291"/>
      <c r="ERU1269" s="291"/>
      <c r="ERV1269" s="291"/>
      <c r="ERW1269" s="291"/>
      <c r="ERX1269" s="291"/>
      <c r="ERY1269" s="291"/>
      <c r="ERZ1269" s="291"/>
      <c r="ESA1269" s="291"/>
      <c r="ESB1269" s="291"/>
      <c r="ESC1269" s="291"/>
      <c r="ESD1269" s="291"/>
      <c r="ESE1269" s="291"/>
      <c r="ESF1269" s="291"/>
      <c r="ESG1269" s="291"/>
      <c r="ESH1269" s="291"/>
      <c r="ESI1269" s="291"/>
      <c r="ESJ1269" s="291"/>
      <c r="ESK1269" s="291"/>
      <c r="ESL1269" s="291"/>
      <c r="ESM1269" s="291"/>
      <c r="ESN1269" s="291"/>
      <c r="ESO1269" s="291"/>
      <c r="ESP1269" s="291"/>
      <c r="ESQ1269" s="291"/>
      <c r="ESR1269" s="291"/>
      <c r="ESS1269" s="291"/>
      <c r="EST1269" s="291"/>
      <c r="ESU1269" s="291"/>
      <c r="ESV1269" s="291"/>
      <c r="ESW1269" s="291"/>
      <c r="ESX1269" s="291"/>
      <c r="ESY1269" s="291"/>
      <c r="ESZ1269" s="291"/>
      <c r="ETA1269" s="291"/>
      <c r="ETB1269" s="291"/>
      <c r="ETC1269" s="291"/>
      <c r="ETD1269" s="291"/>
      <c r="ETE1269" s="291"/>
      <c r="ETF1269" s="291"/>
      <c r="ETG1269" s="291"/>
      <c r="ETH1269" s="291"/>
      <c r="ETI1269" s="291"/>
      <c r="ETJ1269" s="291"/>
      <c r="ETK1269" s="291"/>
      <c r="ETL1269" s="291"/>
      <c r="ETM1269" s="291"/>
      <c r="ETN1269" s="291"/>
      <c r="ETO1269" s="291"/>
      <c r="ETP1269" s="291"/>
      <c r="ETQ1269" s="291"/>
      <c r="ETR1269" s="291"/>
      <c r="ETS1269" s="291"/>
      <c r="ETT1269" s="291"/>
      <c r="ETU1269" s="291"/>
      <c r="ETV1269" s="291"/>
      <c r="ETW1269" s="291"/>
      <c r="ETX1269" s="291"/>
      <c r="ETY1269" s="291"/>
      <c r="ETZ1269" s="291"/>
      <c r="EUA1269" s="291"/>
      <c r="EUB1269" s="291"/>
      <c r="EUC1269" s="291"/>
      <c r="EUD1269" s="291"/>
      <c r="EUE1269" s="291"/>
      <c r="EUF1269" s="291"/>
      <c r="EUG1269" s="291"/>
      <c r="EUH1269" s="291"/>
      <c r="EUI1269" s="291"/>
      <c r="EUJ1269" s="291"/>
      <c r="EUK1269" s="291"/>
      <c r="EUL1269" s="291"/>
      <c r="EUM1269" s="291"/>
      <c r="EUN1269" s="291"/>
      <c r="EUO1269" s="291"/>
      <c r="EUP1269" s="291"/>
      <c r="EUQ1269" s="291"/>
      <c r="EUR1269" s="291"/>
      <c r="EUS1269" s="291"/>
      <c r="EUT1269" s="291"/>
      <c r="EUU1269" s="291"/>
      <c r="EUV1269" s="291"/>
      <c r="EUW1269" s="291"/>
      <c r="EUX1269" s="291"/>
      <c r="EUY1269" s="291"/>
      <c r="EUZ1269" s="291"/>
      <c r="EVA1269" s="291"/>
      <c r="EVB1269" s="291"/>
      <c r="EVC1269" s="291"/>
      <c r="EVD1269" s="291"/>
      <c r="EVE1269" s="291"/>
      <c r="EVF1269" s="291"/>
      <c r="EVG1269" s="291"/>
      <c r="EVH1269" s="291"/>
      <c r="EVI1269" s="291"/>
      <c r="EVJ1269" s="291"/>
      <c r="EVK1269" s="291"/>
      <c r="EVL1269" s="291"/>
      <c r="EVM1269" s="291"/>
      <c r="EVN1269" s="291"/>
      <c r="EVO1269" s="291"/>
      <c r="EVP1269" s="291"/>
      <c r="EVQ1269" s="291"/>
      <c r="EVR1269" s="291"/>
      <c r="EVS1269" s="291"/>
      <c r="EVT1269" s="291"/>
      <c r="EVU1269" s="291"/>
      <c r="EVV1269" s="291"/>
      <c r="EVW1269" s="291"/>
      <c r="EVX1269" s="291"/>
      <c r="EVY1269" s="291"/>
      <c r="EVZ1269" s="291"/>
      <c r="EWA1269" s="291"/>
      <c r="EWB1269" s="291"/>
      <c r="EWC1269" s="291"/>
      <c r="EWD1269" s="291"/>
      <c r="EWE1269" s="291"/>
      <c r="EWF1269" s="291"/>
      <c r="EWG1269" s="291"/>
      <c r="EWH1269" s="291"/>
      <c r="EWI1269" s="291"/>
      <c r="EWJ1269" s="291"/>
      <c r="EWK1269" s="291"/>
      <c r="EWL1269" s="291"/>
      <c r="EWM1269" s="291"/>
      <c r="EWN1269" s="291"/>
      <c r="EWO1269" s="291"/>
      <c r="EWP1269" s="291"/>
      <c r="EWQ1269" s="291"/>
      <c r="EWR1269" s="291"/>
      <c r="EWS1269" s="291"/>
      <c r="EWT1269" s="291"/>
      <c r="EWU1269" s="291"/>
      <c r="EWV1269" s="291"/>
      <c r="EWW1269" s="291"/>
      <c r="EWX1269" s="291"/>
      <c r="EWY1269" s="291"/>
      <c r="EWZ1269" s="291"/>
      <c r="EXA1269" s="291"/>
      <c r="EXB1269" s="291"/>
      <c r="EXC1269" s="291"/>
      <c r="EXD1269" s="291"/>
      <c r="EXE1269" s="291"/>
      <c r="EXF1269" s="291"/>
      <c r="EXG1269" s="291"/>
      <c r="EXH1269" s="291"/>
      <c r="EXI1269" s="291"/>
      <c r="EXJ1269" s="291"/>
      <c r="EXK1269" s="291"/>
      <c r="EXL1269" s="291"/>
      <c r="EXM1269" s="291"/>
      <c r="EXN1269" s="291"/>
      <c r="EXO1269" s="291"/>
      <c r="EXP1269" s="291"/>
      <c r="EXQ1269" s="291"/>
      <c r="EXR1269" s="291"/>
      <c r="EXS1269" s="291"/>
      <c r="EXT1269" s="291"/>
      <c r="EXU1269" s="291"/>
      <c r="EXV1269" s="291"/>
      <c r="EXW1269" s="291"/>
      <c r="EXX1269" s="291"/>
      <c r="EXY1269" s="291"/>
      <c r="EXZ1269" s="291"/>
      <c r="EYA1269" s="291"/>
      <c r="EYB1269" s="291"/>
      <c r="EYC1269" s="291"/>
      <c r="EYD1269" s="291"/>
      <c r="EYE1269" s="291"/>
      <c r="EYF1269" s="291"/>
      <c r="EYG1269" s="291"/>
      <c r="EYH1269" s="291"/>
      <c r="EYI1269" s="291"/>
      <c r="EYJ1269" s="291"/>
      <c r="EYK1269" s="291"/>
      <c r="EYL1269" s="291"/>
      <c r="EYM1269" s="291"/>
      <c r="EYN1269" s="291"/>
      <c r="EYO1269" s="291"/>
      <c r="EYP1269" s="291"/>
      <c r="EYQ1269" s="291"/>
      <c r="EYR1269" s="291"/>
      <c r="EYS1269" s="291"/>
      <c r="EYT1269" s="291"/>
      <c r="EYU1269" s="291"/>
      <c r="EYV1269" s="291"/>
      <c r="EYW1269" s="291"/>
      <c r="EYX1269" s="291"/>
      <c r="EYY1269" s="291"/>
      <c r="EYZ1269" s="291"/>
      <c r="EZA1269" s="291"/>
      <c r="EZB1269" s="291"/>
      <c r="EZC1269" s="291"/>
      <c r="EZD1269" s="291"/>
      <c r="EZE1269" s="291"/>
      <c r="EZF1269" s="291"/>
      <c r="EZG1269" s="291"/>
      <c r="EZH1269" s="291"/>
      <c r="EZI1269" s="291"/>
      <c r="EZJ1269" s="291"/>
      <c r="EZK1269" s="291"/>
      <c r="EZL1269" s="291"/>
      <c r="EZM1269" s="291"/>
      <c r="EZN1269" s="291"/>
      <c r="EZO1269" s="291"/>
      <c r="EZP1269" s="291"/>
      <c r="EZQ1269" s="291"/>
      <c r="EZR1269" s="291"/>
      <c r="EZS1269" s="291"/>
      <c r="EZT1269" s="291"/>
      <c r="EZU1269" s="291"/>
      <c r="EZV1269" s="291"/>
      <c r="EZW1269" s="291"/>
      <c r="EZX1269" s="291"/>
      <c r="EZY1269" s="291"/>
      <c r="EZZ1269" s="291"/>
      <c r="FAA1269" s="291"/>
      <c r="FAB1269" s="291"/>
      <c r="FAC1269" s="291"/>
      <c r="FAD1269" s="291"/>
      <c r="FAE1269" s="291"/>
      <c r="FAF1269" s="291"/>
      <c r="FAG1269" s="291"/>
      <c r="FAH1269" s="291"/>
      <c r="FAI1269" s="291"/>
      <c r="FAJ1269" s="291"/>
      <c r="FAK1269" s="291"/>
      <c r="FAL1269" s="291"/>
      <c r="FAM1269" s="291"/>
      <c r="FAN1269" s="291"/>
      <c r="FAO1269" s="291"/>
      <c r="FAP1269" s="291"/>
      <c r="FAQ1269" s="291"/>
      <c r="FAR1269" s="291"/>
      <c r="FAS1269" s="291"/>
      <c r="FAT1269" s="291"/>
      <c r="FAU1269" s="291"/>
      <c r="FAV1269" s="291"/>
      <c r="FAW1269" s="291"/>
      <c r="FAX1269" s="291"/>
      <c r="FAY1269" s="291"/>
      <c r="FAZ1269" s="291"/>
      <c r="FBA1269" s="291"/>
      <c r="FBB1269" s="291"/>
      <c r="FBC1269" s="291"/>
      <c r="FBD1269" s="291"/>
      <c r="FBE1269" s="291"/>
      <c r="FBF1269" s="291"/>
      <c r="FBG1269" s="291"/>
      <c r="FBH1269" s="291"/>
      <c r="FBI1269" s="291"/>
      <c r="FBJ1269" s="291"/>
      <c r="FBK1269" s="291"/>
      <c r="FBL1269" s="291"/>
      <c r="FBM1269" s="291"/>
      <c r="FBN1269" s="291"/>
      <c r="FBO1269" s="291"/>
      <c r="FBP1269" s="291"/>
      <c r="FBQ1269" s="291"/>
      <c r="FBR1269" s="291"/>
      <c r="FBS1269" s="291"/>
      <c r="FBT1269" s="291"/>
      <c r="FBU1269" s="291"/>
      <c r="FBV1269" s="291"/>
      <c r="FBW1269" s="291"/>
      <c r="FBX1269" s="291"/>
      <c r="FBY1269" s="291"/>
      <c r="FBZ1269" s="291"/>
      <c r="FCA1269" s="291"/>
      <c r="FCB1269" s="291"/>
      <c r="FCC1269" s="291"/>
      <c r="FCD1269" s="291"/>
      <c r="FCE1269" s="291"/>
      <c r="FCF1269" s="291"/>
      <c r="FCG1269" s="291"/>
      <c r="FCH1269" s="291"/>
      <c r="FCI1269" s="291"/>
      <c r="FCJ1269" s="291"/>
      <c r="FCK1269" s="291"/>
      <c r="FCL1269" s="291"/>
      <c r="FCM1269" s="291"/>
      <c r="FCN1269" s="291"/>
      <c r="FCO1269" s="291"/>
      <c r="FCP1269" s="291"/>
      <c r="FCQ1269" s="291"/>
      <c r="FCR1269" s="291"/>
      <c r="FCS1269" s="291"/>
      <c r="FCT1269" s="291"/>
      <c r="FCU1269" s="291"/>
      <c r="FCV1269" s="291"/>
      <c r="FCW1269" s="291"/>
      <c r="FCX1269" s="291"/>
      <c r="FCY1269" s="291"/>
      <c r="FCZ1269" s="291"/>
      <c r="FDA1269" s="291"/>
      <c r="FDB1269" s="291"/>
      <c r="FDC1269" s="291"/>
      <c r="FDD1269" s="291"/>
      <c r="FDE1269" s="291"/>
      <c r="FDF1269" s="291"/>
      <c r="FDG1269" s="291"/>
      <c r="FDH1269" s="291"/>
      <c r="FDI1269" s="291"/>
      <c r="FDJ1269" s="291"/>
      <c r="FDK1269" s="291"/>
      <c r="FDL1269" s="291"/>
      <c r="FDM1269" s="291"/>
      <c r="FDN1269" s="291"/>
      <c r="FDO1269" s="291"/>
      <c r="FDP1269" s="291"/>
      <c r="FDQ1269" s="291"/>
      <c r="FDR1269" s="291"/>
      <c r="FDS1269" s="291"/>
      <c r="FDT1269" s="291"/>
      <c r="FDU1269" s="291"/>
      <c r="FDV1269" s="291"/>
      <c r="FDW1269" s="291"/>
      <c r="FDX1269" s="291"/>
      <c r="FDY1269" s="291"/>
      <c r="FDZ1269" s="291"/>
      <c r="FEA1269" s="291"/>
      <c r="FEB1269" s="291"/>
      <c r="FEC1269" s="291"/>
      <c r="FED1269" s="291"/>
      <c r="FEE1269" s="291"/>
      <c r="FEF1269" s="291"/>
      <c r="FEG1269" s="291"/>
      <c r="FEH1269" s="291"/>
      <c r="FEI1269" s="291"/>
      <c r="FEJ1269" s="291"/>
      <c r="FEK1269" s="291"/>
      <c r="FEL1269" s="291"/>
      <c r="FEM1269" s="291"/>
      <c r="FEN1269" s="291"/>
      <c r="FEO1269" s="291"/>
      <c r="FEP1269" s="291"/>
      <c r="FEQ1269" s="291"/>
      <c r="FER1269" s="291"/>
      <c r="FES1269" s="291"/>
      <c r="FET1269" s="291"/>
      <c r="FEU1269" s="291"/>
      <c r="FEV1269" s="291"/>
      <c r="FEW1269" s="291"/>
      <c r="FEX1269" s="291"/>
      <c r="FEY1269" s="291"/>
      <c r="FEZ1269" s="291"/>
      <c r="FFA1269" s="291"/>
      <c r="FFB1269" s="291"/>
      <c r="FFC1269" s="291"/>
      <c r="FFD1269" s="291"/>
      <c r="FFE1269" s="291"/>
      <c r="FFF1269" s="291"/>
      <c r="FFG1269" s="291"/>
      <c r="FFH1269" s="291"/>
      <c r="FFI1269" s="291"/>
      <c r="FFJ1269" s="291"/>
      <c r="FFK1269" s="291"/>
      <c r="FFL1269" s="291"/>
      <c r="FFM1269" s="291"/>
      <c r="FFN1269" s="291"/>
      <c r="FFO1269" s="291"/>
      <c r="FFP1269" s="291"/>
      <c r="FFQ1269" s="291"/>
      <c r="FFR1269" s="291"/>
      <c r="FFS1269" s="291"/>
      <c r="FFT1269" s="291"/>
      <c r="FFU1269" s="291"/>
      <c r="FFV1269" s="291"/>
      <c r="FFW1269" s="291"/>
      <c r="FFX1269" s="291"/>
      <c r="FFY1269" s="291"/>
      <c r="FFZ1269" s="291"/>
      <c r="FGA1269" s="291"/>
      <c r="FGB1269" s="291"/>
      <c r="FGC1269" s="291"/>
      <c r="FGD1269" s="291"/>
      <c r="FGE1269" s="291"/>
      <c r="FGF1269" s="291"/>
      <c r="FGG1269" s="291"/>
      <c r="FGH1269" s="291"/>
      <c r="FGI1269" s="291"/>
      <c r="FGJ1269" s="291"/>
      <c r="FGK1269" s="291"/>
      <c r="FGL1269" s="291"/>
      <c r="FGM1269" s="291"/>
      <c r="FGN1269" s="291"/>
      <c r="FGO1269" s="291"/>
      <c r="FGP1269" s="291"/>
      <c r="FGQ1269" s="291"/>
      <c r="FGR1269" s="291"/>
      <c r="FGS1269" s="291"/>
      <c r="FGT1269" s="291"/>
      <c r="FGU1269" s="291"/>
      <c r="FGV1269" s="291"/>
      <c r="FGW1269" s="291"/>
      <c r="FGX1269" s="291"/>
      <c r="FGY1269" s="291"/>
      <c r="FGZ1269" s="291"/>
      <c r="FHA1269" s="291"/>
      <c r="FHB1269" s="291"/>
      <c r="FHC1269" s="291"/>
      <c r="FHD1269" s="291"/>
      <c r="FHE1269" s="291"/>
      <c r="FHF1269" s="291"/>
      <c r="FHG1269" s="291"/>
      <c r="FHH1269" s="291"/>
      <c r="FHI1269" s="291"/>
      <c r="FHJ1269" s="291"/>
      <c r="FHK1269" s="291"/>
      <c r="FHL1269" s="291"/>
      <c r="FHM1269" s="291"/>
      <c r="FHN1269" s="291"/>
      <c r="FHO1269" s="291"/>
      <c r="FHP1269" s="291"/>
      <c r="FHQ1269" s="291"/>
      <c r="FHR1269" s="291"/>
      <c r="FHS1269" s="291"/>
      <c r="FHT1269" s="291"/>
      <c r="FHU1269" s="291"/>
      <c r="FHV1269" s="291"/>
      <c r="FHW1269" s="291"/>
      <c r="FHX1269" s="291"/>
      <c r="FHY1269" s="291"/>
      <c r="FHZ1269" s="291"/>
      <c r="FIA1269" s="291"/>
      <c r="FIB1269" s="291"/>
      <c r="FIC1269" s="291"/>
      <c r="FID1269" s="291"/>
      <c r="FIE1269" s="291"/>
      <c r="FIF1269" s="291"/>
      <c r="FIG1269" s="291"/>
      <c r="FIH1269" s="291"/>
      <c r="FII1269" s="291"/>
      <c r="FIJ1269" s="291"/>
      <c r="FIK1269" s="291"/>
      <c r="FIL1269" s="291"/>
      <c r="FIM1269" s="291"/>
      <c r="FIN1269" s="291"/>
      <c r="FIO1269" s="291"/>
      <c r="FIP1269" s="291"/>
      <c r="FIQ1269" s="291"/>
      <c r="FIR1269" s="291"/>
      <c r="FIS1269" s="291"/>
      <c r="FIT1269" s="291"/>
      <c r="FIU1269" s="291"/>
      <c r="FIV1269" s="291"/>
      <c r="FIW1269" s="291"/>
      <c r="FIX1269" s="291"/>
      <c r="FIY1269" s="291"/>
      <c r="FIZ1269" s="291"/>
      <c r="FJA1269" s="291"/>
      <c r="FJB1269" s="291"/>
      <c r="FJC1269" s="291"/>
      <c r="FJD1269" s="291"/>
      <c r="FJE1269" s="291"/>
      <c r="FJF1269" s="291"/>
      <c r="FJG1269" s="291"/>
      <c r="FJH1269" s="291"/>
      <c r="FJI1269" s="291"/>
      <c r="FJJ1269" s="291"/>
      <c r="FJK1269" s="291"/>
      <c r="FJL1269" s="291"/>
      <c r="FJM1269" s="291"/>
      <c r="FJN1269" s="291"/>
      <c r="FJO1269" s="291"/>
      <c r="FJP1269" s="291"/>
      <c r="FJQ1269" s="291"/>
      <c r="FJR1269" s="291"/>
      <c r="FJS1269" s="291"/>
      <c r="FJT1269" s="291"/>
      <c r="FJU1269" s="291"/>
      <c r="FJV1269" s="291"/>
      <c r="FJW1269" s="291"/>
      <c r="FJX1269" s="291"/>
      <c r="FJY1269" s="291"/>
      <c r="FJZ1269" s="291"/>
      <c r="FKA1269" s="291"/>
      <c r="FKB1269" s="291"/>
      <c r="FKC1269" s="291"/>
      <c r="FKD1269" s="291"/>
      <c r="FKE1269" s="291"/>
      <c r="FKF1269" s="291"/>
      <c r="FKG1269" s="291"/>
      <c r="FKH1269" s="291"/>
      <c r="FKI1269" s="291"/>
      <c r="FKJ1269" s="291"/>
      <c r="FKK1269" s="291"/>
      <c r="FKL1269" s="291"/>
      <c r="FKM1269" s="291"/>
      <c r="FKN1269" s="291"/>
      <c r="FKO1269" s="291"/>
      <c r="FKP1269" s="291"/>
      <c r="FKQ1269" s="291"/>
      <c r="FKR1269" s="291"/>
      <c r="FKS1269" s="291"/>
      <c r="FKT1269" s="291"/>
      <c r="FKU1269" s="291"/>
      <c r="FKV1269" s="291"/>
      <c r="FKW1269" s="291"/>
      <c r="FKX1269" s="291"/>
      <c r="FKY1269" s="291"/>
      <c r="FKZ1269" s="291"/>
      <c r="FLA1269" s="291"/>
      <c r="FLB1269" s="291"/>
      <c r="FLC1269" s="291"/>
      <c r="FLD1269" s="291"/>
      <c r="FLE1269" s="291"/>
      <c r="FLF1269" s="291"/>
      <c r="FLG1269" s="291"/>
      <c r="FLH1269" s="291"/>
      <c r="FLI1269" s="291"/>
      <c r="FLJ1269" s="291"/>
      <c r="FLK1269" s="291"/>
      <c r="FLL1269" s="291"/>
      <c r="FLM1269" s="291"/>
      <c r="FLN1269" s="291"/>
      <c r="FLO1269" s="291"/>
      <c r="FLP1269" s="291"/>
      <c r="FLQ1269" s="291"/>
      <c r="FLR1269" s="291"/>
      <c r="FLS1269" s="291"/>
      <c r="FLT1269" s="291"/>
      <c r="FLU1269" s="291"/>
      <c r="FLV1269" s="291"/>
      <c r="FLW1269" s="291"/>
      <c r="FLX1269" s="291"/>
      <c r="FLY1269" s="291"/>
      <c r="FLZ1269" s="291"/>
      <c r="FMA1269" s="291"/>
      <c r="FMB1269" s="291"/>
      <c r="FMC1269" s="291"/>
      <c r="FMD1269" s="291"/>
      <c r="FME1269" s="291"/>
      <c r="FMF1269" s="291"/>
      <c r="FMG1269" s="291"/>
      <c r="FMH1269" s="291"/>
      <c r="FMI1269" s="291"/>
      <c r="FMJ1269" s="291"/>
      <c r="FMK1269" s="291"/>
      <c r="FML1269" s="291"/>
      <c r="FMM1269" s="291"/>
      <c r="FMN1269" s="291"/>
      <c r="FMO1269" s="291"/>
      <c r="FMP1269" s="291"/>
      <c r="FMQ1269" s="291"/>
      <c r="FMR1269" s="291"/>
      <c r="FMS1269" s="291"/>
      <c r="FMT1269" s="291"/>
      <c r="FMU1269" s="291"/>
      <c r="FMV1269" s="291"/>
      <c r="FMW1269" s="291"/>
      <c r="FMX1269" s="291"/>
      <c r="FMY1269" s="291"/>
      <c r="FMZ1269" s="291"/>
      <c r="FNA1269" s="291"/>
      <c r="FNB1269" s="291"/>
      <c r="FNC1269" s="291"/>
      <c r="FND1269" s="291"/>
      <c r="FNE1269" s="291"/>
      <c r="FNF1269" s="291"/>
      <c r="FNG1269" s="291"/>
      <c r="FNH1269" s="291"/>
      <c r="FNI1269" s="291"/>
      <c r="FNJ1269" s="291"/>
      <c r="FNK1269" s="291"/>
      <c r="FNL1269" s="291"/>
      <c r="FNM1269" s="291"/>
      <c r="FNN1269" s="291"/>
      <c r="FNO1269" s="291"/>
      <c r="FNP1269" s="291"/>
      <c r="FNQ1269" s="291"/>
      <c r="FNR1269" s="291"/>
      <c r="FNS1269" s="291"/>
      <c r="FNT1269" s="291"/>
      <c r="FNU1269" s="291"/>
      <c r="FNV1269" s="291"/>
      <c r="FNW1269" s="291"/>
      <c r="FNX1269" s="291"/>
      <c r="FNY1269" s="291"/>
      <c r="FNZ1269" s="291"/>
      <c r="FOA1269" s="291"/>
      <c r="FOB1269" s="291"/>
      <c r="FOC1269" s="291"/>
      <c r="FOD1269" s="291"/>
      <c r="FOE1269" s="291"/>
      <c r="FOF1269" s="291"/>
      <c r="FOG1269" s="291"/>
      <c r="FOH1269" s="291"/>
      <c r="FOI1269" s="291"/>
      <c r="FOJ1269" s="291"/>
      <c r="FOK1269" s="291"/>
      <c r="FOL1269" s="291"/>
      <c r="FOM1269" s="291"/>
      <c r="FON1269" s="291"/>
      <c r="FOO1269" s="291"/>
      <c r="FOP1269" s="291"/>
      <c r="FOQ1269" s="291"/>
      <c r="FOR1269" s="291"/>
      <c r="FOS1269" s="291"/>
      <c r="FOT1269" s="291"/>
      <c r="FOU1269" s="291"/>
      <c r="FOV1269" s="291"/>
      <c r="FOW1269" s="291"/>
      <c r="FOX1269" s="291"/>
      <c r="FOY1269" s="291"/>
      <c r="FOZ1269" s="291"/>
      <c r="FPA1269" s="291"/>
      <c r="FPB1269" s="291"/>
      <c r="FPC1269" s="291"/>
      <c r="FPD1269" s="291"/>
      <c r="FPE1269" s="291"/>
      <c r="FPF1269" s="291"/>
      <c r="FPG1269" s="291"/>
      <c r="FPH1269" s="291"/>
      <c r="FPI1269" s="291"/>
      <c r="FPJ1269" s="291"/>
      <c r="FPK1269" s="291"/>
      <c r="FPL1269" s="291"/>
      <c r="FPM1269" s="291"/>
      <c r="FPN1269" s="291"/>
      <c r="FPO1269" s="291"/>
      <c r="FPP1269" s="291"/>
      <c r="FPQ1269" s="291"/>
      <c r="FPR1269" s="291"/>
      <c r="FPS1269" s="291"/>
      <c r="FPT1269" s="291"/>
      <c r="FPU1269" s="291"/>
      <c r="FPV1269" s="291"/>
      <c r="FPW1269" s="291"/>
      <c r="FPX1269" s="291"/>
      <c r="FPY1269" s="291"/>
      <c r="FPZ1269" s="291"/>
      <c r="FQA1269" s="291"/>
      <c r="FQB1269" s="291"/>
      <c r="FQC1269" s="291"/>
      <c r="FQD1269" s="291"/>
      <c r="FQE1269" s="291"/>
      <c r="FQF1269" s="291"/>
      <c r="FQG1269" s="291"/>
      <c r="FQH1269" s="291"/>
      <c r="FQI1269" s="291"/>
      <c r="FQJ1269" s="291"/>
      <c r="FQK1269" s="291"/>
      <c r="FQL1269" s="291"/>
      <c r="FQM1269" s="291"/>
      <c r="FQN1269" s="291"/>
      <c r="FQO1269" s="291"/>
      <c r="FQP1269" s="291"/>
      <c r="FQQ1269" s="291"/>
      <c r="FQR1269" s="291"/>
      <c r="FQS1269" s="291"/>
      <c r="FQT1269" s="291"/>
      <c r="FQU1269" s="291"/>
      <c r="FQV1269" s="291"/>
      <c r="FQW1269" s="291"/>
      <c r="FQX1269" s="291"/>
      <c r="FQY1269" s="291"/>
      <c r="FQZ1269" s="291"/>
      <c r="FRA1269" s="291"/>
      <c r="FRB1269" s="291"/>
      <c r="FRC1269" s="291"/>
      <c r="FRD1269" s="291"/>
      <c r="FRE1269" s="291"/>
      <c r="FRF1269" s="291"/>
      <c r="FRG1269" s="291"/>
      <c r="FRH1269" s="291"/>
      <c r="FRI1269" s="291"/>
      <c r="FRJ1269" s="291"/>
      <c r="FRK1269" s="291"/>
      <c r="FRL1269" s="291"/>
      <c r="FRM1269" s="291"/>
      <c r="FRN1269" s="291"/>
      <c r="FRO1269" s="291"/>
      <c r="FRP1269" s="291"/>
      <c r="FRQ1269" s="291"/>
      <c r="FRR1269" s="291"/>
      <c r="FRS1269" s="291"/>
      <c r="FRT1269" s="291"/>
      <c r="FRU1269" s="291"/>
      <c r="FRV1269" s="291"/>
      <c r="FRW1269" s="291"/>
      <c r="FRX1269" s="291"/>
      <c r="FRY1269" s="291"/>
      <c r="FRZ1269" s="291"/>
      <c r="FSA1269" s="291"/>
      <c r="FSB1269" s="291"/>
      <c r="FSC1269" s="291"/>
      <c r="FSD1269" s="291"/>
      <c r="FSE1269" s="291"/>
      <c r="FSF1269" s="291"/>
      <c r="FSG1269" s="291"/>
      <c r="FSH1269" s="291"/>
      <c r="FSI1269" s="291"/>
      <c r="FSJ1269" s="291"/>
      <c r="FSK1269" s="291"/>
      <c r="FSL1269" s="291"/>
      <c r="FSM1269" s="291"/>
      <c r="FSN1269" s="291"/>
      <c r="FSO1269" s="291"/>
      <c r="FSP1269" s="291"/>
      <c r="FSQ1269" s="291"/>
      <c r="FSR1269" s="291"/>
      <c r="FSS1269" s="291"/>
      <c r="FST1269" s="291"/>
      <c r="FSU1269" s="291"/>
      <c r="FSV1269" s="291"/>
      <c r="FSW1269" s="291"/>
      <c r="FSX1269" s="291"/>
      <c r="FSY1269" s="291"/>
      <c r="FSZ1269" s="291"/>
      <c r="FTA1269" s="291"/>
      <c r="FTB1269" s="291"/>
      <c r="FTC1269" s="291"/>
      <c r="FTD1269" s="291"/>
      <c r="FTE1269" s="291"/>
      <c r="FTF1269" s="291"/>
      <c r="FTG1269" s="291"/>
      <c r="FTH1269" s="291"/>
      <c r="FTI1269" s="291"/>
      <c r="FTJ1269" s="291"/>
      <c r="FTK1269" s="291"/>
      <c r="FTL1269" s="291"/>
      <c r="FTM1269" s="291"/>
      <c r="FTN1269" s="291"/>
      <c r="FTO1269" s="291"/>
      <c r="FTP1269" s="291"/>
      <c r="FTQ1269" s="291"/>
      <c r="FTR1269" s="291"/>
      <c r="FTS1269" s="291"/>
      <c r="FTT1269" s="291"/>
      <c r="FTU1269" s="291"/>
      <c r="FTV1269" s="291"/>
      <c r="FTW1269" s="291"/>
      <c r="FTX1269" s="291"/>
      <c r="FTY1269" s="291"/>
      <c r="FTZ1269" s="291"/>
      <c r="FUA1269" s="291"/>
      <c r="FUB1269" s="291"/>
      <c r="FUC1269" s="291"/>
      <c r="FUD1269" s="291"/>
      <c r="FUE1269" s="291"/>
      <c r="FUF1269" s="291"/>
      <c r="FUG1269" s="291"/>
      <c r="FUH1269" s="291"/>
      <c r="FUI1269" s="291"/>
      <c r="FUJ1269" s="291"/>
      <c r="FUK1269" s="291"/>
      <c r="FUL1269" s="291"/>
      <c r="FUM1269" s="291"/>
      <c r="FUN1269" s="291"/>
      <c r="FUO1269" s="291"/>
      <c r="FUP1269" s="291"/>
      <c r="FUQ1269" s="291"/>
      <c r="FUR1269" s="291"/>
      <c r="FUS1269" s="291"/>
      <c r="FUT1269" s="291"/>
      <c r="FUU1269" s="291"/>
      <c r="FUV1269" s="291"/>
      <c r="FUW1269" s="291"/>
      <c r="FUX1269" s="291"/>
      <c r="FUY1269" s="291"/>
      <c r="FUZ1269" s="291"/>
      <c r="FVA1269" s="291"/>
      <c r="FVB1269" s="291"/>
      <c r="FVC1269" s="291"/>
      <c r="FVD1269" s="291"/>
      <c r="FVE1269" s="291"/>
      <c r="FVF1269" s="291"/>
      <c r="FVG1269" s="291"/>
      <c r="FVH1269" s="291"/>
      <c r="FVI1269" s="291"/>
      <c r="FVJ1269" s="291"/>
      <c r="FVK1269" s="291"/>
      <c r="FVL1269" s="291"/>
      <c r="FVM1269" s="291"/>
      <c r="FVN1269" s="291"/>
      <c r="FVO1269" s="291"/>
      <c r="FVP1269" s="291"/>
      <c r="FVQ1269" s="291"/>
      <c r="FVR1269" s="291"/>
      <c r="FVS1269" s="291"/>
      <c r="FVT1269" s="291"/>
      <c r="FVU1269" s="291"/>
      <c r="FVV1269" s="291"/>
      <c r="FVW1269" s="291"/>
      <c r="FVX1269" s="291"/>
      <c r="FVY1269" s="291"/>
      <c r="FVZ1269" s="291"/>
      <c r="FWA1269" s="291"/>
      <c r="FWB1269" s="291"/>
      <c r="FWC1269" s="291"/>
      <c r="FWD1269" s="291"/>
      <c r="FWE1269" s="291"/>
      <c r="FWF1269" s="291"/>
      <c r="FWG1269" s="291"/>
      <c r="FWH1269" s="291"/>
      <c r="FWI1269" s="291"/>
      <c r="FWJ1269" s="291"/>
      <c r="FWK1269" s="291"/>
      <c r="FWL1269" s="291"/>
      <c r="FWM1269" s="291"/>
      <c r="FWN1269" s="291"/>
      <c r="FWO1269" s="291"/>
      <c r="FWP1269" s="291"/>
      <c r="FWQ1269" s="291"/>
      <c r="FWR1269" s="291"/>
      <c r="FWS1269" s="291"/>
      <c r="FWT1269" s="291"/>
      <c r="FWU1269" s="291"/>
      <c r="FWV1269" s="291"/>
      <c r="FWW1269" s="291"/>
      <c r="FWX1269" s="291"/>
      <c r="FWY1269" s="291"/>
      <c r="FWZ1269" s="291"/>
      <c r="FXA1269" s="291"/>
      <c r="FXB1269" s="291"/>
      <c r="FXC1269" s="291"/>
      <c r="FXD1269" s="291"/>
      <c r="FXE1269" s="291"/>
      <c r="FXF1269" s="291"/>
      <c r="FXG1269" s="291"/>
      <c r="FXH1269" s="291"/>
      <c r="FXI1269" s="291"/>
      <c r="FXJ1269" s="291"/>
      <c r="FXK1269" s="291"/>
      <c r="FXL1269" s="291"/>
      <c r="FXM1269" s="291"/>
      <c r="FXN1269" s="291"/>
      <c r="FXO1269" s="291"/>
      <c r="FXP1269" s="291"/>
      <c r="FXQ1269" s="291"/>
      <c r="FXR1269" s="291"/>
      <c r="FXS1269" s="291"/>
      <c r="FXT1269" s="291"/>
      <c r="FXU1269" s="291"/>
      <c r="FXV1269" s="291"/>
      <c r="FXW1269" s="291"/>
      <c r="FXX1269" s="291"/>
      <c r="FXY1269" s="291"/>
      <c r="FXZ1269" s="291"/>
      <c r="FYA1269" s="291"/>
      <c r="FYB1269" s="291"/>
      <c r="FYC1269" s="291"/>
      <c r="FYD1269" s="291"/>
      <c r="FYE1269" s="291"/>
      <c r="FYF1269" s="291"/>
      <c r="FYG1269" s="291"/>
      <c r="FYH1269" s="291"/>
      <c r="FYI1269" s="291"/>
      <c r="FYJ1269" s="291"/>
      <c r="FYK1269" s="291"/>
      <c r="FYL1269" s="291"/>
      <c r="FYM1269" s="291"/>
      <c r="FYN1269" s="291"/>
      <c r="FYO1269" s="291"/>
      <c r="FYP1269" s="291"/>
      <c r="FYQ1269" s="291"/>
      <c r="FYR1269" s="291"/>
      <c r="FYS1269" s="291"/>
      <c r="FYT1269" s="291"/>
      <c r="FYU1269" s="291"/>
      <c r="FYV1269" s="291"/>
      <c r="FYW1269" s="291"/>
      <c r="FYX1269" s="291"/>
      <c r="FYY1269" s="291"/>
      <c r="FYZ1269" s="291"/>
      <c r="FZA1269" s="291"/>
      <c r="FZB1269" s="291"/>
      <c r="FZC1269" s="291"/>
      <c r="FZD1269" s="291"/>
      <c r="FZE1269" s="291"/>
      <c r="FZF1269" s="291"/>
      <c r="FZG1269" s="291"/>
      <c r="FZH1269" s="291"/>
      <c r="FZI1269" s="291"/>
      <c r="FZJ1269" s="291"/>
      <c r="FZK1269" s="291"/>
      <c r="FZL1269" s="291"/>
      <c r="FZM1269" s="291"/>
      <c r="FZN1269" s="291"/>
      <c r="FZO1269" s="291"/>
      <c r="FZP1269" s="291"/>
      <c r="FZQ1269" s="291"/>
      <c r="FZR1269" s="291"/>
      <c r="FZS1269" s="291"/>
      <c r="FZT1269" s="291"/>
      <c r="FZU1269" s="291"/>
      <c r="FZV1269" s="291"/>
      <c r="FZW1269" s="291"/>
      <c r="FZX1269" s="291"/>
      <c r="FZY1269" s="291"/>
      <c r="FZZ1269" s="291"/>
      <c r="GAA1269" s="291"/>
      <c r="GAB1269" s="291"/>
      <c r="GAC1269" s="291"/>
      <c r="GAD1269" s="291"/>
      <c r="GAE1269" s="291"/>
      <c r="GAF1269" s="291"/>
      <c r="GAG1269" s="291"/>
      <c r="GAH1269" s="291"/>
      <c r="GAI1269" s="291"/>
      <c r="GAJ1269" s="291"/>
      <c r="GAK1269" s="291"/>
      <c r="GAL1269" s="291"/>
      <c r="GAM1269" s="291"/>
      <c r="GAN1269" s="291"/>
      <c r="GAO1269" s="291"/>
      <c r="GAP1269" s="291"/>
      <c r="GAQ1269" s="291"/>
      <c r="GAR1269" s="291"/>
      <c r="GAS1269" s="291"/>
      <c r="GAT1269" s="291"/>
      <c r="GAU1269" s="291"/>
      <c r="GAV1269" s="291"/>
      <c r="GAW1269" s="291"/>
      <c r="GAX1269" s="291"/>
      <c r="GAY1269" s="291"/>
      <c r="GAZ1269" s="291"/>
      <c r="GBA1269" s="291"/>
      <c r="GBB1269" s="291"/>
      <c r="GBC1269" s="291"/>
      <c r="GBD1269" s="291"/>
      <c r="GBE1269" s="291"/>
      <c r="GBF1269" s="291"/>
      <c r="GBG1269" s="291"/>
      <c r="GBH1269" s="291"/>
      <c r="GBI1269" s="291"/>
      <c r="GBJ1269" s="291"/>
      <c r="GBK1269" s="291"/>
      <c r="GBL1269" s="291"/>
      <c r="GBM1269" s="291"/>
      <c r="GBN1269" s="291"/>
      <c r="GBO1269" s="291"/>
      <c r="GBP1269" s="291"/>
      <c r="GBQ1269" s="291"/>
      <c r="GBR1269" s="291"/>
      <c r="GBS1269" s="291"/>
      <c r="GBT1269" s="291"/>
      <c r="GBU1269" s="291"/>
      <c r="GBV1269" s="291"/>
      <c r="GBW1269" s="291"/>
      <c r="GBX1269" s="291"/>
      <c r="GBY1269" s="291"/>
      <c r="GBZ1269" s="291"/>
      <c r="GCA1269" s="291"/>
      <c r="GCB1269" s="291"/>
      <c r="GCC1269" s="291"/>
      <c r="GCD1269" s="291"/>
      <c r="GCE1269" s="291"/>
      <c r="GCF1269" s="291"/>
      <c r="GCG1269" s="291"/>
      <c r="GCH1269" s="291"/>
      <c r="GCI1269" s="291"/>
      <c r="GCJ1269" s="291"/>
      <c r="GCK1269" s="291"/>
      <c r="GCL1269" s="291"/>
      <c r="GCM1269" s="291"/>
      <c r="GCN1269" s="291"/>
      <c r="GCO1269" s="291"/>
      <c r="GCP1269" s="291"/>
      <c r="GCQ1269" s="291"/>
      <c r="GCR1269" s="291"/>
      <c r="GCS1269" s="291"/>
      <c r="GCT1269" s="291"/>
      <c r="GCU1269" s="291"/>
      <c r="GCV1269" s="291"/>
      <c r="GCW1269" s="291"/>
      <c r="GCX1269" s="291"/>
      <c r="GCY1269" s="291"/>
      <c r="GCZ1269" s="291"/>
      <c r="GDA1269" s="291"/>
      <c r="GDB1269" s="291"/>
      <c r="GDC1269" s="291"/>
      <c r="GDD1269" s="291"/>
      <c r="GDE1269" s="291"/>
      <c r="GDF1269" s="291"/>
      <c r="GDG1269" s="291"/>
      <c r="GDH1269" s="291"/>
      <c r="GDI1269" s="291"/>
      <c r="GDJ1269" s="291"/>
      <c r="GDK1269" s="291"/>
      <c r="GDL1269" s="291"/>
      <c r="GDM1269" s="291"/>
      <c r="GDN1269" s="291"/>
      <c r="GDO1269" s="291"/>
      <c r="GDP1269" s="291"/>
      <c r="GDQ1269" s="291"/>
      <c r="GDR1269" s="291"/>
      <c r="GDS1269" s="291"/>
      <c r="GDT1269" s="291"/>
      <c r="GDU1269" s="291"/>
      <c r="GDV1269" s="291"/>
      <c r="GDW1269" s="291"/>
      <c r="GDX1269" s="291"/>
      <c r="GDY1269" s="291"/>
      <c r="GDZ1269" s="291"/>
      <c r="GEA1269" s="291"/>
      <c r="GEB1269" s="291"/>
      <c r="GEC1269" s="291"/>
      <c r="GED1269" s="291"/>
      <c r="GEE1269" s="291"/>
      <c r="GEF1269" s="291"/>
      <c r="GEG1269" s="291"/>
      <c r="GEH1269" s="291"/>
      <c r="GEI1269" s="291"/>
      <c r="GEJ1269" s="291"/>
      <c r="GEK1269" s="291"/>
      <c r="GEL1269" s="291"/>
      <c r="GEM1269" s="291"/>
      <c r="GEN1269" s="291"/>
      <c r="GEO1269" s="291"/>
      <c r="GEP1269" s="291"/>
      <c r="GEQ1269" s="291"/>
      <c r="GER1269" s="291"/>
      <c r="GES1269" s="291"/>
      <c r="GET1269" s="291"/>
      <c r="GEU1269" s="291"/>
      <c r="GEV1269" s="291"/>
      <c r="GEW1269" s="291"/>
      <c r="GEX1269" s="291"/>
      <c r="GEY1269" s="291"/>
      <c r="GEZ1269" s="291"/>
      <c r="GFA1269" s="291"/>
      <c r="GFB1269" s="291"/>
      <c r="GFC1269" s="291"/>
      <c r="GFD1269" s="291"/>
      <c r="GFE1269" s="291"/>
      <c r="GFF1269" s="291"/>
      <c r="GFG1269" s="291"/>
      <c r="GFH1269" s="291"/>
      <c r="GFI1269" s="291"/>
      <c r="GFJ1269" s="291"/>
      <c r="GFK1269" s="291"/>
      <c r="GFL1269" s="291"/>
      <c r="GFM1269" s="291"/>
      <c r="GFN1269" s="291"/>
      <c r="GFO1269" s="291"/>
      <c r="GFP1269" s="291"/>
      <c r="GFQ1269" s="291"/>
      <c r="GFR1269" s="291"/>
      <c r="GFS1269" s="291"/>
      <c r="GFT1269" s="291"/>
      <c r="GFU1269" s="291"/>
      <c r="GFV1269" s="291"/>
      <c r="GFW1269" s="291"/>
      <c r="GFX1269" s="291"/>
      <c r="GFY1269" s="291"/>
      <c r="GFZ1269" s="291"/>
      <c r="GGA1269" s="291"/>
      <c r="GGB1269" s="291"/>
      <c r="GGC1269" s="291"/>
      <c r="GGD1269" s="291"/>
      <c r="GGE1269" s="291"/>
      <c r="GGF1269" s="291"/>
      <c r="GGG1269" s="291"/>
      <c r="GGH1269" s="291"/>
      <c r="GGI1269" s="291"/>
      <c r="GGJ1269" s="291"/>
      <c r="GGK1269" s="291"/>
      <c r="GGL1269" s="291"/>
      <c r="GGM1269" s="291"/>
      <c r="GGN1269" s="291"/>
      <c r="GGO1269" s="291"/>
      <c r="GGP1269" s="291"/>
      <c r="GGQ1269" s="291"/>
      <c r="GGR1269" s="291"/>
      <c r="GGS1269" s="291"/>
      <c r="GGT1269" s="291"/>
      <c r="GGU1269" s="291"/>
      <c r="GGV1269" s="291"/>
      <c r="GGW1269" s="291"/>
      <c r="GGX1269" s="291"/>
      <c r="GGY1269" s="291"/>
      <c r="GGZ1269" s="291"/>
      <c r="GHA1269" s="291"/>
      <c r="GHB1269" s="291"/>
      <c r="GHC1269" s="291"/>
      <c r="GHD1269" s="291"/>
      <c r="GHE1269" s="291"/>
      <c r="GHF1269" s="291"/>
      <c r="GHG1269" s="291"/>
      <c r="GHH1269" s="291"/>
      <c r="GHI1269" s="291"/>
      <c r="GHJ1269" s="291"/>
      <c r="GHK1269" s="291"/>
      <c r="GHL1269" s="291"/>
      <c r="GHM1269" s="291"/>
      <c r="GHN1269" s="291"/>
      <c r="GHO1269" s="291"/>
      <c r="GHP1269" s="291"/>
      <c r="GHQ1269" s="291"/>
      <c r="GHR1269" s="291"/>
      <c r="GHS1269" s="291"/>
      <c r="GHT1269" s="291"/>
      <c r="GHU1269" s="291"/>
      <c r="GHV1269" s="291"/>
      <c r="GHW1269" s="291"/>
      <c r="GHX1269" s="291"/>
      <c r="GHY1269" s="291"/>
      <c r="GHZ1269" s="291"/>
      <c r="GIA1269" s="291"/>
      <c r="GIB1269" s="291"/>
      <c r="GIC1269" s="291"/>
      <c r="GID1269" s="291"/>
      <c r="GIE1269" s="291"/>
      <c r="GIF1269" s="291"/>
      <c r="GIG1269" s="291"/>
      <c r="GIH1269" s="291"/>
      <c r="GII1269" s="291"/>
      <c r="GIJ1269" s="291"/>
      <c r="GIK1269" s="291"/>
      <c r="GIL1269" s="291"/>
      <c r="GIM1269" s="291"/>
      <c r="GIN1269" s="291"/>
      <c r="GIO1269" s="291"/>
      <c r="GIP1269" s="291"/>
      <c r="GIQ1269" s="291"/>
      <c r="GIR1269" s="291"/>
      <c r="GIS1269" s="291"/>
      <c r="GIT1269" s="291"/>
      <c r="GIU1269" s="291"/>
      <c r="GIV1269" s="291"/>
      <c r="GIW1269" s="291"/>
      <c r="GIX1269" s="291"/>
      <c r="GIY1269" s="291"/>
      <c r="GIZ1269" s="291"/>
      <c r="GJA1269" s="291"/>
      <c r="GJB1269" s="291"/>
      <c r="GJC1269" s="291"/>
      <c r="GJD1269" s="291"/>
      <c r="GJE1269" s="291"/>
      <c r="GJF1269" s="291"/>
      <c r="GJG1269" s="291"/>
      <c r="GJH1269" s="291"/>
      <c r="GJI1269" s="291"/>
      <c r="GJJ1269" s="291"/>
      <c r="GJK1269" s="291"/>
      <c r="GJL1269" s="291"/>
      <c r="GJM1269" s="291"/>
      <c r="GJN1269" s="291"/>
      <c r="GJO1269" s="291"/>
      <c r="GJP1269" s="291"/>
      <c r="GJQ1269" s="291"/>
      <c r="GJR1269" s="291"/>
      <c r="GJS1269" s="291"/>
      <c r="GJT1269" s="291"/>
      <c r="GJU1269" s="291"/>
      <c r="GJV1269" s="291"/>
      <c r="GJW1269" s="291"/>
      <c r="GJX1269" s="291"/>
      <c r="GJY1269" s="291"/>
      <c r="GJZ1269" s="291"/>
      <c r="GKA1269" s="291"/>
      <c r="GKB1269" s="291"/>
      <c r="GKC1269" s="291"/>
      <c r="GKD1269" s="291"/>
      <c r="GKE1269" s="291"/>
      <c r="GKF1269" s="291"/>
      <c r="GKG1269" s="291"/>
      <c r="GKH1269" s="291"/>
      <c r="GKI1269" s="291"/>
      <c r="GKJ1269" s="291"/>
      <c r="GKK1269" s="291"/>
      <c r="GKL1269" s="291"/>
      <c r="GKM1269" s="291"/>
      <c r="GKN1269" s="291"/>
      <c r="GKO1269" s="291"/>
      <c r="GKP1269" s="291"/>
      <c r="GKQ1269" s="291"/>
      <c r="GKR1269" s="291"/>
      <c r="GKS1269" s="291"/>
      <c r="GKT1269" s="291"/>
      <c r="GKU1269" s="291"/>
      <c r="GKV1269" s="291"/>
      <c r="GKW1269" s="291"/>
      <c r="GKX1269" s="291"/>
      <c r="GKY1269" s="291"/>
      <c r="GKZ1269" s="291"/>
      <c r="GLA1269" s="291"/>
      <c r="GLB1269" s="291"/>
      <c r="GLC1269" s="291"/>
      <c r="GLD1269" s="291"/>
      <c r="GLE1269" s="291"/>
      <c r="GLF1269" s="291"/>
      <c r="GLG1269" s="291"/>
      <c r="GLH1269" s="291"/>
      <c r="GLI1269" s="291"/>
      <c r="GLJ1269" s="291"/>
      <c r="GLK1269" s="291"/>
      <c r="GLL1269" s="291"/>
      <c r="GLM1269" s="291"/>
      <c r="GLN1269" s="291"/>
      <c r="GLO1269" s="291"/>
      <c r="GLP1269" s="291"/>
      <c r="GLQ1269" s="291"/>
      <c r="GLR1269" s="291"/>
      <c r="GLS1269" s="291"/>
      <c r="GLT1269" s="291"/>
      <c r="GLU1269" s="291"/>
      <c r="GLV1269" s="291"/>
      <c r="GLW1269" s="291"/>
      <c r="GLX1269" s="291"/>
      <c r="GLY1269" s="291"/>
      <c r="GLZ1269" s="291"/>
      <c r="GMA1269" s="291"/>
      <c r="GMB1269" s="291"/>
      <c r="GMC1269" s="291"/>
      <c r="GMD1269" s="291"/>
      <c r="GME1269" s="291"/>
      <c r="GMF1269" s="291"/>
      <c r="GMG1269" s="291"/>
      <c r="GMH1269" s="291"/>
      <c r="GMI1269" s="291"/>
      <c r="GMJ1269" s="291"/>
      <c r="GMK1269" s="291"/>
      <c r="GML1269" s="291"/>
      <c r="GMM1269" s="291"/>
      <c r="GMN1269" s="291"/>
      <c r="GMO1269" s="291"/>
      <c r="GMP1269" s="291"/>
      <c r="GMQ1269" s="291"/>
      <c r="GMR1269" s="291"/>
      <c r="GMS1269" s="291"/>
      <c r="GMT1269" s="291"/>
      <c r="GMU1269" s="291"/>
      <c r="GMV1269" s="291"/>
      <c r="GMW1269" s="291"/>
      <c r="GMX1269" s="291"/>
      <c r="GMY1269" s="291"/>
      <c r="GMZ1269" s="291"/>
      <c r="GNA1269" s="291"/>
      <c r="GNB1269" s="291"/>
      <c r="GNC1269" s="291"/>
      <c r="GND1269" s="291"/>
      <c r="GNE1269" s="291"/>
      <c r="GNF1269" s="291"/>
      <c r="GNG1269" s="291"/>
      <c r="GNH1269" s="291"/>
      <c r="GNI1269" s="291"/>
      <c r="GNJ1269" s="291"/>
      <c r="GNK1269" s="291"/>
      <c r="GNL1269" s="291"/>
      <c r="GNM1269" s="291"/>
      <c r="GNN1269" s="291"/>
      <c r="GNO1269" s="291"/>
      <c r="GNP1269" s="291"/>
      <c r="GNQ1269" s="291"/>
      <c r="GNR1269" s="291"/>
      <c r="GNS1269" s="291"/>
      <c r="GNT1269" s="291"/>
      <c r="GNU1269" s="291"/>
      <c r="GNV1269" s="291"/>
      <c r="GNW1269" s="291"/>
      <c r="GNX1269" s="291"/>
      <c r="GNY1269" s="291"/>
      <c r="GNZ1269" s="291"/>
      <c r="GOA1269" s="291"/>
      <c r="GOB1269" s="291"/>
      <c r="GOC1269" s="291"/>
      <c r="GOD1269" s="291"/>
      <c r="GOE1269" s="291"/>
      <c r="GOF1269" s="291"/>
      <c r="GOG1269" s="291"/>
      <c r="GOH1269" s="291"/>
      <c r="GOI1269" s="291"/>
      <c r="GOJ1269" s="291"/>
      <c r="GOK1269" s="291"/>
      <c r="GOL1269" s="291"/>
      <c r="GOM1269" s="291"/>
      <c r="GON1269" s="291"/>
      <c r="GOO1269" s="291"/>
      <c r="GOP1269" s="291"/>
      <c r="GOQ1269" s="291"/>
      <c r="GOR1269" s="291"/>
      <c r="GOS1269" s="291"/>
      <c r="GOT1269" s="291"/>
      <c r="GOU1269" s="291"/>
      <c r="GOV1269" s="291"/>
      <c r="GOW1269" s="291"/>
      <c r="GOX1269" s="291"/>
      <c r="GOY1269" s="291"/>
      <c r="GOZ1269" s="291"/>
      <c r="GPA1269" s="291"/>
      <c r="GPB1269" s="291"/>
      <c r="GPC1269" s="291"/>
      <c r="GPD1269" s="291"/>
      <c r="GPE1269" s="291"/>
      <c r="GPF1269" s="291"/>
      <c r="GPG1269" s="291"/>
      <c r="GPH1269" s="291"/>
      <c r="GPI1269" s="291"/>
      <c r="GPJ1269" s="291"/>
      <c r="GPK1269" s="291"/>
      <c r="GPL1269" s="291"/>
      <c r="GPM1269" s="291"/>
      <c r="GPN1269" s="291"/>
      <c r="GPO1269" s="291"/>
      <c r="GPP1269" s="291"/>
      <c r="GPQ1269" s="291"/>
      <c r="GPR1269" s="291"/>
      <c r="GPS1269" s="291"/>
      <c r="GPT1269" s="291"/>
      <c r="GPU1269" s="291"/>
      <c r="GPV1269" s="291"/>
      <c r="GPW1269" s="291"/>
      <c r="GPX1269" s="291"/>
      <c r="GPY1269" s="291"/>
      <c r="GPZ1269" s="291"/>
      <c r="GQA1269" s="291"/>
      <c r="GQB1269" s="291"/>
      <c r="GQC1269" s="291"/>
      <c r="GQD1269" s="291"/>
      <c r="GQE1269" s="291"/>
      <c r="GQF1269" s="291"/>
      <c r="GQG1269" s="291"/>
      <c r="GQH1269" s="291"/>
      <c r="GQI1269" s="291"/>
      <c r="GQJ1269" s="291"/>
      <c r="GQK1269" s="291"/>
      <c r="GQL1269" s="291"/>
      <c r="GQM1269" s="291"/>
      <c r="GQN1269" s="291"/>
      <c r="GQO1269" s="291"/>
      <c r="GQP1269" s="291"/>
      <c r="GQQ1269" s="291"/>
      <c r="GQR1269" s="291"/>
      <c r="GQS1269" s="291"/>
      <c r="GQT1269" s="291"/>
      <c r="GQU1269" s="291"/>
      <c r="GQV1269" s="291"/>
      <c r="GQW1269" s="291"/>
      <c r="GQX1269" s="291"/>
      <c r="GQY1269" s="291"/>
      <c r="GQZ1269" s="291"/>
      <c r="GRA1269" s="291"/>
      <c r="GRB1269" s="291"/>
      <c r="GRC1269" s="291"/>
      <c r="GRD1269" s="291"/>
      <c r="GRE1269" s="291"/>
      <c r="GRF1269" s="291"/>
      <c r="GRG1269" s="291"/>
      <c r="GRH1269" s="291"/>
      <c r="GRI1269" s="291"/>
      <c r="GRJ1269" s="291"/>
      <c r="GRK1269" s="291"/>
      <c r="GRL1269" s="291"/>
      <c r="GRM1269" s="291"/>
      <c r="GRN1269" s="291"/>
      <c r="GRO1269" s="291"/>
      <c r="GRP1269" s="291"/>
      <c r="GRQ1269" s="291"/>
      <c r="GRR1269" s="291"/>
      <c r="GRS1269" s="291"/>
      <c r="GRT1269" s="291"/>
      <c r="GRU1269" s="291"/>
      <c r="GRV1269" s="291"/>
      <c r="GRW1269" s="291"/>
      <c r="GRX1269" s="291"/>
      <c r="GRY1269" s="291"/>
      <c r="GRZ1269" s="291"/>
      <c r="GSA1269" s="291"/>
      <c r="GSB1269" s="291"/>
      <c r="GSC1269" s="291"/>
      <c r="GSD1269" s="291"/>
      <c r="GSE1269" s="291"/>
      <c r="GSF1269" s="291"/>
      <c r="GSG1269" s="291"/>
      <c r="GSH1269" s="291"/>
      <c r="GSI1269" s="291"/>
      <c r="GSJ1269" s="291"/>
      <c r="GSK1269" s="291"/>
      <c r="GSL1269" s="291"/>
      <c r="GSM1269" s="291"/>
      <c r="GSN1269" s="291"/>
      <c r="GSO1269" s="291"/>
      <c r="GSP1269" s="291"/>
      <c r="GSQ1269" s="291"/>
      <c r="GSR1269" s="291"/>
      <c r="GSS1269" s="291"/>
      <c r="GST1269" s="291"/>
      <c r="GSU1269" s="291"/>
      <c r="GSV1269" s="291"/>
      <c r="GSW1269" s="291"/>
      <c r="GSX1269" s="291"/>
      <c r="GSY1269" s="291"/>
      <c r="GSZ1269" s="291"/>
      <c r="GTA1269" s="291"/>
      <c r="GTB1269" s="291"/>
      <c r="GTC1269" s="291"/>
      <c r="GTD1269" s="291"/>
      <c r="GTE1269" s="291"/>
      <c r="GTF1269" s="291"/>
      <c r="GTG1269" s="291"/>
      <c r="GTH1269" s="291"/>
      <c r="GTI1269" s="291"/>
      <c r="GTJ1269" s="291"/>
      <c r="GTK1269" s="291"/>
      <c r="GTL1269" s="291"/>
      <c r="GTM1269" s="291"/>
      <c r="GTN1269" s="291"/>
      <c r="GTO1269" s="291"/>
      <c r="GTP1269" s="291"/>
      <c r="GTQ1269" s="291"/>
      <c r="GTR1269" s="291"/>
      <c r="GTS1269" s="291"/>
      <c r="GTT1269" s="291"/>
      <c r="GTU1269" s="291"/>
      <c r="GTV1269" s="291"/>
      <c r="GTW1269" s="291"/>
      <c r="GTX1269" s="291"/>
      <c r="GTY1269" s="291"/>
      <c r="GTZ1269" s="291"/>
      <c r="GUA1269" s="291"/>
      <c r="GUB1269" s="291"/>
      <c r="GUC1269" s="291"/>
      <c r="GUD1269" s="291"/>
      <c r="GUE1269" s="291"/>
      <c r="GUF1269" s="291"/>
      <c r="GUG1269" s="291"/>
      <c r="GUH1269" s="291"/>
      <c r="GUI1269" s="291"/>
      <c r="GUJ1269" s="291"/>
      <c r="GUK1269" s="291"/>
      <c r="GUL1269" s="291"/>
      <c r="GUM1269" s="291"/>
      <c r="GUN1269" s="291"/>
      <c r="GUO1269" s="291"/>
      <c r="GUP1269" s="291"/>
      <c r="GUQ1269" s="291"/>
      <c r="GUR1269" s="291"/>
      <c r="GUS1269" s="291"/>
      <c r="GUT1269" s="291"/>
      <c r="GUU1269" s="291"/>
      <c r="GUV1269" s="291"/>
      <c r="GUW1269" s="291"/>
      <c r="GUX1269" s="291"/>
      <c r="GUY1269" s="291"/>
      <c r="GUZ1269" s="291"/>
      <c r="GVA1269" s="291"/>
      <c r="GVB1269" s="291"/>
      <c r="GVC1269" s="291"/>
      <c r="GVD1269" s="291"/>
      <c r="GVE1269" s="291"/>
      <c r="GVF1269" s="291"/>
      <c r="GVG1269" s="291"/>
      <c r="GVH1269" s="291"/>
      <c r="GVI1269" s="291"/>
      <c r="GVJ1269" s="291"/>
      <c r="GVK1269" s="291"/>
      <c r="GVL1269" s="291"/>
      <c r="GVM1269" s="291"/>
      <c r="GVN1269" s="291"/>
      <c r="GVO1269" s="291"/>
      <c r="GVP1269" s="291"/>
      <c r="GVQ1269" s="291"/>
      <c r="GVR1269" s="291"/>
      <c r="GVS1269" s="291"/>
      <c r="GVT1269" s="291"/>
      <c r="GVU1269" s="291"/>
      <c r="GVV1269" s="291"/>
      <c r="GVW1269" s="291"/>
      <c r="GVX1269" s="291"/>
      <c r="GVY1269" s="291"/>
      <c r="GVZ1269" s="291"/>
      <c r="GWA1269" s="291"/>
      <c r="GWB1269" s="291"/>
      <c r="GWC1269" s="291"/>
      <c r="GWD1269" s="291"/>
      <c r="GWE1269" s="291"/>
      <c r="GWF1269" s="291"/>
      <c r="GWG1269" s="291"/>
      <c r="GWH1269" s="291"/>
      <c r="GWI1269" s="291"/>
      <c r="GWJ1269" s="291"/>
      <c r="GWK1269" s="291"/>
      <c r="GWL1269" s="291"/>
      <c r="GWM1269" s="291"/>
      <c r="GWN1269" s="291"/>
      <c r="GWO1269" s="291"/>
      <c r="GWP1269" s="291"/>
      <c r="GWQ1269" s="291"/>
      <c r="GWR1269" s="291"/>
      <c r="GWS1269" s="291"/>
      <c r="GWT1269" s="291"/>
      <c r="GWU1269" s="291"/>
      <c r="GWV1269" s="291"/>
      <c r="GWW1269" s="291"/>
      <c r="GWX1269" s="291"/>
      <c r="GWY1269" s="291"/>
      <c r="GWZ1269" s="291"/>
      <c r="GXA1269" s="291"/>
      <c r="GXB1269" s="291"/>
      <c r="GXC1269" s="291"/>
      <c r="GXD1269" s="291"/>
      <c r="GXE1269" s="291"/>
      <c r="GXF1269" s="291"/>
      <c r="GXG1269" s="291"/>
      <c r="GXH1269" s="291"/>
      <c r="GXI1269" s="291"/>
      <c r="GXJ1269" s="291"/>
      <c r="GXK1269" s="291"/>
      <c r="GXL1269" s="291"/>
      <c r="GXM1269" s="291"/>
      <c r="GXN1269" s="291"/>
      <c r="GXO1269" s="291"/>
      <c r="GXP1269" s="291"/>
      <c r="GXQ1269" s="291"/>
      <c r="GXR1269" s="291"/>
      <c r="GXS1269" s="291"/>
      <c r="GXT1269" s="291"/>
      <c r="GXU1269" s="291"/>
      <c r="GXV1269" s="291"/>
      <c r="GXW1269" s="291"/>
      <c r="GXX1269" s="291"/>
      <c r="GXY1269" s="291"/>
      <c r="GXZ1269" s="291"/>
      <c r="GYA1269" s="291"/>
      <c r="GYB1269" s="291"/>
      <c r="GYC1269" s="291"/>
      <c r="GYD1269" s="291"/>
      <c r="GYE1269" s="291"/>
      <c r="GYF1269" s="291"/>
      <c r="GYG1269" s="291"/>
      <c r="GYH1269" s="291"/>
      <c r="GYI1269" s="291"/>
      <c r="GYJ1269" s="291"/>
      <c r="GYK1269" s="291"/>
      <c r="GYL1269" s="291"/>
      <c r="GYM1269" s="291"/>
      <c r="GYN1269" s="291"/>
      <c r="GYO1269" s="291"/>
      <c r="GYP1269" s="291"/>
      <c r="GYQ1269" s="291"/>
      <c r="GYR1269" s="291"/>
      <c r="GYS1269" s="291"/>
      <c r="GYT1269" s="291"/>
      <c r="GYU1269" s="291"/>
      <c r="GYV1269" s="291"/>
      <c r="GYW1269" s="291"/>
      <c r="GYX1269" s="291"/>
      <c r="GYY1269" s="291"/>
      <c r="GYZ1269" s="291"/>
      <c r="GZA1269" s="291"/>
      <c r="GZB1269" s="291"/>
      <c r="GZC1269" s="291"/>
      <c r="GZD1269" s="291"/>
      <c r="GZE1269" s="291"/>
      <c r="GZF1269" s="291"/>
      <c r="GZG1269" s="291"/>
      <c r="GZH1269" s="291"/>
      <c r="GZI1269" s="291"/>
      <c r="GZJ1269" s="291"/>
      <c r="GZK1269" s="291"/>
      <c r="GZL1269" s="291"/>
      <c r="GZM1269" s="291"/>
      <c r="GZN1269" s="291"/>
      <c r="GZO1269" s="291"/>
      <c r="GZP1269" s="291"/>
      <c r="GZQ1269" s="291"/>
      <c r="GZR1269" s="291"/>
      <c r="GZS1269" s="291"/>
      <c r="GZT1269" s="291"/>
      <c r="GZU1269" s="291"/>
      <c r="GZV1269" s="291"/>
      <c r="GZW1269" s="291"/>
      <c r="GZX1269" s="291"/>
      <c r="GZY1269" s="291"/>
      <c r="GZZ1269" s="291"/>
      <c r="HAA1269" s="291"/>
      <c r="HAB1269" s="291"/>
      <c r="HAC1269" s="291"/>
      <c r="HAD1269" s="291"/>
      <c r="HAE1269" s="291"/>
      <c r="HAF1269" s="291"/>
      <c r="HAG1269" s="291"/>
      <c r="HAH1269" s="291"/>
      <c r="HAI1269" s="291"/>
      <c r="HAJ1269" s="291"/>
      <c r="HAK1269" s="291"/>
      <c r="HAL1269" s="291"/>
      <c r="HAM1269" s="291"/>
      <c r="HAN1269" s="291"/>
      <c r="HAO1269" s="291"/>
      <c r="HAP1269" s="291"/>
      <c r="HAQ1269" s="291"/>
      <c r="HAR1269" s="291"/>
      <c r="HAS1269" s="291"/>
      <c r="HAT1269" s="291"/>
      <c r="HAU1269" s="291"/>
      <c r="HAV1269" s="291"/>
      <c r="HAW1269" s="291"/>
      <c r="HAX1269" s="291"/>
      <c r="HAY1269" s="291"/>
      <c r="HAZ1269" s="291"/>
      <c r="HBA1269" s="291"/>
      <c r="HBB1269" s="291"/>
      <c r="HBC1269" s="291"/>
      <c r="HBD1269" s="291"/>
      <c r="HBE1269" s="291"/>
      <c r="HBF1269" s="291"/>
      <c r="HBG1269" s="291"/>
      <c r="HBH1269" s="291"/>
      <c r="HBI1269" s="291"/>
      <c r="HBJ1269" s="291"/>
      <c r="HBK1269" s="291"/>
      <c r="HBL1269" s="291"/>
      <c r="HBM1269" s="291"/>
      <c r="HBN1269" s="291"/>
      <c r="HBO1269" s="291"/>
      <c r="HBP1269" s="291"/>
      <c r="HBQ1269" s="291"/>
      <c r="HBR1269" s="291"/>
      <c r="HBS1269" s="291"/>
      <c r="HBT1269" s="291"/>
      <c r="HBU1269" s="291"/>
      <c r="HBV1269" s="291"/>
      <c r="HBW1269" s="291"/>
      <c r="HBX1269" s="291"/>
      <c r="HBY1269" s="291"/>
      <c r="HBZ1269" s="291"/>
      <c r="HCA1269" s="291"/>
      <c r="HCB1269" s="291"/>
      <c r="HCC1269" s="291"/>
      <c r="HCD1269" s="291"/>
      <c r="HCE1269" s="291"/>
      <c r="HCF1269" s="291"/>
      <c r="HCG1269" s="291"/>
      <c r="HCH1269" s="291"/>
      <c r="HCI1269" s="291"/>
      <c r="HCJ1269" s="291"/>
      <c r="HCK1269" s="291"/>
      <c r="HCL1269" s="291"/>
      <c r="HCM1269" s="291"/>
      <c r="HCN1269" s="291"/>
      <c r="HCO1269" s="291"/>
      <c r="HCP1269" s="291"/>
      <c r="HCQ1269" s="291"/>
      <c r="HCR1269" s="291"/>
      <c r="HCS1269" s="291"/>
      <c r="HCT1269" s="291"/>
      <c r="HCU1269" s="291"/>
      <c r="HCV1269" s="291"/>
      <c r="HCW1269" s="291"/>
      <c r="HCX1269" s="291"/>
      <c r="HCY1269" s="291"/>
      <c r="HCZ1269" s="291"/>
      <c r="HDA1269" s="291"/>
      <c r="HDB1269" s="291"/>
      <c r="HDC1269" s="291"/>
      <c r="HDD1269" s="291"/>
      <c r="HDE1269" s="291"/>
      <c r="HDF1269" s="291"/>
      <c r="HDG1269" s="291"/>
      <c r="HDH1269" s="291"/>
      <c r="HDI1269" s="291"/>
      <c r="HDJ1269" s="291"/>
      <c r="HDK1269" s="291"/>
      <c r="HDL1269" s="291"/>
      <c r="HDM1269" s="291"/>
      <c r="HDN1269" s="291"/>
      <c r="HDO1269" s="291"/>
      <c r="HDP1269" s="291"/>
      <c r="HDQ1269" s="291"/>
      <c r="HDR1269" s="291"/>
      <c r="HDS1269" s="291"/>
      <c r="HDT1269" s="291"/>
      <c r="HDU1269" s="291"/>
      <c r="HDV1269" s="291"/>
      <c r="HDW1269" s="291"/>
      <c r="HDX1269" s="291"/>
      <c r="HDY1269" s="291"/>
      <c r="HDZ1269" s="291"/>
      <c r="HEA1269" s="291"/>
      <c r="HEB1269" s="291"/>
      <c r="HEC1269" s="291"/>
      <c r="HED1269" s="291"/>
      <c r="HEE1269" s="291"/>
      <c r="HEF1269" s="291"/>
      <c r="HEG1269" s="291"/>
      <c r="HEH1269" s="291"/>
      <c r="HEI1269" s="291"/>
      <c r="HEJ1269" s="291"/>
      <c r="HEK1269" s="291"/>
      <c r="HEL1269" s="291"/>
      <c r="HEM1269" s="291"/>
      <c r="HEN1269" s="291"/>
      <c r="HEO1269" s="291"/>
      <c r="HEP1269" s="291"/>
      <c r="HEQ1269" s="291"/>
      <c r="HER1269" s="291"/>
      <c r="HES1269" s="291"/>
      <c r="HET1269" s="291"/>
      <c r="HEU1269" s="291"/>
      <c r="HEV1269" s="291"/>
      <c r="HEW1269" s="291"/>
      <c r="HEX1269" s="291"/>
      <c r="HEY1269" s="291"/>
      <c r="HEZ1269" s="291"/>
      <c r="HFA1269" s="291"/>
      <c r="HFB1269" s="291"/>
      <c r="HFC1269" s="291"/>
      <c r="HFD1269" s="291"/>
      <c r="HFE1269" s="291"/>
      <c r="HFF1269" s="291"/>
      <c r="HFG1269" s="291"/>
      <c r="HFH1269" s="291"/>
      <c r="HFI1269" s="291"/>
      <c r="HFJ1269" s="291"/>
      <c r="HFK1269" s="291"/>
      <c r="HFL1269" s="291"/>
      <c r="HFM1269" s="291"/>
      <c r="HFN1269" s="291"/>
      <c r="HFO1269" s="291"/>
      <c r="HFP1269" s="291"/>
      <c r="HFQ1269" s="291"/>
      <c r="HFR1269" s="291"/>
      <c r="HFS1269" s="291"/>
      <c r="HFT1269" s="291"/>
      <c r="HFU1269" s="291"/>
      <c r="HFV1269" s="291"/>
      <c r="HFW1269" s="291"/>
      <c r="HFX1269" s="291"/>
      <c r="HFY1269" s="291"/>
      <c r="HFZ1269" s="291"/>
      <c r="HGA1269" s="291"/>
      <c r="HGB1269" s="291"/>
      <c r="HGC1269" s="291"/>
      <c r="HGD1269" s="291"/>
      <c r="HGE1269" s="291"/>
      <c r="HGF1269" s="291"/>
      <c r="HGG1269" s="291"/>
      <c r="HGH1269" s="291"/>
      <c r="HGI1269" s="291"/>
      <c r="HGJ1269" s="291"/>
      <c r="HGK1269" s="291"/>
      <c r="HGL1269" s="291"/>
      <c r="HGM1269" s="291"/>
      <c r="HGN1269" s="291"/>
      <c r="HGO1269" s="291"/>
      <c r="HGP1269" s="291"/>
      <c r="HGQ1269" s="291"/>
      <c r="HGR1269" s="291"/>
      <c r="HGS1269" s="291"/>
      <c r="HGT1269" s="291"/>
      <c r="HGU1269" s="291"/>
      <c r="HGV1269" s="291"/>
      <c r="HGW1269" s="291"/>
      <c r="HGX1269" s="291"/>
      <c r="HGY1269" s="291"/>
      <c r="HGZ1269" s="291"/>
      <c r="HHA1269" s="291"/>
      <c r="HHB1269" s="291"/>
      <c r="HHC1269" s="291"/>
      <c r="HHD1269" s="291"/>
      <c r="HHE1269" s="291"/>
      <c r="HHF1269" s="291"/>
      <c r="HHG1269" s="291"/>
      <c r="HHH1269" s="291"/>
      <c r="HHI1269" s="291"/>
      <c r="HHJ1269" s="291"/>
      <c r="HHK1269" s="291"/>
      <c r="HHL1269" s="291"/>
      <c r="HHM1269" s="291"/>
      <c r="HHN1269" s="291"/>
      <c r="HHO1269" s="291"/>
      <c r="HHP1269" s="291"/>
      <c r="HHQ1269" s="291"/>
      <c r="HHR1269" s="291"/>
      <c r="HHS1269" s="291"/>
      <c r="HHT1269" s="291"/>
      <c r="HHU1269" s="291"/>
      <c r="HHV1269" s="291"/>
      <c r="HHW1269" s="291"/>
      <c r="HHX1269" s="291"/>
      <c r="HHY1269" s="291"/>
      <c r="HHZ1269" s="291"/>
      <c r="HIA1269" s="291"/>
      <c r="HIB1269" s="291"/>
      <c r="HIC1269" s="291"/>
      <c r="HID1269" s="291"/>
      <c r="HIE1269" s="291"/>
      <c r="HIF1269" s="291"/>
      <c r="HIG1269" s="291"/>
      <c r="HIH1269" s="291"/>
      <c r="HII1269" s="291"/>
      <c r="HIJ1269" s="291"/>
      <c r="HIK1269" s="291"/>
      <c r="HIL1269" s="291"/>
      <c r="HIM1269" s="291"/>
      <c r="HIN1269" s="291"/>
      <c r="HIO1269" s="291"/>
      <c r="HIP1269" s="291"/>
      <c r="HIQ1269" s="291"/>
      <c r="HIR1269" s="291"/>
      <c r="HIS1269" s="291"/>
      <c r="HIT1269" s="291"/>
      <c r="HIU1269" s="291"/>
      <c r="HIV1269" s="291"/>
      <c r="HIW1269" s="291"/>
      <c r="HIX1269" s="291"/>
      <c r="HIY1269" s="291"/>
      <c r="HIZ1269" s="291"/>
      <c r="HJA1269" s="291"/>
      <c r="HJB1269" s="291"/>
      <c r="HJC1269" s="291"/>
      <c r="HJD1269" s="291"/>
      <c r="HJE1269" s="291"/>
      <c r="HJF1269" s="291"/>
      <c r="HJG1269" s="291"/>
      <c r="HJH1269" s="291"/>
      <c r="HJI1269" s="291"/>
      <c r="HJJ1269" s="291"/>
      <c r="HJK1269" s="291"/>
      <c r="HJL1269" s="291"/>
      <c r="HJM1269" s="291"/>
      <c r="HJN1269" s="291"/>
      <c r="HJO1269" s="291"/>
      <c r="HJP1269" s="291"/>
      <c r="HJQ1269" s="291"/>
      <c r="HJR1269" s="291"/>
      <c r="HJS1269" s="291"/>
      <c r="HJT1269" s="291"/>
      <c r="HJU1269" s="291"/>
      <c r="HJV1269" s="291"/>
      <c r="HJW1269" s="291"/>
      <c r="HJX1269" s="291"/>
      <c r="HJY1269" s="291"/>
      <c r="HJZ1269" s="291"/>
      <c r="HKA1269" s="291"/>
      <c r="HKB1269" s="291"/>
      <c r="HKC1269" s="291"/>
      <c r="HKD1269" s="291"/>
      <c r="HKE1269" s="291"/>
      <c r="HKF1269" s="291"/>
      <c r="HKG1269" s="291"/>
      <c r="HKH1269" s="291"/>
      <c r="HKI1269" s="291"/>
      <c r="HKJ1269" s="291"/>
      <c r="HKK1269" s="291"/>
      <c r="HKL1269" s="291"/>
      <c r="HKM1269" s="291"/>
      <c r="HKN1269" s="291"/>
      <c r="HKO1269" s="291"/>
      <c r="HKP1269" s="291"/>
      <c r="HKQ1269" s="291"/>
      <c r="HKR1269" s="291"/>
      <c r="HKS1269" s="291"/>
      <c r="HKT1269" s="291"/>
      <c r="HKU1269" s="291"/>
      <c r="HKV1269" s="291"/>
      <c r="HKW1269" s="291"/>
      <c r="HKX1269" s="291"/>
      <c r="HKY1269" s="291"/>
      <c r="HKZ1269" s="291"/>
      <c r="HLA1269" s="291"/>
      <c r="HLB1269" s="291"/>
      <c r="HLC1269" s="291"/>
      <c r="HLD1269" s="291"/>
      <c r="HLE1269" s="291"/>
      <c r="HLF1269" s="291"/>
      <c r="HLG1269" s="291"/>
      <c r="HLH1269" s="291"/>
      <c r="HLI1269" s="291"/>
      <c r="HLJ1269" s="291"/>
      <c r="HLK1269" s="291"/>
      <c r="HLL1269" s="291"/>
      <c r="HLM1269" s="291"/>
      <c r="HLN1269" s="291"/>
      <c r="HLO1269" s="291"/>
      <c r="HLP1269" s="291"/>
      <c r="HLQ1269" s="291"/>
      <c r="HLR1269" s="291"/>
      <c r="HLS1269" s="291"/>
      <c r="HLT1269" s="291"/>
      <c r="HLU1269" s="291"/>
      <c r="HLV1269" s="291"/>
      <c r="HLW1269" s="291"/>
      <c r="HLX1269" s="291"/>
      <c r="HLY1269" s="291"/>
      <c r="HLZ1269" s="291"/>
      <c r="HMA1269" s="291"/>
      <c r="HMB1269" s="291"/>
      <c r="HMC1269" s="291"/>
      <c r="HMD1269" s="291"/>
      <c r="HME1269" s="291"/>
      <c r="HMF1269" s="291"/>
      <c r="HMG1269" s="291"/>
      <c r="HMH1269" s="291"/>
      <c r="HMI1269" s="291"/>
      <c r="HMJ1269" s="291"/>
      <c r="HMK1269" s="291"/>
      <c r="HML1269" s="291"/>
      <c r="HMM1269" s="291"/>
      <c r="HMN1269" s="291"/>
      <c r="HMO1269" s="291"/>
      <c r="HMP1269" s="291"/>
      <c r="HMQ1269" s="291"/>
      <c r="HMR1269" s="291"/>
      <c r="HMS1269" s="291"/>
      <c r="HMT1269" s="291"/>
      <c r="HMU1269" s="291"/>
      <c r="HMV1269" s="291"/>
      <c r="HMW1269" s="291"/>
      <c r="HMX1269" s="291"/>
      <c r="HMY1269" s="291"/>
      <c r="HMZ1269" s="291"/>
      <c r="HNA1269" s="291"/>
      <c r="HNB1269" s="291"/>
      <c r="HNC1269" s="291"/>
      <c r="HND1269" s="291"/>
      <c r="HNE1269" s="291"/>
      <c r="HNF1269" s="291"/>
      <c r="HNG1269" s="291"/>
      <c r="HNH1269" s="291"/>
      <c r="HNI1269" s="291"/>
      <c r="HNJ1269" s="291"/>
      <c r="HNK1269" s="291"/>
      <c r="HNL1269" s="291"/>
      <c r="HNM1269" s="291"/>
      <c r="HNN1269" s="291"/>
      <c r="HNO1269" s="291"/>
      <c r="HNP1269" s="291"/>
      <c r="HNQ1269" s="291"/>
      <c r="HNR1269" s="291"/>
      <c r="HNS1269" s="291"/>
      <c r="HNT1269" s="291"/>
      <c r="HNU1269" s="291"/>
      <c r="HNV1269" s="291"/>
      <c r="HNW1269" s="291"/>
      <c r="HNX1269" s="291"/>
      <c r="HNY1269" s="291"/>
      <c r="HNZ1269" s="291"/>
      <c r="HOA1269" s="291"/>
      <c r="HOB1269" s="291"/>
      <c r="HOC1269" s="291"/>
      <c r="HOD1269" s="291"/>
      <c r="HOE1269" s="291"/>
      <c r="HOF1269" s="291"/>
      <c r="HOG1269" s="291"/>
      <c r="HOH1269" s="291"/>
      <c r="HOI1269" s="291"/>
      <c r="HOJ1269" s="291"/>
      <c r="HOK1269" s="291"/>
      <c r="HOL1269" s="291"/>
      <c r="HOM1269" s="291"/>
      <c r="HON1269" s="291"/>
      <c r="HOO1269" s="291"/>
      <c r="HOP1269" s="291"/>
      <c r="HOQ1269" s="291"/>
      <c r="HOR1269" s="291"/>
      <c r="HOS1269" s="291"/>
      <c r="HOT1269" s="291"/>
      <c r="HOU1269" s="291"/>
      <c r="HOV1269" s="291"/>
      <c r="HOW1269" s="291"/>
      <c r="HOX1269" s="291"/>
      <c r="HOY1269" s="291"/>
      <c r="HOZ1269" s="291"/>
      <c r="HPA1269" s="291"/>
      <c r="HPB1269" s="291"/>
      <c r="HPC1269" s="291"/>
      <c r="HPD1269" s="291"/>
      <c r="HPE1269" s="291"/>
      <c r="HPF1269" s="291"/>
      <c r="HPG1269" s="291"/>
      <c r="HPH1269" s="291"/>
      <c r="HPI1269" s="291"/>
      <c r="HPJ1269" s="291"/>
      <c r="HPK1269" s="291"/>
      <c r="HPL1269" s="291"/>
      <c r="HPM1269" s="291"/>
      <c r="HPN1269" s="291"/>
      <c r="HPO1269" s="291"/>
      <c r="HPP1269" s="291"/>
      <c r="HPQ1269" s="291"/>
      <c r="HPR1269" s="291"/>
      <c r="HPS1269" s="291"/>
      <c r="HPT1269" s="291"/>
      <c r="HPU1269" s="291"/>
      <c r="HPV1269" s="291"/>
      <c r="HPW1269" s="291"/>
      <c r="HPX1269" s="291"/>
      <c r="HPY1269" s="291"/>
      <c r="HPZ1269" s="291"/>
      <c r="HQA1269" s="291"/>
      <c r="HQB1269" s="291"/>
      <c r="HQC1269" s="291"/>
      <c r="HQD1269" s="291"/>
      <c r="HQE1269" s="291"/>
      <c r="HQF1269" s="291"/>
      <c r="HQG1269" s="291"/>
      <c r="HQH1269" s="291"/>
      <c r="HQI1269" s="291"/>
      <c r="HQJ1269" s="291"/>
      <c r="HQK1269" s="291"/>
      <c r="HQL1269" s="291"/>
      <c r="HQM1269" s="291"/>
      <c r="HQN1269" s="291"/>
      <c r="HQO1269" s="291"/>
      <c r="HQP1269" s="291"/>
      <c r="HQQ1269" s="291"/>
      <c r="HQR1269" s="291"/>
      <c r="HQS1269" s="291"/>
      <c r="HQT1269" s="291"/>
      <c r="HQU1269" s="291"/>
      <c r="HQV1269" s="291"/>
      <c r="HQW1269" s="291"/>
      <c r="HQX1269" s="291"/>
      <c r="HQY1269" s="291"/>
      <c r="HQZ1269" s="291"/>
      <c r="HRA1269" s="291"/>
      <c r="HRB1269" s="291"/>
      <c r="HRC1269" s="291"/>
      <c r="HRD1269" s="291"/>
      <c r="HRE1269" s="291"/>
      <c r="HRF1269" s="291"/>
      <c r="HRG1269" s="291"/>
      <c r="HRH1269" s="291"/>
      <c r="HRI1269" s="291"/>
      <c r="HRJ1269" s="291"/>
      <c r="HRK1269" s="291"/>
      <c r="HRL1269" s="291"/>
      <c r="HRM1269" s="291"/>
      <c r="HRN1269" s="291"/>
      <c r="HRO1269" s="291"/>
      <c r="HRP1269" s="291"/>
      <c r="HRQ1269" s="291"/>
      <c r="HRR1269" s="291"/>
      <c r="HRS1269" s="291"/>
      <c r="HRT1269" s="291"/>
      <c r="HRU1269" s="291"/>
      <c r="HRV1269" s="291"/>
      <c r="HRW1269" s="291"/>
      <c r="HRX1269" s="291"/>
      <c r="HRY1269" s="291"/>
      <c r="HRZ1269" s="291"/>
      <c r="HSA1269" s="291"/>
      <c r="HSB1269" s="291"/>
      <c r="HSC1269" s="291"/>
      <c r="HSD1269" s="291"/>
      <c r="HSE1269" s="291"/>
      <c r="HSF1269" s="291"/>
      <c r="HSG1269" s="291"/>
      <c r="HSH1269" s="291"/>
      <c r="HSI1269" s="291"/>
      <c r="HSJ1269" s="291"/>
      <c r="HSK1269" s="291"/>
      <c r="HSL1269" s="291"/>
      <c r="HSM1269" s="291"/>
      <c r="HSN1269" s="291"/>
      <c r="HSO1269" s="291"/>
      <c r="HSP1269" s="291"/>
      <c r="HSQ1269" s="291"/>
      <c r="HSR1269" s="291"/>
      <c r="HSS1269" s="291"/>
      <c r="HST1269" s="291"/>
      <c r="HSU1269" s="291"/>
      <c r="HSV1269" s="291"/>
      <c r="HSW1269" s="291"/>
      <c r="HSX1269" s="291"/>
      <c r="HSY1269" s="291"/>
      <c r="HSZ1269" s="291"/>
      <c r="HTA1269" s="291"/>
      <c r="HTB1269" s="291"/>
      <c r="HTC1269" s="291"/>
      <c r="HTD1269" s="291"/>
      <c r="HTE1269" s="291"/>
      <c r="HTF1269" s="291"/>
      <c r="HTG1269" s="291"/>
      <c r="HTH1269" s="291"/>
      <c r="HTI1269" s="291"/>
      <c r="HTJ1269" s="291"/>
      <c r="HTK1269" s="291"/>
      <c r="HTL1269" s="291"/>
      <c r="HTM1269" s="291"/>
      <c r="HTN1269" s="291"/>
      <c r="HTO1269" s="291"/>
      <c r="HTP1269" s="291"/>
      <c r="HTQ1269" s="291"/>
      <c r="HTR1269" s="291"/>
      <c r="HTS1269" s="291"/>
      <c r="HTT1269" s="291"/>
      <c r="HTU1269" s="291"/>
      <c r="HTV1269" s="291"/>
      <c r="HTW1269" s="291"/>
      <c r="HTX1269" s="291"/>
      <c r="HTY1269" s="291"/>
      <c r="HTZ1269" s="291"/>
      <c r="HUA1269" s="291"/>
      <c r="HUB1269" s="291"/>
      <c r="HUC1269" s="291"/>
      <c r="HUD1269" s="291"/>
      <c r="HUE1269" s="291"/>
      <c r="HUF1269" s="291"/>
      <c r="HUG1269" s="291"/>
      <c r="HUH1269" s="291"/>
      <c r="HUI1269" s="291"/>
      <c r="HUJ1269" s="291"/>
      <c r="HUK1269" s="291"/>
      <c r="HUL1269" s="291"/>
      <c r="HUM1269" s="291"/>
      <c r="HUN1269" s="291"/>
      <c r="HUO1269" s="291"/>
      <c r="HUP1269" s="291"/>
      <c r="HUQ1269" s="291"/>
      <c r="HUR1269" s="291"/>
      <c r="HUS1269" s="291"/>
      <c r="HUT1269" s="291"/>
      <c r="HUU1269" s="291"/>
      <c r="HUV1269" s="291"/>
      <c r="HUW1269" s="291"/>
      <c r="HUX1269" s="291"/>
      <c r="HUY1269" s="291"/>
      <c r="HUZ1269" s="291"/>
      <c r="HVA1269" s="291"/>
      <c r="HVB1269" s="291"/>
      <c r="HVC1269" s="291"/>
      <c r="HVD1269" s="291"/>
      <c r="HVE1269" s="291"/>
      <c r="HVF1269" s="291"/>
      <c r="HVG1269" s="291"/>
      <c r="HVH1269" s="291"/>
      <c r="HVI1269" s="291"/>
      <c r="HVJ1269" s="291"/>
      <c r="HVK1269" s="291"/>
      <c r="HVL1269" s="291"/>
      <c r="HVM1269" s="291"/>
      <c r="HVN1269" s="291"/>
      <c r="HVO1269" s="291"/>
      <c r="HVP1269" s="291"/>
      <c r="HVQ1269" s="291"/>
      <c r="HVR1269" s="291"/>
      <c r="HVS1269" s="291"/>
      <c r="HVT1269" s="291"/>
      <c r="HVU1269" s="291"/>
      <c r="HVV1269" s="291"/>
      <c r="HVW1269" s="291"/>
      <c r="HVX1269" s="291"/>
      <c r="HVY1269" s="291"/>
      <c r="HVZ1269" s="291"/>
      <c r="HWA1269" s="291"/>
      <c r="HWB1269" s="291"/>
      <c r="HWC1269" s="291"/>
      <c r="HWD1269" s="291"/>
      <c r="HWE1269" s="291"/>
      <c r="HWF1269" s="291"/>
      <c r="HWG1269" s="291"/>
      <c r="HWH1269" s="291"/>
      <c r="HWI1269" s="291"/>
      <c r="HWJ1269" s="291"/>
      <c r="HWK1269" s="291"/>
      <c r="HWL1269" s="291"/>
      <c r="HWM1269" s="291"/>
      <c r="HWN1269" s="291"/>
      <c r="HWO1269" s="291"/>
      <c r="HWP1269" s="291"/>
      <c r="HWQ1269" s="291"/>
      <c r="HWR1269" s="291"/>
      <c r="HWS1269" s="291"/>
      <c r="HWT1269" s="291"/>
      <c r="HWU1269" s="291"/>
      <c r="HWV1269" s="291"/>
      <c r="HWW1269" s="291"/>
      <c r="HWX1269" s="291"/>
      <c r="HWY1269" s="291"/>
      <c r="HWZ1269" s="291"/>
      <c r="HXA1269" s="291"/>
      <c r="HXB1269" s="291"/>
      <c r="HXC1269" s="291"/>
      <c r="HXD1269" s="291"/>
      <c r="HXE1269" s="291"/>
      <c r="HXF1269" s="291"/>
      <c r="HXG1269" s="291"/>
      <c r="HXH1269" s="291"/>
      <c r="HXI1269" s="291"/>
      <c r="HXJ1269" s="291"/>
      <c r="HXK1269" s="291"/>
      <c r="HXL1269" s="291"/>
      <c r="HXM1269" s="291"/>
      <c r="HXN1269" s="291"/>
      <c r="HXO1269" s="291"/>
      <c r="HXP1269" s="291"/>
      <c r="HXQ1269" s="291"/>
      <c r="HXR1269" s="291"/>
      <c r="HXS1269" s="291"/>
      <c r="HXT1269" s="291"/>
      <c r="HXU1269" s="291"/>
      <c r="HXV1269" s="291"/>
      <c r="HXW1269" s="291"/>
      <c r="HXX1269" s="291"/>
      <c r="HXY1269" s="291"/>
      <c r="HXZ1269" s="291"/>
      <c r="HYA1269" s="291"/>
      <c r="HYB1269" s="291"/>
      <c r="HYC1269" s="291"/>
      <c r="HYD1269" s="291"/>
      <c r="HYE1269" s="291"/>
      <c r="HYF1269" s="291"/>
      <c r="HYG1269" s="291"/>
      <c r="HYH1269" s="291"/>
      <c r="HYI1269" s="291"/>
      <c r="HYJ1269" s="291"/>
      <c r="HYK1269" s="291"/>
      <c r="HYL1269" s="291"/>
      <c r="HYM1269" s="291"/>
      <c r="HYN1269" s="291"/>
      <c r="HYO1269" s="291"/>
      <c r="HYP1269" s="291"/>
      <c r="HYQ1269" s="291"/>
      <c r="HYR1269" s="291"/>
      <c r="HYS1269" s="291"/>
      <c r="HYT1269" s="291"/>
      <c r="HYU1269" s="291"/>
      <c r="HYV1269" s="291"/>
      <c r="HYW1269" s="291"/>
      <c r="HYX1269" s="291"/>
      <c r="HYY1269" s="291"/>
      <c r="HYZ1269" s="291"/>
      <c r="HZA1269" s="291"/>
      <c r="HZB1269" s="291"/>
      <c r="HZC1269" s="291"/>
      <c r="HZD1269" s="291"/>
      <c r="HZE1269" s="291"/>
      <c r="HZF1269" s="291"/>
      <c r="HZG1269" s="291"/>
      <c r="HZH1269" s="291"/>
      <c r="HZI1269" s="291"/>
      <c r="HZJ1269" s="291"/>
      <c r="HZK1269" s="291"/>
      <c r="HZL1269" s="291"/>
      <c r="HZM1269" s="291"/>
      <c r="HZN1269" s="291"/>
      <c r="HZO1269" s="291"/>
      <c r="HZP1269" s="291"/>
      <c r="HZQ1269" s="291"/>
      <c r="HZR1269" s="291"/>
      <c r="HZS1269" s="291"/>
      <c r="HZT1269" s="291"/>
      <c r="HZU1269" s="291"/>
      <c r="HZV1269" s="291"/>
      <c r="HZW1269" s="291"/>
      <c r="HZX1269" s="291"/>
      <c r="HZY1269" s="291"/>
      <c r="HZZ1269" s="291"/>
      <c r="IAA1269" s="291"/>
      <c r="IAB1269" s="291"/>
      <c r="IAC1269" s="291"/>
      <c r="IAD1269" s="291"/>
      <c r="IAE1269" s="291"/>
      <c r="IAF1269" s="291"/>
      <c r="IAG1269" s="291"/>
      <c r="IAH1269" s="291"/>
      <c r="IAI1269" s="291"/>
      <c r="IAJ1269" s="291"/>
      <c r="IAK1269" s="291"/>
      <c r="IAL1269" s="291"/>
      <c r="IAM1269" s="291"/>
      <c r="IAN1269" s="291"/>
      <c r="IAO1269" s="291"/>
      <c r="IAP1269" s="291"/>
      <c r="IAQ1269" s="291"/>
      <c r="IAR1269" s="291"/>
      <c r="IAS1269" s="291"/>
      <c r="IAT1269" s="291"/>
      <c r="IAU1269" s="291"/>
      <c r="IAV1269" s="291"/>
      <c r="IAW1269" s="291"/>
      <c r="IAX1269" s="291"/>
      <c r="IAY1269" s="291"/>
      <c r="IAZ1269" s="291"/>
      <c r="IBA1269" s="291"/>
      <c r="IBB1269" s="291"/>
      <c r="IBC1269" s="291"/>
      <c r="IBD1269" s="291"/>
      <c r="IBE1269" s="291"/>
      <c r="IBF1269" s="291"/>
      <c r="IBG1269" s="291"/>
      <c r="IBH1269" s="291"/>
      <c r="IBI1269" s="291"/>
      <c r="IBJ1269" s="291"/>
      <c r="IBK1269" s="291"/>
      <c r="IBL1269" s="291"/>
      <c r="IBM1269" s="291"/>
      <c r="IBN1269" s="291"/>
      <c r="IBO1269" s="291"/>
      <c r="IBP1269" s="291"/>
      <c r="IBQ1269" s="291"/>
      <c r="IBR1269" s="291"/>
      <c r="IBS1269" s="291"/>
      <c r="IBT1269" s="291"/>
      <c r="IBU1269" s="291"/>
      <c r="IBV1269" s="291"/>
      <c r="IBW1269" s="291"/>
      <c r="IBX1269" s="291"/>
      <c r="IBY1269" s="291"/>
      <c r="IBZ1269" s="291"/>
      <c r="ICA1269" s="291"/>
      <c r="ICB1269" s="291"/>
      <c r="ICC1269" s="291"/>
      <c r="ICD1269" s="291"/>
      <c r="ICE1269" s="291"/>
      <c r="ICF1269" s="291"/>
      <c r="ICG1269" s="291"/>
      <c r="ICH1269" s="291"/>
      <c r="ICI1269" s="291"/>
      <c r="ICJ1269" s="291"/>
      <c r="ICK1269" s="291"/>
      <c r="ICL1269" s="291"/>
      <c r="ICM1269" s="291"/>
      <c r="ICN1269" s="291"/>
      <c r="ICO1269" s="291"/>
      <c r="ICP1269" s="291"/>
      <c r="ICQ1269" s="291"/>
      <c r="ICR1269" s="291"/>
      <c r="ICS1269" s="291"/>
      <c r="ICT1269" s="291"/>
      <c r="ICU1269" s="291"/>
      <c r="ICV1269" s="291"/>
      <c r="ICW1269" s="291"/>
      <c r="ICX1269" s="291"/>
      <c r="ICY1269" s="291"/>
      <c r="ICZ1269" s="291"/>
      <c r="IDA1269" s="291"/>
      <c r="IDB1269" s="291"/>
      <c r="IDC1269" s="291"/>
      <c r="IDD1269" s="291"/>
      <c r="IDE1269" s="291"/>
      <c r="IDF1269" s="291"/>
      <c r="IDG1269" s="291"/>
      <c r="IDH1269" s="291"/>
      <c r="IDI1269" s="291"/>
      <c r="IDJ1269" s="291"/>
      <c r="IDK1269" s="291"/>
      <c r="IDL1269" s="291"/>
      <c r="IDM1269" s="291"/>
      <c r="IDN1269" s="291"/>
      <c r="IDO1269" s="291"/>
      <c r="IDP1269" s="291"/>
      <c r="IDQ1269" s="291"/>
      <c r="IDR1269" s="291"/>
      <c r="IDS1269" s="291"/>
      <c r="IDT1269" s="291"/>
      <c r="IDU1269" s="291"/>
      <c r="IDV1269" s="291"/>
      <c r="IDW1269" s="291"/>
      <c r="IDX1269" s="291"/>
      <c r="IDY1269" s="291"/>
      <c r="IDZ1269" s="291"/>
      <c r="IEA1269" s="291"/>
      <c r="IEB1269" s="291"/>
      <c r="IEC1269" s="291"/>
      <c r="IED1269" s="291"/>
      <c r="IEE1269" s="291"/>
      <c r="IEF1269" s="291"/>
      <c r="IEG1269" s="291"/>
      <c r="IEH1269" s="291"/>
      <c r="IEI1269" s="291"/>
      <c r="IEJ1269" s="291"/>
      <c r="IEK1269" s="291"/>
      <c r="IEL1269" s="291"/>
      <c r="IEM1269" s="291"/>
      <c r="IEN1269" s="291"/>
      <c r="IEO1269" s="291"/>
      <c r="IEP1269" s="291"/>
      <c r="IEQ1269" s="291"/>
      <c r="IER1269" s="291"/>
      <c r="IES1269" s="291"/>
      <c r="IET1269" s="291"/>
      <c r="IEU1269" s="291"/>
      <c r="IEV1269" s="291"/>
      <c r="IEW1269" s="291"/>
      <c r="IEX1269" s="291"/>
      <c r="IEY1269" s="291"/>
      <c r="IEZ1269" s="291"/>
      <c r="IFA1269" s="291"/>
      <c r="IFB1269" s="291"/>
      <c r="IFC1269" s="291"/>
      <c r="IFD1269" s="291"/>
      <c r="IFE1269" s="291"/>
      <c r="IFF1269" s="291"/>
      <c r="IFG1269" s="291"/>
      <c r="IFH1269" s="291"/>
      <c r="IFI1269" s="291"/>
      <c r="IFJ1269" s="291"/>
      <c r="IFK1269" s="291"/>
      <c r="IFL1269" s="291"/>
      <c r="IFM1269" s="291"/>
      <c r="IFN1269" s="291"/>
      <c r="IFO1269" s="291"/>
      <c r="IFP1269" s="291"/>
      <c r="IFQ1269" s="291"/>
      <c r="IFR1269" s="291"/>
      <c r="IFS1269" s="291"/>
      <c r="IFT1269" s="291"/>
      <c r="IFU1269" s="291"/>
      <c r="IFV1269" s="291"/>
      <c r="IFW1269" s="291"/>
      <c r="IFX1269" s="291"/>
      <c r="IFY1269" s="291"/>
      <c r="IFZ1269" s="291"/>
      <c r="IGA1269" s="291"/>
      <c r="IGB1269" s="291"/>
      <c r="IGC1269" s="291"/>
      <c r="IGD1269" s="291"/>
      <c r="IGE1269" s="291"/>
      <c r="IGF1269" s="291"/>
      <c r="IGG1269" s="291"/>
      <c r="IGH1269" s="291"/>
      <c r="IGI1269" s="291"/>
      <c r="IGJ1269" s="291"/>
      <c r="IGK1269" s="291"/>
      <c r="IGL1269" s="291"/>
      <c r="IGM1269" s="291"/>
      <c r="IGN1269" s="291"/>
      <c r="IGO1269" s="291"/>
      <c r="IGP1269" s="291"/>
      <c r="IGQ1269" s="291"/>
      <c r="IGR1269" s="291"/>
      <c r="IGS1269" s="291"/>
      <c r="IGT1269" s="291"/>
      <c r="IGU1269" s="291"/>
      <c r="IGV1269" s="291"/>
      <c r="IGW1269" s="291"/>
      <c r="IGX1269" s="291"/>
      <c r="IGY1269" s="291"/>
      <c r="IGZ1269" s="291"/>
      <c r="IHA1269" s="291"/>
      <c r="IHB1269" s="291"/>
      <c r="IHC1269" s="291"/>
      <c r="IHD1269" s="291"/>
      <c r="IHE1269" s="291"/>
      <c r="IHF1269" s="291"/>
      <c r="IHG1269" s="291"/>
      <c r="IHH1269" s="291"/>
      <c r="IHI1269" s="291"/>
      <c r="IHJ1269" s="291"/>
      <c r="IHK1269" s="291"/>
      <c r="IHL1269" s="291"/>
      <c r="IHM1269" s="291"/>
      <c r="IHN1269" s="291"/>
      <c r="IHO1269" s="291"/>
      <c r="IHP1269" s="291"/>
      <c r="IHQ1269" s="291"/>
      <c r="IHR1269" s="291"/>
      <c r="IHS1269" s="291"/>
      <c r="IHT1269" s="291"/>
      <c r="IHU1269" s="291"/>
      <c r="IHV1269" s="291"/>
      <c r="IHW1269" s="291"/>
      <c r="IHX1269" s="291"/>
      <c r="IHY1269" s="291"/>
      <c r="IHZ1269" s="291"/>
      <c r="IIA1269" s="291"/>
      <c r="IIB1269" s="291"/>
      <c r="IIC1269" s="291"/>
      <c r="IID1269" s="291"/>
      <c r="IIE1269" s="291"/>
      <c r="IIF1269" s="291"/>
      <c r="IIG1269" s="291"/>
      <c r="IIH1269" s="291"/>
      <c r="III1269" s="291"/>
      <c r="IIJ1269" s="291"/>
      <c r="IIK1269" s="291"/>
      <c r="IIL1269" s="291"/>
      <c r="IIM1269" s="291"/>
      <c r="IIN1269" s="291"/>
      <c r="IIO1269" s="291"/>
      <c r="IIP1269" s="291"/>
      <c r="IIQ1269" s="291"/>
      <c r="IIR1269" s="291"/>
      <c r="IIS1269" s="291"/>
      <c r="IIT1269" s="291"/>
      <c r="IIU1269" s="291"/>
      <c r="IIV1269" s="291"/>
      <c r="IIW1269" s="291"/>
      <c r="IIX1269" s="291"/>
      <c r="IIY1269" s="291"/>
      <c r="IIZ1269" s="291"/>
      <c r="IJA1269" s="291"/>
      <c r="IJB1269" s="291"/>
      <c r="IJC1269" s="291"/>
      <c r="IJD1269" s="291"/>
      <c r="IJE1269" s="291"/>
      <c r="IJF1269" s="291"/>
      <c r="IJG1269" s="291"/>
      <c r="IJH1269" s="291"/>
      <c r="IJI1269" s="291"/>
      <c r="IJJ1269" s="291"/>
      <c r="IJK1269" s="291"/>
      <c r="IJL1269" s="291"/>
      <c r="IJM1269" s="291"/>
      <c r="IJN1269" s="291"/>
      <c r="IJO1269" s="291"/>
      <c r="IJP1269" s="291"/>
      <c r="IJQ1269" s="291"/>
      <c r="IJR1269" s="291"/>
      <c r="IJS1269" s="291"/>
      <c r="IJT1269" s="291"/>
      <c r="IJU1269" s="291"/>
      <c r="IJV1269" s="291"/>
      <c r="IJW1269" s="291"/>
      <c r="IJX1269" s="291"/>
      <c r="IJY1269" s="291"/>
      <c r="IJZ1269" s="291"/>
      <c r="IKA1269" s="291"/>
      <c r="IKB1269" s="291"/>
      <c r="IKC1269" s="291"/>
      <c r="IKD1269" s="291"/>
      <c r="IKE1269" s="291"/>
      <c r="IKF1269" s="291"/>
      <c r="IKG1269" s="291"/>
      <c r="IKH1269" s="291"/>
      <c r="IKI1269" s="291"/>
      <c r="IKJ1269" s="291"/>
      <c r="IKK1269" s="291"/>
      <c r="IKL1269" s="291"/>
      <c r="IKM1269" s="291"/>
      <c r="IKN1269" s="291"/>
      <c r="IKO1269" s="291"/>
      <c r="IKP1269" s="291"/>
      <c r="IKQ1269" s="291"/>
      <c r="IKR1269" s="291"/>
      <c r="IKS1269" s="291"/>
      <c r="IKT1269" s="291"/>
      <c r="IKU1269" s="291"/>
      <c r="IKV1269" s="291"/>
      <c r="IKW1269" s="291"/>
      <c r="IKX1269" s="291"/>
      <c r="IKY1269" s="291"/>
      <c r="IKZ1269" s="291"/>
      <c r="ILA1269" s="291"/>
      <c r="ILB1269" s="291"/>
      <c r="ILC1269" s="291"/>
      <c r="ILD1269" s="291"/>
      <c r="ILE1269" s="291"/>
      <c r="ILF1269" s="291"/>
      <c r="ILG1269" s="291"/>
      <c r="ILH1269" s="291"/>
      <c r="ILI1269" s="291"/>
      <c r="ILJ1269" s="291"/>
      <c r="ILK1269" s="291"/>
      <c r="ILL1269" s="291"/>
      <c r="ILM1269" s="291"/>
      <c r="ILN1269" s="291"/>
      <c r="ILO1269" s="291"/>
      <c r="ILP1269" s="291"/>
      <c r="ILQ1269" s="291"/>
      <c r="ILR1269" s="291"/>
      <c r="ILS1269" s="291"/>
      <c r="ILT1269" s="291"/>
      <c r="ILU1269" s="291"/>
      <c r="ILV1269" s="291"/>
      <c r="ILW1269" s="291"/>
      <c r="ILX1269" s="291"/>
      <c r="ILY1269" s="291"/>
      <c r="ILZ1269" s="291"/>
      <c r="IMA1269" s="291"/>
      <c r="IMB1269" s="291"/>
      <c r="IMC1269" s="291"/>
      <c r="IMD1269" s="291"/>
      <c r="IME1269" s="291"/>
      <c r="IMF1269" s="291"/>
      <c r="IMG1269" s="291"/>
      <c r="IMH1269" s="291"/>
      <c r="IMI1269" s="291"/>
      <c r="IMJ1269" s="291"/>
      <c r="IMK1269" s="291"/>
      <c r="IML1269" s="291"/>
      <c r="IMM1269" s="291"/>
      <c r="IMN1269" s="291"/>
      <c r="IMO1269" s="291"/>
      <c r="IMP1269" s="291"/>
      <c r="IMQ1269" s="291"/>
      <c r="IMR1269" s="291"/>
      <c r="IMS1269" s="291"/>
      <c r="IMT1269" s="291"/>
      <c r="IMU1269" s="291"/>
      <c r="IMV1269" s="291"/>
      <c r="IMW1269" s="291"/>
      <c r="IMX1269" s="291"/>
      <c r="IMY1269" s="291"/>
      <c r="IMZ1269" s="291"/>
      <c r="INA1269" s="291"/>
      <c r="INB1269" s="291"/>
      <c r="INC1269" s="291"/>
      <c r="IND1269" s="291"/>
      <c r="INE1269" s="291"/>
      <c r="INF1269" s="291"/>
      <c r="ING1269" s="291"/>
      <c r="INH1269" s="291"/>
      <c r="INI1269" s="291"/>
      <c r="INJ1269" s="291"/>
      <c r="INK1269" s="291"/>
      <c r="INL1269" s="291"/>
      <c r="INM1269" s="291"/>
      <c r="INN1269" s="291"/>
      <c r="INO1269" s="291"/>
      <c r="INP1269" s="291"/>
      <c r="INQ1269" s="291"/>
      <c r="INR1269" s="291"/>
      <c r="INS1269" s="291"/>
      <c r="INT1269" s="291"/>
      <c r="INU1269" s="291"/>
      <c r="INV1269" s="291"/>
      <c r="INW1269" s="291"/>
      <c r="INX1269" s="291"/>
      <c r="INY1269" s="291"/>
      <c r="INZ1269" s="291"/>
      <c r="IOA1269" s="291"/>
      <c r="IOB1269" s="291"/>
      <c r="IOC1269" s="291"/>
      <c r="IOD1269" s="291"/>
      <c r="IOE1269" s="291"/>
      <c r="IOF1269" s="291"/>
      <c r="IOG1269" s="291"/>
      <c r="IOH1269" s="291"/>
      <c r="IOI1269" s="291"/>
      <c r="IOJ1269" s="291"/>
      <c r="IOK1269" s="291"/>
      <c r="IOL1269" s="291"/>
      <c r="IOM1269" s="291"/>
      <c r="ION1269" s="291"/>
      <c r="IOO1269" s="291"/>
      <c r="IOP1269" s="291"/>
      <c r="IOQ1269" s="291"/>
      <c r="IOR1269" s="291"/>
      <c r="IOS1269" s="291"/>
      <c r="IOT1269" s="291"/>
      <c r="IOU1269" s="291"/>
      <c r="IOV1269" s="291"/>
      <c r="IOW1269" s="291"/>
      <c r="IOX1269" s="291"/>
      <c r="IOY1269" s="291"/>
      <c r="IOZ1269" s="291"/>
      <c r="IPA1269" s="291"/>
      <c r="IPB1269" s="291"/>
      <c r="IPC1269" s="291"/>
      <c r="IPD1269" s="291"/>
      <c r="IPE1269" s="291"/>
      <c r="IPF1269" s="291"/>
      <c r="IPG1269" s="291"/>
      <c r="IPH1269" s="291"/>
      <c r="IPI1269" s="291"/>
      <c r="IPJ1269" s="291"/>
      <c r="IPK1269" s="291"/>
      <c r="IPL1269" s="291"/>
      <c r="IPM1269" s="291"/>
      <c r="IPN1269" s="291"/>
      <c r="IPO1269" s="291"/>
      <c r="IPP1269" s="291"/>
      <c r="IPQ1269" s="291"/>
      <c r="IPR1269" s="291"/>
      <c r="IPS1269" s="291"/>
      <c r="IPT1269" s="291"/>
      <c r="IPU1269" s="291"/>
      <c r="IPV1269" s="291"/>
      <c r="IPW1269" s="291"/>
      <c r="IPX1269" s="291"/>
      <c r="IPY1269" s="291"/>
      <c r="IPZ1269" s="291"/>
      <c r="IQA1269" s="291"/>
      <c r="IQB1269" s="291"/>
      <c r="IQC1269" s="291"/>
      <c r="IQD1269" s="291"/>
      <c r="IQE1269" s="291"/>
      <c r="IQF1269" s="291"/>
      <c r="IQG1269" s="291"/>
      <c r="IQH1269" s="291"/>
      <c r="IQI1269" s="291"/>
      <c r="IQJ1269" s="291"/>
      <c r="IQK1269" s="291"/>
      <c r="IQL1269" s="291"/>
      <c r="IQM1269" s="291"/>
      <c r="IQN1269" s="291"/>
      <c r="IQO1269" s="291"/>
      <c r="IQP1269" s="291"/>
      <c r="IQQ1269" s="291"/>
      <c r="IQR1269" s="291"/>
      <c r="IQS1269" s="291"/>
      <c r="IQT1269" s="291"/>
      <c r="IQU1269" s="291"/>
      <c r="IQV1269" s="291"/>
      <c r="IQW1269" s="291"/>
      <c r="IQX1269" s="291"/>
      <c r="IQY1269" s="291"/>
      <c r="IQZ1269" s="291"/>
      <c r="IRA1269" s="291"/>
      <c r="IRB1269" s="291"/>
      <c r="IRC1269" s="291"/>
      <c r="IRD1269" s="291"/>
      <c r="IRE1269" s="291"/>
      <c r="IRF1269" s="291"/>
      <c r="IRG1269" s="291"/>
      <c r="IRH1269" s="291"/>
      <c r="IRI1269" s="291"/>
      <c r="IRJ1269" s="291"/>
      <c r="IRK1269" s="291"/>
      <c r="IRL1269" s="291"/>
      <c r="IRM1269" s="291"/>
      <c r="IRN1269" s="291"/>
      <c r="IRO1269" s="291"/>
      <c r="IRP1269" s="291"/>
      <c r="IRQ1269" s="291"/>
      <c r="IRR1269" s="291"/>
      <c r="IRS1269" s="291"/>
      <c r="IRT1269" s="291"/>
      <c r="IRU1269" s="291"/>
      <c r="IRV1269" s="291"/>
      <c r="IRW1269" s="291"/>
      <c r="IRX1269" s="291"/>
      <c r="IRY1269" s="291"/>
      <c r="IRZ1269" s="291"/>
      <c r="ISA1269" s="291"/>
      <c r="ISB1269" s="291"/>
      <c r="ISC1269" s="291"/>
      <c r="ISD1269" s="291"/>
      <c r="ISE1269" s="291"/>
      <c r="ISF1269" s="291"/>
      <c r="ISG1269" s="291"/>
      <c r="ISH1269" s="291"/>
      <c r="ISI1269" s="291"/>
      <c r="ISJ1269" s="291"/>
      <c r="ISK1269" s="291"/>
      <c r="ISL1269" s="291"/>
      <c r="ISM1269" s="291"/>
      <c r="ISN1269" s="291"/>
      <c r="ISO1269" s="291"/>
      <c r="ISP1269" s="291"/>
      <c r="ISQ1269" s="291"/>
      <c r="ISR1269" s="291"/>
      <c r="ISS1269" s="291"/>
      <c r="IST1269" s="291"/>
      <c r="ISU1269" s="291"/>
      <c r="ISV1269" s="291"/>
      <c r="ISW1269" s="291"/>
      <c r="ISX1269" s="291"/>
      <c r="ISY1269" s="291"/>
      <c r="ISZ1269" s="291"/>
      <c r="ITA1269" s="291"/>
      <c r="ITB1269" s="291"/>
      <c r="ITC1269" s="291"/>
      <c r="ITD1269" s="291"/>
      <c r="ITE1269" s="291"/>
      <c r="ITF1269" s="291"/>
      <c r="ITG1269" s="291"/>
      <c r="ITH1269" s="291"/>
      <c r="ITI1269" s="291"/>
      <c r="ITJ1269" s="291"/>
      <c r="ITK1269" s="291"/>
      <c r="ITL1269" s="291"/>
      <c r="ITM1269" s="291"/>
      <c r="ITN1269" s="291"/>
      <c r="ITO1269" s="291"/>
      <c r="ITP1269" s="291"/>
      <c r="ITQ1269" s="291"/>
      <c r="ITR1269" s="291"/>
      <c r="ITS1269" s="291"/>
      <c r="ITT1269" s="291"/>
      <c r="ITU1269" s="291"/>
      <c r="ITV1269" s="291"/>
      <c r="ITW1269" s="291"/>
      <c r="ITX1269" s="291"/>
      <c r="ITY1269" s="291"/>
      <c r="ITZ1269" s="291"/>
      <c r="IUA1269" s="291"/>
      <c r="IUB1269" s="291"/>
      <c r="IUC1269" s="291"/>
      <c r="IUD1269" s="291"/>
      <c r="IUE1269" s="291"/>
      <c r="IUF1269" s="291"/>
      <c r="IUG1269" s="291"/>
      <c r="IUH1269" s="291"/>
      <c r="IUI1269" s="291"/>
      <c r="IUJ1269" s="291"/>
      <c r="IUK1269" s="291"/>
      <c r="IUL1269" s="291"/>
      <c r="IUM1269" s="291"/>
      <c r="IUN1269" s="291"/>
      <c r="IUO1269" s="291"/>
      <c r="IUP1269" s="291"/>
      <c r="IUQ1269" s="291"/>
      <c r="IUR1269" s="291"/>
      <c r="IUS1269" s="291"/>
      <c r="IUT1269" s="291"/>
      <c r="IUU1269" s="291"/>
      <c r="IUV1269" s="291"/>
      <c r="IUW1269" s="291"/>
      <c r="IUX1269" s="291"/>
      <c r="IUY1269" s="291"/>
      <c r="IUZ1269" s="291"/>
      <c r="IVA1269" s="291"/>
      <c r="IVB1269" s="291"/>
      <c r="IVC1269" s="291"/>
      <c r="IVD1269" s="291"/>
      <c r="IVE1269" s="291"/>
      <c r="IVF1269" s="291"/>
      <c r="IVG1269" s="291"/>
      <c r="IVH1269" s="291"/>
      <c r="IVI1269" s="291"/>
      <c r="IVJ1269" s="291"/>
      <c r="IVK1269" s="291"/>
      <c r="IVL1269" s="291"/>
      <c r="IVM1269" s="291"/>
      <c r="IVN1269" s="291"/>
      <c r="IVO1269" s="291"/>
      <c r="IVP1269" s="291"/>
      <c r="IVQ1269" s="291"/>
      <c r="IVR1269" s="291"/>
      <c r="IVS1269" s="291"/>
      <c r="IVT1269" s="291"/>
      <c r="IVU1269" s="291"/>
      <c r="IVV1269" s="291"/>
      <c r="IVW1269" s="291"/>
      <c r="IVX1269" s="291"/>
      <c r="IVY1269" s="291"/>
      <c r="IVZ1269" s="291"/>
      <c r="IWA1269" s="291"/>
      <c r="IWB1269" s="291"/>
      <c r="IWC1269" s="291"/>
      <c r="IWD1269" s="291"/>
      <c r="IWE1269" s="291"/>
      <c r="IWF1269" s="291"/>
      <c r="IWG1269" s="291"/>
      <c r="IWH1269" s="291"/>
      <c r="IWI1269" s="291"/>
      <c r="IWJ1269" s="291"/>
      <c r="IWK1269" s="291"/>
      <c r="IWL1269" s="291"/>
      <c r="IWM1269" s="291"/>
      <c r="IWN1269" s="291"/>
      <c r="IWO1269" s="291"/>
      <c r="IWP1269" s="291"/>
      <c r="IWQ1269" s="291"/>
      <c r="IWR1269" s="291"/>
      <c r="IWS1269" s="291"/>
      <c r="IWT1269" s="291"/>
      <c r="IWU1269" s="291"/>
      <c r="IWV1269" s="291"/>
      <c r="IWW1269" s="291"/>
      <c r="IWX1269" s="291"/>
      <c r="IWY1269" s="291"/>
      <c r="IWZ1269" s="291"/>
      <c r="IXA1269" s="291"/>
      <c r="IXB1269" s="291"/>
      <c r="IXC1269" s="291"/>
      <c r="IXD1269" s="291"/>
      <c r="IXE1269" s="291"/>
      <c r="IXF1269" s="291"/>
      <c r="IXG1269" s="291"/>
      <c r="IXH1269" s="291"/>
      <c r="IXI1269" s="291"/>
      <c r="IXJ1269" s="291"/>
      <c r="IXK1269" s="291"/>
      <c r="IXL1269" s="291"/>
      <c r="IXM1269" s="291"/>
      <c r="IXN1269" s="291"/>
      <c r="IXO1269" s="291"/>
      <c r="IXP1269" s="291"/>
      <c r="IXQ1269" s="291"/>
      <c r="IXR1269" s="291"/>
      <c r="IXS1269" s="291"/>
      <c r="IXT1269" s="291"/>
      <c r="IXU1269" s="291"/>
      <c r="IXV1269" s="291"/>
      <c r="IXW1269" s="291"/>
      <c r="IXX1269" s="291"/>
      <c r="IXY1269" s="291"/>
      <c r="IXZ1269" s="291"/>
      <c r="IYA1269" s="291"/>
      <c r="IYB1269" s="291"/>
      <c r="IYC1269" s="291"/>
      <c r="IYD1269" s="291"/>
      <c r="IYE1269" s="291"/>
      <c r="IYF1269" s="291"/>
      <c r="IYG1269" s="291"/>
      <c r="IYH1269" s="291"/>
      <c r="IYI1269" s="291"/>
      <c r="IYJ1269" s="291"/>
      <c r="IYK1269" s="291"/>
      <c r="IYL1269" s="291"/>
      <c r="IYM1269" s="291"/>
      <c r="IYN1269" s="291"/>
      <c r="IYO1269" s="291"/>
      <c r="IYP1269" s="291"/>
      <c r="IYQ1269" s="291"/>
      <c r="IYR1269" s="291"/>
      <c r="IYS1269" s="291"/>
      <c r="IYT1269" s="291"/>
      <c r="IYU1269" s="291"/>
      <c r="IYV1269" s="291"/>
      <c r="IYW1269" s="291"/>
      <c r="IYX1269" s="291"/>
      <c r="IYY1269" s="291"/>
      <c r="IYZ1269" s="291"/>
      <c r="IZA1269" s="291"/>
      <c r="IZB1269" s="291"/>
      <c r="IZC1269" s="291"/>
      <c r="IZD1269" s="291"/>
      <c r="IZE1269" s="291"/>
      <c r="IZF1269" s="291"/>
      <c r="IZG1269" s="291"/>
      <c r="IZH1269" s="291"/>
      <c r="IZI1269" s="291"/>
      <c r="IZJ1269" s="291"/>
      <c r="IZK1269" s="291"/>
      <c r="IZL1269" s="291"/>
      <c r="IZM1269" s="291"/>
      <c r="IZN1269" s="291"/>
      <c r="IZO1269" s="291"/>
      <c r="IZP1269" s="291"/>
      <c r="IZQ1269" s="291"/>
      <c r="IZR1269" s="291"/>
      <c r="IZS1269" s="291"/>
      <c r="IZT1269" s="291"/>
      <c r="IZU1269" s="291"/>
      <c r="IZV1269" s="291"/>
      <c r="IZW1269" s="291"/>
      <c r="IZX1269" s="291"/>
      <c r="IZY1269" s="291"/>
      <c r="IZZ1269" s="291"/>
      <c r="JAA1269" s="291"/>
      <c r="JAB1269" s="291"/>
      <c r="JAC1269" s="291"/>
      <c r="JAD1269" s="291"/>
      <c r="JAE1269" s="291"/>
      <c r="JAF1269" s="291"/>
      <c r="JAG1269" s="291"/>
      <c r="JAH1269" s="291"/>
      <c r="JAI1269" s="291"/>
      <c r="JAJ1269" s="291"/>
      <c r="JAK1269" s="291"/>
      <c r="JAL1269" s="291"/>
      <c r="JAM1269" s="291"/>
      <c r="JAN1269" s="291"/>
      <c r="JAO1269" s="291"/>
      <c r="JAP1269" s="291"/>
      <c r="JAQ1269" s="291"/>
      <c r="JAR1269" s="291"/>
      <c r="JAS1269" s="291"/>
      <c r="JAT1269" s="291"/>
      <c r="JAU1269" s="291"/>
      <c r="JAV1269" s="291"/>
      <c r="JAW1269" s="291"/>
      <c r="JAX1269" s="291"/>
      <c r="JAY1269" s="291"/>
      <c r="JAZ1269" s="291"/>
      <c r="JBA1269" s="291"/>
      <c r="JBB1269" s="291"/>
      <c r="JBC1269" s="291"/>
      <c r="JBD1269" s="291"/>
      <c r="JBE1269" s="291"/>
      <c r="JBF1269" s="291"/>
      <c r="JBG1269" s="291"/>
      <c r="JBH1269" s="291"/>
      <c r="JBI1269" s="291"/>
      <c r="JBJ1269" s="291"/>
      <c r="JBK1269" s="291"/>
      <c r="JBL1269" s="291"/>
      <c r="JBM1269" s="291"/>
      <c r="JBN1269" s="291"/>
      <c r="JBO1269" s="291"/>
      <c r="JBP1269" s="291"/>
      <c r="JBQ1269" s="291"/>
      <c r="JBR1269" s="291"/>
      <c r="JBS1269" s="291"/>
      <c r="JBT1269" s="291"/>
      <c r="JBU1269" s="291"/>
      <c r="JBV1269" s="291"/>
      <c r="JBW1269" s="291"/>
      <c r="JBX1269" s="291"/>
      <c r="JBY1269" s="291"/>
      <c r="JBZ1269" s="291"/>
      <c r="JCA1269" s="291"/>
      <c r="JCB1269" s="291"/>
      <c r="JCC1269" s="291"/>
      <c r="JCD1269" s="291"/>
      <c r="JCE1269" s="291"/>
      <c r="JCF1269" s="291"/>
      <c r="JCG1269" s="291"/>
      <c r="JCH1269" s="291"/>
      <c r="JCI1269" s="291"/>
      <c r="JCJ1269" s="291"/>
      <c r="JCK1269" s="291"/>
      <c r="JCL1269" s="291"/>
      <c r="JCM1269" s="291"/>
      <c r="JCN1269" s="291"/>
      <c r="JCO1269" s="291"/>
      <c r="JCP1269" s="291"/>
      <c r="JCQ1269" s="291"/>
      <c r="JCR1269" s="291"/>
      <c r="JCS1269" s="291"/>
      <c r="JCT1269" s="291"/>
      <c r="JCU1269" s="291"/>
      <c r="JCV1269" s="291"/>
      <c r="JCW1269" s="291"/>
      <c r="JCX1269" s="291"/>
      <c r="JCY1269" s="291"/>
      <c r="JCZ1269" s="291"/>
      <c r="JDA1269" s="291"/>
      <c r="JDB1269" s="291"/>
      <c r="JDC1269" s="291"/>
      <c r="JDD1269" s="291"/>
      <c r="JDE1269" s="291"/>
      <c r="JDF1269" s="291"/>
      <c r="JDG1269" s="291"/>
      <c r="JDH1269" s="291"/>
      <c r="JDI1269" s="291"/>
      <c r="JDJ1269" s="291"/>
      <c r="JDK1269" s="291"/>
      <c r="JDL1269" s="291"/>
      <c r="JDM1269" s="291"/>
      <c r="JDN1269" s="291"/>
      <c r="JDO1269" s="291"/>
      <c r="JDP1269" s="291"/>
      <c r="JDQ1269" s="291"/>
      <c r="JDR1269" s="291"/>
      <c r="JDS1269" s="291"/>
      <c r="JDT1269" s="291"/>
      <c r="JDU1269" s="291"/>
      <c r="JDV1269" s="291"/>
      <c r="JDW1269" s="291"/>
      <c r="JDX1269" s="291"/>
      <c r="JDY1269" s="291"/>
      <c r="JDZ1269" s="291"/>
      <c r="JEA1269" s="291"/>
      <c r="JEB1269" s="291"/>
      <c r="JEC1269" s="291"/>
      <c r="JED1269" s="291"/>
      <c r="JEE1269" s="291"/>
      <c r="JEF1269" s="291"/>
      <c r="JEG1269" s="291"/>
      <c r="JEH1269" s="291"/>
      <c r="JEI1269" s="291"/>
      <c r="JEJ1269" s="291"/>
      <c r="JEK1269" s="291"/>
      <c r="JEL1269" s="291"/>
      <c r="JEM1269" s="291"/>
      <c r="JEN1269" s="291"/>
      <c r="JEO1269" s="291"/>
      <c r="JEP1269" s="291"/>
      <c r="JEQ1269" s="291"/>
      <c r="JER1269" s="291"/>
      <c r="JES1269" s="291"/>
      <c r="JET1269" s="291"/>
      <c r="JEU1269" s="291"/>
      <c r="JEV1269" s="291"/>
      <c r="JEW1269" s="291"/>
      <c r="JEX1269" s="291"/>
      <c r="JEY1269" s="291"/>
      <c r="JEZ1269" s="291"/>
      <c r="JFA1269" s="291"/>
      <c r="JFB1269" s="291"/>
      <c r="JFC1269" s="291"/>
      <c r="JFD1269" s="291"/>
      <c r="JFE1269" s="291"/>
      <c r="JFF1269" s="291"/>
      <c r="JFG1269" s="291"/>
      <c r="JFH1269" s="291"/>
      <c r="JFI1269" s="291"/>
      <c r="JFJ1269" s="291"/>
      <c r="JFK1269" s="291"/>
      <c r="JFL1269" s="291"/>
      <c r="JFM1269" s="291"/>
      <c r="JFN1269" s="291"/>
      <c r="JFO1269" s="291"/>
      <c r="JFP1269" s="291"/>
      <c r="JFQ1269" s="291"/>
      <c r="JFR1269" s="291"/>
      <c r="JFS1269" s="291"/>
      <c r="JFT1269" s="291"/>
      <c r="JFU1269" s="291"/>
      <c r="JFV1269" s="291"/>
      <c r="JFW1269" s="291"/>
      <c r="JFX1269" s="291"/>
      <c r="JFY1269" s="291"/>
      <c r="JFZ1269" s="291"/>
      <c r="JGA1269" s="291"/>
      <c r="JGB1269" s="291"/>
      <c r="JGC1269" s="291"/>
      <c r="JGD1269" s="291"/>
      <c r="JGE1269" s="291"/>
      <c r="JGF1269" s="291"/>
      <c r="JGG1269" s="291"/>
      <c r="JGH1269" s="291"/>
      <c r="JGI1269" s="291"/>
      <c r="JGJ1269" s="291"/>
      <c r="JGK1269" s="291"/>
      <c r="JGL1269" s="291"/>
      <c r="JGM1269" s="291"/>
      <c r="JGN1269" s="291"/>
      <c r="JGO1269" s="291"/>
      <c r="JGP1269" s="291"/>
      <c r="JGQ1269" s="291"/>
      <c r="JGR1269" s="291"/>
      <c r="JGS1269" s="291"/>
      <c r="JGT1269" s="291"/>
      <c r="JGU1269" s="291"/>
      <c r="JGV1269" s="291"/>
      <c r="JGW1269" s="291"/>
      <c r="JGX1269" s="291"/>
      <c r="JGY1269" s="291"/>
      <c r="JGZ1269" s="291"/>
      <c r="JHA1269" s="291"/>
      <c r="JHB1269" s="291"/>
      <c r="JHC1269" s="291"/>
      <c r="JHD1269" s="291"/>
      <c r="JHE1269" s="291"/>
      <c r="JHF1269" s="291"/>
      <c r="JHG1269" s="291"/>
      <c r="JHH1269" s="291"/>
      <c r="JHI1269" s="291"/>
      <c r="JHJ1269" s="291"/>
      <c r="JHK1269" s="291"/>
      <c r="JHL1269" s="291"/>
      <c r="JHM1269" s="291"/>
      <c r="JHN1269" s="291"/>
      <c r="JHO1269" s="291"/>
      <c r="JHP1269" s="291"/>
      <c r="JHQ1269" s="291"/>
      <c r="JHR1269" s="291"/>
      <c r="JHS1269" s="291"/>
      <c r="JHT1269" s="291"/>
      <c r="JHU1269" s="291"/>
      <c r="JHV1269" s="291"/>
      <c r="JHW1269" s="291"/>
      <c r="JHX1269" s="291"/>
      <c r="JHY1269" s="291"/>
      <c r="JHZ1269" s="291"/>
      <c r="JIA1269" s="291"/>
      <c r="JIB1269" s="291"/>
      <c r="JIC1269" s="291"/>
      <c r="JID1269" s="291"/>
      <c r="JIE1269" s="291"/>
      <c r="JIF1269" s="291"/>
      <c r="JIG1269" s="291"/>
      <c r="JIH1269" s="291"/>
      <c r="JII1269" s="291"/>
      <c r="JIJ1269" s="291"/>
      <c r="JIK1269" s="291"/>
      <c r="JIL1269" s="291"/>
      <c r="JIM1269" s="291"/>
      <c r="JIN1269" s="291"/>
      <c r="JIO1269" s="291"/>
      <c r="JIP1269" s="291"/>
      <c r="JIQ1269" s="291"/>
      <c r="JIR1269" s="291"/>
      <c r="JIS1269" s="291"/>
      <c r="JIT1269" s="291"/>
      <c r="JIU1269" s="291"/>
      <c r="JIV1269" s="291"/>
      <c r="JIW1269" s="291"/>
      <c r="JIX1269" s="291"/>
      <c r="JIY1269" s="291"/>
      <c r="JIZ1269" s="291"/>
      <c r="JJA1269" s="291"/>
      <c r="JJB1269" s="291"/>
      <c r="JJC1269" s="291"/>
      <c r="JJD1269" s="291"/>
      <c r="JJE1269" s="291"/>
      <c r="JJF1269" s="291"/>
      <c r="JJG1269" s="291"/>
      <c r="JJH1269" s="291"/>
      <c r="JJI1269" s="291"/>
      <c r="JJJ1269" s="291"/>
      <c r="JJK1269" s="291"/>
      <c r="JJL1269" s="291"/>
      <c r="JJM1269" s="291"/>
      <c r="JJN1269" s="291"/>
      <c r="JJO1269" s="291"/>
      <c r="JJP1269" s="291"/>
      <c r="JJQ1269" s="291"/>
      <c r="JJR1269" s="291"/>
      <c r="JJS1269" s="291"/>
      <c r="JJT1269" s="291"/>
      <c r="JJU1269" s="291"/>
      <c r="JJV1269" s="291"/>
      <c r="JJW1269" s="291"/>
      <c r="JJX1269" s="291"/>
      <c r="JJY1269" s="291"/>
      <c r="JJZ1269" s="291"/>
      <c r="JKA1269" s="291"/>
      <c r="JKB1269" s="291"/>
      <c r="JKC1269" s="291"/>
      <c r="JKD1269" s="291"/>
      <c r="JKE1269" s="291"/>
      <c r="JKF1269" s="291"/>
      <c r="JKG1269" s="291"/>
      <c r="JKH1269" s="291"/>
      <c r="JKI1269" s="291"/>
      <c r="JKJ1269" s="291"/>
      <c r="JKK1269" s="291"/>
      <c r="JKL1269" s="291"/>
      <c r="JKM1269" s="291"/>
      <c r="JKN1269" s="291"/>
      <c r="JKO1269" s="291"/>
      <c r="JKP1269" s="291"/>
      <c r="JKQ1269" s="291"/>
      <c r="JKR1269" s="291"/>
      <c r="JKS1269" s="291"/>
      <c r="JKT1269" s="291"/>
      <c r="JKU1269" s="291"/>
      <c r="JKV1269" s="291"/>
      <c r="JKW1269" s="291"/>
      <c r="JKX1269" s="291"/>
      <c r="JKY1269" s="291"/>
      <c r="JKZ1269" s="291"/>
      <c r="JLA1269" s="291"/>
      <c r="JLB1269" s="291"/>
      <c r="JLC1269" s="291"/>
      <c r="JLD1269" s="291"/>
      <c r="JLE1269" s="291"/>
      <c r="JLF1269" s="291"/>
      <c r="JLG1269" s="291"/>
      <c r="JLH1269" s="291"/>
      <c r="JLI1269" s="291"/>
      <c r="JLJ1269" s="291"/>
      <c r="JLK1269" s="291"/>
      <c r="JLL1269" s="291"/>
      <c r="JLM1269" s="291"/>
      <c r="JLN1269" s="291"/>
      <c r="JLO1269" s="291"/>
      <c r="JLP1269" s="291"/>
      <c r="JLQ1269" s="291"/>
      <c r="JLR1269" s="291"/>
      <c r="JLS1269" s="291"/>
      <c r="JLT1269" s="291"/>
      <c r="JLU1269" s="291"/>
      <c r="JLV1269" s="291"/>
      <c r="JLW1269" s="291"/>
      <c r="JLX1269" s="291"/>
      <c r="JLY1269" s="291"/>
      <c r="JLZ1269" s="291"/>
      <c r="JMA1269" s="291"/>
      <c r="JMB1269" s="291"/>
      <c r="JMC1269" s="291"/>
      <c r="JMD1269" s="291"/>
      <c r="JME1269" s="291"/>
      <c r="JMF1269" s="291"/>
      <c r="JMG1269" s="291"/>
      <c r="JMH1269" s="291"/>
      <c r="JMI1269" s="291"/>
      <c r="JMJ1269" s="291"/>
      <c r="JMK1269" s="291"/>
      <c r="JML1269" s="291"/>
      <c r="JMM1269" s="291"/>
      <c r="JMN1269" s="291"/>
      <c r="JMO1269" s="291"/>
      <c r="JMP1269" s="291"/>
      <c r="JMQ1269" s="291"/>
      <c r="JMR1269" s="291"/>
      <c r="JMS1269" s="291"/>
      <c r="JMT1269" s="291"/>
      <c r="JMU1269" s="291"/>
      <c r="JMV1269" s="291"/>
      <c r="JMW1269" s="291"/>
      <c r="JMX1269" s="291"/>
      <c r="JMY1269" s="291"/>
      <c r="JMZ1269" s="291"/>
      <c r="JNA1269" s="291"/>
      <c r="JNB1269" s="291"/>
      <c r="JNC1269" s="291"/>
      <c r="JND1269" s="291"/>
      <c r="JNE1269" s="291"/>
      <c r="JNF1269" s="291"/>
      <c r="JNG1269" s="291"/>
      <c r="JNH1269" s="291"/>
      <c r="JNI1269" s="291"/>
      <c r="JNJ1269" s="291"/>
      <c r="JNK1269" s="291"/>
      <c r="JNL1269" s="291"/>
      <c r="JNM1269" s="291"/>
      <c r="JNN1269" s="291"/>
      <c r="JNO1269" s="291"/>
      <c r="JNP1269" s="291"/>
      <c r="JNQ1269" s="291"/>
      <c r="JNR1269" s="291"/>
      <c r="JNS1269" s="291"/>
      <c r="JNT1269" s="291"/>
      <c r="JNU1269" s="291"/>
      <c r="JNV1269" s="291"/>
      <c r="JNW1269" s="291"/>
      <c r="JNX1269" s="291"/>
      <c r="JNY1269" s="291"/>
      <c r="JNZ1269" s="291"/>
      <c r="JOA1269" s="291"/>
      <c r="JOB1269" s="291"/>
      <c r="JOC1269" s="291"/>
      <c r="JOD1269" s="291"/>
      <c r="JOE1269" s="291"/>
      <c r="JOF1269" s="291"/>
      <c r="JOG1269" s="291"/>
      <c r="JOH1269" s="291"/>
      <c r="JOI1269" s="291"/>
      <c r="JOJ1269" s="291"/>
      <c r="JOK1269" s="291"/>
      <c r="JOL1269" s="291"/>
      <c r="JOM1269" s="291"/>
      <c r="JON1269" s="291"/>
      <c r="JOO1269" s="291"/>
      <c r="JOP1269" s="291"/>
      <c r="JOQ1269" s="291"/>
      <c r="JOR1269" s="291"/>
      <c r="JOS1269" s="291"/>
      <c r="JOT1269" s="291"/>
      <c r="JOU1269" s="291"/>
      <c r="JOV1269" s="291"/>
      <c r="JOW1269" s="291"/>
      <c r="JOX1269" s="291"/>
      <c r="JOY1269" s="291"/>
      <c r="JOZ1269" s="291"/>
      <c r="JPA1269" s="291"/>
      <c r="JPB1269" s="291"/>
      <c r="JPC1269" s="291"/>
      <c r="JPD1269" s="291"/>
      <c r="JPE1269" s="291"/>
      <c r="JPF1269" s="291"/>
      <c r="JPG1269" s="291"/>
      <c r="JPH1269" s="291"/>
      <c r="JPI1269" s="291"/>
      <c r="JPJ1269" s="291"/>
      <c r="JPK1269" s="291"/>
      <c r="JPL1269" s="291"/>
      <c r="JPM1269" s="291"/>
      <c r="JPN1269" s="291"/>
      <c r="JPO1269" s="291"/>
      <c r="JPP1269" s="291"/>
      <c r="JPQ1269" s="291"/>
      <c r="JPR1269" s="291"/>
      <c r="JPS1269" s="291"/>
      <c r="JPT1269" s="291"/>
      <c r="JPU1269" s="291"/>
      <c r="JPV1269" s="291"/>
      <c r="JPW1269" s="291"/>
      <c r="JPX1269" s="291"/>
      <c r="JPY1269" s="291"/>
      <c r="JPZ1269" s="291"/>
      <c r="JQA1269" s="291"/>
      <c r="JQB1269" s="291"/>
      <c r="JQC1269" s="291"/>
      <c r="JQD1269" s="291"/>
      <c r="JQE1269" s="291"/>
      <c r="JQF1269" s="291"/>
      <c r="JQG1269" s="291"/>
      <c r="JQH1269" s="291"/>
      <c r="JQI1269" s="291"/>
      <c r="JQJ1269" s="291"/>
      <c r="JQK1269" s="291"/>
      <c r="JQL1269" s="291"/>
      <c r="JQM1269" s="291"/>
      <c r="JQN1269" s="291"/>
      <c r="JQO1269" s="291"/>
      <c r="JQP1269" s="291"/>
      <c r="JQQ1269" s="291"/>
      <c r="JQR1269" s="291"/>
      <c r="JQS1269" s="291"/>
      <c r="JQT1269" s="291"/>
      <c r="JQU1269" s="291"/>
      <c r="JQV1269" s="291"/>
      <c r="JQW1269" s="291"/>
      <c r="JQX1269" s="291"/>
      <c r="JQY1269" s="291"/>
      <c r="JQZ1269" s="291"/>
      <c r="JRA1269" s="291"/>
      <c r="JRB1269" s="291"/>
      <c r="JRC1269" s="291"/>
      <c r="JRD1269" s="291"/>
      <c r="JRE1269" s="291"/>
      <c r="JRF1269" s="291"/>
      <c r="JRG1269" s="291"/>
      <c r="JRH1269" s="291"/>
      <c r="JRI1269" s="291"/>
      <c r="JRJ1269" s="291"/>
      <c r="JRK1269" s="291"/>
      <c r="JRL1269" s="291"/>
      <c r="JRM1269" s="291"/>
      <c r="JRN1269" s="291"/>
      <c r="JRO1269" s="291"/>
      <c r="JRP1269" s="291"/>
      <c r="JRQ1269" s="291"/>
      <c r="JRR1269" s="291"/>
      <c r="JRS1269" s="291"/>
      <c r="JRT1269" s="291"/>
      <c r="JRU1269" s="291"/>
      <c r="JRV1269" s="291"/>
      <c r="JRW1269" s="291"/>
      <c r="JRX1269" s="291"/>
      <c r="JRY1269" s="291"/>
      <c r="JRZ1269" s="291"/>
      <c r="JSA1269" s="291"/>
      <c r="JSB1269" s="291"/>
      <c r="JSC1269" s="291"/>
      <c r="JSD1269" s="291"/>
      <c r="JSE1269" s="291"/>
      <c r="JSF1269" s="291"/>
      <c r="JSG1269" s="291"/>
      <c r="JSH1269" s="291"/>
      <c r="JSI1269" s="291"/>
      <c r="JSJ1269" s="291"/>
      <c r="JSK1269" s="291"/>
      <c r="JSL1269" s="291"/>
      <c r="JSM1269" s="291"/>
      <c r="JSN1269" s="291"/>
      <c r="JSO1269" s="291"/>
      <c r="JSP1269" s="291"/>
      <c r="JSQ1269" s="291"/>
      <c r="JSR1269" s="291"/>
      <c r="JSS1269" s="291"/>
      <c r="JST1269" s="291"/>
      <c r="JSU1269" s="291"/>
      <c r="JSV1269" s="291"/>
      <c r="JSW1269" s="291"/>
      <c r="JSX1269" s="291"/>
      <c r="JSY1269" s="291"/>
      <c r="JSZ1269" s="291"/>
      <c r="JTA1269" s="291"/>
      <c r="JTB1269" s="291"/>
      <c r="JTC1269" s="291"/>
      <c r="JTD1269" s="291"/>
      <c r="JTE1269" s="291"/>
      <c r="JTF1269" s="291"/>
      <c r="JTG1269" s="291"/>
      <c r="JTH1269" s="291"/>
      <c r="JTI1269" s="291"/>
      <c r="JTJ1269" s="291"/>
      <c r="JTK1269" s="291"/>
      <c r="JTL1269" s="291"/>
      <c r="JTM1269" s="291"/>
      <c r="JTN1269" s="291"/>
      <c r="JTO1269" s="291"/>
      <c r="JTP1269" s="291"/>
      <c r="JTQ1269" s="291"/>
      <c r="JTR1269" s="291"/>
      <c r="JTS1269" s="291"/>
      <c r="JTT1269" s="291"/>
      <c r="JTU1269" s="291"/>
      <c r="JTV1269" s="291"/>
      <c r="JTW1269" s="291"/>
      <c r="JTX1269" s="291"/>
      <c r="JTY1269" s="291"/>
      <c r="JTZ1269" s="291"/>
      <c r="JUA1269" s="291"/>
      <c r="JUB1269" s="291"/>
      <c r="JUC1269" s="291"/>
      <c r="JUD1269" s="291"/>
      <c r="JUE1269" s="291"/>
      <c r="JUF1269" s="291"/>
      <c r="JUG1269" s="291"/>
      <c r="JUH1269" s="291"/>
      <c r="JUI1269" s="291"/>
      <c r="JUJ1269" s="291"/>
      <c r="JUK1269" s="291"/>
      <c r="JUL1269" s="291"/>
      <c r="JUM1269" s="291"/>
      <c r="JUN1269" s="291"/>
      <c r="JUO1269" s="291"/>
      <c r="JUP1269" s="291"/>
      <c r="JUQ1269" s="291"/>
      <c r="JUR1269" s="291"/>
      <c r="JUS1269" s="291"/>
      <c r="JUT1269" s="291"/>
      <c r="JUU1269" s="291"/>
      <c r="JUV1269" s="291"/>
      <c r="JUW1269" s="291"/>
      <c r="JUX1269" s="291"/>
      <c r="JUY1269" s="291"/>
      <c r="JUZ1269" s="291"/>
      <c r="JVA1269" s="291"/>
      <c r="JVB1269" s="291"/>
      <c r="JVC1269" s="291"/>
      <c r="JVD1269" s="291"/>
      <c r="JVE1269" s="291"/>
      <c r="JVF1269" s="291"/>
      <c r="JVG1269" s="291"/>
      <c r="JVH1269" s="291"/>
      <c r="JVI1269" s="291"/>
      <c r="JVJ1269" s="291"/>
      <c r="JVK1269" s="291"/>
      <c r="JVL1269" s="291"/>
      <c r="JVM1269" s="291"/>
      <c r="JVN1269" s="291"/>
      <c r="JVO1269" s="291"/>
      <c r="JVP1269" s="291"/>
      <c r="JVQ1269" s="291"/>
      <c r="JVR1269" s="291"/>
      <c r="JVS1269" s="291"/>
      <c r="JVT1269" s="291"/>
      <c r="JVU1269" s="291"/>
      <c r="JVV1269" s="291"/>
      <c r="JVW1269" s="291"/>
      <c r="JVX1269" s="291"/>
      <c r="JVY1269" s="291"/>
      <c r="JVZ1269" s="291"/>
      <c r="JWA1269" s="291"/>
      <c r="JWB1269" s="291"/>
      <c r="JWC1269" s="291"/>
      <c r="JWD1269" s="291"/>
      <c r="JWE1269" s="291"/>
      <c r="JWF1269" s="291"/>
      <c r="JWG1269" s="291"/>
      <c r="JWH1269" s="291"/>
      <c r="JWI1269" s="291"/>
      <c r="JWJ1269" s="291"/>
      <c r="JWK1269" s="291"/>
      <c r="JWL1269" s="291"/>
      <c r="JWM1269" s="291"/>
      <c r="JWN1269" s="291"/>
      <c r="JWO1269" s="291"/>
      <c r="JWP1269" s="291"/>
      <c r="JWQ1269" s="291"/>
      <c r="JWR1269" s="291"/>
      <c r="JWS1269" s="291"/>
      <c r="JWT1269" s="291"/>
      <c r="JWU1269" s="291"/>
      <c r="JWV1269" s="291"/>
      <c r="JWW1269" s="291"/>
      <c r="JWX1269" s="291"/>
      <c r="JWY1269" s="291"/>
      <c r="JWZ1269" s="291"/>
      <c r="JXA1269" s="291"/>
      <c r="JXB1269" s="291"/>
      <c r="JXC1269" s="291"/>
      <c r="JXD1269" s="291"/>
      <c r="JXE1269" s="291"/>
      <c r="JXF1269" s="291"/>
      <c r="JXG1269" s="291"/>
      <c r="JXH1269" s="291"/>
      <c r="JXI1269" s="291"/>
      <c r="JXJ1269" s="291"/>
      <c r="JXK1269" s="291"/>
      <c r="JXL1269" s="291"/>
      <c r="JXM1269" s="291"/>
      <c r="JXN1269" s="291"/>
      <c r="JXO1269" s="291"/>
      <c r="JXP1269" s="291"/>
      <c r="JXQ1269" s="291"/>
      <c r="JXR1269" s="291"/>
      <c r="JXS1269" s="291"/>
      <c r="JXT1269" s="291"/>
      <c r="JXU1269" s="291"/>
      <c r="JXV1269" s="291"/>
      <c r="JXW1269" s="291"/>
      <c r="JXX1269" s="291"/>
      <c r="JXY1269" s="291"/>
      <c r="JXZ1269" s="291"/>
      <c r="JYA1269" s="291"/>
      <c r="JYB1269" s="291"/>
      <c r="JYC1269" s="291"/>
      <c r="JYD1269" s="291"/>
      <c r="JYE1269" s="291"/>
      <c r="JYF1269" s="291"/>
      <c r="JYG1269" s="291"/>
      <c r="JYH1269" s="291"/>
      <c r="JYI1269" s="291"/>
      <c r="JYJ1269" s="291"/>
      <c r="JYK1269" s="291"/>
      <c r="JYL1269" s="291"/>
      <c r="JYM1269" s="291"/>
      <c r="JYN1269" s="291"/>
      <c r="JYO1269" s="291"/>
      <c r="JYP1269" s="291"/>
      <c r="JYQ1269" s="291"/>
      <c r="JYR1269" s="291"/>
      <c r="JYS1269" s="291"/>
      <c r="JYT1269" s="291"/>
      <c r="JYU1269" s="291"/>
      <c r="JYV1269" s="291"/>
      <c r="JYW1269" s="291"/>
      <c r="JYX1269" s="291"/>
      <c r="JYY1269" s="291"/>
      <c r="JYZ1269" s="291"/>
      <c r="JZA1269" s="291"/>
      <c r="JZB1269" s="291"/>
      <c r="JZC1269" s="291"/>
      <c r="JZD1269" s="291"/>
      <c r="JZE1269" s="291"/>
      <c r="JZF1269" s="291"/>
      <c r="JZG1269" s="291"/>
      <c r="JZH1269" s="291"/>
      <c r="JZI1269" s="291"/>
      <c r="JZJ1269" s="291"/>
      <c r="JZK1269" s="291"/>
      <c r="JZL1269" s="291"/>
      <c r="JZM1269" s="291"/>
      <c r="JZN1269" s="291"/>
      <c r="JZO1269" s="291"/>
      <c r="JZP1269" s="291"/>
      <c r="JZQ1269" s="291"/>
      <c r="JZR1269" s="291"/>
      <c r="JZS1269" s="291"/>
      <c r="JZT1269" s="291"/>
      <c r="JZU1269" s="291"/>
      <c r="JZV1269" s="291"/>
      <c r="JZW1269" s="291"/>
      <c r="JZX1269" s="291"/>
      <c r="JZY1269" s="291"/>
      <c r="JZZ1269" s="291"/>
      <c r="KAA1269" s="291"/>
      <c r="KAB1269" s="291"/>
      <c r="KAC1269" s="291"/>
      <c r="KAD1269" s="291"/>
      <c r="KAE1269" s="291"/>
      <c r="KAF1269" s="291"/>
      <c r="KAG1269" s="291"/>
      <c r="KAH1269" s="291"/>
      <c r="KAI1269" s="291"/>
      <c r="KAJ1269" s="291"/>
      <c r="KAK1269" s="291"/>
      <c r="KAL1269" s="291"/>
      <c r="KAM1269" s="291"/>
      <c r="KAN1269" s="291"/>
      <c r="KAO1269" s="291"/>
      <c r="KAP1269" s="291"/>
      <c r="KAQ1269" s="291"/>
      <c r="KAR1269" s="291"/>
      <c r="KAS1269" s="291"/>
      <c r="KAT1269" s="291"/>
      <c r="KAU1269" s="291"/>
      <c r="KAV1269" s="291"/>
      <c r="KAW1269" s="291"/>
      <c r="KAX1269" s="291"/>
      <c r="KAY1269" s="291"/>
      <c r="KAZ1269" s="291"/>
      <c r="KBA1269" s="291"/>
      <c r="KBB1269" s="291"/>
      <c r="KBC1269" s="291"/>
      <c r="KBD1269" s="291"/>
      <c r="KBE1269" s="291"/>
      <c r="KBF1269" s="291"/>
      <c r="KBG1269" s="291"/>
      <c r="KBH1269" s="291"/>
      <c r="KBI1269" s="291"/>
      <c r="KBJ1269" s="291"/>
      <c r="KBK1269" s="291"/>
      <c r="KBL1269" s="291"/>
      <c r="KBM1269" s="291"/>
      <c r="KBN1269" s="291"/>
      <c r="KBO1269" s="291"/>
      <c r="KBP1269" s="291"/>
      <c r="KBQ1269" s="291"/>
      <c r="KBR1269" s="291"/>
      <c r="KBS1269" s="291"/>
      <c r="KBT1269" s="291"/>
      <c r="KBU1269" s="291"/>
      <c r="KBV1269" s="291"/>
      <c r="KBW1269" s="291"/>
      <c r="KBX1269" s="291"/>
      <c r="KBY1269" s="291"/>
      <c r="KBZ1269" s="291"/>
      <c r="KCA1269" s="291"/>
      <c r="KCB1269" s="291"/>
      <c r="KCC1269" s="291"/>
      <c r="KCD1269" s="291"/>
      <c r="KCE1269" s="291"/>
      <c r="KCF1269" s="291"/>
      <c r="KCG1269" s="291"/>
      <c r="KCH1269" s="291"/>
      <c r="KCI1269" s="291"/>
      <c r="KCJ1269" s="291"/>
      <c r="KCK1269" s="291"/>
      <c r="KCL1269" s="291"/>
      <c r="KCM1269" s="291"/>
      <c r="KCN1269" s="291"/>
      <c r="KCO1269" s="291"/>
      <c r="KCP1269" s="291"/>
      <c r="KCQ1269" s="291"/>
      <c r="KCR1269" s="291"/>
      <c r="KCS1269" s="291"/>
      <c r="KCT1269" s="291"/>
      <c r="KCU1269" s="291"/>
      <c r="KCV1269" s="291"/>
      <c r="KCW1269" s="291"/>
      <c r="KCX1269" s="291"/>
      <c r="KCY1269" s="291"/>
      <c r="KCZ1269" s="291"/>
      <c r="KDA1269" s="291"/>
      <c r="KDB1269" s="291"/>
      <c r="KDC1269" s="291"/>
      <c r="KDD1269" s="291"/>
      <c r="KDE1269" s="291"/>
      <c r="KDF1269" s="291"/>
      <c r="KDG1269" s="291"/>
      <c r="KDH1269" s="291"/>
      <c r="KDI1269" s="291"/>
      <c r="KDJ1269" s="291"/>
      <c r="KDK1269" s="291"/>
      <c r="KDL1269" s="291"/>
      <c r="KDM1269" s="291"/>
      <c r="KDN1269" s="291"/>
      <c r="KDO1269" s="291"/>
      <c r="KDP1269" s="291"/>
      <c r="KDQ1269" s="291"/>
      <c r="KDR1269" s="291"/>
      <c r="KDS1269" s="291"/>
      <c r="KDT1269" s="291"/>
      <c r="KDU1269" s="291"/>
      <c r="KDV1269" s="291"/>
      <c r="KDW1269" s="291"/>
      <c r="KDX1269" s="291"/>
      <c r="KDY1269" s="291"/>
      <c r="KDZ1269" s="291"/>
      <c r="KEA1269" s="291"/>
      <c r="KEB1269" s="291"/>
      <c r="KEC1269" s="291"/>
      <c r="KED1269" s="291"/>
      <c r="KEE1269" s="291"/>
      <c r="KEF1269" s="291"/>
      <c r="KEG1269" s="291"/>
      <c r="KEH1269" s="291"/>
      <c r="KEI1269" s="291"/>
      <c r="KEJ1269" s="291"/>
      <c r="KEK1269" s="291"/>
      <c r="KEL1269" s="291"/>
      <c r="KEM1269" s="291"/>
      <c r="KEN1269" s="291"/>
      <c r="KEO1269" s="291"/>
      <c r="KEP1269" s="291"/>
      <c r="KEQ1269" s="291"/>
      <c r="KER1269" s="291"/>
      <c r="KES1269" s="291"/>
      <c r="KET1269" s="291"/>
      <c r="KEU1269" s="291"/>
      <c r="KEV1269" s="291"/>
      <c r="KEW1269" s="291"/>
      <c r="KEX1269" s="291"/>
      <c r="KEY1269" s="291"/>
      <c r="KEZ1269" s="291"/>
      <c r="KFA1269" s="291"/>
      <c r="KFB1269" s="291"/>
      <c r="KFC1269" s="291"/>
      <c r="KFD1269" s="291"/>
      <c r="KFE1269" s="291"/>
      <c r="KFF1269" s="291"/>
      <c r="KFG1269" s="291"/>
      <c r="KFH1269" s="291"/>
      <c r="KFI1269" s="291"/>
      <c r="KFJ1269" s="291"/>
      <c r="KFK1269" s="291"/>
      <c r="KFL1269" s="291"/>
      <c r="KFM1269" s="291"/>
      <c r="KFN1269" s="291"/>
      <c r="KFO1269" s="291"/>
      <c r="KFP1269" s="291"/>
      <c r="KFQ1269" s="291"/>
      <c r="KFR1269" s="291"/>
      <c r="KFS1269" s="291"/>
      <c r="KFT1269" s="291"/>
      <c r="KFU1269" s="291"/>
      <c r="KFV1269" s="291"/>
      <c r="KFW1269" s="291"/>
      <c r="KFX1269" s="291"/>
      <c r="KFY1269" s="291"/>
      <c r="KFZ1269" s="291"/>
      <c r="KGA1269" s="291"/>
      <c r="KGB1269" s="291"/>
      <c r="KGC1269" s="291"/>
      <c r="KGD1269" s="291"/>
      <c r="KGE1269" s="291"/>
      <c r="KGF1269" s="291"/>
      <c r="KGG1269" s="291"/>
      <c r="KGH1269" s="291"/>
      <c r="KGI1269" s="291"/>
      <c r="KGJ1269" s="291"/>
      <c r="KGK1269" s="291"/>
      <c r="KGL1269" s="291"/>
      <c r="KGM1269" s="291"/>
      <c r="KGN1269" s="291"/>
      <c r="KGO1269" s="291"/>
      <c r="KGP1269" s="291"/>
      <c r="KGQ1269" s="291"/>
      <c r="KGR1269" s="291"/>
      <c r="KGS1269" s="291"/>
      <c r="KGT1269" s="291"/>
      <c r="KGU1269" s="291"/>
      <c r="KGV1269" s="291"/>
      <c r="KGW1269" s="291"/>
      <c r="KGX1269" s="291"/>
      <c r="KGY1269" s="291"/>
      <c r="KGZ1269" s="291"/>
      <c r="KHA1269" s="291"/>
      <c r="KHB1269" s="291"/>
      <c r="KHC1269" s="291"/>
      <c r="KHD1269" s="291"/>
      <c r="KHE1269" s="291"/>
      <c r="KHF1269" s="291"/>
      <c r="KHG1269" s="291"/>
      <c r="KHH1269" s="291"/>
      <c r="KHI1269" s="291"/>
      <c r="KHJ1269" s="291"/>
      <c r="KHK1269" s="291"/>
      <c r="KHL1269" s="291"/>
      <c r="KHM1269" s="291"/>
      <c r="KHN1269" s="291"/>
      <c r="KHO1269" s="291"/>
      <c r="KHP1269" s="291"/>
      <c r="KHQ1269" s="291"/>
      <c r="KHR1269" s="291"/>
      <c r="KHS1269" s="291"/>
      <c r="KHT1269" s="291"/>
      <c r="KHU1269" s="291"/>
      <c r="KHV1269" s="291"/>
      <c r="KHW1269" s="291"/>
      <c r="KHX1269" s="291"/>
      <c r="KHY1269" s="291"/>
      <c r="KHZ1269" s="291"/>
      <c r="KIA1269" s="291"/>
      <c r="KIB1269" s="291"/>
      <c r="KIC1269" s="291"/>
      <c r="KID1269" s="291"/>
      <c r="KIE1269" s="291"/>
      <c r="KIF1269" s="291"/>
      <c r="KIG1269" s="291"/>
      <c r="KIH1269" s="291"/>
      <c r="KII1269" s="291"/>
      <c r="KIJ1269" s="291"/>
      <c r="KIK1269" s="291"/>
      <c r="KIL1269" s="291"/>
      <c r="KIM1269" s="291"/>
      <c r="KIN1269" s="291"/>
      <c r="KIO1269" s="291"/>
      <c r="KIP1269" s="291"/>
      <c r="KIQ1269" s="291"/>
      <c r="KIR1269" s="291"/>
      <c r="KIS1269" s="291"/>
      <c r="KIT1269" s="291"/>
      <c r="KIU1269" s="291"/>
      <c r="KIV1269" s="291"/>
      <c r="KIW1269" s="291"/>
      <c r="KIX1269" s="291"/>
      <c r="KIY1269" s="291"/>
      <c r="KIZ1269" s="291"/>
      <c r="KJA1269" s="291"/>
      <c r="KJB1269" s="291"/>
      <c r="KJC1269" s="291"/>
      <c r="KJD1269" s="291"/>
      <c r="KJE1269" s="291"/>
      <c r="KJF1269" s="291"/>
      <c r="KJG1269" s="291"/>
      <c r="KJH1269" s="291"/>
      <c r="KJI1269" s="291"/>
      <c r="KJJ1269" s="291"/>
      <c r="KJK1269" s="291"/>
      <c r="KJL1269" s="291"/>
      <c r="KJM1269" s="291"/>
      <c r="KJN1269" s="291"/>
      <c r="KJO1269" s="291"/>
      <c r="KJP1269" s="291"/>
      <c r="KJQ1269" s="291"/>
      <c r="KJR1269" s="291"/>
      <c r="KJS1269" s="291"/>
      <c r="KJT1269" s="291"/>
      <c r="KJU1269" s="291"/>
      <c r="KJV1269" s="291"/>
      <c r="KJW1269" s="291"/>
      <c r="KJX1269" s="291"/>
      <c r="KJY1269" s="291"/>
      <c r="KJZ1269" s="291"/>
      <c r="KKA1269" s="291"/>
      <c r="KKB1269" s="291"/>
      <c r="KKC1269" s="291"/>
      <c r="KKD1269" s="291"/>
      <c r="KKE1269" s="291"/>
      <c r="KKF1269" s="291"/>
      <c r="KKG1269" s="291"/>
      <c r="KKH1269" s="291"/>
      <c r="KKI1269" s="291"/>
      <c r="KKJ1269" s="291"/>
      <c r="KKK1269" s="291"/>
      <c r="KKL1269" s="291"/>
      <c r="KKM1269" s="291"/>
      <c r="KKN1269" s="291"/>
      <c r="KKO1269" s="291"/>
      <c r="KKP1269" s="291"/>
      <c r="KKQ1269" s="291"/>
      <c r="KKR1269" s="291"/>
      <c r="KKS1269" s="291"/>
      <c r="KKT1269" s="291"/>
      <c r="KKU1269" s="291"/>
      <c r="KKV1269" s="291"/>
      <c r="KKW1269" s="291"/>
      <c r="KKX1269" s="291"/>
      <c r="KKY1269" s="291"/>
      <c r="KKZ1269" s="291"/>
      <c r="KLA1269" s="291"/>
      <c r="KLB1269" s="291"/>
      <c r="KLC1269" s="291"/>
      <c r="KLD1269" s="291"/>
      <c r="KLE1269" s="291"/>
      <c r="KLF1269" s="291"/>
      <c r="KLG1269" s="291"/>
      <c r="KLH1269" s="291"/>
      <c r="KLI1269" s="291"/>
      <c r="KLJ1269" s="291"/>
      <c r="KLK1269" s="291"/>
      <c r="KLL1269" s="291"/>
      <c r="KLM1269" s="291"/>
      <c r="KLN1269" s="291"/>
      <c r="KLO1269" s="291"/>
      <c r="KLP1269" s="291"/>
      <c r="KLQ1269" s="291"/>
      <c r="KLR1269" s="291"/>
      <c r="KLS1269" s="291"/>
      <c r="KLT1269" s="291"/>
      <c r="KLU1269" s="291"/>
      <c r="KLV1269" s="291"/>
      <c r="KLW1269" s="291"/>
      <c r="KLX1269" s="291"/>
      <c r="KLY1269" s="291"/>
      <c r="KLZ1269" s="291"/>
      <c r="KMA1269" s="291"/>
      <c r="KMB1269" s="291"/>
      <c r="KMC1269" s="291"/>
      <c r="KMD1269" s="291"/>
      <c r="KME1269" s="291"/>
      <c r="KMF1269" s="291"/>
      <c r="KMG1269" s="291"/>
      <c r="KMH1269" s="291"/>
      <c r="KMI1269" s="291"/>
      <c r="KMJ1269" s="291"/>
      <c r="KMK1269" s="291"/>
      <c r="KML1269" s="291"/>
      <c r="KMM1269" s="291"/>
      <c r="KMN1269" s="291"/>
      <c r="KMO1269" s="291"/>
      <c r="KMP1269" s="291"/>
      <c r="KMQ1269" s="291"/>
      <c r="KMR1269" s="291"/>
      <c r="KMS1269" s="291"/>
      <c r="KMT1269" s="291"/>
      <c r="KMU1269" s="291"/>
      <c r="KMV1269" s="291"/>
      <c r="KMW1269" s="291"/>
      <c r="KMX1269" s="291"/>
      <c r="KMY1269" s="291"/>
      <c r="KMZ1269" s="291"/>
      <c r="KNA1269" s="291"/>
      <c r="KNB1269" s="291"/>
      <c r="KNC1269" s="291"/>
      <c r="KND1269" s="291"/>
      <c r="KNE1269" s="291"/>
      <c r="KNF1269" s="291"/>
      <c r="KNG1269" s="291"/>
      <c r="KNH1269" s="291"/>
      <c r="KNI1269" s="291"/>
      <c r="KNJ1269" s="291"/>
      <c r="KNK1269" s="291"/>
      <c r="KNL1269" s="291"/>
      <c r="KNM1269" s="291"/>
      <c r="KNN1269" s="291"/>
      <c r="KNO1269" s="291"/>
      <c r="KNP1269" s="291"/>
      <c r="KNQ1269" s="291"/>
      <c r="KNR1269" s="291"/>
      <c r="KNS1269" s="291"/>
      <c r="KNT1269" s="291"/>
      <c r="KNU1269" s="291"/>
      <c r="KNV1269" s="291"/>
      <c r="KNW1269" s="291"/>
      <c r="KNX1269" s="291"/>
      <c r="KNY1269" s="291"/>
      <c r="KNZ1269" s="291"/>
      <c r="KOA1269" s="291"/>
      <c r="KOB1269" s="291"/>
      <c r="KOC1269" s="291"/>
      <c r="KOD1269" s="291"/>
      <c r="KOE1269" s="291"/>
      <c r="KOF1269" s="291"/>
      <c r="KOG1269" s="291"/>
      <c r="KOH1269" s="291"/>
      <c r="KOI1269" s="291"/>
      <c r="KOJ1269" s="291"/>
      <c r="KOK1269" s="291"/>
      <c r="KOL1269" s="291"/>
      <c r="KOM1269" s="291"/>
      <c r="KON1269" s="291"/>
      <c r="KOO1269" s="291"/>
      <c r="KOP1269" s="291"/>
      <c r="KOQ1269" s="291"/>
      <c r="KOR1269" s="291"/>
      <c r="KOS1269" s="291"/>
      <c r="KOT1269" s="291"/>
      <c r="KOU1269" s="291"/>
      <c r="KOV1269" s="291"/>
      <c r="KOW1269" s="291"/>
      <c r="KOX1269" s="291"/>
      <c r="KOY1269" s="291"/>
      <c r="KOZ1269" s="291"/>
      <c r="KPA1269" s="291"/>
      <c r="KPB1269" s="291"/>
      <c r="KPC1269" s="291"/>
      <c r="KPD1269" s="291"/>
      <c r="KPE1269" s="291"/>
      <c r="KPF1269" s="291"/>
      <c r="KPG1269" s="291"/>
      <c r="KPH1269" s="291"/>
      <c r="KPI1269" s="291"/>
      <c r="KPJ1269" s="291"/>
      <c r="KPK1269" s="291"/>
      <c r="KPL1269" s="291"/>
      <c r="KPM1269" s="291"/>
      <c r="KPN1269" s="291"/>
      <c r="KPO1269" s="291"/>
      <c r="KPP1269" s="291"/>
      <c r="KPQ1269" s="291"/>
      <c r="KPR1269" s="291"/>
      <c r="KPS1269" s="291"/>
      <c r="KPT1269" s="291"/>
      <c r="KPU1269" s="291"/>
      <c r="KPV1269" s="291"/>
      <c r="KPW1269" s="291"/>
      <c r="KPX1269" s="291"/>
      <c r="KPY1269" s="291"/>
      <c r="KPZ1269" s="291"/>
      <c r="KQA1269" s="291"/>
      <c r="KQB1269" s="291"/>
      <c r="KQC1269" s="291"/>
      <c r="KQD1269" s="291"/>
      <c r="KQE1269" s="291"/>
      <c r="KQF1269" s="291"/>
      <c r="KQG1269" s="291"/>
      <c r="KQH1269" s="291"/>
      <c r="KQI1269" s="291"/>
      <c r="KQJ1269" s="291"/>
      <c r="KQK1269" s="291"/>
      <c r="KQL1269" s="291"/>
      <c r="KQM1269" s="291"/>
      <c r="KQN1269" s="291"/>
      <c r="KQO1269" s="291"/>
      <c r="KQP1269" s="291"/>
      <c r="KQQ1269" s="291"/>
      <c r="KQR1269" s="291"/>
      <c r="KQS1269" s="291"/>
      <c r="KQT1269" s="291"/>
      <c r="KQU1269" s="291"/>
      <c r="KQV1269" s="291"/>
      <c r="KQW1269" s="291"/>
      <c r="KQX1269" s="291"/>
      <c r="KQY1269" s="291"/>
      <c r="KQZ1269" s="291"/>
      <c r="KRA1269" s="291"/>
      <c r="KRB1269" s="291"/>
      <c r="KRC1269" s="291"/>
      <c r="KRD1269" s="291"/>
      <c r="KRE1269" s="291"/>
      <c r="KRF1269" s="291"/>
      <c r="KRG1269" s="291"/>
      <c r="KRH1269" s="291"/>
      <c r="KRI1269" s="291"/>
      <c r="KRJ1269" s="291"/>
      <c r="KRK1269" s="291"/>
      <c r="KRL1269" s="291"/>
      <c r="KRM1269" s="291"/>
      <c r="KRN1269" s="291"/>
      <c r="KRO1269" s="291"/>
      <c r="KRP1269" s="291"/>
      <c r="KRQ1269" s="291"/>
      <c r="KRR1269" s="291"/>
      <c r="KRS1269" s="291"/>
      <c r="KRT1269" s="291"/>
      <c r="KRU1269" s="291"/>
      <c r="KRV1269" s="291"/>
      <c r="KRW1269" s="291"/>
      <c r="KRX1269" s="291"/>
      <c r="KRY1269" s="291"/>
      <c r="KRZ1269" s="291"/>
      <c r="KSA1269" s="291"/>
      <c r="KSB1269" s="291"/>
      <c r="KSC1269" s="291"/>
      <c r="KSD1269" s="291"/>
      <c r="KSE1269" s="291"/>
      <c r="KSF1269" s="291"/>
      <c r="KSG1269" s="291"/>
      <c r="KSH1269" s="291"/>
      <c r="KSI1269" s="291"/>
      <c r="KSJ1269" s="291"/>
      <c r="KSK1269" s="291"/>
      <c r="KSL1269" s="291"/>
      <c r="KSM1269" s="291"/>
      <c r="KSN1269" s="291"/>
      <c r="KSO1269" s="291"/>
      <c r="KSP1269" s="291"/>
      <c r="KSQ1269" s="291"/>
      <c r="KSR1269" s="291"/>
      <c r="KSS1269" s="291"/>
      <c r="KST1269" s="291"/>
      <c r="KSU1269" s="291"/>
      <c r="KSV1269" s="291"/>
      <c r="KSW1269" s="291"/>
      <c r="KSX1269" s="291"/>
      <c r="KSY1269" s="291"/>
      <c r="KSZ1269" s="291"/>
      <c r="KTA1269" s="291"/>
      <c r="KTB1269" s="291"/>
      <c r="KTC1269" s="291"/>
      <c r="KTD1269" s="291"/>
      <c r="KTE1269" s="291"/>
      <c r="KTF1269" s="291"/>
      <c r="KTG1269" s="291"/>
      <c r="KTH1269" s="291"/>
      <c r="KTI1269" s="291"/>
      <c r="KTJ1269" s="291"/>
      <c r="KTK1269" s="291"/>
      <c r="KTL1269" s="291"/>
      <c r="KTM1269" s="291"/>
      <c r="KTN1269" s="291"/>
      <c r="KTO1269" s="291"/>
      <c r="KTP1269" s="291"/>
      <c r="KTQ1269" s="291"/>
      <c r="KTR1269" s="291"/>
      <c r="KTS1269" s="291"/>
      <c r="KTT1269" s="291"/>
      <c r="KTU1269" s="291"/>
      <c r="KTV1269" s="291"/>
      <c r="KTW1269" s="291"/>
      <c r="KTX1269" s="291"/>
      <c r="KTY1269" s="291"/>
      <c r="KTZ1269" s="291"/>
      <c r="KUA1269" s="291"/>
      <c r="KUB1269" s="291"/>
      <c r="KUC1269" s="291"/>
      <c r="KUD1269" s="291"/>
      <c r="KUE1269" s="291"/>
      <c r="KUF1269" s="291"/>
      <c r="KUG1269" s="291"/>
      <c r="KUH1269" s="291"/>
      <c r="KUI1269" s="291"/>
      <c r="KUJ1269" s="291"/>
      <c r="KUK1269" s="291"/>
      <c r="KUL1269" s="291"/>
      <c r="KUM1269" s="291"/>
      <c r="KUN1269" s="291"/>
      <c r="KUO1269" s="291"/>
      <c r="KUP1269" s="291"/>
      <c r="KUQ1269" s="291"/>
      <c r="KUR1269" s="291"/>
      <c r="KUS1269" s="291"/>
      <c r="KUT1269" s="291"/>
      <c r="KUU1269" s="291"/>
      <c r="KUV1269" s="291"/>
      <c r="KUW1269" s="291"/>
      <c r="KUX1269" s="291"/>
      <c r="KUY1269" s="291"/>
      <c r="KUZ1269" s="291"/>
      <c r="KVA1269" s="291"/>
      <c r="KVB1269" s="291"/>
      <c r="KVC1269" s="291"/>
      <c r="KVD1269" s="291"/>
      <c r="KVE1269" s="291"/>
      <c r="KVF1269" s="291"/>
      <c r="KVG1269" s="291"/>
      <c r="KVH1269" s="291"/>
      <c r="KVI1269" s="291"/>
      <c r="KVJ1269" s="291"/>
      <c r="KVK1269" s="291"/>
      <c r="KVL1269" s="291"/>
      <c r="KVM1269" s="291"/>
      <c r="KVN1269" s="291"/>
      <c r="KVO1269" s="291"/>
      <c r="KVP1269" s="291"/>
      <c r="KVQ1269" s="291"/>
      <c r="KVR1269" s="291"/>
      <c r="KVS1269" s="291"/>
      <c r="KVT1269" s="291"/>
      <c r="KVU1269" s="291"/>
      <c r="KVV1269" s="291"/>
      <c r="KVW1269" s="291"/>
      <c r="KVX1269" s="291"/>
      <c r="KVY1269" s="291"/>
      <c r="KVZ1269" s="291"/>
      <c r="KWA1269" s="291"/>
      <c r="KWB1269" s="291"/>
      <c r="KWC1269" s="291"/>
      <c r="KWD1269" s="291"/>
      <c r="KWE1269" s="291"/>
      <c r="KWF1269" s="291"/>
      <c r="KWG1269" s="291"/>
      <c r="KWH1269" s="291"/>
      <c r="KWI1269" s="291"/>
      <c r="KWJ1269" s="291"/>
      <c r="KWK1269" s="291"/>
      <c r="KWL1269" s="291"/>
      <c r="KWM1269" s="291"/>
      <c r="KWN1269" s="291"/>
      <c r="KWO1269" s="291"/>
      <c r="KWP1269" s="291"/>
      <c r="KWQ1269" s="291"/>
      <c r="KWR1269" s="291"/>
      <c r="KWS1269" s="291"/>
      <c r="KWT1269" s="291"/>
      <c r="KWU1269" s="291"/>
      <c r="KWV1269" s="291"/>
      <c r="KWW1269" s="291"/>
      <c r="KWX1269" s="291"/>
      <c r="KWY1269" s="291"/>
      <c r="KWZ1269" s="291"/>
      <c r="KXA1269" s="291"/>
      <c r="KXB1269" s="291"/>
      <c r="KXC1269" s="291"/>
      <c r="KXD1269" s="291"/>
      <c r="KXE1269" s="291"/>
      <c r="KXF1269" s="291"/>
      <c r="KXG1269" s="291"/>
      <c r="KXH1269" s="291"/>
      <c r="KXI1269" s="291"/>
      <c r="KXJ1269" s="291"/>
      <c r="KXK1269" s="291"/>
      <c r="KXL1269" s="291"/>
      <c r="KXM1269" s="291"/>
      <c r="KXN1269" s="291"/>
      <c r="KXO1269" s="291"/>
      <c r="KXP1269" s="291"/>
      <c r="KXQ1269" s="291"/>
      <c r="KXR1269" s="291"/>
      <c r="KXS1269" s="291"/>
      <c r="KXT1269" s="291"/>
      <c r="KXU1269" s="291"/>
      <c r="KXV1269" s="291"/>
      <c r="KXW1269" s="291"/>
      <c r="KXX1269" s="291"/>
      <c r="KXY1269" s="291"/>
      <c r="KXZ1269" s="291"/>
      <c r="KYA1269" s="291"/>
      <c r="KYB1269" s="291"/>
      <c r="KYC1269" s="291"/>
      <c r="KYD1269" s="291"/>
      <c r="KYE1269" s="291"/>
      <c r="KYF1269" s="291"/>
      <c r="KYG1269" s="291"/>
      <c r="KYH1269" s="291"/>
      <c r="KYI1269" s="291"/>
      <c r="KYJ1269" s="291"/>
      <c r="KYK1269" s="291"/>
      <c r="KYL1269" s="291"/>
      <c r="KYM1269" s="291"/>
      <c r="KYN1269" s="291"/>
      <c r="KYO1269" s="291"/>
      <c r="KYP1269" s="291"/>
      <c r="KYQ1269" s="291"/>
      <c r="KYR1269" s="291"/>
      <c r="KYS1269" s="291"/>
      <c r="KYT1269" s="291"/>
      <c r="KYU1269" s="291"/>
      <c r="KYV1269" s="291"/>
      <c r="KYW1269" s="291"/>
      <c r="KYX1269" s="291"/>
      <c r="KYY1269" s="291"/>
      <c r="KYZ1269" s="291"/>
      <c r="KZA1269" s="291"/>
      <c r="KZB1269" s="291"/>
      <c r="KZC1269" s="291"/>
      <c r="KZD1269" s="291"/>
      <c r="KZE1269" s="291"/>
      <c r="KZF1269" s="291"/>
      <c r="KZG1269" s="291"/>
      <c r="KZH1269" s="291"/>
      <c r="KZI1269" s="291"/>
      <c r="KZJ1269" s="291"/>
      <c r="KZK1269" s="291"/>
      <c r="KZL1269" s="291"/>
      <c r="KZM1269" s="291"/>
      <c r="KZN1269" s="291"/>
      <c r="KZO1269" s="291"/>
      <c r="KZP1269" s="291"/>
      <c r="KZQ1269" s="291"/>
      <c r="KZR1269" s="291"/>
      <c r="KZS1269" s="291"/>
      <c r="KZT1269" s="291"/>
      <c r="KZU1269" s="291"/>
      <c r="KZV1269" s="291"/>
      <c r="KZW1269" s="291"/>
      <c r="KZX1269" s="291"/>
      <c r="KZY1269" s="291"/>
      <c r="KZZ1269" s="291"/>
      <c r="LAA1269" s="291"/>
      <c r="LAB1269" s="291"/>
      <c r="LAC1269" s="291"/>
      <c r="LAD1269" s="291"/>
      <c r="LAE1269" s="291"/>
      <c r="LAF1269" s="291"/>
      <c r="LAG1269" s="291"/>
      <c r="LAH1269" s="291"/>
      <c r="LAI1269" s="291"/>
      <c r="LAJ1269" s="291"/>
      <c r="LAK1269" s="291"/>
      <c r="LAL1269" s="291"/>
      <c r="LAM1269" s="291"/>
      <c r="LAN1269" s="291"/>
      <c r="LAO1269" s="291"/>
      <c r="LAP1269" s="291"/>
      <c r="LAQ1269" s="291"/>
      <c r="LAR1269" s="291"/>
      <c r="LAS1269" s="291"/>
      <c r="LAT1269" s="291"/>
      <c r="LAU1269" s="291"/>
      <c r="LAV1269" s="291"/>
      <c r="LAW1269" s="291"/>
      <c r="LAX1269" s="291"/>
      <c r="LAY1269" s="291"/>
      <c r="LAZ1269" s="291"/>
      <c r="LBA1269" s="291"/>
      <c r="LBB1269" s="291"/>
      <c r="LBC1269" s="291"/>
      <c r="LBD1269" s="291"/>
      <c r="LBE1269" s="291"/>
      <c r="LBF1269" s="291"/>
      <c r="LBG1269" s="291"/>
      <c r="LBH1269" s="291"/>
      <c r="LBI1269" s="291"/>
      <c r="LBJ1269" s="291"/>
      <c r="LBK1269" s="291"/>
      <c r="LBL1269" s="291"/>
      <c r="LBM1269" s="291"/>
      <c r="LBN1269" s="291"/>
      <c r="LBO1269" s="291"/>
      <c r="LBP1269" s="291"/>
      <c r="LBQ1269" s="291"/>
      <c r="LBR1269" s="291"/>
      <c r="LBS1269" s="291"/>
      <c r="LBT1269" s="291"/>
      <c r="LBU1269" s="291"/>
      <c r="LBV1269" s="291"/>
      <c r="LBW1269" s="291"/>
      <c r="LBX1269" s="291"/>
      <c r="LBY1269" s="291"/>
      <c r="LBZ1269" s="291"/>
      <c r="LCA1269" s="291"/>
      <c r="LCB1269" s="291"/>
      <c r="LCC1269" s="291"/>
      <c r="LCD1269" s="291"/>
      <c r="LCE1269" s="291"/>
      <c r="LCF1269" s="291"/>
      <c r="LCG1269" s="291"/>
      <c r="LCH1269" s="291"/>
      <c r="LCI1269" s="291"/>
      <c r="LCJ1269" s="291"/>
      <c r="LCK1269" s="291"/>
      <c r="LCL1269" s="291"/>
      <c r="LCM1269" s="291"/>
      <c r="LCN1269" s="291"/>
      <c r="LCO1269" s="291"/>
      <c r="LCP1269" s="291"/>
      <c r="LCQ1269" s="291"/>
      <c r="LCR1269" s="291"/>
      <c r="LCS1269" s="291"/>
      <c r="LCT1269" s="291"/>
      <c r="LCU1269" s="291"/>
      <c r="LCV1269" s="291"/>
      <c r="LCW1269" s="291"/>
      <c r="LCX1269" s="291"/>
      <c r="LCY1269" s="291"/>
      <c r="LCZ1269" s="291"/>
      <c r="LDA1269" s="291"/>
      <c r="LDB1269" s="291"/>
      <c r="LDC1269" s="291"/>
      <c r="LDD1269" s="291"/>
      <c r="LDE1269" s="291"/>
      <c r="LDF1269" s="291"/>
      <c r="LDG1269" s="291"/>
      <c r="LDH1269" s="291"/>
      <c r="LDI1269" s="291"/>
      <c r="LDJ1269" s="291"/>
      <c r="LDK1269" s="291"/>
      <c r="LDL1269" s="291"/>
      <c r="LDM1269" s="291"/>
      <c r="LDN1269" s="291"/>
      <c r="LDO1269" s="291"/>
      <c r="LDP1269" s="291"/>
      <c r="LDQ1269" s="291"/>
      <c r="LDR1269" s="291"/>
      <c r="LDS1269" s="291"/>
      <c r="LDT1269" s="291"/>
      <c r="LDU1269" s="291"/>
      <c r="LDV1269" s="291"/>
      <c r="LDW1269" s="291"/>
      <c r="LDX1269" s="291"/>
      <c r="LDY1269" s="291"/>
      <c r="LDZ1269" s="291"/>
      <c r="LEA1269" s="291"/>
      <c r="LEB1269" s="291"/>
      <c r="LEC1269" s="291"/>
      <c r="LED1269" s="291"/>
      <c r="LEE1269" s="291"/>
      <c r="LEF1269" s="291"/>
      <c r="LEG1269" s="291"/>
      <c r="LEH1269" s="291"/>
      <c r="LEI1269" s="291"/>
      <c r="LEJ1269" s="291"/>
      <c r="LEK1269" s="291"/>
      <c r="LEL1269" s="291"/>
      <c r="LEM1269" s="291"/>
      <c r="LEN1269" s="291"/>
      <c r="LEO1269" s="291"/>
      <c r="LEP1269" s="291"/>
      <c r="LEQ1269" s="291"/>
      <c r="LER1269" s="291"/>
      <c r="LES1269" s="291"/>
      <c r="LET1269" s="291"/>
      <c r="LEU1269" s="291"/>
      <c r="LEV1269" s="291"/>
      <c r="LEW1269" s="291"/>
      <c r="LEX1269" s="291"/>
      <c r="LEY1269" s="291"/>
      <c r="LEZ1269" s="291"/>
      <c r="LFA1269" s="291"/>
      <c r="LFB1269" s="291"/>
      <c r="LFC1269" s="291"/>
      <c r="LFD1269" s="291"/>
      <c r="LFE1269" s="291"/>
      <c r="LFF1269" s="291"/>
      <c r="LFG1269" s="291"/>
      <c r="LFH1269" s="291"/>
      <c r="LFI1269" s="291"/>
      <c r="LFJ1269" s="291"/>
      <c r="LFK1269" s="291"/>
      <c r="LFL1269" s="291"/>
      <c r="LFM1269" s="291"/>
      <c r="LFN1269" s="291"/>
      <c r="LFO1269" s="291"/>
      <c r="LFP1269" s="291"/>
      <c r="LFQ1269" s="291"/>
      <c r="LFR1269" s="291"/>
      <c r="LFS1269" s="291"/>
      <c r="LFT1269" s="291"/>
      <c r="LFU1269" s="291"/>
      <c r="LFV1269" s="291"/>
      <c r="LFW1269" s="291"/>
      <c r="LFX1269" s="291"/>
      <c r="LFY1269" s="291"/>
      <c r="LFZ1269" s="291"/>
      <c r="LGA1269" s="291"/>
      <c r="LGB1269" s="291"/>
      <c r="LGC1269" s="291"/>
      <c r="LGD1269" s="291"/>
      <c r="LGE1269" s="291"/>
      <c r="LGF1269" s="291"/>
      <c r="LGG1269" s="291"/>
      <c r="LGH1269" s="291"/>
      <c r="LGI1269" s="291"/>
      <c r="LGJ1269" s="291"/>
      <c r="LGK1269" s="291"/>
      <c r="LGL1269" s="291"/>
      <c r="LGM1269" s="291"/>
      <c r="LGN1269" s="291"/>
      <c r="LGO1269" s="291"/>
      <c r="LGP1269" s="291"/>
      <c r="LGQ1269" s="291"/>
      <c r="LGR1269" s="291"/>
      <c r="LGS1269" s="291"/>
      <c r="LGT1269" s="291"/>
      <c r="LGU1269" s="291"/>
      <c r="LGV1269" s="291"/>
      <c r="LGW1269" s="291"/>
      <c r="LGX1269" s="291"/>
      <c r="LGY1269" s="291"/>
      <c r="LGZ1269" s="291"/>
      <c r="LHA1269" s="291"/>
      <c r="LHB1269" s="291"/>
      <c r="LHC1269" s="291"/>
      <c r="LHD1269" s="291"/>
      <c r="LHE1269" s="291"/>
      <c r="LHF1269" s="291"/>
      <c r="LHG1269" s="291"/>
      <c r="LHH1269" s="291"/>
      <c r="LHI1269" s="291"/>
      <c r="LHJ1269" s="291"/>
      <c r="LHK1269" s="291"/>
      <c r="LHL1269" s="291"/>
      <c r="LHM1269" s="291"/>
      <c r="LHN1269" s="291"/>
      <c r="LHO1269" s="291"/>
      <c r="LHP1269" s="291"/>
      <c r="LHQ1269" s="291"/>
      <c r="LHR1269" s="291"/>
      <c r="LHS1269" s="291"/>
      <c r="LHT1269" s="291"/>
      <c r="LHU1269" s="291"/>
      <c r="LHV1269" s="291"/>
      <c r="LHW1269" s="291"/>
      <c r="LHX1269" s="291"/>
      <c r="LHY1269" s="291"/>
      <c r="LHZ1269" s="291"/>
      <c r="LIA1269" s="291"/>
      <c r="LIB1269" s="291"/>
      <c r="LIC1269" s="291"/>
      <c r="LID1269" s="291"/>
      <c r="LIE1269" s="291"/>
      <c r="LIF1269" s="291"/>
      <c r="LIG1269" s="291"/>
      <c r="LIH1269" s="291"/>
      <c r="LII1269" s="291"/>
      <c r="LIJ1269" s="291"/>
      <c r="LIK1269" s="291"/>
      <c r="LIL1269" s="291"/>
      <c r="LIM1269" s="291"/>
      <c r="LIN1269" s="291"/>
      <c r="LIO1269" s="291"/>
      <c r="LIP1269" s="291"/>
      <c r="LIQ1269" s="291"/>
      <c r="LIR1269" s="291"/>
      <c r="LIS1269" s="291"/>
      <c r="LIT1269" s="291"/>
      <c r="LIU1269" s="291"/>
      <c r="LIV1269" s="291"/>
      <c r="LIW1269" s="291"/>
      <c r="LIX1269" s="291"/>
      <c r="LIY1269" s="291"/>
      <c r="LIZ1269" s="291"/>
      <c r="LJA1269" s="291"/>
      <c r="LJB1269" s="291"/>
      <c r="LJC1269" s="291"/>
      <c r="LJD1269" s="291"/>
      <c r="LJE1269" s="291"/>
      <c r="LJF1269" s="291"/>
      <c r="LJG1269" s="291"/>
      <c r="LJH1269" s="291"/>
      <c r="LJI1269" s="291"/>
      <c r="LJJ1269" s="291"/>
      <c r="LJK1269" s="291"/>
      <c r="LJL1269" s="291"/>
      <c r="LJM1269" s="291"/>
      <c r="LJN1269" s="291"/>
      <c r="LJO1269" s="291"/>
      <c r="LJP1269" s="291"/>
      <c r="LJQ1269" s="291"/>
      <c r="LJR1269" s="291"/>
      <c r="LJS1269" s="291"/>
      <c r="LJT1269" s="291"/>
      <c r="LJU1269" s="291"/>
      <c r="LJV1269" s="291"/>
      <c r="LJW1269" s="291"/>
      <c r="LJX1269" s="291"/>
      <c r="LJY1269" s="291"/>
      <c r="LJZ1269" s="291"/>
      <c r="LKA1269" s="291"/>
      <c r="LKB1269" s="291"/>
      <c r="LKC1269" s="291"/>
      <c r="LKD1269" s="291"/>
      <c r="LKE1269" s="291"/>
      <c r="LKF1269" s="291"/>
      <c r="LKG1269" s="291"/>
      <c r="LKH1269" s="291"/>
      <c r="LKI1269" s="291"/>
      <c r="LKJ1269" s="291"/>
      <c r="LKK1269" s="291"/>
      <c r="LKL1269" s="291"/>
      <c r="LKM1269" s="291"/>
      <c r="LKN1269" s="291"/>
      <c r="LKO1269" s="291"/>
      <c r="LKP1269" s="291"/>
      <c r="LKQ1269" s="291"/>
      <c r="LKR1269" s="291"/>
      <c r="LKS1269" s="291"/>
      <c r="LKT1269" s="291"/>
      <c r="LKU1269" s="291"/>
      <c r="LKV1269" s="291"/>
      <c r="LKW1269" s="291"/>
      <c r="LKX1269" s="291"/>
      <c r="LKY1269" s="291"/>
      <c r="LKZ1269" s="291"/>
      <c r="LLA1269" s="291"/>
      <c r="LLB1269" s="291"/>
      <c r="LLC1269" s="291"/>
      <c r="LLD1269" s="291"/>
      <c r="LLE1269" s="291"/>
      <c r="LLF1269" s="291"/>
      <c r="LLG1269" s="291"/>
      <c r="LLH1269" s="291"/>
      <c r="LLI1269" s="291"/>
      <c r="LLJ1269" s="291"/>
      <c r="LLK1269" s="291"/>
      <c r="LLL1269" s="291"/>
      <c r="LLM1269" s="291"/>
      <c r="LLN1269" s="291"/>
      <c r="LLO1269" s="291"/>
      <c r="LLP1269" s="291"/>
      <c r="LLQ1269" s="291"/>
      <c r="LLR1269" s="291"/>
      <c r="LLS1269" s="291"/>
      <c r="LLT1269" s="291"/>
      <c r="LLU1269" s="291"/>
      <c r="LLV1269" s="291"/>
      <c r="LLW1269" s="291"/>
      <c r="LLX1269" s="291"/>
      <c r="LLY1269" s="291"/>
      <c r="LLZ1269" s="291"/>
      <c r="LMA1269" s="291"/>
      <c r="LMB1269" s="291"/>
      <c r="LMC1269" s="291"/>
      <c r="LMD1269" s="291"/>
      <c r="LME1269" s="291"/>
      <c r="LMF1269" s="291"/>
      <c r="LMG1269" s="291"/>
      <c r="LMH1269" s="291"/>
      <c r="LMI1269" s="291"/>
      <c r="LMJ1269" s="291"/>
      <c r="LMK1269" s="291"/>
      <c r="LML1269" s="291"/>
      <c r="LMM1269" s="291"/>
      <c r="LMN1269" s="291"/>
      <c r="LMO1269" s="291"/>
      <c r="LMP1269" s="291"/>
      <c r="LMQ1269" s="291"/>
      <c r="LMR1269" s="291"/>
      <c r="LMS1269" s="291"/>
      <c r="LMT1269" s="291"/>
      <c r="LMU1269" s="291"/>
      <c r="LMV1269" s="291"/>
      <c r="LMW1269" s="291"/>
      <c r="LMX1269" s="291"/>
      <c r="LMY1269" s="291"/>
      <c r="LMZ1269" s="291"/>
      <c r="LNA1269" s="291"/>
      <c r="LNB1269" s="291"/>
      <c r="LNC1269" s="291"/>
      <c r="LND1269" s="291"/>
      <c r="LNE1269" s="291"/>
      <c r="LNF1269" s="291"/>
      <c r="LNG1269" s="291"/>
      <c r="LNH1269" s="291"/>
      <c r="LNI1269" s="291"/>
      <c r="LNJ1269" s="291"/>
      <c r="LNK1269" s="291"/>
      <c r="LNL1269" s="291"/>
      <c r="LNM1269" s="291"/>
      <c r="LNN1269" s="291"/>
      <c r="LNO1269" s="291"/>
      <c r="LNP1269" s="291"/>
      <c r="LNQ1269" s="291"/>
      <c r="LNR1269" s="291"/>
      <c r="LNS1269" s="291"/>
      <c r="LNT1269" s="291"/>
      <c r="LNU1269" s="291"/>
      <c r="LNV1269" s="291"/>
      <c r="LNW1269" s="291"/>
      <c r="LNX1269" s="291"/>
      <c r="LNY1269" s="291"/>
      <c r="LNZ1269" s="291"/>
      <c r="LOA1269" s="291"/>
      <c r="LOB1269" s="291"/>
      <c r="LOC1269" s="291"/>
      <c r="LOD1269" s="291"/>
      <c r="LOE1269" s="291"/>
      <c r="LOF1269" s="291"/>
      <c r="LOG1269" s="291"/>
      <c r="LOH1269" s="291"/>
      <c r="LOI1269" s="291"/>
      <c r="LOJ1269" s="291"/>
      <c r="LOK1269" s="291"/>
      <c r="LOL1269" s="291"/>
      <c r="LOM1269" s="291"/>
      <c r="LON1269" s="291"/>
      <c r="LOO1269" s="291"/>
      <c r="LOP1269" s="291"/>
      <c r="LOQ1269" s="291"/>
      <c r="LOR1269" s="291"/>
      <c r="LOS1269" s="291"/>
      <c r="LOT1269" s="291"/>
      <c r="LOU1269" s="291"/>
      <c r="LOV1269" s="291"/>
      <c r="LOW1269" s="291"/>
      <c r="LOX1269" s="291"/>
      <c r="LOY1269" s="291"/>
      <c r="LOZ1269" s="291"/>
      <c r="LPA1269" s="291"/>
      <c r="LPB1269" s="291"/>
      <c r="LPC1269" s="291"/>
      <c r="LPD1269" s="291"/>
      <c r="LPE1269" s="291"/>
      <c r="LPF1269" s="291"/>
      <c r="LPG1269" s="291"/>
      <c r="LPH1269" s="291"/>
      <c r="LPI1269" s="291"/>
      <c r="LPJ1269" s="291"/>
      <c r="LPK1269" s="291"/>
      <c r="LPL1269" s="291"/>
      <c r="LPM1269" s="291"/>
      <c r="LPN1269" s="291"/>
      <c r="LPO1269" s="291"/>
      <c r="LPP1269" s="291"/>
      <c r="LPQ1269" s="291"/>
      <c r="LPR1269" s="291"/>
      <c r="LPS1269" s="291"/>
      <c r="LPT1269" s="291"/>
      <c r="LPU1269" s="291"/>
      <c r="LPV1269" s="291"/>
      <c r="LPW1269" s="291"/>
      <c r="LPX1269" s="291"/>
      <c r="LPY1269" s="291"/>
      <c r="LPZ1269" s="291"/>
      <c r="LQA1269" s="291"/>
      <c r="LQB1269" s="291"/>
      <c r="LQC1269" s="291"/>
      <c r="LQD1269" s="291"/>
      <c r="LQE1269" s="291"/>
      <c r="LQF1269" s="291"/>
      <c r="LQG1269" s="291"/>
      <c r="LQH1269" s="291"/>
      <c r="LQI1269" s="291"/>
      <c r="LQJ1269" s="291"/>
      <c r="LQK1269" s="291"/>
      <c r="LQL1269" s="291"/>
      <c r="LQM1269" s="291"/>
      <c r="LQN1269" s="291"/>
      <c r="LQO1269" s="291"/>
      <c r="LQP1269" s="291"/>
      <c r="LQQ1269" s="291"/>
      <c r="LQR1269" s="291"/>
      <c r="LQS1269" s="291"/>
      <c r="LQT1269" s="291"/>
      <c r="LQU1269" s="291"/>
      <c r="LQV1269" s="291"/>
      <c r="LQW1269" s="291"/>
      <c r="LQX1269" s="291"/>
      <c r="LQY1269" s="291"/>
      <c r="LQZ1269" s="291"/>
      <c r="LRA1269" s="291"/>
      <c r="LRB1269" s="291"/>
      <c r="LRC1269" s="291"/>
      <c r="LRD1269" s="291"/>
      <c r="LRE1269" s="291"/>
      <c r="LRF1269" s="291"/>
      <c r="LRG1269" s="291"/>
      <c r="LRH1269" s="291"/>
      <c r="LRI1269" s="291"/>
      <c r="LRJ1269" s="291"/>
      <c r="LRK1269" s="291"/>
      <c r="LRL1269" s="291"/>
      <c r="LRM1269" s="291"/>
      <c r="LRN1269" s="291"/>
      <c r="LRO1269" s="291"/>
      <c r="LRP1269" s="291"/>
      <c r="LRQ1269" s="291"/>
      <c r="LRR1269" s="291"/>
      <c r="LRS1269" s="291"/>
      <c r="LRT1269" s="291"/>
      <c r="LRU1269" s="291"/>
      <c r="LRV1269" s="291"/>
      <c r="LRW1269" s="291"/>
      <c r="LRX1269" s="291"/>
      <c r="LRY1269" s="291"/>
      <c r="LRZ1269" s="291"/>
      <c r="LSA1269" s="291"/>
      <c r="LSB1269" s="291"/>
      <c r="LSC1269" s="291"/>
      <c r="LSD1269" s="291"/>
      <c r="LSE1269" s="291"/>
      <c r="LSF1269" s="291"/>
      <c r="LSG1269" s="291"/>
      <c r="LSH1269" s="291"/>
      <c r="LSI1269" s="291"/>
      <c r="LSJ1269" s="291"/>
      <c r="LSK1269" s="291"/>
      <c r="LSL1269" s="291"/>
      <c r="LSM1269" s="291"/>
      <c r="LSN1269" s="291"/>
      <c r="LSO1269" s="291"/>
      <c r="LSP1269" s="291"/>
      <c r="LSQ1269" s="291"/>
      <c r="LSR1269" s="291"/>
      <c r="LSS1269" s="291"/>
      <c r="LST1269" s="291"/>
      <c r="LSU1269" s="291"/>
      <c r="LSV1269" s="291"/>
      <c r="LSW1269" s="291"/>
      <c r="LSX1269" s="291"/>
      <c r="LSY1269" s="291"/>
      <c r="LSZ1269" s="291"/>
      <c r="LTA1269" s="291"/>
      <c r="LTB1269" s="291"/>
      <c r="LTC1269" s="291"/>
      <c r="LTD1269" s="291"/>
      <c r="LTE1269" s="291"/>
      <c r="LTF1269" s="291"/>
      <c r="LTG1269" s="291"/>
      <c r="LTH1269" s="291"/>
      <c r="LTI1269" s="291"/>
      <c r="LTJ1269" s="291"/>
      <c r="LTK1269" s="291"/>
      <c r="LTL1269" s="291"/>
      <c r="LTM1269" s="291"/>
      <c r="LTN1269" s="291"/>
      <c r="LTO1269" s="291"/>
      <c r="LTP1269" s="291"/>
      <c r="LTQ1269" s="291"/>
      <c r="LTR1269" s="291"/>
      <c r="LTS1269" s="291"/>
      <c r="LTT1269" s="291"/>
      <c r="LTU1269" s="291"/>
      <c r="LTV1269" s="291"/>
      <c r="LTW1269" s="291"/>
      <c r="LTX1269" s="291"/>
      <c r="LTY1269" s="291"/>
      <c r="LTZ1269" s="291"/>
      <c r="LUA1269" s="291"/>
      <c r="LUB1269" s="291"/>
      <c r="LUC1269" s="291"/>
      <c r="LUD1269" s="291"/>
      <c r="LUE1269" s="291"/>
      <c r="LUF1269" s="291"/>
      <c r="LUG1269" s="291"/>
      <c r="LUH1269" s="291"/>
      <c r="LUI1269" s="291"/>
      <c r="LUJ1269" s="291"/>
      <c r="LUK1269" s="291"/>
      <c r="LUL1269" s="291"/>
      <c r="LUM1269" s="291"/>
      <c r="LUN1269" s="291"/>
      <c r="LUO1269" s="291"/>
      <c r="LUP1269" s="291"/>
      <c r="LUQ1269" s="291"/>
      <c r="LUR1269" s="291"/>
      <c r="LUS1269" s="291"/>
      <c r="LUT1269" s="291"/>
      <c r="LUU1269" s="291"/>
      <c r="LUV1269" s="291"/>
      <c r="LUW1269" s="291"/>
      <c r="LUX1269" s="291"/>
      <c r="LUY1269" s="291"/>
      <c r="LUZ1269" s="291"/>
      <c r="LVA1269" s="291"/>
      <c r="LVB1269" s="291"/>
      <c r="LVC1269" s="291"/>
      <c r="LVD1269" s="291"/>
      <c r="LVE1269" s="291"/>
      <c r="LVF1269" s="291"/>
      <c r="LVG1269" s="291"/>
      <c r="LVH1269" s="291"/>
      <c r="LVI1269" s="291"/>
      <c r="LVJ1269" s="291"/>
      <c r="LVK1269" s="291"/>
      <c r="LVL1269" s="291"/>
      <c r="LVM1269" s="291"/>
      <c r="LVN1269" s="291"/>
      <c r="LVO1269" s="291"/>
      <c r="LVP1269" s="291"/>
      <c r="LVQ1269" s="291"/>
      <c r="LVR1269" s="291"/>
      <c r="LVS1269" s="291"/>
      <c r="LVT1269" s="291"/>
      <c r="LVU1269" s="291"/>
      <c r="LVV1269" s="291"/>
      <c r="LVW1269" s="291"/>
      <c r="LVX1269" s="291"/>
      <c r="LVY1269" s="291"/>
      <c r="LVZ1269" s="291"/>
      <c r="LWA1269" s="291"/>
      <c r="LWB1269" s="291"/>
      <c r="LWC1269" s="291"/>
      <c r="LWD1269" s="291"/>
      <c r="LWE1269" s="291"/>
      <c r="LWF1269" s="291"/>
      <c r="LWG1269" s="291"/>
      <c r="LWH1269" s="291"/>
      <c r="LWI1269" s="291"/>
      <c r="LWJ1269" s="291"/>
      <c r="LWK1269" s="291"/>
      <c r="LWL1269" s="291"/>
      <c r="LWM1269" s="291"/>
      <c r="LWN1269" s="291"/>
      <c r="LWO1269" s="291"/>
      <c r="LWP1269" s="291"/>
      <c r="LWQ1269" s="291"/>
      <c r="LWR1269" s="291"/>
      <c r="LWS1269" s="291"/>
      <c r="LWT1269" s="291"/>
      <c r="LWU1269" s="291"/>
      <c r="LWV1269" s="291"/>
      <c r="LWW1269" s="291"/>
      <c r="LWX1269" s="291"/>
      <c r="LWY1269" s="291"/>
      <c r="LWZ1269" s="291"/>
      <c r="LXA1269" s="291"/>
      <c r="LXB1269" s="291"/>
      <c r="LXC1269" s="291"/>
      <c r="LXD1269" s="291"/>
      <c r="LXE1269" s="291"/>
      <c r="LXF1269" s="291"/>
      <c r="LXG1269" s="291"/>
      <c r="LXH1269" s="291"/>
      <c r="LXI1269" s="291"/>
      <c r="LXJ1269" s="291"/>
      <c r="LXK1269" s="291"/>
      <c r="LXL1269" s="291"/>
      <c r="LXM1269" s="291"/>
      <c r="LXN1269" s="291"/>
      <c r="LXO1269" s="291"/>
      <c r="LXP1269" s="291"/>
      <c r="LXQ1269" s="291"/>
      <c r="LXR1269" s="291"/>
      <c r="LXS1269" s="291"/>
      <c r="LXT1269" s="291"/>
      <c r="LXU1269" s="291"/>
      <c r="LXV1269" s="291"/>
      <c r="LXW1269" s="291"/>
      <c r="LXX1269" s="291"/>
      <c r="LXY1269" s="291"/>
      <c r="LXZ1269" s="291"/>
      <c r="LYA1269" s="291"/>
      <c r="LYB1269" s="291"/>
      <c r="LYC1269" s="291"/>
      <c r="LYD1269" s="291"/>
      <c r="LYE1269" s="291"/>
      <c r="LYF1269" s="291"/>
      <c r="LYG1269" s="291"/>
      <c r="LYH1269" s="291"/>
      <c r="LYI1269" s="291"/>
      <c r="LYJ1269" s="291"/>
      <c r="LYK1269" s="291"/>
      <c r="LYL1269" s="291"/>
      <c r="LYM1269" s="291"/>
      <c r="LYN1269" s="291"/>
      <c r="LYO1269" s="291"/>
      <c r="LYP1269" s="291"/>
      <c r="LYQ1269" s="291"/>
      <c r="LYR1269" s="291"/>
      <c r="LYS1269" s="291"/>
      <c r="LYT1269" s="291"/>
      <c r="LYU1269" s="291"/>
      <c r="LYV1269" s="291"/>
      <c r="LYW1269" s="291"/>
      <c r="LYX1269" s="291"/>
      <c r="LYY1269" s="291"/>
      <c r="LYZ1269" s="291"/>
      <c r="LZA1269" s="291"/>
      <c r="LZB1269" s="291"/>
      <c r="LZC1269" s="291"/>
      <c r="LZD1269" s="291"/>
      <c r="LZE1269" s="291"/>
      <c r="LZF1269" s="291"/>
      <c r="LZG1269" s="291"/>
      <c r="LZH1269" s="291"/>
      <c r="LZI1269" s="291"/>
      <c r="LZJ1269" s="291"/>
      <c r="LZK1269" s="291"/>
      <c r="LZL1269" s="291"/>
      <c r="LZM1269" s="291"/>
      <c r="LZN1269" s="291"/>
      <c r="LZO1269" s="291"/>
      <c r="LZP1269" s="291"/>
      <c r="LZQ1269" s="291"/>
      <c r="LZR1269" s="291"/>
      <c r="LZS1269" s="291"/>
      <c r="LZT1269" s="291"/>
      <c r="LZU1269" s="291"/>
      <c r="LZV1269" s="291"/>
      <c r="LZW1269" s="291"/>
      <c r="LZX1269" s="291"/>
      <c r="LZY1269" s="291"/>
      <c r="LZZ1269" s="291"/>
      <c r="MAA1269" s="291"/>
      <c r="MAB1269" s="291"/>
      <c r="MAC1269" s="291"/>
      <c r="MAD1269" s="291"/>
      <c r="MAE1269" s="291"/>
      <c r="MAF1269" s="291"/>
      <c r="MAG1269" s="291"/>
      <c r="MAH1269" s="291"/>
      <c r="MAI1269" s="291"/>
      <c r="MAJ1269" s="291"/>
      <c r="MAK1269" s="291"/>
      <c r="MAL1269" s="291"/>
      <c r="MAM1269" s="291"/>
      <c r="MAN1269" s="291"/>
      <c r="MAO1269" s="291"/>
      <c r="MAP1269" s="291"/>
      <c r="MAQ1269" s="291"/>
      <c r="MAR1269" s="291"/>
      <c r="MAS1269" s="291"/>
      <c r="MAT1269" s="291"/>
      <c r="MAU1269" s="291"/>
      <c r="MAV1269" s="291"/>
      <c r="MAW1269" s="291"/>
      <c r="MAX1269" s="291"/>
      <c r="MAY1269" s="291"/>
      <c r="MAZ1269" s="291"/>
      <c r="MBA1269" s="291"/>
      <c r="MBB1269" s="291"/>
      <c r="MBC1269" s="291"/>
      <c r="MBD1269" s="291"/>
      <c r="MBE1269" s="291"/>
      <c r="MBF1269" s="291"/>
      <c r="MBG1269" s="291"/>
      <c r="MBH1269" s="291"/>
      <c r="MBI1269" s="291"/>
      <c r="MBJ1269" s="291"/>
      <c r="MBK1269" s="291"/>
      <c r="MBL1269" s="291"/>
      <c r="MBM1269" s="291"/>
      <c r="MBN1269" s="291"/>
      <c r="MBO1269" s="291"/>
      <c r="MBP1269" s="291"/>
      <c r="MBQ1269" s="291"/>
      <c r="MBR1269" s="291"/>
      <c r="MBS1269" s="291"/>
      <c r="MBT1269" s="291"/>
      <c r="MBU1269" s="291"/>
      <c r="MBV1269" s="291"/>
      <c r="MBW1269" s="291"/>
      <c r="MBX1269" s="291"/>
      <c r="MBY1269" s="291"/>
      <c r="MBZ1269" s="291"/>
      <c r="MCA1269" s="291"/>
      <c r="MCB1269" s="291"/>
      <c r="MCC1269" s="291"/>
      <c r="MCD1269" s="291"/>
      <c r="MCE1269" s="291"/>
      <c r="MCF1269" s="291"/>
      <c r="MCG1269" s="291"/>
      <c r="MCH1269" s="291"/>
      <c r="MCI1269" s="291"/>
      <c r="MCJ1269" s="291"/>
      <c r="MCK1269" s="291"/>
      <c r="MCL1269" s="291"/>
      <c r="MCM1269" s="291"/>
      <c r="MCN1269" s="291"/>
      <c r="MCO1269" s="291"/>
      <c r="MCP1269" s="291"/>
      <c r="MCQ1269" s="291"/>
      <c r="MCR1269" s="291"/>
      <c r="MCS1269" s="291"/>
      <c r="MCT1269" s="291"/>
      <c r="MCU1269" s="291"/>
      <c r="MCV1269" s="291"/>
      <c r="MCW1269" s="291"/>
      <c r="MCX1269" s="291"/>
      <c r="MCY1269" s="291"/>
      <c r="MCZ1269" s="291"/>
      <c r="MDA1269" s="291"/>
      <c r="MDB1269" s="291"/>
      <c r="MDC1269" s="291"/>
      <c r="MDD1269" s="291"/>
      <c r="MDE1269" s="291"/>
      <c r="MDF1269" s="291"/>
      <c r="MDG1269" s="291"/>
      <c r="MDH1269" s="291"/>
      <c r="MDI1269" s="291"/>
      <c r="MDJ1269" s="291"/>
      <c r="MDK1269" s="291"/>
      <c r="MDL1269" s="291"/>
      <c r="MDM1269" s="291"/>
      <c r="MDN1269" s="291"/>
      <c r="MDO1269" s="291"/>
      <c r="MDP1269" s="291"/>
      <c r="MDQ1269" s="291"/>
      <c r="MDR1269" s="291"/>
      <c r="MDS1269" s="291"/>
      <c r="MDT1269" s="291"/>
      <c r="MDU1269" s="291"/>
      <c r="MDV1269" s="291"/>
      <c r="MDW1269" s="291"/>
      <c r="MDX1269" s="291"/>
      <c r="MDY1269" s="291"/>
      <c r="MDZ1269" s="291"/>
      <c r="MEA1269" s="291"/>
      <c r="MEB1269" s="291"/>
      <c r="MEC1269" s="291"/>
      <c r="MED1269" s="291"/>
      <c r="MEE1269" s="291"/>
      <c r="MEF1269" s="291"/>
      <c r="MEG1269" s="291"/>
      <c r="MEH1269" s="291"/>
      <c r="MEI1269" s="291"/>
      <c r="MEJ1269" s="291"/>
      <c r="MEK1269" s="291"/>
      <c r="MEL1269" s="291"/>
      <c r="MEM1269" s="291"/>
      <c r="MEN1269" s="291"/>
      <c r="MEO1269" s="291"/>
      <c r="MEP1269" s="291"/>
      <c r="MEQ1269" s="291"/>
      <c r="MER1269" s="291"/>
      <c r="MES1269" s="291"/>
      <c r="MET1269" s="291"/>
      <c r="MEU1269" s="291"/>
      <c r="MEV1269" s="291"/>
      <c r="MEW1269" s="291"/>
      <c r="MEX1269" s="291"/>
      <c r="MEY1269" s="291"/>
      <c r="MEZ1269" s="291"/>
      <c r="MFA1269" s="291"/>
      <c r="MFB1269" s="291"/>
      <c r="MFC1269" s="291"/>
      <c r="MFD1269" s="291"/>
      <c r="MFE1269" s="291"/>
      <c r="MFF1269" s="291"/>
      <c r="MFG1269" s="291"/>
      <c r="MFH1269" s="291"/>
      <c r="MFI1269" s="291"/>
      <c r="MFJ1269" s="291"/>
      <c r="MFK1269" s="291"/>
      <c r="MFL1269" s="291"/>
      <c r="MFM1269" s="291"/>
      <c r="MFN1269" s="291"/>
      <c r="MFO1269" s="291"/>
      <c r="MFP1269" s="291"/>
      <c r="MFQ1269" s="291"/>
      <c r="MFR1269" s="291"/>
      <c r="MFS1269" s="291"/>
      <c r="MFT1269" s="291"/>
      <c r="MFU1269" s="291"/>
      <c r="MFV1269" s="291"/>
      <c r="MFW1269" s="291"/>
      <c r="MFX1269" s="291"/>
      <c r="MFY1269" s="291"/>
      <c r="MFZ1269" s="291"/>
      <c r="MGA1269" s="291"/>
      <c r="MGB1269" s="291"/>
      <c r="MGC1269" s="291"/>
      <c r="MGD1269" s="291"/>
      <c r="MGE1269" s="291"/>
      <c r="MGF1269" s="291"/>
      <c r="MGG1269" s="291"/>
      <c r="MGH1269" s="291"/>
      <c r="MGI1269" s="291"/>
      <c r="MGJ1269" s="291"/>
      <c r="MGK1269" s="291"/>
      <c r="MGL1269" s="291"/>
      <c r="MGM1269" s="291"/>
      <c r="MGN1269" s="291"/>
      <c r="MGO1269" s="291"/>
      <c r="MGP1269" s="291"/>
      <c r="MGQ1269" s="291"/>
      <c r="MGR1269" s="291"/>
      <c r="MGS1269" s="291"/>
      <c r="MGT1269" s="291"/>
      <c r="MGU1269" s="291"/>
      <c r="MGV1269" s="291"/>
      <c r="MGW1269" s="291"/>
      <c r="MGX1269" s="291"/>
      <c r="MGY1269" s="291"/>
      <c r="MGZ1269" s="291"/>
      <c r="MHA1269" s="291"/>
      <c r="MHB1269" s="291"/>
      <c r="MHC1269" s="291"/>
      <c r="MHD1269" s="291"/>
      <c r="MHE1269" s="291"/>
      <c r="MHF1269" s="291"/>
      <c r="MHG1269" s="291"/>
      <c r="MHH1269" s="291"/>
      <c r="MHI1269" s="291"/>
      <c r="MHJ1269" s="291"/>
      <c r="MHK1269" s="291"/>
      <c r="MHL1269" s="291"/>
      <c r="MHM1269" s="291"/>
      <c r="MHN1269" s="291"/>
      <c r="MHO1269" s="291"/>
      <c r="MHP1269" s="291"/>
      <c r="MHQ1269" s="291"/>
      <c r="MHR1269" s="291"/>
      <c r="MHS1269" s="291"/>
      <c r="MHT1269" s="291"/>
      <c r="MHU1269" s="291"/>
      <c r="MHV1269" s="291"/>
      <c r="MHW1269" s="291"/>
      <c r="MHX1269" s="291"/>
      <c r="MHY1269" s="291"/>
      <c r="MHZ1269" s="291"/>
      <c r="MIA1269" s="291"/>
      <c r="MIB1269" s="291"/>
      <c r="MIC1269" s="291"/>
      <c r="MID1269" s="291"/>
      <c r="MIE1269" s="291"/>
      <c r="MIF1269" s="291"/>
      <c r="MIG1269" s="291"/>
      <c r="MIH1269" s="291"/>
      <c r="MII1269" s="291"/>
      <c r="MIJ1269" s="291"/>
      <c r="MIK1269" s="291"/>
      <c r="MIL1269" s="291"/>
      <c r="MIM1269" s="291"/>
      <c r="MIN1269" s="291"/>
      <c r="MIO1269" s="291"/>
      <c r="MIP1269" s="291"/>
      <c r="MIQ1269" s="291"/>
      <c r="MIR1269" s="291"/>
      <c r="MIS1269" s="291"/>
      <c r="MIT1269" s="291"/>
      <c r="MIU1269" s="291"/>
      <c r="MIV1269" s="291"/>
      <c r="MIW1269" s="291"/>
      <c r="MIX1269" s="291"/>
      <c r="MIY1269" s="291"/>
      <c r="MIZ1269" s="291"/>
      <c r="MJA1269" s="291"/>
      <c r="MJB1269" s="291"/>
      <c r="MJC1269" s="291"/>
      <c r="MJD1269" s="291"/>
      <c r="MJE1269" s="291"/>
      <c r="MJF1269" s="291"/>
      <c r="MJG1269" s="291"/>
      <c r="MJH1269" s="291"/>
      <c r="MJI1269" s="291"/>
      <c r="MJJ1269" s="291"/>
      <c r="MJK1269" s="291"/>
      <c r="MJL1269" s="291"/>
      <c r="MJM1269" s="291"/>
      <c r="MJN1269" s="291"/>
      <c r="MJO1269" s="291"/>
      <c r="MJP1269" s="291"/>
      <c r="MJQ1269" s="291"/>
      <c r="MJR1269" s="291"/>
      <c r="MJS1269" s="291"/>
      <c r="MJT1269" s="291"/>
      <c r="MJU1269" s="291"/>
      <c r="MJV1269" s="291"/>
      <c r="MJW1269" s="291"/>
      <c r="MJX1269" s="291"/>
      <c r="MJY1269" s="291"/>
      <c r="MJZ1269" s="291"/>
      <c r="MKA1269" s="291"/>
      <c r="MKB1269" s="291"/>
      <c r="MKC1269" s="291"/>
      <c r="MKD1269" s="291"/>
      <c r="MKE1269" s="291"/>
      <c r="MKF1269" s="291"/>
      <c r="MKG1269" s="291"/>
      <c r="MKH1269" s="291"/>
      <c r="MKI1269" s="291"/>
      <c r="MKJ1269" s="291"/>
      <c r="MKK1269" s="291"/>
      <c r="MKL1269" s="291"/>
      <c r="MKM1269" s="291"/>
      <c r="MKN1269" s="291"/>
      <c r="MKO1269" s="291"/>
      <c r="MKP1269" s="291"/>
      <c r="MKQ1269" s="291"/>
      <c r="MKR1269" s="291"/>
      <c r="MKS1269" s="291"/>
      <c r="MKT1269" s="291"/>
      <c r="MKU1269" s="291"/>
      <c r="MKV1269" s="291"/>
      <c r="MKW1269" s="291"/>
      <c r="MKX1269" s="291"/>
      <c r="MKY1269" s="291"/>
      <c r="MKZ1269" s="291"/>
      <c r="MLA1269" s="291"/>
      <c r="MLB1269" s="291"/>
      <c r="MLC1269" s="291"/>
      <c r="MLD1269" s="291"/>
      <c r="MLE1269" s="291"/>
      <c r="MLF1269" s="291"/>
      <c r="MLG1269" s="291"/>
      <c r="MLH1269" s="291"/>
      <c r="MLI1269" s="291"/>
      <c r="MLJ1269" s="291"/>
      <c r="MLK1269" s="291"/>
      <c r="MLL1269" s="291"/>
      <c r="MLM1269" s="291"/>
      <c r="MLN1269" s="291"/>
      <c r="MLO1269" s="291"/>
      <c r="MLP1269" s="291"/>
      <c r="MLQ1269" s="291"/>
      <c r="MLR1269" s="291"/>
      <c r="MLS1269" s="291"/>
      <c r="MLT1269" s="291"/>
      <c r="MLU1269" s="291"/>
      <c r="MLV1269" s="291"/>
      <c r="MLW1269" s="291"/>
      <c r="MLX1269" s="291"/>
      <c r="MLY1269" s="291"/>
      <c r="MLZ1269" s="291"/>
      <c r="MMA1269" s="291"/>
      <c r="MMB1269" s="291"/>
      <c r="MMC1269" s="291"/>
      <c r="MMD1269" s="291"/>
      <c r="MME1269" s="291"/>
      <c r="MMF1269" s="291"/>
      <c r="MMG1269" s="291"/>
      <c r="MMH1269" s="291"/>
      <c r="MMI1269" s="291"/>
      <c r="MMJ1269" s="291"/>
      <c r="MMK1269" s="291"/>
      <c r="MML1269" s="291"/>
      <c r="MMM1269" s="291"/>
      <c r="MMN1269" s="291"/>
      <c r="MMO1269" s="291"/>
      <c r="MMP1269" s="291"/>
      <c r="MMQ1269" s="291"/>
      <c r="MMR1269" s="291"/>
      <c r="MMS1269" s="291"/>
      <c r="MMT1269" s="291"/>
      <c r="MMU1269" s="291"/>
      <c r="MMV1269" s="291"/>
      <c r="MMW1269" s="291"/>
      <c r="MMX1269" s="291"/>
      <c r="MMY1269" s="291"/>
      <c r="MMZ1269" s="291"/>
      <c r="MNA1269" s="291"/>
      <c r="MNB1269" s="291"/>
      <c r="MNC1269" s="291"/>
      <c r="MND1269" s="291"/>
      <c r="MNE1269" s="291"/>
      <c r="MNF1269" s="291"/>
      <c r="MNG1269" s="291"/>
      <c r="MNH1269" s="291"/>
      <c r="MNI1269" s="291"/>
      <c r="MNJ1269" s="291"/>
      <c r="MNK1269" s="291"/>
      <c r="MNL1269" s="291"/>
      <c r="MNM1269" s="291"/>
      <c r="MNN1269" s="291"/>
      <c r="MNO1269" s="291"/>
      <c r="MNP1269" s="291"/>
      <c r="MNQ1269" s="291"/>
      <c r="MNR1269" s="291"/>
      <c r="MNS1269" s="291"/>
      <c r="MNT1269" s="291"/>
      <c r="MNU1269" s="291"/>
      <c r="MNV1269" s="291"/>
      <c r="MNW1269" s="291"/>
      <c r="MNX1269" s="291"/>
      <c r="MNY1269" s="291"/>
      <c r="MNZ1269" s="291"/>
      <c r="MOA1269" s="291"/>
      <c r="MOB1269" s="291"/>
      <c r="MOC1269" s="291"/>
      <c r="MOD1269" s="291"/>
      <c r="MOE1269" s="291"/>
      <c r="MOF1269" s="291"/>
      <c r="MOG1269" s="291"/>
      <c r="MOH1269" s="291"/>
      <c r="MOI1269" s="291"/>
      <c r="MOJ1269" s="291"/>
      <c r="MOK1269" s="291"/>
      <c r="MOL1269" s="291"/>
      <c r="MOM1269" s="291"/>
      <c r="MON1269" s="291"/>
      <c r="MOO1269" s="291"/>
      <c r="MOP1269" s="291"/>
      <c r="MOQ1269" s="291"/>
      <c r="MOR1269" s="291"/>
      <c r="MOS1269" s="291"/>
      <c r="MOT1269" s="291"/>
      <c r="MOU1269" s="291"/>
      <c r="MOV1269" s="291"/>
      <c r="MOW1269" s="291"/>
      <c r="MOX1269" s="291"/>
      <c r="MOY1269" s="291"/>
      <c r="MOZ1269" s="291"/>
      <c r="MPA1269" s="291"/>
      <c r="MPB1269" s="291"/>
      <c r="MPC1269" s="291"/>
      <c r="MPD1269" s="291"/>
      <c r="MPE1269" s="291"/>
      <c r="MPF1269" s="291"/>
      <c r="MPG1269" s="291"/>
      <c r="MPH1269" s="291"/>
      <c r="MPI1269" s="291"/>
      <c r="MPJ1269" s="291"/>
      <c r="MPK1269" s="291"/>
      <c r="MPL1269" s="291"/>
      <c r="MPM1269" s="291"/>
      <c r="MPN1269" s="291"/>
      <c r="MPO1269" s="291"/>
      <c r="MPP1269" s="291"/>
      <c r="MPQ1269" s="291"/>
      <c r="MPR1269" s="291"/>
      <c r="MPS1269" s="291"/>
      <c r="MPT1269" s="291"/>
      <c r="MPU1269" s="291"/>
      <c r="MPV1269" s="291"/>
      <c r="MPW1269" s="291"/>
      <c r="MPX1269" s="291"/>
      <c r="MPY1269" s="291"/>
      <c r="MPZ1269" s="291"/>
      <c r="MQA1269" s="291"/>
      <c r="MQB1269" s="291"/>
      <c r="MQC1269" s="291"/>
      <c r="MQD1269" s="291"/>
      <c r="MQE1269" s="291"/>
      <c r="MQF1269" s="291"/>
      <c r="MQG1269" s="291"/>
      <c r="MQH1269" s="291"/>
      <c r="MQI1269" s="291"/>
      <c r="MQJ1269" s="291"/>
      <c r="MQK1269" s="291"/>
      <c r="MQL1269" s="291"/>
      <c r="MQM1269" s="291"/>
      <c r="MQN1269" s="291"/>
      <c r="MQO1269" s="291"/>
      <c r="MQP1269" s="291"/>
      <c r="MQQ1269" s="291"/>
      <c r="MQR1269" s="291"/>
      <c r="MQS1269" s="291"/>
      <c r="MQT1269" s="291"/>
      <c r="MQU1269" s="291"/>
      <c r="MQV1269" s="291"/>
      <c r="MQW1269" s="291"/>
      <c r="MQX1269" s="291"/>
      <c r="MQY1269" s="291"/>
      <c r="MQZ1269" s="291"/>
      <c r="MRA1269" s="291"/>
      <c r="MRB1269" s="291"/>
      <c r="MRC1269" s="291"/>
      <c r="MRD1269" s="291"/>
      <c r="MRE1269" s="291"/>
      <c r="MRF1269" s="291"/>
      <c r="MRG1269" s="291"/>
      <c r="MRH1269" s="291"/>
      <c r="MRI1269" s="291"/>
      <c r="MRJ1269" s="291"/>
      <c r="MRK1269" s="291"/>
      <c r="MRL1269" s="291"/>
      <c r="MRM1269" s="291"/>
      <c r="MRN1269" s="291"/>
      <c r="MRO1269" s="291"/>
      <c r="MRP1269" s="291"/>
      <c r="MRQ1269" s="291"/>
      <c r="MRR1269" s="291"/>
      <c r="MRS1269" s="291"/>
      <c r="MRT1269" s="291"/>
      <c r="MRU1269" s="291"/>
      <c r="MRV1269" s="291"/>
      <c r="MRW1269" s="291"/>
      <c r="MRX1269" s="291"/>
      <c r="MRY1269" s="291"/>
      <c r="MRZ1269" s="291"/>
      <c r="MSA1269" s="291"/>
      <c r="MSB1269" s="291"/>
      <c r="MSC1269" s="291"/>
      <c r="MSD1269" s="291"/>
      <c r="MSE1269" s="291"/>
      <c r="MSF1269" s="291"/>
      <c r="MSG1269" s="291"/>
      <c r="MSH1269" s="291"/>
      <c r="MSI1269" s="291"/>
      <c r="MSJ1269" s="291"/>
      <c r="MSK1269" s="291"/>
      <c r="MSL1269" s="291"/>
      <c r="MSM1269" s="291"/>
      <c r="MSN1269" s="291"/>
      <c r="MSO1269" s="291"/>
      <c r="MSP1269" s="291"/>
      <c r="MSQ1269" s="291"/>
      <c r="MSR1269" s="291"/>
      <c r="MSS1269" s="291"/>
      <c r="MST1269" s="291"/>
      <c r="MSU1269" s="291"/>
      <c r="MSV1269" s="291"/>
      <c r="MSW1269" s="291"/>
      <c r="MSX1269" s="291"/>
      <c r="MSY1269" s="291"/>
      <c r="MSZ1269" s="291"/>
      <c r="MTA1269" s="291"/>
      <c r="MTB1269" s="291"/>
      <c r="MTC1269" s="291"/>
      <c r="MTD1269" s="291"/>
      <c r="MTE1269" s="291"/>
      <c r="MTF1269" s="291"/>
      <c r="MTG1269" s="291"/>
      <c r="MTH1269" s="291"/>
      <c r="MTI1269" s="291"/>
      <c r="MTJ1269" s="291"/>
      <c r="MTK1269" s="291"/>
      <c r="MTL1269" s="291"/>
      <c r="MTM1269" s="291"/>
      <c r="MTN1269" s="291"/>
      <c r="MTO1269" s="291"/>
      <c r="MTP1269" s="291"/>
      <c r="MTQ1269" s="291"/>
      <c r="MTR1269" s="291"/>
      <c r="MTS1269" s="291"/>
      <c r="MTT1269" s="291"/>
      <c r="MTU1269" s="291"/>
      <c r="MTV1269" s="291"/>
      <c r="MTW1269" s="291"/>
      <c r="MTX1269" s="291"/>
      <c r="MTY1269" s="291"/>
      <c r="MTZ1269" s="291"/>
      <c r="MUA1269" s="291"/>
      <c r="MUB1269" s="291"/>
      <c r="MUC1269" s="291"/>
      <c r="MUD1269" s="291"/>
      <c r="MUE1269" s="291"/>
      <c r="MUF1269" s="291"/>
      <c r="MUG1269" s="291"/>
      <c r="MUH1269" s="291"/>
      <c r="MUI1269" s="291"/>
      <c r="MUJ1269" s="291"/>
      <c r="MUK1269" s="291"/>
      <c r="MUL1269" s="291"/>
      <c r="MUM1269" s="291"/>
      <c r="MUN1269" s="291"/>
      <c r="MUO1269" s="291"/>
      <c r="MUP1269" s="291"/>
      <c r="MUQ1269" s="291"/>
      <c r="MUR1269" s="291"/>
      <c r="MUS1269" s="291"/>
      <c r="MUT1269" s="291"/>
      <c r="MUU1269" s="291"/>
      <c r="MUV1269" s="291"/>
      <c r="MUW1269" s="291"/>
      <c r="MUX1269" s="291"/>
      <c r="MUY1269" s="291"/>
      <c r="MUZ1269" s="291"/>
      <c r="MVA1269" s="291"/>
      <c r="MVB1269" s="291"/>
      <c r="MVC1269" s="291"/>
      <c r="MVD1269" s="291"/>
      <c r="MVE1269" s="291"/>
      <c r="MVF1269" s="291"/>
      <c r="MVG1269" s="291"/>
      <c r="MVH1269" s="291"/>
      <c r="MVI1269" s="291"/>
      <c r="MVJ1269" s="291"/>
      <c r="MVK1269" s="291"/>
      <c r="MVL1269" s="291"/>
      <c r="MVM1269" s="291"/>
      <c r="MVN1269" s="291"/>
      <c r="MVO1269" s="291"/>
      <c r="MVP1269" s="291"/>
      <c r="MVQ1269" s="291"/>
      <c r="MVR1269" s="291"/>
      <c r="MVS1269" s="291"/>
      <c r="MVT1269" s="291"/>
      <c r="MVU1269" s="291"/>
      <c r="MVV1269" s="291"/>
      <c r="MVW1269" s="291"/>
      <c r="MVX1269" s="291"/>
      <c r="MVY1269" s="291"/>
      <c r="MVZ1269" s="291"/>
      <c r="MWA1269" s="291"/>
      <c r="MWB1269" s="291"/>
      <c r="MWC1269" s="291"/>
      <c r="MWD1269" s="291"/>
      <c r="MWE1269" s="291"/>
      <c r="MWF1269" s="291"/>
      <c r="MWG1269" s="291"/>
      <c r="MWH1269" s="291"/>
      <c r="MWI1269" s="291"/>
      <c r="MWJ1269" s="291"/>
      <c r="MWK1269" s="291"/>
      <c r="MWL1269" s="291"/>
      <c r="MWM1269" s="291"/>
      <c r="MWN1269" s="291"/>
      <c r="MWO1269" s="291"/>
      <c r="MWP1269" s="291"/>
      <c r="MWQ1269" s="291"/>
      <c r="MWR1269" s="291"/>
      <c r="MWS1269" s="291"/>
      <c r="MWT1269" s="291"/>
      <c r="MWU1269" s="291"/>
      <c r="MWV1269" s="291"/>
      <c r="MWW1269" s="291"/>
      <c r="MWX1269" s="291"/>
      <c r="MWY1269" s="291"/>
      <c r="MWZ1269" s="291"/>
      <c r="MXA1269" s="291"/>
      <c r="MXB1269" s="291"/>
      <c r="MXC1269" s="291"/>
      <c r="MXD1269" s="291"/>
      <c r="MXE1269" s="291"/>
      <c r="MXF1269" s="291"/>
      <c r="MXG1269" s="291"/>
      <c r="MXH1269" s="291"/>
      <c r="MXI1269" s="291"/>
      <c r="MXJ1269" s="291"/>
      <c r="MXK1269" s="291"/>
      <c r="MXL1269" s="291"/>
      <c r="MXM1269" s="291"/>
      <c r="MXN1269" s="291"/>
      <c r="MXO1269" s="291"/>
      <c r="MXP1269" s="291"/>
      <c r="MXQ1269" s="291"/>
      <c r="MXR1269" s="291"/>
      <c r="MXS1269" s="291"/>
      <c r="MXT1269" s="291"/>
      <c r="MXU1269" s="291"/>
      <c r="MXV1269" s="291"/>
      <c r="MXW1269" s="291"/>
      <c r="MXX1269" s="291"/>
      <c r="MXY1269" s="291"/>
      <c r="MXZ1269" s="291"/>
      <c r="MYA1269" s="291"/>
      <c r="MYB1269" s="291"/>
      <c r="MYC1269" s="291"/>
      <c r="MYD1269" s="291"/>
      <c r="MYE1269" s="291"/>
      <c r="MYF1269" s="291"/>
      <c r="MYG1269" s="291"/>
      <c r="MYH1269" s="291"/>
      <c r="MYI1269" s="291"/>
      <c r="MYJ1269" s="291"/>
      <c r="MYK1269" s="291"/>
      <c r="MYL1269" s="291"/>
      <c r="MYM1269" s="291"/>
      <c r="MYN1269" s="291"/>
      <c r="MYO1269" s="291"/>
      <c r="MYP1269" s="291"/>
      <c r="MYQ1269" s="291"/>
      <c r="MYR1269" s="291"/>
      <c r="MYS1269" s="291"/>
      <c r="MYT1269" s="291"/>
      <c r="MYU1269" s="291"/>
      <c r="MYV1269" s="291"/>
      <c r="MYW1269" s="291"/>
      <c r="MYX1269" s="291"/>
      <c r="MYY1269" s="291"/>
      <c r="MYZ1269" s="291"/>
      <c r="MZA1269" s="291"/>
      <c r="MZB1269" s="291"/>
      <c r="MZC1269" s="291"/>
      <c r="MZD1269" s="291"/>
      <c r="MZE1269" s="291"/>
      <c r="MZF1269" s="291"/>
      <c r="MZG1269" s="291"/>
      <c r="MZH1269" s="291"/>
      <c r="MZI1269" s="291"/>
      <c r="MZJ1269" s="291"/>
      <c r="MZK1269" s="291"/>
      <c r="MZL1269" s="291"/>
      <c r="MZM1269" s="291"/>
      <c r="MZN1269" s="291"/>
      <c r="MZO1269" s="291"/>
      <c r="MZP1269" s="291"/>
      <c r="MZQ1269" s="291"/>
      <c r="MZR1269" s="291"/>
      <c r="MZS1269" s="291"/>
      <c r="MZT1269" s="291"/>
      <c r="MZU1269" s="291"/>
      <c r="MZV1269" s="291"/>
      <c r="MZW1269" s="291"/>
      <c r="MZX1269" s="291"/>
      <c r="MZY1269" s="291"/>
      <c r="MZZ1269" s="291"/>
      <c r="NAA1269" s="291"/>
      <c r="NAB1269" s="291"/>
      <c r="NAC1269" s="291"/>
      <c r="NAD1269" s="291"/>
      <c r="NAE1269" s="291"/>
      <c r="NAF1269" s="291"/>
      <c r="NAG1269" s="291"/>
      <c r="NAH1269" s="291"/>
      <c r="NAI1269" s="291"/>
      <c r="NAJ1269" s="291"/>
      <c r="NAK1269" s="291"/>
      <c r="NAL1269" s="291"/>
      <c r="NAM1269" s="291"/>
      <c r="NAN1269" s="291"/>
      <c r="NAO1269" s="291"/>
      <c r="NAP1269" s="291"/>
      <c r="NAQ1269" s="291"/>
      <c r="NAR1269" s="291"/>
      <c r="NAS1269" s="291"/>
      <c r="NAT1269" s="291"/>
      <c r="NAU1269" s="291"/>
      <c r="NAV1269" s="291"/>
      <c r="NAW1269" s="291"/>
      <c r="NAX1269" s="291"/>
      <c r="NAY1269" s="291"/>
      <c r="NAZ1269" s="291"/>
      <c r="NBA1269" s="291"/>
      <c r="NBB1269" s="291"/>
      <c r="NBC1269" s="291"/>
      <c r="NBD1269" s="291"/>
      <c r="NBE1269" s="291"/>
      <c r="NBF1269" s="291"/>
      <c r="NBG1269" s="291"/>
      <c r="NBH1269" s="291"/>
      <c r="NBI1269" s="291"/>
      <c r="NBJ1269" s="291"/>
      <c r="NBK1269" s="291"/>
      <c r="NBL1269" s="291"/>
      <c r="NBM1269" s="291"/>
      <c r="NBN1269" s="291"/>
      <c r="NBO1269" s="291"/>
      <c r="NBP1269" s="291"/>
      <c r="NBQ1269" s="291"/>
      <c r="NBR1269" s="291"/>
      <c r="NBS1269" s="291"/>
      <c r="NBT1269" s="291"/>
      <c r="NBU1269" s="291"/>
      <c r="NBV1269" s="291"/>
      <c r="NBW1269" s="291"/>
      <c r="NBX1269" s="291"/>
      <c r="NBY1269" s="291"/>
      <c r="NBZ1269" s="291"/>
      <c r="NCA1269" s="291"/>
      <c r="NCB1269" s="291"/>
      <c r="NCC1269" s="291"/>
      <c r="NCD1269" s="291"/>
      <c r="NCE1269" s="291"/>
      <c r="NCF1269" s="291"/>
      <c r="NCG1269" s="291"/>
      <c r="NCH1269" s="291"/>
      <c r="NCI1269" s="291"/>
      <c r="NCJ1269" s="291"/>
      <c r="NCK1269" s="291"/>
      <c r="NCL1269" s="291"/>
      <c r="NCM1269" s="291"/>
      <c r="NCN1269" s="291"/>
      <c r="NCO1269" s="291"/>
      <c r="NCP1269" s="291"/>
      <c r="NCQ1269" s="291"/>
      <c r="NCR1269" s="291"/>
      <c r="NCS1269" s="291"/>
      <c r="NCT1269" s="291"/>
      <c r="NCU1269" s="291"/>
      <c r="NCV1269" s="291"/>
      <c r="NCW1269" s="291"/>
      <c r="NCX1269" s="291"/>
      <c r="NCY1269" s="291"/>
      <c r="NCZ1269" s="291"/>
      <c r="NDA1269" s="291"/>
      <c r="NDB1269" s="291"/>
      <c r="NDC1269" s="291"/>
      <c r="NDD1269" s="291"/>
      <c r="NDE1269" s="291"/>
      <c r="NDF1269" s="291"/>
      <c r="NDG1269" s="291"/>
      <c r="NDH1269" s="291"/>
      <c r="NDI1269" s="291"/>
      <c r="NDJ1269" s="291"/>
      <c r="NDK1269" s="291"/>
      <c r="NDL1269" s="291"/>
      <c r="NDM1269" s="291"/>
      <c r="NDN1269" s="291"/>
      <c r="NDO1269" s="291"/>
      <c r="NDP1269" s="291"/>
      <c r="NDQ1269" s="291"/>
      <c r="NDR1269" s="291"/>
      <c r="NDS1269" s="291"/>
      <c r="NDT1269" s="291"/>
      <c r="NDU1269" s="291"/>
      <c r="NDV1269" s="291"/>
      <c r="NDW1269" s="291"/>
      <c r="NDX1269" s="291"/>
      <c r="NDY1269" s="291"/>
      <c r="NDZ1269" s="291"/>
      <c r="NEA1269" s="291"/>
      <c r="NEB1269" s="291"/>
      <c r="NEC1269" s="291"/>
      <c r="NED1269" s="291"/>
      <c r="NEE1269" s="291"/>
      <c r="NEF1269" s="291"/>
      <c r="NEG1269" s="291"/>
      <c r="NEH1269" s="291"/>
      <c r="NEI1269" s="291"/>
      <c r="NEJ1269" s="291"/>
      <c r="NEK1269" s="291"/>
      <c r="NEL1269" s="291"/>
      <c r="NEM1269" s="291"/>
      <c r="NEN1269" s="291"/>
      <c r="NEO1269" s="291"/>
      <c r="NEP1269" s="291"/>
      <c r="NEQ1269" s="291"/>
      <c r="NER1269" s="291"/>
      <c r="NES1269" s="291"/>
      <c r="NET1269" s="291"/>
      <c r="NEU1269" s="291"/>
      <c r="NEV1269" s="291"/>
      <c r="NEW1269" s="291"/>
      <c r="NEX1269" s="291"/>
      <c r="NEY1269" s="291"/>
      <c r="NEZ1269" s="291"/>
      <c r="NFA1269" s="291"/>
      <c r="NFB1269" s="291"/>
      <c r="NFC1269" s="291"/>
      <c r="NFD1269" s="291"/>
      <c r="NFE1269" s="291"/>
      <c r="NFF1269" s="291"/>
      <c r="NFG1269" s="291"/>
      <c r="NFH1269" s="291"/>
      <c r="NFI1269" s="291"/>
      <c r="NFJ1269" s="291"/>
      <c r="NFK1269" s="291"/>
      <c r="NFL1269" s="291"/>
      <c r="NFM1269" s="291"/>
      <c r="NFN1269" s="291"/>
      <c r="NFO1269" s="291"/>
      <c r="NFP1269" s="291"/>
      <c r="NFQ1269" s="291"/>
      <c r="NFR1269" s="291"/>
      <c r="NFS1269" s="291"/>
      <c r="NFT1269" s="291"/>
      <c r="NFU1269" s="291"/>
      <c r="NFV1269" s="291"/>
      <c r="NFW1269" s="291"/>
      <c r="NFX1269" s="291"/>
      <c r="NFY1269" s="291"/>
      <c r="NFZ1269" s="291"/>
      <c r="NGA1269" s="291"/>
      <c r="NGB1269" s="291"/>
      <c r="NGC1269" s="291"/>
      <c r="NGD1269" s="291"/>
      <c r="NGE1269" s="291"/>
      <c r="NGF1269" s="291"/>
      <c r="NGG1269" s="291"/>
      <c r="NGH1269" s="291"/>
      <c r="NGI1269" s="291"/>
      <c r="NGJ1269" s="291"/>
      <c r="NGK1269" s="291"/>
      <c r="NGL1269" s="291"/>
      <c r="NGM1269" s="291"/>
      <c r="NGN1269" s="291"/>
      <c r="NGO1269" s="291"/>
      <c r="NGP1269" s="291"/>
      <c r="NGQ1269" s="291"/>
      <c r="NGR1269" s="291"/>
      <c r="NGS1269" s="291"/>
      <c r="NGT1269" s="291"/>
      <c r="NGU1269" s="291"/>
      <c r="NGV1269" s="291"/>
      <c r="NGW1269" s="291"/>
      <c r="NGX1269" s="291"/>
      <c r="NGY1269" s="291"/>
      <c r="NGZ1269" s="291"/>
      <c r="NHA1269" s="291"/>
      <c r="NHB1269" s="291"/>
      <c r="NHC1269" s="291"/>
      <c r="NHD1269" s="291"/>
      <c r="NHE1269" s="291"/>
      <c r="NHF1269" s="291"/>
      <c r="NHG1269" s="291"/>
      <c r="NHH1269" s="291"/>
      <c r="NHI1269" s="291"/>
      <c r="NHJ1269" s="291"/>
      <c r="NHK1269" s="291"/>
      <c r="NHL1269" s="291"/>
      <c r="NHM1269" s="291"/>
      <c r="NHN1269" s="291"/>
      <c r="NHO1269" s="291"/>
      <c r="NHP1269" s="291"/>
      <c r="NHQ1269" s="291"/>
      <c r="NHR1269" s="291"/>
      <c r="NHS1269" s="291"/>
      <c r="NHT1269" s="291"/>
      <c r="NHU1269" s="291"/>
      <c r="NHV1269" s="291"/>
      <c r="NHW1269" s="291"/>
      <c r="NHX1269" s="291"/>
      <c r="NHY1269" s="291"/>
      <c r="NHZ1269" s="291"/>
      <c r="NIA1269" s="291"/>
      <c r="NIB1269" s="291"/>
      <c r="NIC1269" s="291"/>
      <c r="NID1269" s="291"/>
      <c r="NIE1269" s="291"/>
      <c r="NIF1269" s="291"/>
      <c r="NIG1269" s="291"/>
      <c r="NIH1269" s="291"/>
      <c r="NII1269" s="291"/>
      <c r="NIJ1269" s="291"/>
      <c r="NIK1269" s="291"/>
      <c r="NIL1269" s="291"/>
      <c r="NIM1269" s="291"/>
      <c r="NIN1269" s="291"/>
      <c r="NIO1269" s="291"/>
      <c r="NIP1269" s="291"/>
      <c r="NIQ1269" s="291"/>
      <c r="NIR1269" s="291"/>
      <c r="NIS1269" s="291"/>
      <c r="NIT1269" s="291"/>
      <c r="NIU1269" s="291"/>
      <c r="NIV1269" s="291"/>
      <c r="NIW1269" s="291"/>
      <c r="NIX1269" s="291"/>
      <c r="NIY1269" s="291"/>
      <c r="NIZ1269" s="291"/>
      <c r="NJA1269" s="291"/>
      <c r="NJB1269" s="291"/>
      <c r="NJC1269" s="291"/>
      <c r="NJD1269" s="291"/>
      <c r="NJE1269" s="291"/>
      <c r="NJF1269" s="291"/>
      <c r="NJG1269" s="291"/>
      <c r="NJH1269" s="291"/>
      <c r="NJI1269" s="291"/>
      <c r="NJJ1269" s="291"/>
      <c r="NJK1269" s="291"/>
      <c r="NJL1269" s="291"/>
      <c r="NJM1269" s="291"/>
      <c r="NJN1269" s="291"/>
      <c r="NJO1269" s="291"/>
      <c r="NJP1269" s="291"/>
      <c r="NJQ1269" s="291"/>
      <c r="NJR1269" s="291"/>
      <c r="NJS1269" s="291"/>
      <c r="NJT1269" s="291"/>
      <c r="NJU1269" s="291"/>
      <c r="NJV1269" s="291"/>
      <c r="NJW1269" s="291"/>
      <c r="NJX1269" s="291"/>
      <c r="NJY1269" s="291"/>
      <c r="NJZ1269" s="291"/>
      <c r="NKA1269" s="291"/>
      <c r="NKB1269" s="291"/>
      <c r="NKC1269" s="291"/>
      <c r="NKD1269" s="291"/>
      <c r="NKE1269" s="291"/>
      <c r="NKF1269" s="291"/>
      <c r="NKG1269" s="291"/>
      <c r="NKH1269" s="291"/>
      <c r="NKI1269" s="291"/>
      <c r="NKJ1269" s="291"/>
      <c r="NKK1269" s="291"/>
      <c r="NKL1269" s="291"/>
      <c r="NKM1269" s="291"/>
      <c r="NKN1269" s="291"/>
      <c r="NKO1269" s="291"/>
      <c r="NKP1269" s="291"/>
      <c r="NKQ1269" s="291"/>
      <c r="NKR1269" s="291"/>
      <c r="NKS1269" s="291"/>
      <c r="NKT1269" s="291"/>
      <c r="NKU1269" s="291"/>
      <c r="NKV1269" s="291"/>
      <c r="NKW1269" s="291"/>
      <c r="NKX1269" s="291"/>
      <c r="NKY1269" s="291"/>
      <c r="NKZ1269" s="291"/>
      <c r="NLA1269" s="291"/>
      <c r="NLB1269" s="291"/>
      <c r="NLC1269" s="291"/>
      <c r="NLD1269" s="291"/>
      <c r="NLE1269" s="291"/>
      <c r="NLF1269" s="291"/>
      <c r="NLG1269" s="291"/>
      <c r="NLH1269" s="291"/>
      <c r="NLI1269" s="291"/>
      <c r="NLJ1269" s="291"/>
      <c r="NLK1269" s="291"/>
      <c r="NLL1269" s="291"/>
      <c r="NLM1269" s="291"/>
      <c r="NLN1269" s="291"/>
      <c r="NLO1269" s="291"/>
      <c r="NLP1269" s="291"/>
      <c r="NLQ1269" s="291"/>
      <c r="NLR1269" s="291"/>
      <c r="NLS1269" s="291"/>
      <c r="NLT1269" s="291"/>
      <c r="NLU1269" s="291"/>
      <c r="NLV1269" s="291"/>
      <c r="NLW1269" s="291"/>
      <c r="NLX1269" s="291"/>
      <c r="NLY1269" s="291"/>
      <c r="NLZ1269" s="291"/>
      <c r="NMA1269" s="291"/>
      <c r="NMB1269" s="291"/>
      <c r="NMC1269" s="291"/>
      <c r="NMD1269" s="291"/>
      <c r="NME1269" s="291"/>
      <c r="NMF1269" s="291"/>
      <c r="NMG1269" s="291"/>
      <c r="NMH1269" s="291"/>
      <c r="NMI1269" s="291"/>
      <c r="NMJ1269" s="291"/>
      <c r="NMK1269" s="291"/>
      <c r="NML1269" s="291"/>
      <c r="NMM1269" s="291"/>
      <c r="NMN1269" s="291"/>
      <c r="NMO1269" s="291"/>
      <c r="NMP1269" s="291"/>
      <c r="NMQ1269" s="291"/>
      <c r="NMR1269" s="291"/>
      <c r="NMS1269" s="291"/>
      <c r="NMT1269" s="291"/>
      <c r="NMU1269" s="291"/>
      <c r="NMV1269" s="291"/>
      <c r="NMW1269" s="291"/>
      <c r="NMX1269" s="291"/>
      <c r="NMY1269" s="291"/>
      <c r="NMZ1269" s="291"/>
      <c r="NNA1269" s="291"/>
      <c r="NNB1269" s="291"/>
      <c r="NNC1269" s="291"/>
      <c r="NND1269" s="291"/>
      <c r="NNE1269" s="291"/>
      <c r="NNF1269" s="291"/>
      <c r="NNG1269" s="291"/>
      <c r="NNH1269" s="291"/>
      <c r="NNI1269" s="291"/>
      <c r="NNJ1269" s="291"/>
      <c r="NNK1269" s="291"/>
      <c r="NNL1269" s="291"/>
      <c r="NNM1269" s="291"/>
      <c r="NNN1269" s="291"/>
      <c r="NNO1269" s="291"/>
      <c r="NNP1269" s="291"/>
      <c r="NNQ1269" s="291"/>
      <c r="NNR1269" s="291"/>
      <c r="NNS1269" s="291"/>
      <c r="NNT1269" s="291"/>
      <c r="NNU1269" s="291"/>
      <c r="NNV1269" s="291"/>
      <c r="NNW1269" s="291"/>
      <c r="NNX1269" s="291"/>
      <c r="NNY1269" s="291"/>
      <c r="NNZ1269" s="291"/>
      <c r="NOA1269" s="291"/>
      <c r="NOB1269" s="291"/>
      <c r="NOC1269" s="291"/>
      <c r="NOD1269" s="291"/>
      <c r="NOE1269" s="291"/>
      <c r="NOF1269" s="291"/>
      <c r="NOG1269" s="291"/>
      <c r="NOH1269" s="291"/>
      <c r="NOI1269" s="291"/>
      <c r="NOJ1269" s="291"/>
      <c r="NOK1269" s="291"/>
      <c r="NOL1269" s="291"/>
      <c r="NOM1269" s="291"/>
      <c r="NON1269" s="291"/>
      <c r="NOO1269" s="291"/>
      <c r="NOP1269" s="291"/>
      <c r="NOQ1269" s="291"/>
      <c r="NOR1269" s="291"/>
      <c r="NOS1269" s="291"/>
      <c r="NOT1269" s="291"/>
      <c r="NOU1269" s="291"/>
      <c r="NOV1269" s="291"/>
      <c r="NOW1269" s="291"/>
      <c r="NOX1269" s="291"/>
      <c r="NOY1269" s="291"/>
      <c r="NOZ1269" s="291"/>
      <c r="NPA1269" s="291"/>
      <c r="NPB1269" s="291"/>
      <c r="NPC1269" s="291"/>
      <c r="NPD1269" s="291"/>
      <c r="NPE1269" s="291"/>
      <c r="NPF1269" s="291"/>
      <c r="NPG1269" s="291"/>
      <c r="NPH1269" s="291"/>
      <c r="NPI1269" s="291"/>
      <c r="NPJ1269" s="291"/>
      <c r="NPK1269" s="291"/>
      <c r="NPL1269" s="291"/>
      <c r="NPM1269" s="291"/>
      <c r="NPN1269" s="291"/>
      <c r="NPO1269" s="291"/>
      <c r="NPP1269" s="291"/>
      <c r="NPQ1269" s="291"/>
      <c r="NPR1269" s="291"/>
      <c r="NPS1269" s="291"/>
      <c r="NPT1269" s="291"/>
      <c r="NPU1269" s="291"/>
      <c r="NPV1269" s="291"/>
      <c r="NPW1269" s="291"/>
      <c r="NPX1269" s="291"/>
      <c r="NPY1269" s="291"/>
      <c r="NPZ1269" s="291"/>
      <c r="NQA1269" s="291"/>
      <c r="NQB1269" s="291"/>
      <c r="NQC1269" s="291"/>
      <c r="NQD1269" s="291"/>
      <c r="NQE1269" s="291"/>
      <c r="NQF1269" s="291"/>
      <c r="NQG1269" s="291"/>
      <c r="NQH1269" s="291"/>
      <c r="NQI1269" s="291"/>
      <c r="NQJ1269" s="291"/>
      <c r="NQK1269" s="291"/>
      <c r="NQL1269" s="291"/>
      <c r="NQM1269" s="291"/>
      <c r="NQN1269" s="291"/>
      <c r="NQO1269" s="291"/>
      <c r="NQP1269" s="291"/>
      <c r="NQQ1269" s="291"/>
      <c r="NQR1269" s="291"/>
      <c r="NQS1269" s="291"/>
      <c r="NQT1269" s="291"/>
      <c r="NQU1269" s="291"/>
      <c r="NQV1269" s="291"/>
      <c r="NQW1269" s="291"/>
      <c r="NQX1269" s="291"/>
      <c r="NQY1269" s="291"/>
      <c r="NQZ1269" s="291"/>
      <c r="NRA1269" s="291"/>
      <c r="NRB1269" s="291"/>
      <c r="NRC1269" s="291"/>
      <c r="NRD1269" s="291"/>
      <c r="NRE1269" s="291"/>
      <c r="NRF1269" s="291"/>
      <c r="NRG1269" s="291"/>
      <c r="NRH1269" s="291"/>
      <c r="NRI1269" s="291"/>
      <c r="NRJ1269" s="291"/>
      <c r="NRK1269" s="291"/>
      <c r="NRL1269" s="291"/>
      <c r="NRM1269" s="291"/>
      <c r="NRN1269" s="291"/>
      <c r="NRO1269" s="291"/>
      <c r="NRP1269" s="291"/>
      <c r="NRQ1269" s="291"/>
      <c r="NRR1269" s="291"/>
      <c r="NRS1269" s="291"/>
      <c r="NRT1269" s="291"/>
      <c r="NRU1269" s="291"/>
      <c r="NRV1269" s="291"/>
      <c r="NRW1269" s="291"/>
      <c r="NRX1269" s="291"/>
      <c r="NRY1269" s="291"/>
      <c r="NRZ1269" s="291"/>
      <c r="NSA1269" s="291"/>
      <c r="NSB1269" s="291"/>
      <c r="NSC1269" s="291"/>
      <c r="NSD1269" s="291"/>
      <c r="NSE1269" s="291"/>
      <c r="NSF1269" s="291"/>
      <c r="NSG1269" s="291"/>
      <c r="NSH1269" s="291"/>
      <c r="NSI1269" s="291"/>
      <c r="NSJ1269" s="291"/>
      <c r="NSK1269" s="291"/>
      <c r="NSL1269" s="291"/>
      <c r="NSM1269" s="291"/>
      <c r="NSN1269" s="291"/>
      <c r="NSO1269" s="291"/>
      <c r="NSP1269" s="291"/>
      <c r="NSQ1269" s="291"/>
      <c r="NSR1269" s="291"/>
      <c r="NSS1269" s="291"/>
      <c r="NST1269" s="291"/>
      <c r="NSU1269" s="291"/>
      <c r="NSV1269" s="291"/>
      <c r="NSW1269" s="291"/>
      <c r="NSX1269" s="291"/>
      <c r="NSY1269" s="291"/>
      <c r="NSZ1269" s="291"/>
      <c r="NTA1269" s="291"/>
      <c r="NTB1269" s="291"/>
      <c r="NTC1269" s="291"/>
      <c r="NTD1269" s="291"/>
      <c r="NTE1269" s="291"/>
      <c r="NTF1269" s="291"/>
      <c r="NTG1269" s="291"/>
      <c r="NTH1269" s="291"/>
      <c r="NTI1269" s="291"/>
      <c r="NTJ1269" s="291"/>
      <c r="NTK1269" s="291"/>
      <c r="NTL1269" s="291"/>
      <c r="NTM1269" s="291"/>
      <c r="NTN1269" s="291"/>
      <c r="NTO1269" s="291"/>
      <c r="NTP1269" s="291"/>
      <c r="NTQ1269" s="291"/>
      <c r="NTR1269" s="291"/>
      <c r="NTS1269" s="291"/>
      <c r="NTT1269" s="291"/>
      <c r="NTU1269" s="291"/>
      <c r="NTV1269" s="291"/>
      <c r="NTW1269" s="291"/>
      <c r="NTX1269" s="291"/>
      <c r="NTY1269" s="291"/>
      <c r="NTZ1269" s="291"/>
      <c r="NUA1269" s="291"/>
      <c r="NUB1269" s="291"/>
      <c r="NUC1269" s="291"/>
      <c r="NUD1269" s="291"/>
      <c r="NUE1269" s="291"/>
      <c r="NUF1269" s="291"/>
      <c r="NUG1269" s="291"/>
      <c r="NUH1269" s="291"/>
      <c r="NUI1269" s="291"/>
      <c r="NUJ1269" s="291"/>
      <c r="NUK1269" s="291"/>
      <c r="NUL1269" s="291"/>
      <c r="NUM1269" s="291"/>
      <c r="NUN1269" s="291"/>
      <c r="NUO1269" s="291"/>
      <c r="NUP1269" s="291"/>
      <c r="NUQ1269" s="291"/>
      <c r="NUR1269" s="291"/>
      <c r="NUS1269" s="291"/>
      <c r="NUT1269" s="291"/>
      <c r="NUU1269" s="291"/>
      <c r="NUV1269" s="291"/>
      <c r="NUW1269" s="291"/>
      <c r="NUX1269" s="291"/>
      <c r="NUY1269" s="291"/>
      <c r="NUZ1269" s="291"/>
      <c r="NVA1269" s="291"/>
      <c r="NVB1269" s="291"/>
      <c r="NVC1269" s="291"/>
      <c r="NVD1269" s="291"/>
      <c r="NVE1269" s="291"/>
      <c r="NVF1269" s="291"/>
      <c r="NVG1269" s="291"/>
      <c r="NVH1269" s="291"/>
      <c r="NVI1269" s="291"/>
      <c r="NVJ1269" s="291"/>
      <c r="NVK1269" s="291"/>
      <c r="NVL1269" s="291"/>
      <c r="NVM1269" s="291"/>
      <c r="NVN1269" s="291"/>
      <c r="NVO1269" s="291"/>
      <c r="NVP1269" s="291"/>
      <c r="NVQ1269" s="291"/>
      <c r="NVR1269" s="291"/>
      <c r="NVS1269" s="291"/>
      <c r="NVT1269" s="291"/>
      <c r="NVU1269" s="291"/>
      <c r="NVV1269" s="291"/>
      <c r="NVW1269" s="291"/>
      <c r="NVX1269" s="291"/>
      <c r="NVY1269" s="291"/>
      <c r="NVZ1269" s="291"/>
      <c r="NWA1269" s="291"/>
      <c r="NWB1269" s="291"/>
      <c r="NWC1269" s="291"/>
      <c r="NWD1269" s="291"/>
      <c r="NWE1269" s="291"/>
      <c r="NWF1269" s="291"/>
      <c r="NWG1269" s="291"/>
      <c r="NWH1269" s="291"/>
      <c r="NWI1269" s="291"/>
      <c r="NWJ1269" s="291"/>
      <c r="NWK1269" s="291"/>
      <c r="NWL1269" s="291"/>
      <c r="NWM1269" s="291"/>
      <c r="NWN1269" s="291"/>
      <c r="NWO1269" s="291"/>
      <c r="NWP1269" s="291"/>
      <c r="NWQ1269" s="291"/>
      <c r="NWR1269" s="291"/>
      <c r="NWS1269" s="291"/>
      <c r="NWT1269" s="291"/>
      <c r="NWU1269" s="291"/>
      <c r="NWV1269" s="291"/>
      <c r="NWW1269" s="291"/>
      <c r="NWX1269" s="291"/>
      <c r="NWY1269" s="291"/>
      <c r="NWZ1269" s="291"/>
      <c r="NXA1269" s="291"/>
      <c r="NXB1269" s="291"/>
      <c r="NXC1269" s="291"/>
      <c r="NXD1269" s="291"/>
      <c r="NXE1269" s="291"/>
      <c r="NXF1269" s="291"/>
      <c r="NXG1269" s="291"/>
      <c r="NXH1269" s="291"/>
      <c r="NXI1269" s="291"/>
      <c r="NXJ1269" s="291"/>
      <c r="NXK1269" s="291"/>
      <c r="NXL1269" s="291"/>
      <c r="NXM1269" s="291"/>
      <c r="NXN1269" s="291"/>
      <c r="NXO1269" s="291"/>
      <c r="NXP1269" s="291"/>
      <c r="NXQ1269" s="291"/>
      <c r="NXR1269" s="291"/>
      <c r="NXS1269" s="291"/>
      <c r="NXT1269" s="291"/>
      <c r="NXU1269" s="291"/>
      <c r="NXV1269" s="291"/>
      <c r="NXW1269" s="291"/>
      <c r="NXX1269" s="291"/>
      <c r="NXY1269" s="291"/>
      <c r="NXZ1269" s="291"/>
      <c r="NYA1269" s="291"/>
      <c r="NYB1269" s="291"/>
      <c r="NYC1269" s="291"/>
      <c r="NYD1269" s="291"/>
      <c r="NYE1269" s="291"/>
      <c r="NYF1269" s="291"/>
      <c r="NYG1269" s="291"/>
      <c r="NYH1269" s="291"/>
      <c r="NYI1269" s="291"/>
      <c r="NYJ1269" s="291"/>
      <c r="NYK1269" s="291"/>
      <c r="NYL1269" s="291"/>
      <c r="NYM1269" s="291"/>
      <c r="NYN1269" s="291"/>
      <c r="NYO1269" s="291"/>
      <c r="NYP1269" s="291"/>
      <c r="NYQ1269" s="291"/>
      <c r="NYR1269" s="291"/>
      <c r="NYS1269" s="291"/>
      <c r="NYT1269" s="291"/>
      <c r="NYU1269" s="291"/>
      <c r="NYV1269" s="291"/>
      <c r="NYW1269" s="291"/>
      <c r="NYX1269" s="291"/>
      <c r="NYY1269" s="291"/>
      <c r="NYZ1269" s="291"/>
      <c r="NZA1269" s="291"/>
      <c r="NZB1269" s="291"/>
      <c r="NZC1269" s="291"/>
      <c r="NZD1269" s="291"/>
      <c r="NZE1269" s="291"/>
      <c r="NZF1269" s="291"/>
      <c r="NZG1269" s="291"/>
      <c r="NZH1269" s="291"/>
      <c r="NZI1269" s="291"/>
      <c r="NZJ1269" s="291"/>
      <c r="NZK1269" s="291"/>
      <c r="NZL1269" s="291"/>
      <c r="NZM1269" s="291"/>
      <c r="NZN1269" s="291"/>
      <c r="NZO1269" s="291"/>
      <c r="NZP1269" s="291"/>
      <c r="NZQ1269" s="291"/>
      <c r="NZR1269" s="291"/>
      <c r="NZS1269" s="291"/>
      <c r="NZT1269" s="291"/>
      <c r="NZU1269" s="291"/>
      <c r="NZV1269" s="291"/>
      <c r="NZW1269" s="291"/>
      <c r="NZX1269" s="291"/>
      <c r="NZY1269" s="291"/>
      <c r="NZZ1269" s="291"/>
      <c r="OAA1269" s="291"/>
      <c r="OAB1269" s="291"/>
      <c r="OAC1269" s="291"/>
      <c r="OAD1269" s="291"/>
      <c r="OAE1269" s="291"/>
      <c r="OAF1269" s="291"/>
      <c r="OAG1269" s="291"/>
      <c r="OAH1269" s="291"/>
      <c r="OAI1269" s="291"/>
      <c r="OAJ1269" s="291"/>
      <c r="OAK1269" s="291"/>
      <c r="OAL1269" s="291"/>
      <c r="OAM1269" s="291"/>
      <c r="OAN1269" s="291"/>
      <c r="OAO1269" s="291"/>
      <c r="OAP1269" s="291"/>
      <c r="OAQ1269" s="291"/>
      <c r="OAR1269" s="291"/>
      <c r="OAS1269" s="291"/>
      <c r="OAT1269" s="291"/>
      <c r="OAU1269" s="291"/>
      <c r="OAV1269" s="291"/>
      <c r="OAW1269" s="291"/>
      <c r="OAX1269" s="291"/>
      <c r="OAY1269" s="291"/>
      <c r="OAZ1269" s="291"/>
      <c r="OBA1269" s="291"/>
      <c r="OBB1269" s="291"/>
      <c r="OBC1269" s="291"/>
      <c r="OBD1269" s="291"/>
      <c r="OBE1269" s="291"/>
      <c r="OBF1269" s="291"/>
      <c r="OBG1269" s="291"/>
      <c r="OBH1269" s="291"/>
      <c r="OBI1269" s="291"/>
      <c r="OBJ1269" s="291"/>
      <c r="OBK1269" s="291"/>
      <c r="OBL1269" s="291"/>
      <c r="OBM1269" s="291"/>
      <c r="OBN1269" s="291"/>
      <c r="OBO1269" s="291"/>
      <c r="OBP1269" s="291"/>
      <c r="OBQ1269" s="291"/>
      <c r="OBR1269" s="291"/>
      <c r="OBS1269" s="291"/>
      <c r="OBT1269" s="291"/>
      <c r="OBU1269" s="291"/>
      <c r="OBV1269" s="291"/>
      <c r="OBW1269" s="291"/>
      <c r="OBX1269" s="291"/>
      <c r="OBY1269" s="291"/>
      <c r="OBZ1269" s="291"/>
      <c r="OCA1269" s="291"/>
      <c r="OCB1269" s="291"/>
      <c r="OCC1269" s="291"/>
      <c r="OCD1269" s="291"/>
      <c r="OCE1269" s="291"/>
      <c r="OCF1269" s="291"/>
      <c r="OCG1269" s="291"/>
      <c r="OCH1269" s="291"/>
      <c r="OCI1269" s="291"/>
      <c r="OCJ1269" s="291"/>
      <c r="OCK1269" s="291"/>
      <c r="OCL1269" s="291"/>
      <c r="OCM1269" s="291"/>
      <c r="OCN1269" s="291"/>
      <c r="OCO1269" s="291"/>
      <c r="OCP1269" s="291"/>
      <c r="OCQ1269" s="291"/>
      <c r="OCR1269" s="291"/>
      <c r="OCS1269" s="291"/>
      <c r="OCT1269" s="291"/>
      <c r="OCU1269" s="291"/>
      <c r="OCV1269" s="291"/>
      <c r="OCW1269" s="291"/>
      <c r="OCX1269" s="291"/>
      <c r="OCY1269" s="291"/>
      <c r="OCZ1269" s="291"/>
      <c r="ODA1269" s="291"/>
      <c r="ODB1269" s="291"/>
      <c r="ODC1269" s="291"/>
      <c r="ODD1269" s="291"/>
      <c r="ODE1269" s="291"/>
      <c r="ODF1269" s="291"/>
      <c r="ODG1269" s="291"/>
      <c r="ODH1269" s="291"/>
      <c r="ODI1269" s="291"/>
      <c r="ODJ1269" s="291"/>
      <c r="ODK1269" s="291"/>
      <c r="ODL1269" s="291"/>
      <c r="ODM1269" s="291"/>
      <c r="ODN1269" s="291"/>
      <c r="ODO1269" s="291"/>
      <c r="ODP1269" s="291"/>
      <c r="ODQ1269" s="291"/>
      <c r="ODR1269" s="291"/>
      <c r="ODS1269" s="291"/>
      <c r="ODT1269" s="291"/>
      <c r="ODU1269" s="291"/>
      <c r="ODV1269" s="291"/>
      <c r="ODW1269" s="291"/>
      <c r="ODX1269" s="291"/>
      <c r="ODY1269" s="291"/>
      <c r="ODZ1269" s="291"/>
      <c r="OEA1269" s="291"/>
      <c r="OEB1269" s="291"/>
      <c r="OEC1269" s="291"/>
      <c r="OED1269" s="291"/>
      <c r="OEE1269" s="291"/>
      <c r="OEF1269" s="291"/>
      <c r="OEG1269" s="291"/>
      <c r="OEH1269" s="291"/>
      <c r="OEI1269" s="291"/>
      <c r="OEJ1269" s="291"/>
      <c r="OEK1269" s="291"/>
      <c r="OEL1269" s="291"/>
      <c r="OEM1269" s="291"/>
      <c r="OEN1269" s="291"/>
      <c r="OEO1269" s="291"/>
      <c r="OEP1269" s="291"/>
      <c r="OEQ1269" s="291"/>
      <c r="OER1269" s="291"/>
      <c r="OES1269" s="291"/>
      <c r="OET1269" s="291"/>
      <c r="OEU1269" s="291"/>
      <c r="OEV1269" s="291"/>
      <c r="OEW1269" s="291"/>
      <c r="OEX1269" s="291"/>
      <c r="OEY1269" s="291"/>
      <c r="OEZ1269" s="291"/>
      <c r="OFA1269" s="291"/>
      <c r="OFB1269" s="291"/>
      <c r="OFC1269" s="291"/>
      <c r="OFD1269" s="291"/>
      <c r="OFE1269" s="291"/>
      <c r="OFF1269" s="291"/>
      <c r="OFG1269" s="291"/>
      <c r="OFH1269" s="291"/>
      <c r="OFI1269" s="291"/>
      <c r="OFJ1269" s="291"/>
      <c r="OFK1269" s="291"/>
      <c r="OFL1269" s="291"/>
      <c r="OFM1269" s="291"/>
      <c r="OFN1269" s="291"/>
      <c r="OFO1269" s="291"/>
      <c r="OFP1269" s="291"/>
      <c r="OFQ1269" s="291"/>
      <c r="OFR1269" s="291"/>
      <c r="OFS1269" s="291"/>
      <c r="OFT1269" s="291"/>
      <c r="OFU1269" s="291"/>
      <c r="OFV1269" s="291"/>
      <c r="OFW1269" s="291"/>
      <c r="OFX1269" s="291"/>
      <c r="OFY1269" s="291"/>
      <c r="OFZ1269" s="291"/>
      <c r="OGA1269" s="291"/>
      <c r="OGB1269" s="291"/>
      <c r="OGC1269" s="291"/>
      <c r="OGD1269" s="291"/>
      <c r="OGE1269" s="291"/>
      <c r="OGF1269" s="291"/>
      <c r="OGG1269" s="291"/>
      <c r="OGH1269" s="291"/>
      <c r="OGI1269" s="291"/>
      <c r="OGJ1269" s="291"/>
      <c r="OGK1269" s="291"/>
      <c r="OGL1269" s="291"/>
      <c r="OGM1269" s="291"/>
      <c r="OGN1269" s="291"/>
      <c r="OGO1269" s="291"/>
      <c r="OGP1269" s="291"/>
      <c r="OGQ1269" s="291"/>
      <c r="OGR1269" s="291"/>
      <c r="OGS1269" s="291"/>
      <c r="OGT1269" s="291"/>
      <c r="OGU1269" s="291"/>
      <c r="OGV1269" s="291"/>
      <c r="OGW1269" s="291"/>
      <c r="OGX1269" s="291"/>
      <c r="OGY1269" s="291"/>
      <c r="OGZ1269" s="291"/>
      <c r="OHA1269" s="291"/>
      <c r="OHB1269" s="291"/>
      <c r="OHC1269" s="291"/>
      <c r="OHD1269" s="291"/>
      <c r="OHE1269" s="291"/>
      <c r="OHF1269" s="291"/>
      <c r="OHG1269" s="291"/>
      <c r="OHH1269" s="291"/>
      <c r="OHI1269" s="291"/>
      <c r="OHJ1269" s="291"/>
      <c r="OHK1269" s="291"/>
      <c r="OHL1269" s="291"/>
      <c r="OHM1269" s="291"/>
      <c r="OHN1269" s="291"/>
      <c r="OHO1269" s="291"/>
      <c r="OHP1269" s="291"/>
      <c r="OHQ1269" s="291"/>
      <c r="OHR1269" s="291"/>
      <c r="OHS1269" s="291"/>
      <c r="OHT1269" s="291"/>
      <c r="OHU1269" s="291"/>
      <c r="OHV1269" s="291"/>
      <c r="OHW1269" s="291"/>
      <c r="OHX1269" s="291"/>
      <c r="OHY1269" s="291"/>
      <c r="OHZ1269" s="291"/>
      <c r="OIA1269" s="291"/>
      <c r="OIB1269" s="291"/>
      <c r="OIC1269" s="291"/>
      <c r="OID1269" s="291"/>
      <c r="OIE1269" s="291"/>
      <c r="OIF1269" s="291"/>
      <c r="OIG1269" s="291"/>
      <c r="OIH1269" s="291"/>
      <c r="OII1269" s="291"/>
      <c r="OIJ1269" s="291"/>
      <c r="OIK1269" s="291"/>
      <c r="OIL1269" s="291"/>
      <c r="OIM1269" s="291"/>
      <c r="OIN1269" s="291"/>
      <c r="OIO1269" s="291"/>
      <c r="OIP1269" s="291"/>
      <c r="OIQ1269" s="291"/>
      <c r="OIR1269" s="291"/>
      <c r="OIS1269" s="291"/>
      <c r="OIT1269" s="291"/>
      <c r="OIU1269" s="291"/>
      <c r="OIV1269" s="291"/>
      <c r="OIW1269" s="291"/>
      <c r="OIX1269" s="291"/>
      <c r="OIY1269" s="291"/>
      <c r="OIZ1269" s="291"/>
      <c r="OJA1269" s="291"/>
      <c r="OJB1269" s="291"/>
      <c r="OJC1269" s="291"/>
      <c r="OJD1269" s="291"/>
      <c r="OJE1269" s="291"/>
      <c r="OJF1269" s="291"/>
      <c r="OJG1269" s="291"/>
      <c r="OJH1269" s="291"/>
      <c r="OJI1269" s="291"/>
      <c r="OJJ1269" s="291"/>
      <c r="OJK1269" s="291"/>
      <c r="OJL1269" s="291"/>
      <c r="OJM1269" s="291"/>
      <c r="OJN1269" s="291"/>
      <c r="OJO1269" s="291"/>
      <c r="OJP1269" s="291"/>
      <c r="OJQ1269" s="291"/>
      <c r="OJR1269" s="291"/>
      <c r="OJS1269" s="291"/>
      <c r="OJT1269" s="291"/>
      <c r="OJU1269" s="291"/>
      <c r="OJV1269" s="291"/>
      <c r="OJW1269" s="291"/>
      <c r="OJX1269" s="291"/>
      <c r="OJY1269" s="291"/>
      <c r="OJZ1269" s="291"/>
      <c r="OKA1269" s="291"/>
      <c r="OKB1269" s="291"/>
      <c r="OKC1269" s="291"/>
      <c r="OKD1269" s="291"/>
      <c r="OKE1269" s="291"/>
      <c r="OKF1269" s="291"/>
      <c r="OKG1269" s="291"/>
      <c r="OKH1269" s="291"/>
      <c r="OKI1269" s="291"/>
      <c r="OKJ1269" s="291"/>
      <c r="OKK1269" s="291"/>
      <c r="OKL1269" s="291"/>
      <c r="OKM1269" s="291"/>
      <c r="OKN1269" s="291"/>
      <c r="OKO1269" s="291"/>
      <c r="OKP1269" s="291"/>
      <c r="OKQ1269" s="291"/>
      <c r="OKR1269" s="291"/>
      <c r="OKS1269" s="291"/>
      <c r="OKT1269" s="291"/>
      <c r="OKU1269" s="291"/>
      <c r="OKV1269" s="291"/>
      <c r="OKW1269" s="291"/>
      <c r="OKX1269" s="291"/>
      <c r="OKY1269" s="291"/>
      <c r="OKZ1269" s="291"/>
      <c r="OLA1269" s="291"/>
      <c r="OLB1269" s="291"/>
      <c r="OLC1269" s="291"/>
      <c r="OLD1269" s="291"/>
      <c r="OLE1269" s="291"/>
      <c r="OLF1269" s="291"/>
      <c r="OLG1269" s="291"/>
      <c r="OLH1269" s="291"/>
      <c r="OLI1269" s="291"/>
      <c r="OLJ1269" s="291"/>
      <c r="OLK1269" s="291"/>
      <c r="OLL1269" s="291"/>
      <c r="OLM1269" s="291"/>
      <c r="OLN1269" s="291"/>
      <c r="OLO1269" s="291"/>
      <c r="OLP1269" s="291"/>
      <c r="OLQ1269" s="291"/>
      <c r="OLR1269" s="291"/>
      <c r="OLS1269" s="291"/>
      <c r="OLT1269" s="291"/>
      <c r="OLU1269" s="291"/>
      <c r="OLV1269" s="291"/>
      <c r="OLW1269" s="291"/>
      <c r="OLX1269" s="291"/>
      <c r="OLY1269" s="291"/>
      <c r="OLZ1269" s="291"/>
      <c r="OMA1269" s="291"/>
      <c r="OMB1269" s="291"/>
      <c r="OMC1269" s="291"/>
      <c r="OMD1269" s="291"/>
      <c r="OME1269" s="291"/>
      <c r="OMF1269" s="291"/>
      <c r="OMG1269" s="291"/>
      <c r="OMH1269" s="291"/>
      <c r="OMI1269" s="291"/>
      <c r="OMJ1269" s="291"/>
      <c r="OMK1269" s="291"/>
      <c r="OML1269" s="291"/>
      <c r="OMM1269" s="291"/>
      <c r="OMN1269" s="291"/>
      <c r="OMO1269" s="291"/>
      <c r="OMP1269" s="291"/>
      <c r="OMQ1269" s="291"/>
      <c r="OMR1269" s="291"/>
      <c r="OMS1269" s="291"/>
      <c r="OMT1269" s="291"/>
      <c r="OMU1269" s="291"/>
      <c r="OMV1269" s="291"/>
      <c r="OMW1269" s="291"/>
      <c r="OMX1269" s="291"/>
      <c r="OMY1269" s="291"/>
      <c r="OMZ1269" s="291"/>
      <c r="ONA1269" s="291"/>
      <c r="ONB1269" s="291"/>
      <c r="ONC1269" s="291"/>
      <c r="OND1269" s="291"/>
      <c r="ONE1269" s="291"/>
      <c r="ONF1269" s="291"/>
      <c r="ONG1269" s="291"/>
      <c r="ONH1269" s="291"/>
      <c r="ONI1269" s="291"/>
      <c r="ONJ1269" s="291"/>
      <c r="ONK1269" s="291"/>
      <c r="ONL1269" s="291"/>
      <c r="ONM1269" s="291"/>
      <c r="ONN1269" s="291"/>
      <c r="ONO1269" s="291"/>
      <c r="ONP1269" s="291"/>
      <c r="ONQ1269" s="291"/>
      <c r="ONR1269" s="291"/>
      <c r="ONS1269" s="291"/>
      <c r="ONT1269" s="291"/>
      <c r="ONU1269" s="291"/>
      <c r="ONV1269" s="291"/>
      <c r="ONW1269" s="291"/>
      <c r="ONX1269" s="291"/>
      <c r="ONY1269" s="291"/>
      <c r="ONZ1269" s="291"/>
      <c r="OOA1269" s="291"/>
      <c r="OOB1269" s="291"/>
      <c r="OOC1269" s="291"/>
      <c r="OOD1269" s="291"/>
      <c r="OOE1269" s="291"/>
      <c r="OOF1269" s="291"/>
      <c r="OOG1269" s="291"/>
      <c r="OOH1269" s="291"/>
      <c r="OOI1269" s="291"/>
      <c r="OOJ1269" s="291"/>
      <c r="OOK1269" s="291"/>
      <c r="OOL1269" s="291"/>
      <c r="OOM1269" s="291"/>
      <c r="OON1269" s="291"/>
      <c r="OOO1269" s="291"/>
      <c r="OOP1269" s="291"/>
      <c r="OOQ1269" s="291"/>
      <c r="OOR1269" s="291"/>
      <c r="OOS1269" s="291"/>
      <c r="OOT1269" s="291"/>
      <c r="OOU1269" s="291"/>
      <c r="OOV1269" s="291"/>
      <c r="OOW1269" s="291"/>
      <c r="OOX1269" s="291"/>
      <c r="OOY1269" s="291"/>
      <c r="OOZ1269" s="291"/>
      <c r="OPA1269" s="291"/>
      <c r="OPB1269" s="291"/>
      <c r="OPC1269" s="291"/>
      <c r="OPD1269" s="291"/>
      <c r="OPE1269" s="291"/>
      <c r="OPF1269" s="291"/>
      <c r="OPG1269" s="291"/>
      <c r="OPH1269" s="291"/>
      <c r="OPI1269" s="291"/>
      <c r="OPJ1269" s="291"/>
      <c r="OPK1269" s="291"/>
      <c r="OPL1269" s="291"/>
      <c r="OPM1269" s="291"/>
      <c r="OPN1269" s="291"/>
      <c r="OPO1269" s="291"/>
      <c r="OPP1269" s="291"/>
      <c r="OPQ1269" s="291"/>
      <c r="OPR1269" s="291"/>
      <c r="OPS1269" s="291"/>
      <c r="OPT1269" s="291"/>
      <c r="OPU1269" s="291"/>
      <c r="OPV1269" s="291"/>
      <c r="OPW1269" s="291"/>
      <c r="OPX1269" s="291"/>
      <c r="OPY1269" s="291"/>
      <c r="OPZ1269" s="291"/>
      <c r="OQA1269" s="291"/>
      <c r="OQB1269" s="291"/>
      <c r="OQC1269" s="291"/>
      <c r="OQD1269" s="291"/>
      <c r="OQE1269" s="291"/>
      <c r="OQF1269" s="291"/>
      <c r="OQG1269" s="291"/>
      <c r="OQH1269" s="291"/>
      <c r="OQI1269" s="291"/>
      <c r="OQJ1269" s="291"/>
      <c r="OQK1269" s="291"/>
      <c r="OQL1269" s="291"/>
      <c r="OQM1269" s="291"/>
      <c r="OQN1269" s="291"/>
      <c r="OQO1269" s="291"/>
      <c r="OQP1269" s="291"/>
      <c r="OQQ1269" s="291"/>
      <c r="OQR1269" s="291"/>
      <c r="OQS1269" s="291"/>
      <c r="OQT1269" s="291"/>
      <c r="OQU1269" s="291"/>
      <c r="OQV1269" s="291"/>
      <c r="OQW1269" s="291"/>
      <c r="OQX1269" s="291"/>
      <c r="OQY1269" s="291"/>
      <c r="OQZ1269" s="291"/>
      <c r="ORA1269" s="291"/>
      <c r="ORB1269" s="291"/>
      <c r="ORC1269" s="291"/>
      <c r="ORD1269" s="291"/>
      <c r="ORE1269" s="291"/>
      <c r="ORF1269" s="291"/>
      <c r="ORG1269" s="291"/>
      <c r="ORH1269" s="291"/>
      <c r="ORI1269" s="291"/>
      <c r="ORJ1269" s="291"/>
      <c r="ORK1269" s="291"/>
      <c r="ORL1269" s="291"/>
      <c r="ORM1269" s="291"/>
      <c r="ORN1269" s="291"/>
      <c r="ORO1269" s="291"/>
      <c r="ORP1269" s="291"/>
      <c r="ORQ1269" s="291"/>
      <c r="ORR1269" s="291"/>
      <c r="ORS1269" s="291"/>
      <c r="ORT1269" s="291"/>
      <c r="ORU1269" s="291"/>
      <c r="ORV1269" s="291"/>
      <c r="ORW1269" s="291"/>
      <c r="ORX1269" s="291"/>
      <c r="ORY1269" s="291"/>
      <c r="ORZ1269" s="291"/>
      <c r="OSA1269" s="291"/>
      <c r="OSB1269" s="291"/>
      <c r="OSC1269" s="291"/>
      <c r="OSD1269" s="291"/>
      <c r="OSE1269" s="291"/>
      <c r="OSF1269" s="291"/>
      <c r="OSG1269" s="291"/>
      <c r="OSH1269" s="291"/>
      <c r="OSI1269" s="291"/>
      <c r="OSJ1269" s="291"/>
      <c r="OSK1269" s="291"/>
      <c r="OSL1269" s="291"/>
      <c r="OSM1269" s="291"/>
      <c r="OSN1269" s="291"/>
      <c r="OSO1269" s="291"/>
      <c r="OSP1269" s="291"/>
      <c r="OSQ1269" s="291"/>
      <c r="OSR1269" s="291"/>
      <c r="OSS1269" s="291"/>
      <c r="OST1269" s="291"/>
      <c r="OSU1269" s="291"/>
      <c r="OSV1269" s="291"/>
      <c r="OSW1269" s="291"/>
      <c r="OSX1269" s="291"/>
      <c r="OSY1269" s="291"/>
      <c r="OSZ1269" s="291"/>
      <c r="OTA1269" s="291"/>
      <c r="OTB1269" s="291"/>
      <c r="OTC1269" s="291"/>
      <c r="OTD1269" s="291"/>
      <c r="OTE1269" s="291"/>
      <c r="OTF1269" s="291"/>
      <c r="OTG1269" s="291"/>
      <c r="OTH1269" s="291"/>
      <c r="OTI1269" s="291"/>
      <c r="OTJ1269" s="291"/>
      <c r="OTK1269" s="291"/>
      <c r="OTL1269" s="291"/>
      <c r="OTM1269" s="291"/>
      <c r="OTN1269" s="291"/>
      <c r="OTO1269" s="291"/>
      <c r="OTP1269" s="291"/>
      <c r="OTQ1269" s="291"/>
      <c r="OTR1269" s="291"/>
      <c r="OTS1269" s="291"/>
      <c r="OTT1269" s="291"/>
      <c r="OTU1269" s="291"/>
      <c r="OTV1269" s="291"/>
      <c r="OTW1269" s="291"/>
      <c r="OTX1269" s="291"/>
      <c r="OTY1269" s="291"/>
      <c r="OTZ1269" s="291"/>
      <c r="OUA1269" s="291"/>
      <c r="OUB1269" s="291"/>
      <c r="OUC1269" s="291"/>
      <c r="OUD1269" s="291"/>
      <c r="OUE1269" s="291"/>
      <c r="OUF1269" s="291"/>
      <c r="OUG1269" s="291"/>
      <c r="OUH1269" s="291"/>
      <c r="OUI1269" s="291"/>
      <c r="OUJ1269" s="291"/>
      <c r="OUK1269" s="291"/>
      <c r="OUL1269" s="291"/>
      <c r="OUM1269" s="291"/>
      <c r="OUN1269" s="291"/>
      <c r="OUO1269" s="291"/>
      <c r="OUP1269" s="291"/>
      <c r="OUQ1269" s="291"/>
      <c r="OUR1269" s="291"/>
      <c r="OUS1269" s="291"/>
      <c r="OUT1269" s="291"/>
      <c r="OUU1269" s="291"/>
      <c r="OUV1269" s="291"/>
      <c r="OUW1269" s="291"/>
      <c r="OUX1269" s="291"/>
      <c r="OUY1269" s="291"/>
      <c r="OUZ1269" s="291"/>
      <c r="OVA1269" s="291"/>
      <c r="OVB1269" s="291"/>
      <c r="OVC1269" s="291"/>
      <c r="OVD1269" s="291"/>
      <c r="OVE1269" s="291"/>
      <c r="OVF1269" s="291"/>
      <c r="OVG1269" s="291"/>
      <c r="OVH1269" s="291"/>
      <c r="OVI1269" s="291"/>
      <c r="OVJ1269" s="291"/>
      <c r="OVK1269" s="291"/>
      <c r="OVL1269" s="291"/>
      <c r="OVM1269" s="291"/>
      <c r="OVN1269" s="291"/>
      <c r="OVO1269" s="291"/>
      <c r="OVP1269" s="291"/>
      <c r="OVQ1269" s="291"/>
      <c r="OVR1269" s="291"/>
      <c r="OVS1269" s="291"/>
      <c r="OVT1269" s="291"/>
      <c r="OVU1269" s="291"/>
      <c r="OVV1269" s="291"/>
      <c r="OVW1269" s="291"/>
      <c r="OVX1269" s="291"/>
      <c r="OVY1269" s="291"/>
      <c r="OVZ1269" s="291"/>
      <c r="OWA1269" s="291"/>
      <c r="OWB1269" s="291"/>
      <c r="OWC1269" s="291"/>
      <c r="OWD1269" s="291"/>
      <c r="OWE1269" s="291"/>
      <c r="OWF1269" s="291"/>
      <c r="OWG1269" s="291"/>
      <c r="OWH1269" s="291"/>
      <c r="OWI1269" s="291"/>
      <c r="OWJ1269" s="291"/>
      <c r="OWK1269" s="291"/>
      <c r="OWL1269" s="291"/>
      <c r="OWM1269" s="291"/>
      <c r="OWN1269" s="291"/>
      <c r="OWO1269" s="291"/>
      <c r="OWP1269" s="291"/>
      <c r="OWQ1269" s="291"/>
      <c r="OWR1269" s="291"/>
      <c r="OWS1269" s="291"/>
      <c r="OWT1269" s="291"/>
      <c r="OWU1269" s="291"/>
      <c r="OWV1269" s="291"/>
      <c r="OWW1269" s="291"/>
      <c r="OWX1269" s="291"/>
      <c r="OWY1269" s="291"/>
      <c r="OWZ1269" s="291"/>
      <c r="OXA1269" s="291"/>
      <c r="OXB1269" s="291"/>
      <c r="OXC1269" s="291"/>
      <c r="OXD1269" s="291"/>
      <c r="OXE1269" s="291"/>
      <c r="OXF1269" s="291"/>
      <c r="OXG1269" s="291"/>
      <c r="OXH1269" s="291"/>
      <c r="OXI1269" s="291"/>
      <c r="OXJ1269" s="291"/>
      <c r="OXK1269" s="291"/>
      <c r="OXL1269" s="291"/>
      <c r="OXM1269" s="291"/>
      <c r="OXN1269" s="291"/>
      <c r="OXO1269" s="291"/>
      <c r="OXP1269" s="291"/>
      <c r="OXQ1269" s="291"/>
      <c r="OXR1269" s="291"/>
      <c r="OXS1269" s="291"/>
      <c r="OXT1269" s="291"/>
      <c r="OXU1269" s="291"/>
      <c r="OXV1269" s="291"/>
      <c r="OXW1269" s="291"/>
      <c r="OXX1269" s="291"/>
      <c r="OXY1269" s="291"/>
      <c r="OXZ1269" s="291"/>
      <c r="OYA1269" s="291"/>
      <c r="OYB1269" s="291"/>
      <c r="OYC1269" s="291"/>
      <c r="OYD1269" s="291"/>
      <c r="OYE1269" s="291"/>
      <c r="OYF1269" s="291"/>
      <c r="OYG1269" s="291"/>
      <c r="OYH1269" s="291"/>
      <c r="OYI1269" s="291"/>
      <c r="OYJ1269" s="291"/>
      <c r="OYK1269" s="291"/>
      <c r="OYL1269" s="291"/>
      <c r="OYM1269" s="291"/>
      <c r="OYN1269" s="291"/>
      <c r="OYO1269" s="291"/>
      <c r="OYP1269" s="291"/>
      <c r="OYQ1269" s="291"/>
      <c r="OYR1269" s="291"/>
      <c r="OYS1269" s="291"/>
      <c r="OYT1269" s="291"/>
      <c r="OYU1269" s="291"/>
      <c r="OYV1269" s="291"/>
      <c r="OYW1269" s="291"/>
      <c r="OYX1269" s="291"/>
      <c r="OYY1269" s="291"/>
      <c r="OYZ1269" s="291"/>
      <c r="OZA1269" s="291"/>
      <c r="OZB1269" s="291"/>
      <c r="OZC1269" s="291"/>
      <c r="OZD1269" s="291"/>
      <c r="OZE1269" s="291"/>
      <c r="OZF1269" s="291"/>
      <c r="OZG1269" s="291"/>
      <c r="OZH1269" s="291"/>
      <c r="OZI1269" s="291"/>
      <c r="OZJ1269" s="291"/>
      <c r="OZK1269" s="291"/>
      <c r="OZL1269" s="291"/>
      <c r="OZM1269" s="291"/>
      <c r="OZN1269" s="291"/>
      <c r="OZO1269" s="291"/>
      <c r="OZP1269" s="291"/>
      <c r="OZQ1269" s="291"/>
      <c r="OZR1269" s="291"/>
      <c r="OZS1269" s="291"/>
      <c r="OZT1269" s="291"/>
      <c r="OZU1269" s="291"/>
      <c r="OZV1269" s="291"/>
      <c r="OZW1269" s="291"/>
      <c r="OZX1269" s="291"/>
      <c r="OZY1269" s="291"/>
      <c r="OZZ1269" s="291"/>
      <c r="PAA1269" s="291"/>
      <c r="PAB1269" s="291"/>
      <c r="PAC1269" s="291"/>
      <c r="PAD1269" s="291"/>
      <c r="PAE1269" s="291"/>
      <c r="PAF1269" s="291"/>
      <c r="PAG1269" s="291"/>
      <c r="PAH1269" s="291"/>
      <c r="PAI1269" s="291"/>
      <c r="PAJ1269" s="291"/>
      <c r="PAK1269" s="291"/>
      <c r="PAL1269" s="291"/>
      <c r="PAM1269" s="291"/>
      <c r="PAN1269" s="291"/>
      <c r="PAO1269" s="291"/>
      <c r="PAP1269" s="291"/>
      <c r="PAQ1269" s="291"/>
      <c r="PAR1269" s="291"/>
      <c r="PAS1269" s="291"/>
      <c r="PAT1269" s="291"/>
      <c r="PAU1269" s="291"/>
      <c r="PAV1269" s="291"/>
      <c r="PAW1269" s="291"/>
      <c r="PAX1269" s="291"/>
      <c r="PAY1269" s="291"/>
      <c r="PAZ1269" s="291"/>
      <c r="PBA1269" s="291"/>
      <c r="PBB1269" s="291"/>
      <c r="PBC1269" s="291"/>
      <c r="PBD1269" s="291"/>
      <c r="PBE1269" s="291"/>
      <c r="PBF1269" s="291"/>
      <c r="PBG1269" s="291"/>
      <c r="PBH1269" s="291"/>
      <c r="PBI1269" s="291"/>
      <c r="PBJ1269" s="291"/>
      <c r="PBK1269" s="291"/>
      <c r="PBL1269" s="291"/>
      <c r="PBM1269" s="291"/>
      <c r="PBN1269" s="291"/>
      <c r="PBO1269" s="291"/>
      <c r="PBP1269" s="291"/>
      <c r="PBQ1269" s="291"/>
      <c r="PBR1269" s="291"/>
      <c r="PBS1269" s="291"/>
      <c r="PBT1269" s="291"/>
      <c r="PBU1269" s="291"/>
      <c r="PBV1269" s="291"/>
      <c r="PBW1269" s="291"/>
      <c r="PBX1269" s="291"/>
      <c r="PBY1269" s="291"/>
      <c r="PBZ1269" s="291"/>
      <c r="PCA1269" s="291"/>
      <c r="PCB1269" s="291"/>
      <c r="PCC1269" s="291"/>
      <c r="PCD1269" s="291"/>
      <c r="PCE1269" s="291"/>
      <c r="PCF1269" s="291"/>
      <c r="PCG1269" s="291"/>
      <c r="PCH1269" s="291"/>
      <c r="PCI1269" s="291"/>
      <c r="PCJ1269" s="291"/>
      <c r="PCK1269" s="291"/>
      <c r="PCL1269" s="291"/>
      <c r="PCM1269" s="291"/>
      <c r="PCN1269" s="291"/>
      <c r="PCO1269" s="291"/>
      <c r="PCP1269" s="291"/>
      <c r="PCQ1269" s="291"/>
      <c r="PCR1269" s="291"/>
      <c r="PCS1269" s="291"/>
      <c r="PCT1269" s="291"/>
      <c r="PCU1269" s="291"/>
      <c r="PCV1269" s="291"/>
      <c r="PCW1269" s="291"/>
      <c r="PCX1269" s="291"/>
      <c r="PCY1269" s="291"/>
      <c r="PCZ1269" s="291"/>
      <c r="PDA1269" s="291"/>
      <c r="PDB1269" s="291"/>
      <c r="PDC1269" s="291"/>
      <c r="PDD1269" s="291"/>
      <c r="PDE1269" s="291"/>
      <c r="PDF1269" s="291"/>
      <c r="PDG1269" s="291"/>
      <c r="PDH1269" s="291"/>
      <c r="PDI1269" s="291"/>
      <c r="PDJ1269" s="291"/>
      <c r="PDK1269" s="291"/>
      <c r="PDL1269" s="291"/>
      <c r="PDM1269" s="291"/>
      <c r="PDN1269" s="291"/>
      <c r="PDO1269" s="291"/>
      <c r="PDP1269" s="291"/>
      <c r="PDQ1269" s="291"/>
      <c r="PDR1269" s="291"/>
      <c r="PDS1269" s="291"/>
      <c r="PDT1269" s="291"/>
      <c r="PDU1269" s="291"/>
      <c r="PDV1269" s="291"/>
      <c r="PDW1269" s="291"/>
      <c r="PDX1269" s="291"/>
      <c r="PDY1269" s="291"/>
      <c r="PDZ1269" s="291"/>
      <c r="PEA1269" s="291"/>
      <c r="PEB1269" s="291"/>
      <c r="PEC1269" s="291"/>
      <c r="PED1269" s="291"/>
      <c r="PEE1269" s="291"/>
      <c r="PEF1269" s="291"/>
      <c r="PEG1269" s="291"/>
      <c r="PEH1269" s="291"/>
      <c r="PEI1269" s="291"/>
      <c r="PEJ1269" s="291"/>
      <c r="PEK1269" s="291"/>
      <c r="PEL1269" s="291"/>
      <c r="PEM1269" s="291"/>
      <c r="PEN1269" s="291"/>
      <c r="PEO1269" s="291"/>
      <c r="PEP1269" s="291"/>
      <c r="PEQ1269" s="291"/>
      <c r="PER1269" s="291"/>
      <c r="PES1269" s="291"/>
      <c r="PET1269" s="291"/>
      <c r="PEU1269" s="291"/>
      <c r="PEV1269" s="291"/>
      <c r="PEW1269" s="291"/>
      <c r="PEX1269" s="291"/>
      <c r="PEY1269" s="291"/>
      <c r="PEZ1269" s="291"/>
      <c r="PFA1269" s="291"/>
      <c r="PFB1269" s="291"/>
      <c r="PFC1269" s="291"/>
      <c r="PFD1269" s="291"/>
      <c r="PFE1269" s="291"/>
      <c r="PFF1269" s="291"/>
      <c r="PFG1269" s="291"/>
      <c r="PFH1269" s="291"/>
      <c r="PFI1269" s="291"/>
      <c r="PFJ1269" s="291"/>
      <c r="PFK1269" s="291"/>
      <c r="PFL1269" s="291"/>
      <c r="PFM1269" s="291"/>
      <c r="PFN1269" s="291"/>
      <c r="PFO1269" s="291"/>
      <c r="PFP1269" s="291"/>
      <c r="PFQ1269" s="291"/>
      <c r="PFR1269" s="291"/>
      <c r="PFS1269" s="291"/>
      <c r="PFT1269" s="291"/>
      <c r="PFU1269" s="291"/>
      <c r="PFV1269" s="291"/>
      <c r="PFW1269" s="291"/>
      <c r="PFX1269" s="291"/>
      <c r="PFY1269" s="291"/>
      <c r="PFZ1269" s="291"/>
      <c r="PGA1269" s="291"/>
      <c r="PGB1269" s="291"/>
      <c r="PGC1269" s="291"/>
      <c r="PGD1269" s="291"/>
      <c r="PGE1269" s="291"/>
      <c r="PGF1269" s="291"/>
      <c r="PGG1269" s="291"/>
      <c r="PGH1269" s="291"/>
      <c r="PGI1269" s="291"/>
      <c r="PGJ1269" s="291"/>
      <c r="PGK1269" s="291"/>
      <c r="PGL1269" s="291"/>
      <c r="PGM1269" s="291"/>
      <c r="PGN1269" s="291"/>
      <c r="PGO1269" s="291"/>
      <c r="PGP1269" s="291"/>
      <c r="PGQ1269" s="291"/>
      <c r="PGR1269" s="291"/>
      <c r="PGS1269" s="291"/>
      <c r="PGT1269" s="291"/>
      <c r="PGU1269" s="291"/>
      <c r="PGV1269" s="291"/>
      <c r="PGW1269" s="291"/>
      <c r="PGX1269" s="291"/>
      <c r="PGY1269" s="291"/>
      <c r="PGZ1269" s="291"/>
      <c r="PHA1269" s="291"/>
      <c r="PHB1269" s="291"/>
      <c r="PHC1269" s="291"/>
      <c r="PHD1269" s="291"/>
      <c r="PHE1269" s="291"/>
      <c r="PHF1269" s="291"/>
      <c r="PHG1269" s="291"/>
      <c r="PHH1269" s="291"/>
      <c r="PHI1269" s="291"/>
      <c r="PHJ1269" s="291"/>
      <c r="PHK1269" s="291"/>
      <c r="PHL1269" s="291"/>
      <c r="PHM1269" s="291"/>
      <c r="PHN1269" s="291"/>
      <c r="PHO1269" s="291"/>
      <c r="PHP1269" s="291"/>
      <c r="PHQ1269" s="291"/>
      <c r="PHR1269" s="291"/>
      <c r="PHS1269" s="291"/>
      <c r="PHT1269" s="291"/>
      <c r="PHU1269" s="291"/>
      <c r="PHV1269" s="291"/>
      <c r="PHW1269" s="291"/>
      <c r="PHX1269" s="291"/>
      <c r="PHY1269" s="291"/>
      <c r="PHZ1269" s="291"/>
      <c r="PIA1269" s="291"/>
      <c r="PIB1269" s="291"/>
      <c r="PIC1269" s="291"/>
      <c r="PID1269" s="291"/>
      <c r="PIE1269" s="291"/>
      <c r="PIF1269" s="291"/>
      <c r="PIG1269" s="291"/>
      <c r="PIH1269" s="291"/>
      <c r="PII1269" s="291"/>
      <c r="PIJ1269" s="291"/>
      <c r="PIK1269" s="291"/>
      <c r="PIL1269" s="291"/>
      <c r="PIM1269" s="291"/>
      <c r="PIN1269" s="291"/>
      <c r="PIO1269" s="291"/>
      <c r="PIP1269" s="291"/>
      <c r="PIQ1269" s="291"/>
      <c r="PIR1269" s="291"/>
      <c r="PIS1269" s="291"/>
      <c r="PIT1269" s="291"/>
      <c r="PIU1269" s="291"/>
      <c r="PIV1269" s="291"/>
      <c r="PIW1269" s="291"/>
      <c r="PIX1269" s="291"/>
      <c r="PIY1269" s="291"/>
      <c r="PIZ1269" s="291"/>
      <c r="PJA1269" s="291"/>
      <c r="PJB1269" s="291"/>
      <c r="PJC1269" s="291"/>
      <c r="PJD1269" s="291"/>
      <c r="PJE1269" s="291"/>
      <c r="PJF1269" s="291"/>
      <c r="PJG1269" s="291"/>
      <c r="PJH1269" s="291"/>
      <c r="PJI1269" s="291"/>
      <c r="PJJ1269" s="291"/>
      <c r="PJK1269" s="291"/>
      <c r="PJL1269" s="291"/>
      <c r="PJM1269" s="291"/>
      <c r="PJN1269" s="291"/>
      <c r="PJO1269" s="291"/>
      <c r="PJP1269" s="291"/>
      <c r="PJQ1269" s="291"/>
      <c r="PJR1269" s="291"/>
      <c r="PJS1269" s="291"/>
      <c r="PJT1269" s="291"/>
      <c r="PJU1269" s="291"/>
      <c r="PJV1269" s="291"/>
      <c r="PJW1269" s="291"/>
      <c r="PJX1269" s="291"/>
      <c r="PJY1269" s="291"/>
      <c r="PJZ1269" s="291"/>
      <c r="PKA1269" s="291"/>
      <c r="PKB1269" s="291"/>
      <c r="PKC1269" s="291"/>
      <c r="PKD1269" s="291"/>
      <c r="PKE1269" s="291"/>
      <c r="PKF1269" s="291"/>
      <c r="PKG1269" s="291"/>
      <c r="PKH1269" s="291"/>
      <c r="PKI1269" s="291"/>
      <c r="PKJ1269" s="291"/>
      <c r="PKK1269" s="291"/>
      <c r="PKL1269" s="291"/>
      <c r="PKM1269" s="291"/>
      <c r="PKN1269" s="291"/>
      <c r="PKO1269" s="291"/>
      <c r="PKP1269" s="291"/>
      <c r="PKQ1269" s="291"/>
      <c r="PKR1269" s="291"/>
      <c r="PKS1269" s="291"/>
      <c r="PKT1269" s="291"/>
      <c r="PKU1269" s="291"/>
      <c r="PKV1269" s="291"/>
      <c r="PKW1269" s="291"/>
      <c r="PKX1269" s="291"/>
      <c r="PKY1269" s="291"/>
      <c r="PKZ1269" s="291"/>
      <c r="PLA1269" s="291"/>
      <c r="PLB1269" s="291"/>
      <c r="PLC1269" s="291"/>
      <c r="PLD1269" s="291"/>
      <c r="PLE1269" s="291"/>
      <c r="PLF1269" s="291"/>
      <c r="PLG1269" s="291"/>
      <c r="PLH1269" s="291"/>
      <c r="PLI1269" s="291"/>
      <c r="PLJ1269" s="291"/>
      <c r="PLK1269" s="291"/>
      <c r="PLL1269" s="291"/>
      <c r="PLM1269" s="291"/>
      <c r="PLN1269" s="291"/>
      <c r="PLO1269" s="291"/>
      <c r="PLP1269" s="291"/>
      <c r="PLQ1269" s="291"/>
      <c r="PLR1269" s="291"/>
      <c r="PLS1269" s="291"/>
      <c r="PLT1269" s="291"/>
      <c r="PLU1269" s="291"/>
      <c r="PLV1269" s="291"/>
      <c r="PLW1269" s="291"/>
      <c r="PLX1269" s="291"/>
      <c r="PLY1269" s="291"/>
      <c r="PLZ1269" s="291"/>
      <c r="PMA1269" s="291"/>
      <c r="PMB1269" s="291"/>
      <c r="PMC1269" s="291"/>
      <c r="PMD1269" s="291"/>
      <c r="PME1269" s="291"/>
      <c r="PMF1269" s="291"/>
      <c r="PMG1269" s="291"/>
      <c r="PMH1269" s="291"/>
      <c r="PMI1269" s="291"/>
      <c r="PMJ1269" s="291"/>
      <c r="PMK1269" s="291"/>
      <c r="PML1269" s="291"/>
      <c r="PMM1269" s="291"/>
      <c r="PMN1269" s="291"/>
      <c r="PMO1269" s="291"/>
      <c r="PMP1269" s="291"/>
      <c r="PMQ1269" s="291"/>
      <c r="PMR1269" s="291"/>
      <c r="PMS1269" s="291"/>
      <c r="PMT1269" s="291"/>
      <c r="PMU1269" s="291"/>
      <c r="PMV1269" s="291"/>
      <c r="PMW1269" s="291"/>
      <c r="PMX1269" s="291"/>
      <c r="PMY1269" s="291"/>
      <c r="PMZ1269" s="291"/>
      <c r="PNA1269" s="291"/>
      <c r="PNB1269" s="291"/>
      <c r="PNC1269" s="291"/>
      <c r="PND1269" s="291"/>
      <c r="PNE1269" s="291"/>
      <c r="PNF1269" s="291"/>
      <c r="PNG1269" s="291"/>
      <c r="PNH1269" s="291"/>
      <c r="PNI1269" s="291"/>
      <c r="PNJ1269" s="291"/>
      <c r="PNK1269" s="291"/>
      <c r="PNL1269" s="291"/>
      <c r="PNM1269" s="291"/>
      <c r="PNN1269" s="291"/>
      <c r="PNO1269" s="291"/>
      <c r="PNP1269" s="291"/>
      <c r="PNQ1269" s="291"/>
      <c r="PNR1269" s="291"/>
      <c r="PNS1269" s="291"/>
      <c r="PNT1269" s="291"/>
      <c r="PNU1269" s="291"/>
      <c r="PNV1269" s="291"/>
      <c r="PNW1269" s="291"/>
      <c r="PNX1269" s="291"/>
      <c r="PNY1269" s="291"/>
      <c r="PNZ1269" s="291"/>
      <c r="POA1269" s="291"/>
      <c r="POB1269" s="291"/>
      <c r="POC1269" s="291"/>
      <c r="POD1269" s="291"/>
      <c r="POE1269" s="291"/>
      <c r="POF1269" s="291"/>
      <c r="POG1269" s="291"/>
      <c r="POH1269" s="291"/>
      <c r="POI1269" s="291"/>
      <c r="POJ1269" s="291"/>
      <c r="POK1269" s="291"/>
      <c r="POL1269" s="291"/>
      <c r="POM1269" s="291"/>
      <c r="PON1269" s="291"/>
      <c r="POO1269" s="291"/>
      <c r="POP1269" s="291"/>
      <c r="POQ1269" s="291"/>
      <c r="POR1269" s="291"/>
      <c r="POS1269" s="291"/>
      <c r="POT1269" s="291"/>
      <c r="POU1269" s="291"/>
      <c r="POV1269" s="291"/>
      <c r="POW1269" s="291"/>
      <c r="POX1269" s="291"/>
      <c r="POY1269" s="291"/>
      <c r="POZ1269" s="291"/>
      <c r="PPA1269" s="291"/>
      <c r="PPB1269" s="291"/>
      <c r="PPC1269" s="291"/>
      <c r="PPD1269" s="291"/>
      <c r="PPE1269" s="291"/>
      <c r="PPF1269" s="291"/>
      <c r="PPG1269" s="291"/>
      <c r="PPH1269" s="291"/>
      <c r="PPI1269" s="291"/>
      <c r="PPJ1269" s="291"/>
      <c r="PPK1269" s="291"/>
      <c r="PPL1269" s="291"/>
      <c r="PPM1269" s="291"/>
      <c r="PPN1269" s="291"/>
      <c r="PPO1269" s="291"/>
      <c r="PPP1269" s="291"/>
      <c r="PPQ1269" s="291"/>
      <c r="PPR1269" s="291"/>
      <c r="PPS1269" s="291"/>
      <c r="PPT1269" s="291"/>
      <c r="PPU1269" s="291"/>
      <c r="PPV1269" s="291"/>
      <c r="PPW1269" s="291"/>
      <c r="PPX1269" s="291"/>
      <c r="PPY1269" s="291"/>
      <c r="PPZ1269" s="291"/>
      <c r="PQA1269" s="291"/>
      <c r="PQB1269" s="291"/>
      <c r="PQC1269" s="291"/>
      <c r="PQD1269" s="291"/>
      <c r="PQE1269" s="291"/>
      <c r="PQF1269" s="291"/>
      <c r="PQG1269" s="291"/>
      <c r="PQH1269" s="291"/>
      <c r="PQI1269" s="291"/>
      <c r="PQJ1269" s="291"/>
      <c r="PQK1269" s="291"/>
      <c r="PQL1269" s="291"/>
      <c r="PQM1269" s="291"/>
      <c r="PQN1269" s="291"/>
      <c r="PQO1269" s="291"/>
      <c r="PQP1269" s="291"/>
      <c r="PQQ1269" s="291"/>
      <c r="PQR1269" s="291"/>
      <c r="PQS1269" s="291"/>
      <c r="PQT1269" s="291"/>
      <c r="PQU1269" s="291"/>
      <c r="PQV1269" s="291"/>
      <c r="PQW1269" s="291"/>
      <c r="PQX1269" s="291"/>
      <c r="PQY1269" s="291"/>
      <c r="PQZ1269" s="291"/>
      <c r="PRA1269" s="291"/>
      <c r="PRB1269" s="291"/>
      <c r="PRC1269" s="291"/>
      <c r="PRD1269" s="291"/>
      <c r="PRE1269" s="291"/>
      <c r="PRF1269" s="291"/>
      <c r="PRG1269" s="291"/>
      <c r="PRH1269" s="291"/>
      <c r="PRI1269" s="291"/>
      <c r="PRJ1269" s="291"/>
      <c r="PRK1269" s="291"/>
      <c r="PRL1269" s="291"/>
      <c r="PRM1269" s="291"/>
      <c r="PRN1269" s="291"/>
      <c r="PRO1269" s="291"/>
      <c r="PRP1269" s="291"/>
      <c r="PRQ1269" s="291"/>
      <c r="PRR1269" s="291"/>
      <c r="PRS1269" s="291"/>
      <c r="PRT1269" s="291"/>
      <c r="PRU1269" s="291"/>
      <c r="PRV1269" s="291"/>
      <c r="PRW1269" s="291"/>
      <c r="PRX1269" s="291"/>
      <c r="PRY1269" s="291"/>
      <c r="PRZ1269" s="291"/>
      <c r="PSA1269" s="291"/>
      <c r="PSB1269" s="291"/>
      <c r="PSC1269" s="291"/>
      <c r="PSD1269" s="291"/>
      <c r="PSE1269" s="291"/>
      <c r="PSF1269" s="291"/>
      <c r="PSG1269" s="291"/>
      <c r="PSH1269" s="291"/>
      <c r="PSI1269" s="291"/>
      <c r="PSJ1269" s="291"/>
      <c r="PSK1269" s="291"/>
      <c r="PSL1269" s="291"/>
      <c r="PSM1269" s="291"/>
      <c r="PSN1269" s="291"/>
      <c r="PSO1269" s="291"/>
      <c r="PSP1269" s="291"/>
      <c r="PSQ1269" s="291"/>
      <c r="PSR1269" s="291"/>
      <c r="PSS1269" s="291"/>
      <c r="PST1269" s="291"/>
      <c r="PSU1269" s="291"/>
      <c r="PSV1269" s="291"/>
      <c r="PSW1269" s="291"/>
      <c r="PSX1269" s="291"/>
      <c r="PSY1269" s="291"/>
      <c r="PSZ1269" s="291"/>
      <c r="PTA1269" s="291"/>
      <c r="PTB1269" s="291"/>
      <c r="PTC1269" s="291"/>
      <c r="PTD1269" s="291"/>
      <c r="PTE1269" s="291"/>
      <c r="PTF1269" s="291"/>
      <c r="PTG1269" s="291"/>
      <c r="PTH1269" s="291"/>
      <c r="PTI1269" s="291"/>
      <c r="PTJ1269" s="291"/>
      <c r="PTK1269" s="291"/>
      <c r="PTL1269" s="291"/>
      <c r="PTM1269" s="291"/>
      <c r="PTN1269" s="291"/>
      <c r="PTO1269" s="291"/>
      <c r="PTP1269" s="291"/>
      <c r="PTQ1269" s="291"/>
      <c r="PTR1269" s="291"/>
      <c r="PTS1269" s="291"/>
      <c r="PTT1269" s="291"/>
      <c r="PTU1269" s="291"/>
      <c r="PTV1269" s="291"/>
      <c r="PTW1269" s="291"/>
      <c r="PTX1269" s="291"/>
      <c r="PTY1269" s="291"/>
      <c r="PTZ1269" s="291"/>
      <c r="PUA1269" s="291"/>
      <c r="PUB1269" s="291"/>
      <c r="PUC1269" s="291"/>
      <c r="PUD1269" s="291"/>
      <c r="PUE1269" s="291"/>
      <c r="PUF1269" s="291"/>
      <c r="PUG1269" s="291"/>
      <c r="PUH1269" s="291"/>
      <c r="PUI1269" s="291"/>
      <c r="PUJ1269" s="291"/>
      <c r="PUK1269" s="291"/>
      <c r="PUL1269" s="291"/>
      <c r="PUM1269" s="291"/>
      <c r="PUN1269" s="291"/>
      <c r="PUO1269" s="291"/>
      <c r="PUP1269" s="291"/>
      <c r="PUQ1269" s="291"/>
      <c r="PUR1269" s="291"/>
      <c r="PUS1269" s="291"/>
      <c r="PUT1269" s="291"/>
      <c r="PUU1269" s="291"/>
      <c r="PUV1269" s="291"/>
      <c r="PUW1269" s="291"/>
      <c r="PUX1269" s="291"/>
      <c r="PUY1269" s="291"/>
      <c r="PUZ1269" s="291"/>
      <c r="PVA1269" s="291"/>
      <c r="PVB1269" s="291"/>
      <c r="PVC1269" s="291"/>
      <c r="PVD1269" s="291"/>
      <c r="PVE1269" s="291"/>
      <c r="PVF1269" s="291"/>
      <c r="PVG1269" s="291"/>
      <c r="PVH1269" s="291"/>
      <c r="PVI1269" s="291"/>
      <c r="PVJ1269" s="291"/>
      <c r="PVK1269" s="291"/>
      <c r="PVL1269" s="291"/>
      <c r="PVM1269" s="291"/>
      <c r="PVN1269" s="291"/>
      <c r="PVO1269" s="291"/>
      <c r="PVP1269" s="291"/>
      <c r="PVQ1269" s="291"/>
      <c r="PVR1269" s="291"/>
      <c r="PVS1269" s="291"/>
      <c r="PVT1269" s="291"/>
      <c r="PVU1269" s="291"/>
      <c r="PVV1269" s="291"/>
      <c r="PVW1269" s="291"/>
      <c r="PVX1269" s="291"/>
      <c r="PVY1269" s="291"/>
      <c r="PVZ1269" s="291"/>
      <c r="PWA1269" s="291"/>
      <c r="PWB1269" s="291"/>
      <c r="PWC1269" s="291"/>
      <c r="PWD1269" s="291"/>
      <c r="PWE1269" s="291"/>
      <c r="PWF1269" s="291"/>
      <c r="PWG1269" s="291"/>
      <c r="PWH1269" s="291"/>
      <c r="PWI1269" s="291"/>
      <c r="PWJ1269" s="291"/>
      <c r="PWK1269" s="291"/>
      <c r="PWL1269" s="291"/>
      <c r="PWM1269" s="291"/>
      <c r="PWN1269" s="291"/>
      <c r="PWO1269" s="291"/>
      <c r="PWP1269" s="291"/>
      <c r="PWQ1269" s="291"/>
      <c r="PWR1269" s="291"/>
      <c r="PWS1269" s="291"/>
      <c r="PWT1269" s="291"/>
      <c r="PWU1269" s="291"/>
      <c r="PWV1269" s="291"/>
      <c r="PWW1269" s="291"/>
      <c r="PWX1269" s="291"/>
      <c r="PWY1269" s="291"/>
      <c r="PWZ1269" s="291"/>
      <c r="PXA1269" s="291"/>
      <c r="PXB1269" s="291"/>
      <c r="PXC1269" s="291"/>
      <c r="PXD1269" s="291"/>
      <c r="PXE1269" s="291"/>
      <c r="PXF1269" s="291"/>
      <c r="PXG1269" s="291"/>
      <c r="PXH1269" s="291"/>
      <c r="PXI1269" s="291"/>
      <c r="PXJ1269" s="291"/>
      <c r="PXK1269" s="291"/>
      <c r="PXL1269" s="291"/>
      <c r="PXM1269" s="291"/>
      <c r="PXN1269" s="291"/>
      <c r="PXO1269" s="291"/>
      <c r="PXP1269" s="291"/>
      <c r="PXQ1269" s="291"/>
      <c r="PXR1269" s="291"/>
      <c r="PXS1269" s="291"/>
      <c r="PXT1269" s="291"/>
      <c r="PXU1269" s="291"/>
      <c r="PXV1269" s="291"/>
      <c r="PXW1269" s="291"/>
      <c r="PXX1269" s="291"/>
      <c r="PXY1269" s="291"/>
      <c r="PXZ1269" s="291"/>
      <c r="PYA1269" s="291"/>
      <c r="PYB1269" s="291"/>
      <c r="PYC1269" s="291"/>
      <c r="PYD1269" s="291"/>
      <c r="PYE1269" s="291"/>
      <c r="PYF1269" s="291"/>
      <c r="PYG1269" s="291"/>
      <c r="PYH1269" s="291"/>
      <c r="PYI1269" s="291"/>
      <c r="PYJ1269" s="291"/>
      <c r="PYK1269" s="291"/>
      <c r="PYL1269" s="291"/>
      <c r="PYM1269" s="291"/>
      <c r="PYN1269" s="291"/>
      <c r="PYO1269" s="291"/>
      <c r="PYP1269" s="291"/>
      <c r="PYQ1269" s="291"/>
      <c r="PYR1269" s="291"/>
      <c r="PYS1269" s="291"/>
      <c r="PYT1269" s="291"/>
      <c r="PYU1269" s="291"/>
      <c r="PYV1269" s="291"/>
      <c r="PYW1269" s="291"/>
      <c r="PYX1269" s="291"/>
      <c r="PYY1269" s="291"/>
      <c r="PYZ1269" s="291"/>
      <c r="PZA1269" s="291"/>
      <c r="PZB1269" s="291"/>
      <c r="PZC1269" s="291"/>
      <c r="PZD1269" s="291"/>
      <c r="PZE1269" s="291"/>
      <c r="PZF1269" s="291"/>
      <c r="PZG1269" s="291"/>
      <c r="PZH1269" s="291"/>
      <c r="PZI1269" s="291"/>
      <c r="PZJ1269" s="291"/>
      <c r="PZK1269" s="291"/>
      <c r="PZL1269" s="291"/>
      <c r="PZM1269" s="291"/>
      <c r="PZN1269" s="291"/>
      <c r="PZO1269" s="291"/>
      <c r="PZP1269" s="291"/>
      <c r="PZQ1269" s="291"/>
      <c r="PZR1269" s="291"/>
      <c r="PZS1269" s="291"/>
      <c r="PZT1269" s="291"/>
      <c r="PZU1269" s="291"/>
      <c r="PZV1269" s="291"/>
      <c r="PZW1269" s="291"/>
      <c r="PZX1269" s="291"/>
      <c r="PZY1269" s="291"/>
      <c r="PZZ1269" s="291"/>
      <c r="QAA1269" s="291"/>
      <c r="QAB1269" s="291"/>
      <c r="QAC1269" s="291"/>
      <c r="QAD1269" s="291"/>
      <c r="QAE1269" s="291"/>
      <c r="QAF1269" s="291"/>
      <c r="QAG1269" s="291"/>
      <c r="QAH1269" s="291"/>
      <c r="QAI1269" s="291"/>
      <c r="QAJ1269" s="291"/>
      <c r="QAK1269" s="291"/>
      <c r="QAL1269" s="291"/>
      <c r="QAM1269" s="291"/>
      <c r="QAN1269" s="291"/>
      <c r="QAO1269" s="291"/>
      <c r="QAP1269" s="291"/>
      <c r="QAQ1269" s="291"/>
      <c r="QAR1269" s="291"/>
      <c r="QAS1269" s="291"/>
      <c r="QAT1269" s="291"/>
      <c r="QAU1269" s="291"/>
      <c r="QAV1269" s="291"/>
      <c r="QAW1269" s="291"/>
      <c r="QAX1269" s="291"/>
      <c r="QAY1269" s="291"/>
      <c r="QAZ1269" s="291"/>
      <c r="QBA1269" s="291"/>
      <c r="QBB1269" s="291"/>
      <c r="QBC1269" s="291"/>
      <c r="QBD1269" s="291"/>
      <c r="QBE1269" s="291"/>
      <c r="QBF1269" s="291"/>
      <c r="QBG1269" s="291"/>
      <c r="QBH1269" s="291"/>
      <c r="QBI1269" s="291"/>
      <c r="QBJ1269" s="291"/>
      <c r="QBK1269" s="291"/>
      <c r="QBL1269" s="291"/>
      <c r="QBM1269" s="291"/>
      <c r="QBN1269" s="291"/>
      <c r="QBO1269" s="291"/>
      <c r="QBP1269" s="291"/>
      <c r="QBQ1269" s="291"/>
      <c r="QBR1269" s="291"/>
      <c r="QBS1269" s="291"/>
      <c r="QBT1269" s="291"/>
      <c r="QBU1269" s="291"/>
      <c r="QBV1269" s="291"/>
      <c r="QBW1269" s="291"/>
      <c r="QBX1269" s="291"/>
      <c r="QBY1269" s="291"/>
      <c r="QBZ1269" s="291"/>
      <c r="QCA1269" s="291"/>
      <c r="QCB1269" s="291"/>
      <c r="QCC1269" s="291"/>
      <c r="QCD1269" s="291"/>
      <c r="QCE1269" s="291"/>
      <c r="QCF1269" s="291"/>
      <c r="QCG1269" s="291"/>
      <c r="QCH1269" s="291"/>
      <c r="QCI1269" s="291"/>
      <c r="QCJ1269" s="291"/>
      <c r="QCK1269" s="291"/>
      <c r="QCL1269" s="291"/>
      <c r="QCM1269" s="291"/>
      <c r="QCN1269" s="291"/>
      <c r="QCO1269" s="291"/>
      <c r="QCP1269" s="291"/>
      <c r="QCQ1269" s="291"/>
      <c r="QCR1269" s="291"/>
      <c r="QCS1269" s="291"/>
      <c r="QCT1269" s="291"/>
      <c r="QCU1269" s="291"/>
      <c r="QCV1269" s="291"/>
      <c r="QCW1269" s="291"/>
      <c r="QCX1269" s="291"/>
      <c r="QCY1269" s="291"/>
      <c r="QCZ1269" s="291"/>
      <c r="QDA1269" s="291"/>
      <c r="QDB1269" s="291"/>
      <c r="QDC1269" s="291"/>
      <c r="QDD1269" s="291"/>
      <c r="QDE1269" s="291"/>
      <c r="QDF1269" s="291"/>
      <c r="QDG1269" s="291"/>
      <c r="QDH1269" s="291"/>
      <c r="QDI1269" s="291"/>
      <c r="QDJ1269" s="291"/>
      <c r="QDK1269" s="291"/>
      <c r="QDL1269" s="291"/>
      <c r="QDM1269" s="291"/>
      <c r="QDN1269" s="291"/>
      <c r="QDO1269" s="291"/>
      <c r="QDP1269" s="291"/>
      <c r="QDQ1269" s="291"/>
      <c r="QDR1269" s="291"/>
      <c r="QDS1269" s="291"/>
      <c r="QDT1269" s="291"/>
      <c r="QDU1269" s="291"/>
      <c r="QDV1269" s="291"/>
      <c r="QDW1269" s="291"/>
      <c r="QDX1269" s="291"/>
      <c r="QDY1269" s="291"/>
      <c r="QDZ1269" s="291"/>
      <c r="QEA1269" s="291"/>
      <c r="QEB1269" s="291"/>
      <c r="QEC1269" s="291"/>
      <c r="QED1269" s="291"/>
      <c r="QEE1269" s="291"/>
      <c r="QEF1269" s="291"/>
      <c r="QEG1269" s="291"/>
      <c r="QEH1269" s="291"/>
      <c r="QEI1269" s="291"/>
      <c r="QEJ1269" s="291"/>
      <c r="QEK1269" s="291"/>
      <c r="QEL1269" s="291"/>
      <c r="QEM1269" s="291"/>
      <c r="QEN1269" s="291"/>
      <c r="QEO1269" s="291"/>
      <c r="QEP1269" s="291"/>
      <c r="QEQ1269" s="291"/>
      <c r="QER1269" s="291"/>
      <c r="QES1269" s="291"/>
      <c r="QET1269" s="291"/>
      <c r="QEU1269" s="291"/>
      <c r="QEV1269" s="291"/>
      <c r="QEW1269" s="291"/>
      <c r="QEX1269" s="291"/>
      <c r="QEY1269" s="291"/>
      <c r="QEZ1269" s="291"/>
      <c r="QFA1269" s="291"/>
      <c r="QFB1269" s="291"/>
      <c r="QFC1269" s="291"/>
      <c r="QFD1269" s="291"/>
      <c r="QFE1269" s="291"/>
      <c r="QFF1269" s="291"/>
      <c r="QFG1269" s="291"/>
      <c r="QFH1269" s="291"/>
      <c r="QFI1269" s="291"/>
      <c r="QFJ1269" s="291"/>
      <c r="QFK1269" s="291"/>
      <c r="QFL1269" s="291"/>
      <c r="QFM1269" s="291"/>
      <c r="QFN1269" s="291"/>
      <c r="QFO1269" s="291"/>
      <c r="QFP1269" s="291"/>
      <c r="QFQ1269" s="291"/>
      <c r="QFR1269" s="291"/>
      <c r="QFS1269" s="291"/>
      <c r="QFT1269" s="291"/>
      <c r="QFU1269" s="291"/>
      <c r="QFV1269" s="291"/>
      <c r="QFW1269" s="291"/>
      <c r="QFX1269" s="291"/>
      <c r="QFY1269" s="291"/>
      <c r="QFZ1269" s="291"/>
      <c r="QGA1269" s="291"/>
      <c r="QGB1269" s="291"/>
      <c r="QGC1269" s="291"/>
      <c r="QGD1269" s="291"/>
      <c r="QGE1269" s="291"/>
      <c r="QGF1269" s="291"/>
      <c r="QGG1269" s="291"/>
      <c r="QGH1269" s="291"/>
      <c r="QGI1269" s="291"/>
      <c r="QGJ1269" s="291"/>
      <c r="QGK1269" s="291"/>
      <c r="QGL1269" s="291"/>
      <c r="QGM1269" s="291"/>
      <c r="QGN1269" s="291"/>
      <c r="QGO1269" s="291"/>
      <c r="QGP1269" s="291"/>
      <c r="QGQ1269" s="291"/>
      <c r="QGR1269" s="291"/>
      <c r="QGS1269" s="291"/>
      <c r="QGT1269" s="291"/>
      <c r="QGU1269" s="291"/>
      <c r="QGV1269" s="291"/>
      <c r="QGW1269" s="291"/>
      <c r="QGX1269" s="291"/>
      <c r="QGY1269" s="291"/>
      <c r="QGZ1269" s="291"/>
      <c r="QHA1269" s="291"/>
      <c r="QHB1269" s="291"/>
      <c r="QHC1269" s="291"/>
      <c r="QHD1269" s="291"/>
      <c r="QHE1269" s="291"/>
      <c r="QHF1269" s="291"/>
      <c r="QHG1269" s="291"/>
      <c r="QHH1269" s="291"/>
      <c r="QHI1269" s="291"/>
      <c r="QHJ1269" s="291"/>
      <c r="QHK1269" s="291"/>
      <c r="QHL1269" s="291"/>
      <c r="QHM1269" s="291"/>
      <c r="QHN1269" s="291"/>
      <c r="QHO1269" s="291"/>
      <c r="QHP1269" s="291"/>
      <c r="QHQ1269" s="291"/>
      <c r="QHR1269" s="291"/>
      <c r="QHS1269" s="291"/>
      <c r="QHT1269" s="291"/>
      <c r="QHU1269" s="291"/>
      <c r="QHV1269" s="291"/>
      <c r="QHW1269" s="291"/>
      <c r="QHX1269" s="291"/>
      <c r="QHY1269" s="291"/>
      <c r="QHZ1269" s="291"/>
      <c r="QIA1269" s="291"/>
      <c r="QIB1269" s="291"/>
      <c r="QIC1269" s="291"/>
      <c r="QID1269" s="291"/>
      <c r="QIE1269" s="291"/>
      <c r="QIF1269" s="291"/>
      <c r="QIG1269" s="291"/>
      <c r="QIH1269" s="291"/>
      <c r="QII1269" s="291"/>
      <c r="QIJ1269" s="291"/>
      <c r="QIK1269" s="291"/>
      <c r="QIL1269" s="291"/>
      <c r="QIM1269" s="291"/>
      <c r="QIN1269" s="291"/>
      <c r="QIO1269" s="291"/>
      <c r="QIP1269" s="291"/>
      <c r="QIQ1269" s="291"/>
      <c r="QIR1269" s="291"/>
      <c r="QIS1269" s="291"/>
      <c r="QIT1269" s="291"/>
      <c r="QIU1269" s="291"/>
      <c r="QIV1269" s="291"/>
      <c r="QIW1269" s="291"/>
      <c r="QIX1269" s="291"/>
      <c r="QIY1269" s="291"/>
      <c r="QIZ1269" s="291"/>
      <c r="QJA1269" s="291"/>
      <c r="QJB1269" s="291"/>
      <c r="QJC1269" s="291"/>
      <c r="QJD1269" s="291"/>
      <c r="QJE1269" s="291"/>
      <c r="QJF1269" s="291"/>
      <c r="QJG1269" s="291"/>
      <c r="QJH1269" s="291"/>
      <c r="QJI1269" s="291"/>
      <c r="QJJ1269" s="291"/>
      <c r="QJK1269" s="291"/>
      <c r="QJL1269" s="291"/>
      <c r="QJM1269" s="291"/>
      <c r="QJN1269" s="291"/>
      <c r="QJO1269" s="291"/>
      <c r="QJP1269" s="291"/>
      <c r="QJQ1269" s="291"/>
      <c r="QJR1269" s="291"/>
      <c r="QJS1269" s="291"/>
      <c r="QJT1269" s="291"/>
      <c r="QJU1269" s="291"/>
      <c r="QJV1269" s="291"/>
      <c r="QJW1269" s="291"/>
      <c r="QJX1269" s="291"/>
      <c r="QJY1269" s="291"/>
      <c r="QJZ1269" s="291"/>
      <c r="QKA1269" s="291"/>
      <c r="QKB1269" s="291"/>
      <c r="QKC1269" s="291"/>
      <c r="QKD1269" s="291"/>
      <c r="QKE1269" s="291"/>
      <c r="QKF1269" s="291"/>
      <c r="QKG1269" s="291"/>
      <c r="QKH1269" s="291"/>
      <c r="QKI1269" s="291"/>
      <c r="QKJ1269" s="291"/>
      <c r="QKK1269" s="291"/>
      <c r="QKL1269" s="291"/>
      <c r="QKM1269" s="291"/>
      <c r="QKN1269" s="291"/>
      <c r="QKO1269" s="291"/>
      <c r="QKP1269" s="291"/>
      <c r="QKQ1269" s="291"/>
      <c r="QKR1269" s="291"/>
      <c r="QKS1269" s="291"/>
      <c r="QKT1269" s="291"/>
      <c r="QKU1269" s="291"/>
      <c r="QKV1269" s="291"/>
      <c r="QKW1269" s="291"/>
      <c r="QKX1269" s="291"/>
      <c r="QKY1269" s="291"/>
      <c r="QKZ1269" s="291"/>
      <c r="QLA1269" s="291"/>
      <c r="QLB1269" s="291"/>
      <c r="QLC1269" s="291"/>
      <c r="QLD1269" s="291"/>
      <c r="QLE1269" s="291"/>
      <c r="QLF1269" s="291"/>
      <c r="QLG1269" s="291"/>
      <c r="QLH1269" s="291"/>
      <c r="QLI1269" s="291"/>
      <c r="QLJ1269" s="291"/>
      <c r="QLK1269" s="291"/>
      <c r="QLL1269" s="291"/>
      <c r="QLM1269" s="291"/>
      <c r="QLN1269" s="291"/>
      <c r="QLO1269" s="291"/>
      <c r="QLP1269" s="291"/>
      <c r="QLQ1269" s="291"/>
      <c r="QLR1269" s="291"/>
      <c r="QLS1269" s="291"/>
      <c r="QLT1269" s="291"/>
      <c r="QLU1269" s="291"/>
      <c r="QLV1269" s="291"/>
      <c r="QLW1269" s="291"/>
      <c r="QLX1269" s="291"/>
      <c r="QLY1269" s="291"/>
      <c r="QLZ1269" s="291"/>
      <c r="QMA1269" s="291"/>
      <c r="QMB1269" s="291"/>
      <c r="QMC1269" s="291"/>
      <c r="QMD1269" s="291"/>
      <c r="QME1269" s="291"/>
      <c r="QMF1269" s="291"/>
      <c r="QMG1269" s="291"/>
      <c r="QMH1269" s="291"/>
      <c r="QMI1269" s="291"/>
      <c r="QMJ1269" s="291"/>
      <c r="QMK1269" s="291"/>
      <c r="QML1269" s="291"/>
      <c r="QMM1269" s="291"/>
      <c r="QMN1269" s="291"/>
      <c r="QMO1269" s="291"/>
      <c r="QMP1269" s="291"/>
      <c r="QMQ1269" s="291"/>
      <c r="QMR1269" s="291"/>
      <c r="QMS1269" s="291"/>
      <c r="QMT1269" s="291"/>
      <c r="QMU1269" s="291"/>
      <c r="QMV1269" s="291"/>
      <c r="QMW1269" s="291"/>
      <c r="QMX1269" s="291"/>
      <c r="QMY1269" s="291"/>
      <c r="QMZ1269" s="291"/>
      <c r="QNA1269" s="291"/>
      <c r="QNB1269" s="291"/>
      <c r="QNC1269" s="291"/>
      <c r="QND1269" s="291"/>
      <c r="QNE1269" s="291"/>
      <c r="QNF1269" s="291"/>
      <c r="QNG1269" s="291"/>
      <c r="QNH1269" s="291"/>
      <c r="QNI1269" s="291"/>
      <c r="QNJ1269" s="291"/>
      <c r="QNK1269" s="291"/>
      <c r="QNL1269" s="291"/>
      <c r="QNM1269" s="291"/>
      <c r="QNN1269" s="291"/>
      <c r="QNO1269" s="291"/>
      <c r="QNP1269" s="291"/>
      <c r="QNQ1269" s="291"/>
      <c r="QNR1269" s="291"/>
      <c r="QNS1269" s="291"/>
      <c r="QNT1269" s="291"/>
      <c r="QNU1269" s="291"/>
      <c r="QNV1269" s="291"/>
      <c r="QNW1269" s="291"/>
      <c r="QNX1269" s="291"/>
      <c r="QNY1269" s="291"/>
      <c r="QNZ1269" s="291"/>
      <c r="QOA1269" s="291"/>
      <c r="QOB1269" s="291"/>
      <c r="QOC1269" s="291"/>
      <c r="QOD1269" s="291"/>
      <c r="QOE1269" s="291"/>
      <c r="QOF1269" s="291"/>
      <c r="QOG1269" s="291"/>
      <c r="QOH1269" s="291"/>
      <c r="QOI1269" s="291"/>
      <c r="QOJ1269" s="291"/>
      <c r="QOK1269" s="291"/>
      <c r="QOL1269" s="291"/>
      <c r="QOM1269" s="291"/>
      <c r="QON1269" s="291"/>
      <c r="QOO1269" s="291"/>
      <c r="QOP1269" s="291"/>
      <c r="QOQ1269" s="291"/>
      <c r="QOR1269" s="291"/>
      <c r="QOS1269" s="291"/>
      <c r="QOT1269" s="291"/>
      <c r="QOU1269" s="291"/>
      <c r="QOV1269" s="291"/>
      <c r="QOW1269" s="291"/>
      <c r="QOX1269" s="291"/>
      <c r="QOY1269" s="291"/>
      <c r="QOZ1269" s="291"/>
      <c r="QPA1269" s="291"/>
      <c r="QPB1269" s="291"/>
      <c r="QPC1269" s="291"/>
      <c r="QPD1269" s="291"/>
      <c r="QPE1269" s="291"/>
      <c r="QPF1269" s="291"/>
      <c r="QPG1269" s="291"/>
      <c r="QPH1269" s="291"/>
      <c r="QPI1269" s="291"/>
      <c r="QPJ1269" s="291"/>
      <c r="QPK1269" s="291"/>
      <c r="QPL1269" s="291"/>
      <c r="QPM1269" s="291"/>
      <c r="QPN1269" s="291"/>
      <c r="QPO1269" s="291"/>
      <c r="QPP1269" s="291"/>
      <c r="QPQ1269" s="291"/>
      <c r="QPR1269" s="291"/>
      <c r="QPS1269" s="291"/>
      <c r="QPT1269" s="291"/>
      <c r="QPU1269" s="291"/>
      <c r="QPV1269" s="291"/>
      <c r="QPW1269" s="291"/>
      <c r="QPX1269" s="291"/>
      <c r="QPY1269" s="291"/>
      <c r="QPZ1269" s="291"/>
      <c r="QQA1269" s="291"/>
      <c r="QQB1269" s="291"/>
      <c r="QQC1269" s="291"/>
      <c r="QQD1269" s="291"/>
      <c r="QQE1269" s="291"/>
      <c r="QQF1269" s="291"/>
      <c r="QQG1269" s="291"/>
      <c r="QQH1269" s="291"/>
      <c r="QQI1269" s="291"/>
      <c r="QQJ1269" s="291"/>
      <c r="QQK1269" s="291"/>
      <c r="QQL1269" s="291"/>
      <c r="QQM1269" s="291"/>
      <c r="QQN1269" s="291"/>
      <c r="QQO1269" s="291"/>
      <c r="QQP1269" s="291"/>
      <c r="QQQ1269" s="291"/>
      <c r="QQR1269" s="291"/>
      <c r="QQS1269" s="291"/>
      <c r="QQT1269" s="291"/>
      <c r="QQU1269" s="291"/>
      <c r="QQV1269" s="291"/>
      <c r="QQW1269" s="291"/>
      <c r="QQX1269" s="291"/>
      <c r="QQY1269" s="291"/>
      <c r="QQZ1269" s="291"/>
      <c r="QRA1269" s="291"/>
      <c r="QRB1269" s="291"/>
      <c r="QRC1269" s="291"/>
      <c r="QRD1269" s="291"/>
      <c r="QRE1269" s="291"/>
      <c r="QRF1269" s="291"/>
      <c r="QRG1269" s="291"/>
      <c r="QRH1269" s="291"/>
      <c r="QRI1269" s="291"/>
      <c r="QRJ1269" s="291"/>
      <c r="QRK1269" s="291"/>
      <c r="QRL1269" s="291"/>
      <c r="QRM1269" s="291"/>
      <c r="QRN1269" s="291"/>
      <c r="QRO1269" s="291"/>
      <c r="QRP1269" s="291"/>
      <c r="QRQ1269" s="291"/>
      <c r="QRR1269" s="291"/>
      <c r="QRS1269" s="291"/>
      <c r="QRT1269" s="291"/>
      <c r="QRU1269" s="291"/>
      <c r="QRV1269" s="291"/>
      <c r="QRW1269" s="291"/>
      <c r="QRX1269" s="291"/>
      <c r="QRY1269" s="291"/>
      <c r="QRZ1269" s="291"/>
      <c r="QSA1269" s="291"/>
      <c r="QSB1269" s="291"/>
      <c r="QSC1269" s="291"/>
      <c r="QSD1269" s="291"/>
      <c r="QSE1269" s="291"/>
      <c r="QSF1269" s="291"/>
      <c r="QSG1269" s="291"/>
      <c r="QSH1269" s="291"/>
      <c r="QSI1269" s="291"/>
      <c r="QSJ1269" s="291"/>
      <c r="QSK1269" s="291"/>
      <c r="QSL1269" s="291"/>
      <c r="QSM1269" s="291"/>
      <c r="QSN1269" s="291"/>
      <c r="QSO1269" s="291"/>
      <c r="QSP1269" s="291"/>
      <c r="QSQ1269" s="291"/>
      <c r="QSR1269" s="291"/>
      <c r="QSS1269" s="291"/>
      <c r="QST1269" s="291"/>
      <c r="QSU1269" s="291"/>
      <c r="QSV1269" s="291"/>
      <c r="QSW1269" s="291"/>
      <c r="QSX1269" s="291"/>
      <c r="QSY1269" s="291"/>
      <c r="QSZ1269" s="291"/>
      <c r="QTA1269" s="291"/>
      <c r="QTB1269" s="291"/>
      <c r="QTC1269" s="291"/>
      <c r="QTD1269" s="291"/>
      <c r="QTE1269" s="291"/>
      <c r="QTF1269" s="291"/>
      <c r="QTG1269" s="291"/>
      <c r="QTH1269" s="291"/>
      <c r="QTI1269" s="291"/>
      <c r="QTJ1269" s="291"/>
      <c r="QTK1269" s="291"/>
      <c r="QTL1269" s="291"/>
      <c r="QTM1269" s="291"/>
      <c r="QTN1269" s="291"/>
      <c r="QTO1269" s="291"/>
      <c r="QTP1269" s="291"/>
      <c r="QTQ1269" s="291"/>
      <c r="QTR1269" s="291"/>
      <c r="QTS1269" s="291"/>
      <c r="QTT1269" s="291"/>
      <c r="QTU1269" s="291"/>
      <c r="QTV1269" s="291"/>
      <c r="QTW1269" s="291"/>
      <c r="QTX1269" s="291"/>
      <c r="QTY1269" s="291"/>
      <c r="QTZ1269" s="291"/>
      <c r="QUA1269" s="291"/>
      <c r="QUB1269" s="291"/>
      <c r="QUC1269" s="291"/>
      <c r="QUD1269" s="291"/>
      <c r="QUE1269" s="291"/>
      <c r="QUF1269" s="291"/>
      <c r="QUG1269" s="291"/>
      <c r="QUH1269" s="291"/>
      <c r="QUI1269" s="291"/>
      <c r="QUJ1269" s="291"/>
      <c r="QUK1269" s="291"/>
      <c r="QUL1269" s="291"/>
      <c r="QUM1269" s="291"/>
      <c r="QUN1269" s="291"/>
      <c r="QUO1269" s="291"/>
      <c r="QUP1269" s="291"/>
      <c r="QUQ1269" s="291"/>
      <c r="QUR1269" s="291"/>
      <c r="QUS1269" s="291"/>
      <c r="QUT1269" s="291"/>
      <c r="QUU1269" s="291"/>
      <c r="QUV1269" s="291"/>
      <c r="QUW1269" s="291"/>
      <c r="QUX1269" s="291"/>
      <c r="QUY1269" s="291"/>
      <c r="QUZ1269" s="291"/>
      <c r="QVA1269" s="291"/>
      <c r="QVB1269" s="291"/>
      <c r="QVC1269" s="291"/>
      <c r="QVD1269" s="291"/>
      <c r="QVE1269" s="291"/>
      <c r="QVF1269" s="291"/>
      <c r="QVG1269" s="291"/>
      <c r="QVH1269" s="291"/>
      <c r="QVI1269" s="291"/>
      <c r="QVJ1269" s="291"/>
      <c r="QVK1269" s="291"/>
      <c r="QVL1269" s="291"/>
      <c r="QVM1269" s="291"/>
      <c r="QVN1269" s="291"/>
      <c r="QVO1269" s="291"/>
      <c r="QVP1269" s="291"/>
      <c r="QVQ1269" s="291"/>
      <c r="QVR1269" s="291"/>
      <c r="QVS1269" s="291"/>
      <c r="QVT1269" s="291"/>
      <c r="QVU1269" s="291"/>
      <c r="QVV1269" s="291"/>
      <c r="QVW1269" s="291"/>
      <c r="QVX1269" s="291"/>
      <c r="QVY1269" s="291"/>
      <c r="QVZ1269" s="291"/>
      <c r="QWA1269" s="291"/>
      <c r="QWB1269" s="291"/>
      <c r="QWC1269" s="291"/>
      <c r="QWD1269" s="291"/>
      <c r="QWE1269" s="291"/>
      <c r="QWF1269" s="291"/>
      <c r="QWG1269" s="291"/>
      <c r="QWH1269" s="291"/>
      <c r="QWI1269" s="291"/>
      <c r="QWJ1269" s="291"/>
      <c r="QWK1269" s="291"/>
      <c r="QWL1269" s="291"/>
      <c r="QWM1269" s="291"/>
      <c r="QWN1269" s="291"/>
      <c r="QWO1269" s="291"/>
      <c r="QWP1269" s="291"/>
      <c r="QWQ1269" s="291"/>
      <c r="QWR1269" s="291"/>
      <c r="QWS1269" s="291"/>
      <c r="QWT1269" s="291"/>
      <c r="QWU1269" s="291"/>
      <c r="QWV1269" s="291"/>
      <c r="QWW1269" s="291"/>
      <c r="QWX1269" s="291"/>
      <c r="QWY1269" s="291"/>
      <c r="QWZ1269" s="291"/>
      <c r="QXA1269" s="291"/>
      <c r="QXB1269" s="291"/>
      <c r="QXC1269" s="291"/>
      <c r="QXD1269" s="291"/>
      <c r="QXE1269" s="291"/>
      <c r="QXF1269" s="291"/>
      <c r="QXG1269" s="291"/>
      <c r="QXH1269" s="291"/>
      <c r="QXI1269" s="291"/>
      <c r="QXJ1269" s="291"/>
      <c r="QXK1269" s="291"/>
      <c r="QXL1269" s="291"/>
      <c r="QXM1269" s="291"/>
      <c r="QXN1269" s="291"/>
      <c r="QXO1269" s="291"/>
      <c r="QXP1269" s="291"/>
      <c r="QXQ1269" s="291"/>
      <c r="QXR1269" s="291"/>
      <c r="QXS1269" s="291"/>
      <c r="QXT1269" s="291"/>
      <c r="QXU1269" s="291"/>
      <c r="QXV1269" s="291"/>
      <c r="QXW1269" s="291"/>
      <c r="QXX1269" s="291"/>
      <c r="QXY1269" s="291"/>
      <c r="QXZ1269" s="291"/>
      <c r="QYA1269" s="291"/>
      <c r="QYB1269" s="291"/>
      <c r="QYC1269" s="291"/>
      <c r="QYD1269" s="291"/>
      <c r="QYE1269" s="291"/>
      <c r="QYF1269" s="291"/>
      <c r="QYG1269" s="291"/>
      <c r="QYH1269" s="291"/>
      <c r="QYI1269" s="291"/>
      <c r="QYJ1269" s="291"/>
      <c r="QYK1269" s="291"/>
      <c r="QYL1269" s="291"/>
      <c r="QYM1269" s="291"/>
      <c r="QYN1269" s="291"/>
      <c r="QYO1269" s="291"/>
      <c r="QYP1269" s="291"/>
      <c r="QYQ1269" s="291"/>
      <c r="QYR1269" s="291"/>
      <c r="QYS1269" s="291"/>
      <c r="QYT1269" s="291"/>
      <c r="QYU1269" s="291"/>
      <c r="QYV1269" s="291"/>
      <c r="QYW1269" s="291"/>
      <c r="QYX1269" s="291"/>
      <c r="QYY1269" s="291"/>
      <c r="QYZ1269" s="291"/>
      <c r="QZA1269" s="291"/>
      <c r="QZB1269" s="291"/>
      <c r="QZC1269" s="291"/>
      <c r="QZD1269" s="291"/>
      <c r="QZE1269" s="291"/>
      <c r="QZF1269" s="291"/>
      <c r="QZG1269" s="291"/>
      <c r="QZH1269" s="291"/>
      <c r="QZI1269" s="291"/>
      <c r="QZJ1269" s="291"/>
      <c r="QZK1269" s="291"/>
      <c r="QZL1269" s="291"/>
      <c r="QZM1269" s="291"/>
      <c r="QZN1269" s="291"/>
      <c r="QZO1269" s="291"/>
      <c r="QZP1269" s="291"/>
      <c r="QZQ1269" s="291"/>
      <c r="QZR1269" s="291"/>
      <c r="QZS1269" s="291"/>
      <c r="QZT1269" s="291"/>
      <c r="QZU1269" s="291"/>
      <c r="QZV1269" s="291"/>
      <c r="QZW1269" s="291"/>
      <c r="QZX1269" s="291"/>
      <c r="QZY1269" s="291"/>
      <c r="QZZ1269" s="291"/>
      <c r="RAA1269" s="291"/>
      <c r="RAB1269" s="291"/>
      <c r="RAC1269" s="291"/>
      <c r="RAD1269" s="291"/>
      <c r="RAE1269" s="291"/>
      <c r="RAF1269" s="291"/>
      <c r="RAG1269" s="291"/>
      <c r="RAH1269" s="291"/>
      <c r="RAI1269" s="291"/>
      <c r="RAJ1269" s="291"/>
      <c r="RAK1269" s="291"/>
      <c r="RAL1269" s="291"/>
      <c r="RAM1269" s="291"/>
      <c r="RAN1269" s="291"/>
      <c r="RAO1269" s="291"/>
      <c r="RAP1269" s="291"/>
      <c r="RAQ1269" s="291"/>
      <c r="RAR1269" s="291"/>
      <c r="RAS1269" s="291"/>
      <c r="RAT1269" s="291"/>
      <c r="RAU1269" s="291"/>
      <c r="RAV1269" s="291"/>
      <c r="RAW1269" s="291"/>
      <c r="RAX1269" s="291"/>
      <c r="RAY1269" s="291"/>
      <c r="RAZ1269" s="291"/>
      <c r="RBA1269" s="291"/>
      <c r="RBB1269" s="291"/>
      <c r="RBC1269" s="291"/>
      <c r="RBD1269" s="291"/>
      <c r="RBE1269" s="291"/>
      <c r="RBF1269" s="291"/>
      <c r="RBG1269" s="291"/>
      <c r="RBH1269" s="291"/>
      <c r="RBI1269" s="291"/>
      <c r="RBJ1269" s="291"/>
      <c r="RBK1269" s="291"/>
      <c r="RBL1269" s="291"/>
      <c r="RBM1269" s="291"/>
      <c r="RBN1269" s="291"/>
      <c r="RBO1269" s="291"/>
      <c r="RBP1269" s="291"/>
      <c r="RBQ1269" s="291"/>
      <c r="RBR1269" s="291"/>
      <c r="RBS1269" s="291"/>
      <c r="RBT1269" s="291"/>
      <c r="RBU1269" s="291"/>
      <c r="RBV1269" s="291"/>
      <c r="RBW1269" s="291"/>
      <c r="RBX1269" s="291"/>
      <c r="RBY1269" s="291"/>
      <c r="RBZ1269" s="291"/>
      <c r="RCA1269" s="291"/>
      <c r="RCB1269" s="291"/>
      <c r="RCC1269" s="291"/>
      <c r="RCD1269" s="291"/>
      <c r="RCE1269" s="291"/>
      <c r="RCF1269" s="291"/>
      <c r="RCG1269" s="291"/>
      <c r="RCH1269" s="291"/>
      <c r="RCI1269" s="291"/>
      <c r="RCJ1269" s="291"/>
      <c r="RCK1269" s="291"/>
      <c r="RCL1269" s="291"/>
      <c r="RCM1269" s="291"/>
      <c r="RCN1269" s="291"/>
      <c r="RCO1269" s="291"/>
      <c r="RCP1269" s="291"/>
      <c r="RCQ1269" s="291"/>
      <c r="RCR1269" s="291"/>
      <c r="RCS1269" s="291"/>
      <c r="RCT1269" s="291"/>
      <c r="RCU1269" s="291"/>
      <c r="RCV1269" s="291"/>
      <c r="RCW1269" s="291"/>
      <c r="RCX1269" s="291"/>
      <c r="RCY1269" s="291"/>
      <c r="RCZ1269" s="291"/>
      <c r="RDA1269" s="291"/>
      <c r="RDB1269" s="291"/>
      <c r="RDC1269" s="291"/>
      <c r="RDD1269" s="291"/>
      <c r="RDE1269" s="291"/>
      <c r="RDF1269" s="291"/>
      <c r="RDG1269" s="291"/>
      <c r="RDH1269" s="291"/>
      <c r="RDI1269" s="291"/>
      <c r="RDJ1269" s="291"/>
      <c r="RDK1269" s="291"/>
      <c r="RDL1269" s="291"/>
      <c r="RDM1269" s="291"/>
      <c r="RDN1269" s="291"/>
      <c r="RDO1269" s="291"/>
      <c r="RDP1269" s="291"/>
      <c r="RDQ1269" s="291"/>
      <c r="RDR1269" s="291"/>
      <c r="RDS1269" s="291"/>
      <c r="RDT1269" s="291"/>
      <c r="RDU1269" s="291"/>
      <c r="RDV1269" s="291"/>
      <c r="RDW1269" s="291"/>
      <c r="RDX1269" s="291"/>
      <c r="RDY1269" s="291"/>
      <c r="RDZ1269" s="291"/>
      <c r="REA1269" s="291"/>
      <c r="REB1269" s="291"/>
      <c r="REC1269" s="291"/>
      <c r="RED1269" s="291"/>
      <c r="REE1269" s="291"/>
      <c r="REF1269" s="291"/>
      <c r="REG1269" s="291"/>
      <c r="REH1269" s="291"/>
      <c r="REI1269" s="291"/>
      <c r="REJ1269" s="291"/>
      <c r="REK1269" s="291"/>
      <c r="REL1269" s="291"/>
      <c r="REM1269" s="291"/>
      <c r="REN1269" s="291"/>
      <c r="REO1269" s="291"/>
      <c r="REP1269" s="291"/>
      <c r="REQ1269" s="291"/>
      <c r="RER1269" s="291"/>
      <c r="RES1269" s="291"/>
      <c r="RET1269" s="291"/>
      <c r="REU1269" s="291"/>
      <c r="REV1269" s="291"/>
      <c r="REW1269" s="291"/>
      <c r="REX1269" s="291"/>
      <c r="REY1269" s="291"/>
      <c r="REZ1269" s="291"/>
      <c r="RFA1269" s="291"/>
      <c r="RFB1269" s="291"/>
      <c r="RFC1269" s="291"/>
      <c r="RFD1269" s="291"/>
      <c r="RFE1269" s="291"/>
      <c r="RFF1269" s="291"/>
      <c r="RFG1269" s="291"/>
      <c r="RFH1269" s="291"/>
      <c r="RFI1269" s="291"/>
      <c r="RFJ1269" s="291"/>
      <c r="RFK1269" s="291"/>
      <c r="RFL1269" s="291"/>
      <c r="RFM1269" s="291"/>
      <c r="RFN1269" s="291"/>
      <c r="RFO1269" s="291"/>
      <c r="RFP1269" s="291"/>
      <c r="RFQ1269" s="291"/>
      <c r="RFR1269" s="291"/>
      <c r="RFS1269" s="291"/>
      <c r="RFT1269" s="291"/>
      <c r="RFU1269" s="291"/>
      <c r="RFV1269" s="291"/>
      <c r="RFW1269" s="291"/>
      <c r="RFX1269" s="291"/>
      <c r="RFY1269" s="291"/>
      <c r="RFZ1269" s="291"/>
      <c r="RGA1269" s="291"/>
      <c r="RGB1269" s="291"/>
      <c r="RGC1269" s="291"/>
      <c r="RGD1269" s="291"/>
      <c r="RGE1269" s="291"/>
      <c r="RGF1269" s="291"/>
      <c r="RGG1269" s="291"/>
      <c r="RGH1269" s="291"/>
      <c r="RGI1269" s="291"/>
      <c r="RGJ1269" s="291"/>
      <c r="RGK1269" s="291"/>
      <c r="RGL1269" s="291"/>
      <c r="RGM1269" s="291"/>
      <c r="RGN1269" s="291"/>
      <c r="RGO1269" s="291"/>
      <c r="RGP1269" s="291"/>
      <c r="RGQ1269" s="291"/>
      <c r="RGR1269" s="291"/>
      <c r="RGS1269" s="291"/>
      <c r="RGT1269" s="291"/>
      <c r="RGU1269" s="291"/>
      <c r="RGV1269" s="291"/>
      <c r="RGW1269" s="291"/>
      <c r="RGX1269" s="291"/>
      <c r="RGY1269" s="291"/>
      <c r="RGZ1269" s="291"/>
      <c r="RHA1269" s="291"/>
      <c r="RHB1269" s="291"/>
      <c r="RHC1269" s="291"/>
      <c r="RHD1269" s="291"/>
      <c r="RHE1269" s="291"/>
      <c r="RHF1269" s="291"/>
      <c r="RHG1269" s="291"/>
      <c r="RHH1269" s="291"/>
      <c r="RHI1269" s="291"/>
      <c r="RHJ1269" s="291"/>
      <c r="RHK1269" s="291"/>
      <c r="RHL1269" s="291"/>
      <c r="RHM1269" s="291"/>
      <c r="RHN1269" s="291"/>
      <c r="RHO1269" s="291"/>
      <c r="RHP1269" s="291"/>
      <c r="RHQ1269" s="291"/>
      <c r="RHR1269" s="291"/>
      <c r="RHS1269" s="291"/>
      <c r="RHT1269" s="291"/>
      <c r="RHU1269" s="291"/>
      <c r="RHV1269" s="291"/>
      <c r="RHW1269" s="291"/>
      <c r="RHX1269" s="291"/>
      <c r="RHY1269" s="291"/>
      <c r="RHZ1269" s="291"/>
      <c r="RIA1269" s="291"/>
      <c r="RIB1269" s="291"/>
      <c r="RIC1269" s="291"/>
      <c r="RID1269" s="291"/>
      <c r="RIE1269" s="291"/>
      <c r="RIF1269" s="291"/>
      <c r="RIG1269" s="291"/>
      <c r="RIH1269" s="291"/>
      <c r="RII1269" s="291"/>
      <c r="RIJ1269" s="291"/>
      <c r="RIK1269" s="291"/>
      <c r="RIL1269" s="291"/>
      <c r="RIM1269" s="291"/>
      <c r="RIN1269" s="291"/>
      <c r="RIO1269" s="291"/>
      <c r="RIP1269" s="291"/>
      <c r="RIQ1269" s="291"/>
      <c r="RIR1269" s="291"/>
      <c r="RIS1269" s="291"/>
      <c r="RIT1269" s="291"/>
      <c r="RIU1269" s="291"/>
      <c r="RIV1269" s="291"/>
      <c r="RIW1269" s="291"/>
      <c r="RIX1269" s="291"/>
      <c r="RIY1269" s="291"/>
      <c r="RIZ1269" s="291"/>
      <c r="RJA1269" s="291"/>
      <c r="RJB1269" s="291"/>
      <c r="RJC1269" s="291"/>
      <c r="RJD1269" s="291"/>
      <c r="RJE1269" s="291"/>
      <c r="RJF1269" s="291"/>
      <c r="RJG1269" s="291"/>
      <c r="RJH1269" s="291"/>
      <c r="RJI1269" s="291"/>
      <c r="RJJ1269" s="291"/>
      <c r="RJK1269" s="291"/>
      <c r="RJL1269" s="291"/>
      <c r="RJM1269" s="291"/>
      <c r="RJN1269" s="291"/>
      <c r="RJO1269" s="291"/>
      <c r="RJP1269" s="291"/>
      <c r="RJQ1269" s="291"/>
      <c r="RJR1269" s="291"/>
      <c r="RJS1269" s="291"/>
      <c r="RJT1269" s="291"/>
      <c r="RJU1269" s="291"/>
      <c r="RJV1269" s="291"/>
      <c r="RJW1269" s="291"/>
      <c r="RJX1269" s="291"/>
      <c r="RJY1269" s="291"/>
      <c r="RJZ1269" s="291"/>
      <c r="RKA1269" s="291"/>
      <c r="RKB1269" s="291"/>
      <c r="RKC1269" s="291"/>
      <c r="RKD1269" s="291"/>
      <c r="RKE1269" s="291"/>
      <c r="RKF1269" s="291"/>
      <c r="RKG1269" s="291"/>
      <c r="RKH1269" s="291"/>
      <c r="RKI1269" s="291"/>
      <c r="RKJ1269" s="291"/>
      <c r="RKK1269" s="291"/>
      <c r="RKL1269" s="291"/>
      <c r="RKM1269" s="291"/>
      <c r="RKN1269" s="291"/>
      <c r="RKO1269" s="291"/>
      <c r="RKP1269" s="291"/>
      <c r="RKQ1269" s="291"/>
      <c r="RKR1269" s="291"/>
      <c r="RKS1269" s="291"/>
      <c r="RKT1269" s="291"/>
      <c r="RKU1269" s="291"/>
      <c r="RKV1269" s="291"/>
      <c r="RKW1269" s="291"/>
      <c r="RKX1269" s="291"/>
      <c r="RKY1269" s="291"/>
      <c r="RKZ1269" s="291"/>
      <c r="RLA1269" s="291"/>
      <c r="RLB1269" s="291"/>
      <c r="RLC1269" s="291"/>
      <c r="RLD1269" s="291"/>
      <c r="RLE1269" s="291"/>
      <c r="RLF1269" s="291"/>
      <c r="RLG1269" s="291"/>
      <c r="RLH1269" s="291"/>
      <c r="RLI1269" s="291"/>
      <c r="RLJ1269" s="291"/>
      <c r="RLK1269" s="291"/>
      <c r="RLL1269" s="291"/>
      <c r="RLM1269" s="291"/>
      <c r="RLN1269" s="291"/>
      <c r="RLO1269" s="291"/>
      <c r="RLP1269" s="291"/>
      <c r="RLQ1269" s="291"/>
      <c r="RLR1269" s="291"/>
      <c r="RLS1269" s="291"/>
      <c r="RLT1269" s="291"/>
      <c r="RLU1269" s="291"/>
      <c r="RLV1269" s="291"/>
      <c r="RLW1269" s="291"/>
      <c r="RLX1269" s="291"/>
      <c r="RLY1269" s="291"/>
      <c r="RLZ1269" s="291"/>
      <c r="RMA1269" s="291"/>
      <c r="RMB1269" s="291"/>
      <c r="RMC1269" s="291"/>
      <c r="RMD1269" s="291"/>
      <c r="RME1269" s="291"/>
      <c r="RMF1269" s="291"/>
      <c r="RMG1269" s="291"/>
      <c r="RMH1269" s="291"/>
      <c r="RMI1269" s="291"/>
      <c r="RMJ1269" s="291"/>
      <c r="RMK1269" s="291"/>
      <c r="RML1269" s="291"/>
      <c r="RMM1269" s="291"/>
      <c r="RMN1269" s="291"/>
      <c r="RMO1269" s="291"/>
      <c r="RMP1269" s="291"/>
      <c r="RMQ1269" s="291"/>
      <c r="RMR1269" s="291"/>
      <c r="RMS1269" s="291"/>
      <c r="RMT1269" s="291"/>
      <c r="RMU1269" s="291"/>
      <c r="RMV1269" s="291"/>
      <c r="RMW1269" s="291"/>
      <c r="RMX1269" s="291"/>
      <c r="RMY1269" s="291"/>
      <c r="RMZ1269" s="291"/>
      <c r="RNA1269" s="291"/>
      <c r="RNB1269" s="291"/>
      <c r="RNC1269" s="291"/>
      <c r="RND1269" s="291"/>
      <c r="RNE1269" s="291"/>
      <c r="RNF1269" s="291"/>
      <c r="RNG1269" s="291"/>
      <c r="RNH1269" s="291"/>
      <c r="RNI1269" s="291"/>
      <c r="RNJ1269" s="291"/>
      <c r="RNK1269" s="291"/>
      <c r="RNL1269" s="291"/>
      <c r="RNM1269" s="291"/>
      <c r="RNN1269" s="291"/>
      <c r="RNO1269" s="291"/>
      <c r="RNP1269" s="291"/>
      <c r="RNQ1269" s="291"/>
      <c r="RNR1269" s="291"/>
      <c r="RNS1269" s="291"/>
      <c r="RNT1269" s="291"/>
      <c r="RNU1269" s="291"/>
      <c r="RNV1269" s="291"/>
      <c r="RNW1269" s="291"/>
      <c r="RNX1269" s="291"/>
      <c r="RNY1269" s="291"/>
      <c r="RNZ1269" s="291"/>
      <c r="ROA1269" s="291"/>
      <c r="ROB1269" s="291"/>
      <c r="ROC1269" s="291"/>
      <c r="ROD1269" s="291"/>
      <c r="ROE1269" s="291"/>
      <c r="ROF1269" s="291"/>
      <c r="ROG1269" s="291"/>
      <c r="ROH1269" s="291"/>
      <c r="ROI1269" s="291"/>
      <c r="ROJ1269" s="291"/>
      <c r="ROK1269" s="291"/>
      <c r="ROL1269" s="291"/>
      <c r="ROM1269" s="291"/>
      <c r="RON1269" s="291"/>
      <c r="ROO1269" s="291"/>
      <c r="ROP1269" s="291"/>
      <c r="ROQ1269" s="291"/>
      <c r="ROR1269" s="291"/>
      <c r="ROS1269" s="291"/>
      <c r="ROT1269" s="291"/>
      <c r="ROU1269" s="291"/>
      <c r="ROV1269" s="291"/>
      <c r="ROW1269" s="291"/>
      <c r="ROX1269" s="291"/>
      <c r="ROY1269" s="291"/>
      <c r="ROZ1269" s="291"/>
      <c r="RPA1269" s="291"/>
      <c r="RPB1269" s="291"/>
      <c r="RPC1269" s="291"/>
      <c r="RPD1269" s="291"/>
      <c r="RPE1269" s="291"/>
      <c r="RPF1269" s="291"/>
      <c r="RPG1269" s="291"/>
      <c r="RPH1269" s="291"/>
      <c r="RPI1269" s="291"/>
      <c r="RPJ1269" s="291"/>
      <c r="RPK1269" s="291"/>
      <c r="RPL1269" s="291"/>
      <c r="RPM1269" s="291"/>
      <c r="RPN1269" s="291"/>
      <c r="RPO1269" s="291"/>
      <c r="RPP1269" s="291"/>
      <c r="RPQ1269" s="291"/>
      <c r="RPR1269" s="291"/>
      <c r="RPS1269" s="291"/>
      <c r="RPT1269" s="291"/>
      <c r="RPU1269" s="291"/>
      <c r="RPV1269" s="291"/>
      <c r="RPW1269" s="291"/>
      <c r="RPX1269" s="291"/>
      <c r="RPY1269" s="291"/>
      <c r="RPZ1269" s="291"/>
      <c r="RQA1269" s="291"/>
      <c r="RQB1269" s="291"/>
      <c r="RQC1269" s="291"/>
      <c r="RQD1269" s="291"/>
      <c r="RQE1269" s="291"/>
      <c r="RQF1269" s="291"/>
      <c r="RQG1269" s="291"/>
      <c r="RQH1269" s="291"/>
      <c r="RQI1269" s="291"/>
      <c r="RQJ1269" s="291"/>
      <c r="RQK1269" s="291"/>
      <c r="RQL1269" s="291"/>
      <c r="RQM1269" s="291"/>
      <c r="RQN1269" s="291"/>
      <c r="RQO1269" s="291"/>
      <c r="RQP1269" s="291"/>
      <c r="RQQ1269" s="291"/>
      <c r="RQR1269" s="291"/>
      <c r="RQS1269" s="291"/>
      <c r="RQT1269" s="291"/>
      <c r="RQU1269" s="291"/>
      <c r="RQV1269" s="291"/>
      <c r="RQW1269" s="291"/>
      <c r="RQX1269" s="291"/>
      <c r="RQY1269" s="291"/>
      <c r="RQZ1269" s="291"/>
      <c r="RRA1269" s="291"/>
      <c r="RRB1269" s="291"/>
      <c r="RRC1269" s="291"/>
      <c r="RRD1269" s="291"/>
      <c r="RRE1269" s="291"/>
      <c r="RRF1269" s="291"/>
      <c r="RRG1269" s="291"/>
      <c r="RRH1269" s="291"/>
      <c r="RRI1269" s="291"/>
      <c r="RRJ1269" s="291"/>
      <c r="RRK1269" s="291"/>
      <c r="RRL1269" s="291"/>
      <c r="RRM1269" s="291"/>
      <c r="RRN1269" s="291"/>
      <c r="RRO1269" s="291"/>
      <c r="RRP1269" s="291"/>
      <c r="RRQ1269" s="291"/>
      <c r="RRR1269" s="291"/>
      <c r="RRS1269" s="291"/>
      <c r="RRT1269" s="291"/>
      <c r="RRU1269" s="291"/>
      <c r="RRV1269" s="291"/>
      <c r="RRW1269" s="291"/>
      <c r="RRX1269" s="291"/>
      <c r="RRY1269" s="291"/>
      <c r="RRZ1269" s="291"/>
      <c r="RSA1269" s="291"/>
      <c r="RSB1269" s="291"/>
      <c r="RSC1269" s="291"/>
      <c r="RSD1269" s="291"/>
      <c r="RSE1269" s="291"/>
      <c r="RSF1269" s="291"/>
      <c r="RSG1269" s="291"/>
      <c r="RSH1269" s="291"/>
      <c r="RSI1269" s="291"/>
      <c r="RSJ1269" s="291"/>
      <c r="RSK1269" s="291"/>
      <c r="RSL1269" s="291"/>
      <c r="RSM1269" s="291"/>
      <c r="RSN1269" s="291"/>
      <c r="RSO1269" s="291"/>
      <c r="RSP1269" s="291"/>
      <c r="RSQ1269" s="291"/>
      <c r="RSR1269" s="291"/>
      <c r="RSS1269" s="291"/>
      <c r="RST1269" s="291"/>
      <c r="RSU1269" s="291"/>
      <c r="RSV1269" s="291"/>
      <c r="RSW1269" s="291"/>
      <c r="RSX1269" s="291"/>
      <c r="RSY1269" s="291"/>
      <c r="RSZ1269" s="291"/>
      <c r="RTA1269" s="291"/>
      <c r="RTB1269" s="291"/>
      <c r="RTC1269" s="291"/>
      <c r="RTD1269" s="291"/>
      <c r="RTE1269" s="291"/>
      <c r="RTF1269" s="291"/>
      <c r="RTG1269" s="291"/>
      <c r="RTH1269" s="291"/>
      <c r="RTI1269" s="291"/>
      <c r="RTJ1269" s="291"/>
      <c r="RTK1269" s="291"/>
      <c r="RTL1269" s="291"/>
      <c r="RTM1269" s="291"/>
      <c r="RTN1269" s="291"/>
      <c r="RTO1269" s="291"/>
      <c r="RTP1269" s="291"/>
      <c r="RTQ1269" s="291"/>
      <c r="RTR1269" s="291"/>
      <c r="RTS1269" s="291"/>
      <c r="RTT1269" s="291"/>
      <c r="RTU1269" s="291"/>
      <c r="RTV1269" s="291"/>
      <c r="RTW1269" s="291"/>
      <c r="RTX1269" s="291"/>
      <c r="RTY1269" s="291"/>
      <c r="RTZ1269" s="291"/>
      <c r="RUA1269" s="291"/>
      <c r="RUB1269" s="291"/>
      <c r="RUC1269" s="291"/>
      <c r="RUD1269" s="291"/>
      <c r="RUE1269" s="291"/>
      <c r="RUF1269" s="291"/>
      <c r="RUG1269" s="291"/>
      <c r="RUH1269" s="291"/>
      <c r="RUI1269" s="291"/>
      <c r="RUJ1269" s="291"/>
      <c r="RUK1269" s="291"/>
      <c r="RUL1269" s="291"/>
      <c r="RUM1269" s="291"/>
      <c r="RUN1269" s="291"/>
      <c r="RUO1269" s="291"/>
      <c r="RUP1269" s="291"/>
      <c r="RUQ1269" s="291"/>
      <c r="RUR1269" s="291"/>
      <c r="RUS1269" s="291"/>
      <c r="RUT1269" s="291"/>
      <c r="RUU1269" s="291"/>
      <c r="RUV1269" s="291"/>
      <c r="RUW1269" s="291"/>
      <c r="RUX1269" s="291"/>
      <c r="RUY1269" s="291"/>
      <c r="RUZ1269" s="291"/>
      <c r="RVA1269" s="291"/>
      <c r="RVB1269" s="291"/>
      <c r="RVC1269" s="291"/>
      <c r="RVD1269" s="291"/>
      <c r="RVE1269" s="291"/>
      <c r="RVF1269" s="291"/>
      <c r="RVG1269" s="291"/>
      <c r="RVH1269" s="291"/>
      <c r="RVI1269" s="291"/>
      <c r="RVJ1269" s="291"/>
      <c r="RVK1269" s="291"/>
      <c r="RVL1269" s="291"/>
      <c r="RVM1269" s="291"/>
      <c r="RVN1269" s="291"/>
      <c r="RVO1269" s="291"/>
      <c r="RVP1269" s="291"/>
      <c r="RVQ1269" s="291"/>
      <c r="RVR1269" s="291"/>
      <c r="RVS1269" s="291"/>
      <c r="RVT1269" s="291"/>
      <c r="RVU1269" s="291"/>
      <c r="RVV1269" s="291"/>
      <c r="RVW1269" s="291"/>
      <c r="RVX1269" s="291"/>
      <c r="RVY1269" s="291"/>
      <c r="RVZ1269" s="291"/>
      <c r="RWA1269" s="291"/>
      <c r="RWB1269" s="291"/>
      <c r="RWC1269" s="291"/>
      <c r="RWD1269" s="291"/>
      <c r="RWE1269" s="291"/>
      <c r="RWF1269" s="291"/>
      <c r="RWG1269" s="291"/>
      <c r="RWH1269" s="291"/>
      <c r="RWI1269" s="291"/>
      <c r="RWJ1269" s="291"/>
      <c r="RWK1269" s="291"/>
      <c r="RWL1269" s="291"/>
      <c r="RWM1269" s="291"/>
      <c r="RWN1269" s="291"/>
      <c r="RWO1269" s="291"/>
      <c r="RWP1269" s="291"/>
      <c r="RWQ1269" s="291"/>
      <c r="RWR1269" s="291"/>
      <c r="RWS1269" s="291"/>
      <c r="RWT1269" s="291"/>
      <c r="RWU1269" s="291"/>
      <c r="RWV1269" s="291"/>
      <c r="RWW1269" s="291"/>
      <c r="RWX1269" s="291"/>
      <c r="RWY1269" s="291"/>
      <c r="RWZ1269" s="291"/>
      <c r="RXA1269" s="291"/>
      <c r="RXB1269" s="291"/>
      <c r="RXC1269" s="291"/>
      <c r="RXD1269" s="291"/>
      <c r="RXE1269" s="291"/>
      <c r="RXF1269" s="291"/>
      <c r="RXG1269" s="291"/>
      <c r="RXH1269" s="291"/>
      <c r="RXI1269" s="291"/>
      <c r="RXJ1269" s="291"/>
      <c r="RXK1269" s="291"/>
      <c r="RXL1269" s="291"/>
      <c r="RXM1269" s="291"/>
      <c r="RXN1269" s="291"/>
      <c r="RXO1269" s="291"/>
      <c r="RXP1269" s="291"/>
      <c r="RXQ1269" s="291"/>
      <c r="RXR1269" s="291"/>
      <c r="RXS1269" s="291"/>
      <c r="RXT1269" s="291"/>
      <c r="RXU1269" s="291"/>
      <c r="RXV1269" s="291"/>
      <c r="RXW1269" s="291"/>
      <c r="RXX1269" s="291"/>
      <c r="RXY1269" s="291"/>
      <c r="RXZ1269" s="291"/>
      <c r="RYA1269" s="291"/>
      <c r="RYB1269" s="291"/>
      <c r="RYC1269" s="291"/>
      <c r="RYD1269" s="291"/>
      <c r="RYE1269" s="291"/>
      <c r="RYF1269" s="291"/>
      <c r="RYG1269" s="291"/>
      <c r="RYH1269" s="291"/>
      <c r="RYI1269" s="291"/>
      <c r="RYJ1269" s="291"/>
      <c r="RYK1269" s="291"/>
      <c r="RYL1269" s="291"/>
      <c r="RYM1269" s="291"/>
      <c r="RYN1269" s="291"/>
      <c r="RYO1269" s="291"/>
      <c r="RYP1269" s="291"/>
      <c r="RYQ1269" s="291"/>
      <c r="RYR1269" s="291"/>
      <c r="RYS1269" s="291"/>
      <c r="RYT1269" s="291"/>
      <c r="RYU1269" s="291"/>
      <c r="RYV1269" s="291"/>
      <c r="RYW1269" s="291"/>
      <c r="RYX1269" s="291"/>
      <c r="RYY1269" s="291"/>
      <c r="RYZ1269" s="291"/>
      <c r="RZA1269" s="291"/>
      <c r="RZB1269" s="291"/>
      <c r="RZC1269" s="291"/>
      <c r="RZD1269" s="291"/>
      <c r="RZE1269" s="291"/>
      <c r="RZF1269" s="291"/>
      <c r="RZG1269" s="291"/>
      <c r="RZH1269" s="291"/>
      <c r="RZI1269" s="291"/>
      <c r="RZJ1269" s="291"/>
      <c r="RZK1269" s="291"/>
      <c r="RZL1269" s="291"/>
      <c r="RZM1269" s="291"/>
      <c r="RZN1269" s="291"/>
      <c r="RZO1269" s="291"/>
      <c r="RZP1269" s="291"/>
      <c r="RZQ1269" s="291"/>
      <c r="RZR1269" s="291"/>
      <c r="RZS1269" s="291"/>
      <c r="RZT1269" s="291"/>
      <c r="RZU1269" s="291"/>
      <c r="RZV1269" s="291"/>
      <c r="RZW1269" s="291"/>
      <c r="RZX1269" s="291"/>
      <c r="RZY1269" s="291"/>
      <c r="RZZ1269" s="291"/>
      <c r="SAA1269" s="291"/>
      <c r="SAB1269" s="291"/>
      <c r="SAC1269" s="291"/>
      <c r="SAD1269" s="291"/>
      <c r="SAE1269" s="291"/>
      <c r="SAF1269" s="291"/>
      <c r="SAG1269" s="291"/>
      <c r="SAH1269" s="291"/>
      <c r="SAI1269" s="291"/>
      <c r="SAJ1269" s="291"/>
      <c r="SAK1269" s="291"/>
      <c r="SAL1269" s="291"/>
      <c r="SAM1269" s="291"/>
      <c r="SAN1269" s="291"/>
      <c r="SAO1269" s="291"/>
      <c r="SAP1269" s="291"/>
      <c r="SAQ1269" s="291"/>
      <c r="SAR1269" s="291"/>
      <c r="SAS1269" s="291"/>
      <c r="SAT1269" s="291"/>
      <c r="SAU1269" s="291"/>
      <c r="SAV1269" s="291"/>
      <c r="SAW1269" s="291"/>
      <c r="SAX1269" s="291"/>
      <c r="SAY1269" s="291"/>
      <c r="SAZ1269" s="291"/>
      <c r="SBA1269" s="291"/>
      <c r="SBB1269" s="291"/>
      <c r="SBC1269" s="291"/>
      <c r="SBD1269" s="291"/>
      <c r="SBE1269" s="291"/>
      <c r="SBF1269" s="291"/>
      <c r="SBG1269" s="291"/>
      <c r="SBH1269" s="291"/>
      <c r="SBI1269" s="291"/>
      <c r="SBJ1269" s="291"/>
      <c r="SBK1269" s="291"/>
      <c r="SBL1269" s="291"/>
      <c r="SBM1269" s="291"/>
      <c r="SBN1269" s="291"/>
      <c r="SBO1269" s="291"/>
      <c r="SBP1269" s="291"/>
      <c r="SBQ1269" s="291"/>
      <c r="SBR1269" s="291"/>
      <c r="SBS1269" s="291"/>
      <c r="SBT1269" s="291"/>
      <c r="SBU1269" s="291"/>
      <c r="SBV1269" s="291"/>
      <c r="SBW1269" s="291"/>
      <c r="SBX1269" s="291"/>
      <c r="SBY1269" s="291"/>
      <c r="SBZ1269" s="291"/>
      <c r="SCA1269" s="291"/>
      <c r="SCB1269" s="291"/>
      <c r="SCC1269" s="291"/>
      <c r="SCD1269" s="291"/>
      <c r="SCE1269" s="291"/>
      <c r="SCF1269" s="291"/>
      <c r="SCG1269" s="291"/>
      <c r="SCH1269" s="291"/>
      <c r="SCI1269" s="291"/>
      <c r="SCJ1269" s="291"/>
      <c r="SCK1269" s="291"/>
      <c r="SCL1269" s="291"/>
      <c r="SCM1269" s="291"/>
      <c r="SCN1269" s="291"/>
      <c r="SCO1269" s="291"/>
      <c r="SCP1269" s="291"/>
      <c r="SCQ1269" s="291"/>
      <c r="SCR1269" s="291"/>
      <c r="SCS1269" s="291"/>
      <c r="SCT1269" s="291"/>
      <c r="SCU1269" s="291"/>
      <c r="SCV1269" s="291"/>
      <c r="SCW1269" s="291"/>
      <c r="SCX1269" s="291"/>
      <c r="SCY1269" s="291"/>
      <c r="SCZ1269" s="291"/>
      <c r="SDA1269" s="291"/>
      <c r="SDB1269" s="291"/>
      <c r="SDC1269" s="291"/>
      <c r="SDD1269" s="291"/>
      <c r="SDE1269" s="291"/>
      <c r="SDF1269" s="291"/>
      <c r="SDG1269" s="291"/>
      <c r="SDH1269" s="291"/>
      <c r="SDI1269" s="291"/>
      <c r="SDJ1269" s="291"/>
      <c r="SDK1269" s="291"/>
      <c r="SDL1269" s="291"/>
      <c r="SDM1269" s="291"/>
      <c r="SDN1269" s="291"/>
      <c r="SDO1269" s="291"/>
      <c r="SDP1269" s="291"/>
      <c r="SDQ1269" s="291"/>
      <c r="SDR1269" s="291"/>
      <c r="SDS1269" s="291"/>
      <c r="SDT1269" s="291"/>
      <c r="SDU1269" s="291"/>
      <c r="SDV1269" s="291"/>
      <c r="SDW1269" s="291"/>
      <c r="SDX1269" s="291"/>
      <c r="SDY1269" s="291"/>
      <c r="SDZ1269" s="291"/>
      <c r="SEA1269" s="291"/>
      <c r="SEB1269" s="291"/>
      <c r="SEC1269" s="291"/>
      <c r="SED1269" s="291"/>
      <c r="SEE1269" s="291"/>
      <c r="SEF1269" s="291"/>
      <c r="SEG1269" s="291"/>
      <c r="SEH1269" s="291"/>
      <c r="SEI1269" s="291"/>
      <c r="SEJ1269" s="291"/>
      <c r="SEK1269" s="291"/>
      <c r="SEL1269" s="291"/>
      <c r="SEM1269" s="291"/>
      <c r="SEN1269" s="291"/>
      <c r="SEO1269" s="291"/>
      <c r="SEP1269" s="291"/>
      <c r="SEQ1269" s="291"/>
      <c r="SER1269" s="291"/>
      <c r="SES1269" s="291"/>
      <c r="SET1269" s="291"/>
      <c r="SEU1269" s="291"/>
      <c r="SEV1269" s="291"/>
      <c r="SEW1269" s="291"/>
      <c r="SEX1269" s="291"/>
      <c r="SEY1269" s="291"/>
      <c r="SEZ1269" s="291"/>
      <c r="SFA1269" s="291"/>
      <c r="SFB1269" s="291"/>
      <c r="SFC1269" s="291"/>
      <c r="SFD1269" s="291"/>
      <c r="SFE1269" s="291"/>
      <c r="SFF1269" s="291"/>
      <c r="SFG1269" s="291"/>
      <c r="SFH1269" s="291"/>
      <c r="SFI1269" s="291"/>
      <c r="SFJ1269" s="291"/>
      <c r="SFK1269" s="291"/>
      <c r="SFL1269" s="291"/>
      <c r="SFM1269" s="291"/>
      <c r="SFN1269" s="291"/>
      <c r="SFO1269" s="291"/>
      <c r="SFP1269" s="291"/>
      <c r="SFQ1269" s="291"/>
      <c r="SFR1269" s="291"/>
      <c r="SFS1269" s="291"/>
      <c r="SFT1269" s="291"/>
      <c r="SFU1269" s="291"/>
      <c r="SFV1269" s="291"/>
      <c r="SFW1269" s="291"/>
      <c r="SFX1269" s="291"/>
      <c r="SFY1269" s="291"/>
      <c r="SFZ1269" s="291"/>
      <c r="SGA1269" s="291"/>
      <c r="SGB1269" s="291"/>
      <c r="SGC1269" s="291"/>
      <c r="SGD1269" s="291"/>
      <c r="SGE1269" s="291"/>
      <c r="SGF1269" s="291"/>
      <c r="SGG1269" s="291"/>
      <c r="SGH1269" s="291"/>
      <c r="SGI1269" s="291"/>
      <c r="SGJ1269" s="291"/>
      <c r="SGK1269" s="291"/>
      <c r="SGL1269" s="291"/>
      <c r="SGM1269" s="291"/>
      <c r="SGN1269" s="291"/>
      <c r="SGO1269" s="291"/>
      <c r="SGP1269" s="291"/>
      <c r="SGQ1269" s="291"/>
      <c r="SGR1269" s="291"/>
      <c r="SGS1269" s="291"/>
      <c r="SGT1269" s="291"/>
      <c r="SGU1269" s="291"/>
      <c r="SGV1269" s="291"/>
      <c r="SGW1269" s="291"/>
      <c r="SGX1269" s="291"/>
      <c r="SGY1269" s="291"/>
      <c r="SGZ1269" s="291"/>
      <c r="SHA1269" s="291"/>
      <c r="SHB1269" s="291"/>
      <c r="SHC1269" s="291"/>
      <c r="SHD1269" s="291"/>
      <c r="SHE1269" s="291"/>
      <c r="SHF1269" s="291"/>
      <c r="SHG1269" s="291"/>
      <c r="SHH1269" s="291"/>
      <c r="SHI1269" s="291"/>
      <c r="SHJ1269" s="291"/>
      <c r="SHK1269" s="291"/>
      <c r="SHL1269" s="291"/>
      <c r="SHM1269" s="291"/>
      <c r="SHN1269" s="291"/>
      <c r="SHO1269" s="291"/>
      <c r="SHP1269" s="291"/>
      <c r="SHQ1269" s="291"/>
      <c r="SHR1269" s="291"/>
      <c r="SHS1269" s="291"/>
      <c r="SHT1269" s="291"/>
      <c r="SHU1269" s="291"/>
      <c r="SHV1269" s="291"/>
      <c r="SHW1269" s="291"/>
      <c r="SHX1269" s="291"/>
      <c r="SHY1269" s="291"/>
      <c r="SHZ1269" s="291"/>
      <c r="SIA1269" s="291"/>
      <c r="SIB1269" s="291"/>
      <c r="SIC1269" s="291"/>
      <c r="SID1269" s="291"/>
      <c r="SIE1269" s="291"/>
      <c r="SIF1269" s="291"/>
      <c r="SIG1269" s="291"/>
      <c r="SIH1269" s="291"/>
      <c r="SII1269" s="291"/>
      <c r="SIJ1269" s="291"/>
      <c r="SIK1269" s="291"/>
      <c r="SIL1269" s="291"/>
      <c r="SIM1269" s="291"/>
      <c r="SIN1269" s="291"/>
      <c r="SIO1269" s="291"/>
      <c r="SIP1269" s="291"/>
      <c r="SIQ1269" s="291"/>
      <c r="SIR1269" s="291"/>
      <c r="SIS1269" s="291"/>
      <c r="SIT1269" s="291"/>
      <c r="SIU1269" s="291"/>
      <c r="SIV1269" s="291"/>
      <c r="SIW1269" s="291"/>
      <c r="SIX1269" s="291"/>
      <c r="SIY1269" s="291"/>
      <c r="SIZ1269" s="291"/>
      <c r="SJA1269" s="291"/>
      <c r="SJB1269" s="291"/>
      <c r="SJC1269" s="291"/>
      <c r="SJD1269" s="291"/>
      <c r="SJE1269" s="291"/>
      <c r="SJF1269" s="291"/>
      <c r="SJG1269" s="291"/>
      <c r="SJH1269" s="291"/>
      <c r="SJI1269" s="291"/>
      <c r="SJJ1269" s="291"/>
      <c r="SJK1269" s="291"/>
      <c r="SJL1269" s="291"/>
      <c r="SJM1269" s="291"/>
      <c r="SJN1269" s="291"/>
      <c r="SJO1269" s="291"/>
      <c r="SJP1269" s="291"/>
      <c r="SJQ1269" s="291"/>
      <c r="SJR1269" s="291"/>
      <c r="SJS1269" s="291"/>
      <c r="SJT1269" s="291"/>
      <c r="SJU1269" s="291"/>
      <c r="SJV1269" s="291"/>
      <c r="SJW1269" s="291"/>
      <c r="SJX1269" s="291"/>
      <c r="SJY1269" s="291"/>
      <c r="SJZ1269" s="291"/>
      <c r="SKA1269" s="291"/>
      <c r="SKB1269" s="291"/>
      <c r="SKC1269" s="291"/>
      <c r="SKD1269" s="291"/>
      <c r="SKE1269" s="291"/>
      <c r="SKF1269" s="291"/>
      <c r="SKG1269" s="291"/>
      <c r="SKH1269" s="291"/>
      <c r="SKI1269" s="291"/>
      <c r="SKJ1269" s="291"/>
      <c r="SKK1269" s="291"/>
      <c r="SKL1269" s="291"/>
      <c r="SKM1269" s="291"/>
      <c r="SKN1269" s="291"/>
      <c r="SKO1269" s="291"/>
      <c r="SKP1269" s="291"/>
      <c r="SKQ1269" s="291"/>
      <c r="SKR1269" s="291"/>
      <c r="SKS1269" s="291"/>
      <c r="SKT1269" s="291"/>
      <c r="SKU1269" s="291"/>
      <c r="SKV1269" s="291"/>
      <c r="SKW1269" s="291"/>
      <c r="SKX1269" s="291"/>
      <c r="SKY1269" s="291"/>
      <c r="SKZ1269" s="291"/>
      <c r="SLA1269" s="291"/>
      <c r="SLB1269" s="291"/>
      <c r="SLC1269" s="291"/>
      <c r="SLD1269" s="291"/>
      <c r="SLE1269" s="291"/>
      <c r="SLF1269" s="291"/>
      <c r="SLG1269" s="291"/>
      <c r="SLH1269" s="291"/>
      <c r="SLI1269" s="291"/>
      <c r="SLJ1269" s="291"/>
      <c r="SLK1269" s="291"/>
      <c r="SLL1269" s="291"/>
      <c r="SLM1269" s="291"/>
      <c r="SLN1269" s="291"/>
      <c r="SLO1269" s="291"/>
      <c r="SLP1269" s="291"/>
      <c r="SLQ1269" s="291"/>
      <c r="SLR1269" s="291"/>
      <c r="SLS1269" s="291"/>
      <c r="SLT1269" s="291"/>
      <c r="SLU1269" s="291"/>
      <c r="SLV1269" s="291"/>
      <c r="SLW1269" s="291"/>
      <c r="SLX1269" s="291"/>
      <c r="SLY1269" s="291"/>
      <c r="SLZ1269" s="291"/>
      <c r="SMA1269" s="291"/>
      <c r="SMB1269" s="291"/>
      <c r="SMC1269" s="291"/>
      <c r="SMD1269" s="291"/>
      <c r="SME1269" s="291"/>
      <c r="SMF1269" s="291"/>
      <c r="SMG1269" s="291"/>
      <c r="SMH1269" s="291"/>
      <c r="SMI1269" s="291"/>
      <c r="SMJ1269" s="291"/>
      <c r="SMK1269" s="291"/>
      <c r="SML1269" s="291"/>
      <c r="SMM1269" s="291"/>
      <c r="SMN1269" s="291"/>
      <c r="SMO1269" s="291"/>
      <c r="SMP1269" s="291"/>
      <c r="SMQ1269" s="291"/>
      <c r="SMR1269" s="291"/>
      <c r="SMS1269" s="291"/>
      <c r="SMT1269" s="291"/>
      <c r="SMU1269" s="291"/>
      <c r="SMV1269" s="291"/>
      <c r="SMW1269" s="291"/>
      <c r="SMX1269" s="291"/>
      <c r="SMY1269" s="291"/>
      <c r="SMZ1269" s="291"/>
      <c r="SNA1269" s="291"/>
      <c r="SNB1269" s="291"/>
      <c r="SNC1269" s="291"/>
      <c r="SND1269" s="291"/>
      <c r="SNE1269" s="291"/>
      <c r="SNF1269" s="291"/>
      <c r="SNG1269" s="291"/>
      <c r="SNH1269" s="291"/>
      <c r="SNI1269" s="291"/>
      <c r="SNJ1269" s="291"/>
      <c r="SNK1269" s="291"/>
      <c r="SNL1269" s="291"/>
      <c r="SNM1269" s="291"/>
      <c r="SNN1269" s="291"/>
      <c r="SNO1269" s="291"/>
      <c r="SNP1269" s="291"/>
      <c r="SNQ1269" s="291"/>
      <c r="SNR1269" s="291"/>
      <c r="SNS1269" s="291"/>
      <c r="SNT1269" s="291"/>
      <c r="SNU1269" s="291"/>
      <c r="SNV1269" s="291"/>
      <c r="SNW1269" s="291"/>
      <c r="SNX1269" s="291"/>
      <c r="SNY1269" s="291"/>
      <c r="SNZ1269" s="291"/>
      <c r="SOA1269" s="291"/>
      <c r="SOB1269" s="291"/>
      <c r="SOC1269" s="291"/>
      <c r="SOD1269" s="291"/>
      <c r="SOE1269" s="291"/>
      <c r="SOF1269" s="291"/>
      <c r="SOG1269" s="291"/>
      <c r="SOH1269" s="291"/>
      <c r="SOI1269" s="291"/>
      <c r="SOJ1269" s="291"/>
      <c r="SOK1269" s="291"/>
      <c r="SOL1269" s="291"/>
      <c r="SOM1269" s="291"/>
      <c r="SON1269" s="291"/>
      <c r="SOO1269" s="291"/>
      <c r="SOP1269" s="291"/>
      <c r="SOQ1269" s="291"/>
      <c r="SOR1269" s="291"/>
      <c r="SOS1269" s="291"/>
      <c r="SOT1269" s="291"/>
      <c r="SOU1269" s="291"/>
      <c r="SOV1269" s="291"/>
      <c r="SOW1269" s="291"/>
      <c r="SOX1269" s="291"/>
      <c r="SOY1269" s="291"/>
      <c r="SOZ1269" s="291"/>
      <c r="SPA1269" s="291"/>
      <c r="SPB1269" s="291"/>
      <c r="SPC1269" s="291"/>
      <c r="SPD1269" s="291"/>
      <c r="SPE1269" s="291"/>
      <c r="SPF1269" s="291"/>
      <c r="SPG1269" s="291"/>
      <c r="SPH1269" s="291"/>
      <c r="SPI1269" s="291"/>
      <c r="SPJ1269" s="291"/>
      <c r="SPK1269" s="291"/>
      <c r="SPL1269" s="291"/>
      <c r="SPM1269" s="291"/>
      <c r="SPN1269" s="291"/>
      <c r="SPO1269" s="291"/>
      <c r="SPP1269" s="291"/>
      <c r="SPQ1269" s="291"/>
      <c r="SPR1269" s="291"/>
      <c r="SPS1269" s="291"/>
      <c r="SPT1269" s="291"/>
      <c r="SPU1269" s="291"/>
      <c r="SPV1269" s="291"/>
      <c r="SPW1269" s="291"/>
      <c r="SPX1269" s="291"/>
      <c r="SPY1269" s="291"/>
      <c r="SPZ1269" s="291"/>
      <c r="SQA1269" s="291"/>
      <c r="SQB1269" s="291"/>
      <c r="SQC1269" s="291"/>
      <c r="SQD1269" s="291"/>
      <c r="SQE1269" s="291"/>
      <c r="SQF1269" s="291"/>
      <c r="SQG1269" s="291"/>
      <c r="SQH1269" s="291"/>
      <c r="SQI1269" s="291"/>
      <c r="SQJ1269" s="291"/>
      <c r="SQK1269" s="291"/>
      <c r="SQL1269" s="291"/>
      <c r="SQM1269" s="291"/>
      <c r="SQN1269" s="291"/>
      <c r="SQO1269" s="291"/>
      <c r="SQP1269" s="291"/>
      <c r="SQQ1269" s="291"/>
      <c r="SQR1269" s="291"/>
      <c r="SQS1269" s="291"/>
      <c r="SQT1269" s="291"/>
      <c r="SQU1269" s="291"/>
      <c r="SQV1269" s="291"/>
      <c r="SQW1269" s="291"/>
      <c r="SQX1269" s="291"/>
      <c r="SQY1269" s="291"/>
      <c r="SQZ1269" s="291"/>
      <c r="SRA1269" s="291"/>
      <c r="SRB1269" s="291"/>
      <c r="SRC1269" s="291"/>
      <c r="SRD1269" s="291"/>
      <c r="SRE1269" s="291"/>
      <c r="SRF1269" s="291"/>
      <c r="SRG1269" s="291"/>
      <c r="SRH1269" s="291"/>
      <c r="SRI1269" s="291"/>
      <c r="SRJ1269" s="291"/>
      <c r="SRK1269" s="291"/>
      <c r="SRL1269" s="291"/>
      <c r="SRM1269" s="291"/>
      <c r="SRN1269" s="291"/>
      <c r="SRO1269" s="291"/>
      <c r="SRP1269" s="291"/>
      <c r="SRQ1269" s="291"/>
      <c r="SRR1269" s="291"/>
      <c r="SRS1269" s="291"/>
      <c r="SRT1269" s="291"/>
      <c r="SRU1269" s="291"/>
      <c r="SRV1269" s="291"/>
      <c r="SRW1269" s="291"/>
      <c r="SRX1269" s="291"/>
      <c r="SRY1269" s="291"/>
      <c r="SRZ1269" s="291"/>
      <c r="SSA1269" s="291"/>
      <c r="SSB1269" s="291"/>
      <c r="SSC1269" s="291"/>
      <c r="SSD1269" s="291"/>
      <c r="SSE1269" s="291"/>
      <c r="SSF1269" s="291"/>
      <c r="SSG1269" s="291"/>
      <c r="SSH1269" s="291"/>
      <c r="SSI1269" s="291"/>
      <c r="SSJ1269" s="291"/>
      <c r="SSK1269" s="291"/>
      <c r="SSL1269" s="291"/>
      <c r="SSM1269" s="291"/>
      <c r="SSN1269" s="291"/>
      <c r="SSO1269" s="291"/>
      <c r="SSP1269" s="291"/>
      <c r="SSQ1269" s="291"/>
      <c r="SSR1269" s="291"/>
      <c r="SSS1269" s="291"/>
      <c r="SST1269" s="291"/>
      <c r="SSU1269" s="291"/>
      <c r="SSV1269" s="291"/>
      <c r="SSW1269" s="291"/>
      <c r="SSX1269" s="291"/>
      <c r="SSY1269" s="291"/>
      <c r="SSZ1269" s="291"/>
      <c r="STA1269" s="291"/>
      <c r="STB1269" s="291"/>
      <c r="STC1269" s="291"/>
      <c r="STD1269" s="291"/>
      <c r="STE1269" s="291"/>
      <c r="STF1269" s="291"/>
      <c r="STG1269" s="291"/>
      <c r="STH1269" s="291"/>
      <c r="STI1269" s="291"/>
      <c r="STJ1269" s="291"/>
      <c r="STK1269" s="291"/>
      <c r="STL1269" s="291"/>
      <c r="STM1269" s="291"/>
      <c r="STN1269" s="291"/>
      <c r="STO1269" s="291"/>
      <c r="STP1269" s="291"/>
      <c r="STQ1269" s="291"/>
      <c r="STR1269" s="291"/>
      <c r="STS1269" s="291"/>
      <c r="STT1269" s="291"/>
      <c r="STU1269" s="291"/>
      <c r="STV1269" s="291"/>
      <c r="STW1269" s="291"/>
      <c r="STX1269" s="291"/>
      <c r="STY1269" s="291"/>
      <c r="STZ1269" s="291"/>
      <c r="SUA1269" s="291"/>
      <c r="SUB1269" s="291"/>
      <c r="SUC1269" s="291"/>
      <c r="SUD1269" s="291"/>
      <c r="SUE1269" s="291"/>
      <c r="SUF1269" s="291"/>
      <c r="SUG1269" s="291"/>
      <c r="SUH1269" s="291"/>
      <c r="SUI1269" s="291"/>
      <c r="SUJ1269" s="291"/>
      <c r="SUK1269" s="291"/>
      <c r="SUL1269" s="291"/>
      <c r="SUM1269" s="291"/>
      <c r="SUN1269" s="291"/>
      <c r="SUO1269" s="291"/>
      <c r="SUP1269" s="291"/>
      <c r="SUQ1269" s="291"/>
      <c r="SUR1269" s="291"/>
      <c r="SUS1269" s="291"/>
      <c r="SUT1269" s="291"/>
      <c r="SUU1269" s="291"/>
      <c r="SUV1269" s="291"/>
      <c r="SUW1269" s="291"/>
      <c r="SUX1269" s="291"/>
      <c r="SUY1269" s="291"/>
      <c r="SUZ1269" s="291"/>
      <c r="SVA1269" s="291"/>
      <c r="SVB1269" s="291"/>
      <c r="SVC1269" s="291"/>
      <c r="SVD1269" s="291"/>
      <c r="SVE1269" s="291"/>
      <c r="SVF1269" s="291"/>
      <c r="SVG1269" s="291"/>
      <c r="SVH1269" s="291"/>
      <c r="SVI1269" s="291"/>
      <c r="SVJ1269" s="291"/>
      <c r="SVK1269" s="291"/>
      <c r="SVL1269" s="291"/>
      <c r="SVM1269" s="291"/>
      <c r="SVN1269" s="291"/>
      <c r="SVO1269" s="291"/>
      <c r="SVP1269" s="291"/>
      <c r="SVQ1269" s="291"/>
      <c r="SVR1269" s="291"/>
      <c r="SVS1269" s="291"/>
      <c r="SVT1269" s="291"/>
      <c r="SVU1269" s="291"/>
      <c r="SVV1269" s="291"/>
      <c r="SVW1269" s="291"/>
      <c r="SVX1269" s="291"/>
      <c r="SVY1269" s="291"/>
      <c r="SVZ1269" s="291"/>
      <c r="SWA1269" s="291"/>
      <c r="SWB1269" s="291"/>
      <c r="SWC1269" s="291"/>
      <c r="SWD1269" s="291"/>
      <c r="SWE1269" s="291"/>
      <c r="SWF1269" s="291"/>
      <c r="SWG1269" s="291"/>
      <c r="SWH1269" s="291"/>
      <c r="SWI1269" s="291"/>
      <c r="SWJ1269" s="291"/>
      <c r="SWK1269" s="291"/>
      <c r="SWL1269" s="291"/>
      <c r="SWM1269" s="291"/>
      <c r="SWN1269" s="291"/>
      <c r="SWO1269" s="291"/>
      <c r="SWP1269" s="291"/>
      <c r="SWQ1269" s="291"/>
      <c r="SWR1269" s="291"/>
      <c r="SWS1269" s="291"/>
      <c r="SWT1269" s="291"/>
      <c r="SWU1269" s="291"/>
      <c r="SWV1269" s="291"/>
      <c r="SWW1269" s="291"/>
      <c r="SWX1269" s="291"/>
      <c r="SWY1269" s="291"/>
      <c r="SWZ1269" s="291"/>
      <c r="SXA1269" s="291"/>
      <c r="SXB1269" s="291"/>
      <c r="SXC1269" s="291"/>
      <c r="SXD1269" s="291"/>
      <c r="SXE1269" s="291"/>
      <c r="SXF1269" s="291"/>
      <c r="SXG1269" s="291"/>
      <c r="SXH1269" s="291"/>
      <c r="SXI1269" s="291"/>
      <c r="SXJ1269" s="291"/>
      <c r="SXK1269" s="291"/>
      <c r="SXL1269" s="291"/>
      <c r="SXM1269" s="291"/>
      <c r="SXN1269" s="291"/>
      <c r="SXO1269" s="291"/>
      <c r="SXP1269" s="291"/>
      <c r="SXQ1269" s="291"/>
      <c r="SXR1269" s="291"/>
      <c r="SXS1269" s="291"/>
      <c r="SXT1269" s="291"/>
      <c r="SXU1269" s="291"/>
      <c r="SXV1269" s="291"/>
      <c r="SXW1269" s="291"/>
      <c r="SXX1269" s="291"/>
      <c r="SXY1269" s="291"/>
      <c r="SXZ1269" s="291"/>
      <c r="SYA1269" s="291"/>
      <c r="SYB1269" s="291"/>
      <c r="SYC1269" s="291"/>
      <c r="SYD1269" s="291"/>
      <c r="SYE1269" s="291"/>
      <c r="SYF1269" s="291"/>
      <c r="SYG1269" s="291"/>
      <c r="SYH1269" s="291"/>
      <c r="SYI1269" s="291"/>
      <c r="SYJ1269" s="291"/>
      <c r="SYK1269" s="291"/>
      <c r="SYL1269" s="291"/>
      <c r="SYM1269" s="291"/>
      <c r="SYN1269" s="291"/>
      <c r="SYO1269" s="291"/>
      <c r="SYP1269" s="291"/>
      <c r="SYQ1269" s="291"/>
      <c r="SYR1269" s="291"/>
      <c r="SYS1269" s="291"/>
      <c r="SYT1269" s="291"/>
      <c r="SYU1269" s="291"/>
      <c r="SYV1269" s="291"/>
      <c r="SYW1269" s="291"/>
      <c r="SYX1269" s="291"/>
      <c r="SYY1269" s="291"/>
      <c r="SYZ1269" s="291"/>
      <c r="SZA1269" s="291"/>
      <c r="SZB1269" s="291"/>
      <c r="SZC1269" s="291"/>
      <c r="SZD1269" s="291"/>
      <c r="SZE1269" s="291"/>
      <c r="SZF1269" s="291"/>
      <c r="SZG1269" s="291"/>
      <c r="SZH1269" s="291"/>
      <c r="SZI1269" s="291"/>
      <c r="SZJ1269" s="291"/>
      <c r="SZK1269" s="291"/>
      <c r="SZL1269" s="291"/>
      <c r="SZM1269" s="291"/>
      <c r="SZN1269" s="291"/>
      <c r="SZO1269" s="291"/>
      <c r="SZP1269" s="291"/>
      <c r="SZQ1269" s="291"/>
      <c r="SZR1269" s="291"/>
      <c r="SZS1269" s="291"/>
      <c r="SZT1269" s="291"/>
      <c r="SZU1269" s="291"/>
      <c r="SZV1269" s="291"/>
      <c r="SZW1269" s="291"/>
      <c r="SZX1269" s="291"/>
      <c r="SZY1269" s="291"/>
      <c r="SZZ1269" s="291"/>
      <c r="TAA1269" s="291"/>
      <c r="TAB1269" s="291"/>
      <c r="TAC1269" s="291"/>
      <c r="TAD1269" s="291"/>
      <c r="TAE1269" s="291"/>
      <c r="TAF1269" s="291"/>
      <c r="TAG1269" s="291"/>
      <c r="TAH1269" s="291"/>
      <c r="TAI1269" s="291"/>
      <c r="TAJ1269" s="291"/>
      <c r="TAK1269" s="291"/>
      <c r="TAL1269" s="291"/>
      <c r="TAM1269" s="291"/>
      <c r="TAN1269" s="291"/>
      <c r="TAO1269" s="291"/>
      <c r="TAP1269" s="291"/>
      <c r="TAQ1269" s="291"/>
      <c r="TAR1269" s="291"/>
      <c r="TAS1269" s="291"/>
      <c r="TAT1269" s="291"/>
      <c r="TAU1269" s="291"/>
      <c r="TAV1269" s="291"/>
      <c r="TAW1269" s="291"/>
      <c r="TAX1269" s="291"/>
      <c r="TAY1269" s="291"/>
      <c r="TAZ1269" s="291"/>
      <c r="TBA1269" s="291"/>
      <c r="TBB1269" s="291"/>
      <c r="TBC1269" s="291"/>
      <c r="TBD1269" s="291"/>
      <c r="TBE1269" s="291"/>
      <c r="TBF1269" s="291"/>
      <c r="TBG1269" s="291"/>
      <c r="TBH1269" s="291"/>
      <c r="TBI1269" s="291"/>
      <c r="TBJ1269" s="291"/>
      <c r="TBK1269" s="291"/>
      <c r="TBL1269" s="291"/>
      <c r="TBM1269" s="291"/>
      <c r="TBN1269" s="291"/>
      <c r="TBO1269" s="291"/>
      <c r="TBP1269" s="291"/>
      <c r="TBQ1269" s="291"/>
      <c r="TBR1269" s="291"/>
      <c r="TBS1269" s="291"/>
      <c r="TBT1269" s="291"/>
      <c r="TBU1269" s="291"/>
      <c r="TBV1269" s="291"/>
      <c r="TBW1269" s="291"/>
      <c r="TBX1269" s="291"/>
      <c r="TBY1269" s="291"/>
      <c r="TBZ1269" s="291"/>
      <c r="TCA1269" s="291"/>
      <c r="TCB1269" s="291"/>
      <c r="TCC1269" s="291"/>
      <c r="TCD1269" s="291"/>
      <c r="TCE1269" s="291"/>
      <c r="TCF1269" s="291"/>
      <c r="TCG1269" s="291"/>
      <c r="TCH1269" s="291"/>
      <c r="TCI1269" s="291"/>
      <c r="TCJ1269" s="291"/>
      <c r="TCK1269" s="291"/>
      <c r="TCL1269" s="291"/>
      <c r="TCM1269" s="291"/>
      <c r="TCN1269" s="291"/>
      <c r="TCO1269" s="291"/>
      <c r="TCP1269" s="291"/>
      <c r="TCQ1269" s="291"/>
      <c r="TCR1269" s="291"/>
      <c r="TCS1269" s="291"/>
      <c r="TCT1269" s="291"/>
      <c r="TCU1269" s="291"/>
      <c r="TCV1269" s="291"/>
      <c r="TCW1269" s="291"/>
      <c r="TCX1269" s="291"/>
      <c r="TCY1269" s="291"/>
      <c r="TCZ1269" s="291"/>
      <c r="TDA1269" s="291"/>
      <c r="TDB1269" s="291"/>
      <c r="TDC1269" s="291"/>
      <c r="TDD1269" s="291"/>
      <c r="TDE1269" s="291"/>
      <c r="TDF1269" s="291"/>
      <c r="TDG1269" s="291"/>
      <c r="TDH1269" s="291"/>
      <c r="TDI1269" s="291"/>
      <c r="TDJ1269" s="291"/>
      <c r="TDK1269" s="291"/>
      <c r="TDL1269" s="291"/>
      <c r="TDM1269" s="291"/>
      <c r="TDN1269" s="291"/>
      <c r="TDO1269" s="291"/>
      <c r="TDP1269" s="291"/>
      <c r="TDQ1269" s="291"/>
      <c r="TDR1269" s="291"/>
      <c r="TDS1269" s="291"/>
      <c r="TDT1269" s="291"/>
      <c r="TDU1269" s="291"/>
      <c r="TDV1269" s="291"/>
      <c r="TDW1269" s="291"/>
      <c r="TDX1269" s="291"/>
      <c r="TDY1269" s="291"/>
      <c r="TDZ1269" s="291"/>
      <c r="TEA1269" s="291"/>
      <c r="TEB1269" s="291"/>
      <c r="TEC1269" s="291"/>
      <c r="TED1269" s="291"/>
      <c r="TEE1269" s="291"/>
      <c r="TEF1269" s="291"/>
      <c r="TEG1269" s="291"/>
      <c r="TEH1269" s="291"/>
      <c r="TEI1269" s="291"/>
      <c r="TEJ1269" s="291"/>
      <c r="TEK1269" s="291"/>
      <c r="TEL1269" s="291"/>
      <c r="TEM1269" s="291"/>
      <c r="TEN1269" s="291"/>
      <c r="TEO1269" s="291"/>
      <c r="TEP1269" s="291"/>
      <c r="TEQ1269" s="291"/>
      <c r="TER1269" s="291"/>
      <c r="TES1269" s="291"/>
      <c r="TET1269" s="291"/>
      <c r="TEU1269" s="291"/>
      <c r="TEV1269" s="291"/>
      <c r="TEW1269" s="291"/>
      <c r="TEX1269" s="291"/>
      <c r="TEY1269" s="291"/>
      <c r="TEZ1269" s="291"/>
      <c r="TFA1269" s="291"/>
      <c r="TFB1269" s="291"/>
      <c r="TFC1269" s="291"/>
      <c r="TFD1269" s="291"/>
      <c r="TFE1269" s="291"/>
      <c r="TFF1269" s="291"/>
      <c r="TFG1269" s="291"/>
      <c r="TFH1269" s="291"/>
      <c r="TFI1269" s="291"/>
      <c r="TFJ1269" s="291"/>
      <c r="TFK1269" s="291"/>
      <c r="TFL1269" s="291"/>
      <c r="TFM1269" s="291"/>
      <c r="TFN1269" s="291"/>
      <c r="TFO1269" s="291"/>
      <c r="TFP1269" s="291"/>
      <c r="TFQ1269" s="291"/>
      <c r="TFR1269" s="291"/>
      <c r="TFS1269" s="291"/>
      <c r="TFT1269" s="291"/>
      <c r="TFU1269" s="291"/>
      <c r="TFV1269" s="291"/>
      <c r="TFW1269" s="291"/>
      <c r="TFX1269" s="291"/>
      <c r="TFY1269" s="291"/>
      <c r="TFZ1269" s="291"/>
      <c r="TGA1269" s="291"/>
      <c r="TGB1269" s="291"/>
      <c r="TGC1269" s="291"/>
      <c r="TGD1269" s="291"/>
      <c r="TGE1269" s="291"/>
      <c r="TGF1269" s="291"/>
      <c r="TGG1269" s="291"/>
      <c r="TGH1269" s="291"/>
      <c r="TGI1269" s="291"/>
      <c r="TGJ1269" s="291"/>
      <c r="TGK1269" s="291"/>
      <c r="TGL1269" s="291"/>
      <c r="TGM1269" s="291"/>
      <c r="TGN1269" s="291"/>
      <c r="TGO1269" s="291"/>
      <c r="TGP1269" s="291"/>
      <c r="TGQ1269" s="291"/>
      <c r="TGR1269" s="291"/>
      <c r="TGS1269" s="291"/>
      <c r="TGT1269" s="291"/>
      <c r="TGU1269" s="291"/>
      <c r="TGV1269" s="291"/>
      <c r="TGW1269" s="291"/>
      <c r="TGX1269" s="291"/>
      <c r="TGY1269" s="291"/>
      <c r="TGZ1269" s="291"/>
      <c r="THA1269" s="291"/>
      <c r="THB1269" s="291"/>
      <c r="THC1269" s="291"/>
      <c r="THD1269" s="291"/>
      <c r="THE1269" s="291"/>
      <c r="THF1269" s="291"/>
      <c r="THG1269" s="291"/>
      <c r="THH1269" s="291"/>
      <c r="THI1269" s="291"/>
      <c r="THJ1269" s="291"/>
      <c r="THK1269" s="291"/>
      <c r="THL1269" s="291"/>
      <c r="THM1269" s="291"/>
      <c r="THN1269" s="291"/>
      <c r="THO1269" s="291"/>
      <c r="THP1269" s="291"/>
      <c r="THQ1269" s="291"/>
      <c r="THR1269" s="291"/>
      <c r="THS1269" s="291"/>
      <c r="THT1269" s="291"/>
      <c r="THU1269" s="291"/>
      <c r="THV1269" s="291"/>
      <c r="THW1269" s="291"/>
      <c r="THX1269" s="291"/>
      <c r="THY1269" s="291"/>
      <c r="THZ1269" s="291"/>
      <c r="TIA1269" s="291"/>
      <c r="TIB1269" s="291"/>
      <c r="TIC1269" s="291"/>
      <c r="TID1269" s="291"/>
      <c r="TIE1269" s="291"/>
      <c r="TIF1269" s="291"/>
      <c r="TIG1269" s="291"/>
      <c r="TIH1269" s="291"/>
      <c r="TII1269" s="291"/>
      <c r="TIJ1269" s="291"/>
      <c r="TIK1269" s="291"/>
      <c r="TIL1269" s="291"/>
      <c r="TIM1269" s="291"/>
      <c r="TIN1269" s="291"/>
      <c r="TIO1269" s="291"/>
      <c r="TIP1269" s="291"/>
      <c r="TIQ1269" s="291"/>
      <c r="TIR1269" s="291"/>
      <c r="TIS1269" s="291"/>
      <c r="TIT1269" s="291"/>
      <c r="TIU1269" s="291"/>
      <c r="TIV1269" s="291"/>
      <c r="TIW1269" s="291"/>
      <c r="TIX1269" s="291"/>
      <c r="TIY1269" s="291"/>
      <c r="TIZ1269" s="291"/>
      <c r="TJA1269" s="291"/>
      <c r="TJB1269" s="291"/>
      <c r="TJC1269" s="291"/>
      <c r="TJD1269" s="291"/>
      <c r="TJE1269" s="291"/>
      <c r="TJF1269" s="291"/>
      <c r="TJG1269" s="291"/>
      <c r="TJH1269" s="291"/>
      <c r="TJI1269" s="291"/>
      <c r="TJJ1269" s="291"/>
      <c r="TJK1269" s="291"/>
      <c r="TJL1269" s="291"/>
      <c r="TJM1269" s="291"/>
      <c r="TJN1269" s="291"/>
      <c r="TJO1269" s="291"/>
      <c r="TJP1269" s="291"/>
      <c r="TJQ1269" s="291"/>
      <c r="TJR1269" s="291"/>
      <c r="TJS1269" s="291"/>
      <c r="TJT1269" s="291"/>
      <c r="TJU1269" s="291"/>
      <c r="TJV1269" s="291"/>
      <c r="TJW1269" s="291"/>
      <c r="TJX1269" s="291"/>
      <c r="TJY1269" s="291"/>
      <c r="TJZ1269" s="291"/>
      <c r="TKA1269" s="291"/>
      <c r="TKB1269" s="291"/>
      <c r="TKC1269" s="291"/>
      <c r="TKD1269" s="291"/>
      <c r="TKE1269" s="291"/>
      <c r="TKF1269" s="291"/>
      <c r="TKG1269" s="291"/>
      <c r="TKH1269" s="291"/>
      <c r="TKI1269" s="291"/>
      <c r="TKJ1269" s="291"/>
      <c r="TKK1269" s="291"/>
      <c r="TKL1269" s="291"/>
      <c r="TKM1269" s="291"/>
      <c r="TKN1269" s="291"/>
      <c r="TKO1269" s="291"/>
      <c r="TKP1269" s="291"/>
      <c r="TKQ1269" s="291"/>
      <c r="TKR1269" s="291"/>
      <c r="TKS1269" s="291"/>
      <c r="TKT1269" s="291"/>
      <c r="TKU1269" s="291"/>
      <c r="TKV1269" s="291"/>
      <c r="TKW1269" s="291"/>
      <c r="TKX1269" s="291"/>
      <c r="TKY1269" s="291"/>
      <c r="TKZ1269" s="291"/>
      <c r="TLA1269" s="291"/>
      <c r="TLB1269" s="291"/>
      <c r="TLC1269" s="291"/>
      <c r="TLD1269" s="291"/>
      <c r="TLE1269" s="291"/>
      <c r="TLF1269" s="291"/>
      <c r="TLG1269" s="291"/>
      <c r="TLH1269" s="291"/>
      <c r="TLI1269" s="291"/>
      <c r="TLJ1269" s="291"/>
      <c r="TLK1269" s="291"/>
      <c r="TLL1269" s="291"/>
      <c r="TLM1269" s="291"/>
      <c r="TLN1269" s="291"/>
      <c r="TLO1269" s="291"/>
      <c r="TLP1269" s="291"/>
      <c r="TLQ1269" s="291"/>
      <c r="TLR1269" s="291"/>
      <c r="TLS1269" s="291"/>
      <c r="TLT1269" s="291"/>
      <c r="TLU1269" s="291"/>
      <c r="TLV1269" s="291"/>
      <c r="TLW1269" s="291"/>
      <c r="TLX1269" s="291"/>
      <c r="TLY1269" s="291"/>
      <c r="TLZ1269" s="291"/>
      <c r="TMA1269" s="291"/>
      <c r="TMB1269" s="291"/>
      <c r="TMC1269" s="291"/>
      <c r="TMD1269" s="291"/>
      <c r="TME1269" s="291"/>
      <c r="TMF1269" s="291"/>
      <c r="TMG1269" s="291"/>
      <c r="TMH1269" s="291"/>
      <c r="TMI1269" s="291"/>
      <c r="TMJ1269" s="291"/>
      <c r="TMK1269" s="291"/>
      <c r="TML1269" s="291"/>
      <c r="TMM1269" s="291"/>
      <c r="TMN1269" s="291"/>
      <c r="TMO1269" s="291"/>
      <c r="TMP1269" s="291"/>
      <c r="TMQ1269" s="291"/>
      <c r="TMR1269" s="291"/>
      <c r="TMS1269" s="291"/>
      <c r="TMT1269" s="291"/>
      <c r="TMU1269" s="291"/>
      <c r="TMV1269" s="291"/>
      <c r="TMW1269" s="291"/>
      <c r="TMX1269" s="291"/>
      <c r="TMY1269" s="291"/>
      <c r="TMZ1269" s="291"/>
      <c r="TNA1269" s="291"/>
      <c r="TNB1269" s="291"/>
      <c r="TNC1269" s="291"/>
      <c r="TND1269" s="291"/>
      <c r="TNE1269" s="291"/>
      <c r="TNF1269" s="291"/>
      <c r="TNG1269" s="291"/>
      <c r="TNH1269" s="291"/>
      <c r="TNI1269" s="291"/>
      <c r="TNJ1269" s="291"/>
      <c r="TNK1269" s="291"/>
      <c r="TNL1269" s="291"/>
      <c r="TNM1269" s="291"/>
      <c r="TNN1269" s="291"/>
      <c r="TNO1269" s="291"/>
      <c r="TNP1269" s="291"/>
      <c r="TNQ1269" s="291"/>
      <c r="TNR1269" s="291"/>
      <c r="TNS1269" s="291"/>
      <c r="TNT1269" s="291"/>
      <c r="TNU1269" s="291"/>
      <c r="TNV1269" s="291"/>
      <c r="TNW1269" s="291"/>
      <c r="TNX1269" s="291"/>
      <c r="TNY1269" s="291"/>
      <c r="TNZ1269" s="291"/>
      <c r="TOA1269" s="291"/>
      <c r="TOB1269" s="291"/>
      <c r="TOC1269" s="291"/>
      <c r="TOD1269" s="291"/>
      <c r="TOE1269" s="291"/>
      <c r="TOF1269" s="291"/>
      <c r="TOG1269" s="291"/>
      <c r="TOH1269" s="291"/>
      <c r="TOI1269" s="291"/>
      <c r="TOJ1269" s="291"/>
      <c r="TOK1269" s="291"/>
      <c r="TOL1269" s="291"/>
      <c r="TOM1269" s="291"/>
      <c r="TON1269" s="291"/>
      <c r="TOO1269" s="291"/>
      <c r="TOP1269" s="291"/>
      <c r="TOQ1269" s="291"/>
      <c r="TOR1269" s="291"/>
      <c r="TOS1269" s="291"/>
      <c r="TOT1269" s="291"/>
      <c r="TOU1269" s="291"/>
      <c r="TOV1269" s="291"/>
      <c r="TOW1269" s="291"/>
      <c r="TOX1269" s="291"/>
      <c r="TOY1269" s="291"/>
      <c r="TOZ1269" s="291"/>
      <c r="TPA1269" s="291"/>
      <c r="TPB1269" s="291"/>
      <c r="TPC1269" s="291"/>
      <c r="TPD1269" s="291"/>
      <c r="TPE1269" s="291"/>
      <c r="TPF1269" s="291"/>
      <c r="TPG1269" s="291"/>
      <c r="TPH1269" s="291"/>
      <c r="TPI1269" s="291"/>
      <c r="TPJ1269" s="291"/>
      <c r="TPK1269" s="291"/>
      <c r="TPL1269" s="291"/>
      <c r="TPM1269" s="291"/>
      <c r="TPN1269" s="291"/>
      <c r="TPO1269" s="291"/>
      <c r="TPP1269" s="291"/>
      <c r="TPQ1269" s="291"/>
      <c r="TPR1269" s="291"/>
      <c r="TPS1269" s="291"/>
      <c r="TPT1269" s="291"/>
      <c r="TPU1269" s="291"/>
      <c r="TPV1269" s="291"/>
      <c r="TPW1269" s="291"/>
      <c r="TPX1269" s="291"/>
      <c r="TPY1269" s="291"/>
      <c r="TPZ1269" s="291"/>
      <c r="TQA1269" s="291"/>
      <c r="TQB1269" s="291"/>
      <c r="TQC1269" s="291"/>
      <c r="TQD1269" s="291"/>
      <c r="TQE1269" s="291"/>
      <c r="TQF1269" s="291"/>
      <c r="TQG1269" s="291"/>
      <c r="TQH1269" s="291"/>
      <c r="TQI1269" s="291"/>
      <c r="TQJ1269" s="291"/>
      <c r="TQK1269" s="291"/>
      <c r="TQL1269" s="291"/>
      <c r="TQM1269" s="291"/>
      <c r="TQN1269" s="291"/>
      <c r="TQO1269" s="291"/>
      <c r="TQP1269" s="291"/>
      <c r="TQQ1269" s="291"/>
      <c r="TQR1269" s="291"/>
      <c r="TQS1269" s="291"/>
      <c r="TQT1269" s="291"/>
      <c r="TQU1269" s="291"/>
      <c r="TQV1269" s="291"/>
      <c r="TQW1269" s="291"/>
      <c r="TQX1269" s="291"/>
      <c r="TQY1269" s="291"/>
      <c r="TQZ1269" s="291"/>
      <c r="TRA1269" s="291"/>
      <c r="TRB1269" s="291"/>
      <c r="TRC1269" s="291"/>
      <c r="TRD1269" s="291"/>
      <c r="TRE1269" s="291"/>
      <c r="TRF1269" s="291"/>
      <c r="TRG1269" s="291"/>
      <c r="TRH1269" s="291"/>
      <c r="TRI1269" s="291"/>
      <c r="TRJ1269" s="291"/>
      <c r="TRK1269" s="291"/>
      <c r="TRL1269" s="291"/>
      <c r="TRM1269" s="291"/>
      <c r="TRN1269" s="291"/>
      <c r="TRO1269" s="291"/>
      <c r="TRP1269" s="291"/>
      <c r="TRQ1269" s="291"/>
      <c r="TRR1269" s="291"/>
      <c r="TRS1269" s="291"/>
      <c r="TRT1269" s="291"/>
      <c r="TRU1269" s="291"/>
      <c r="TRV1269" s="291"/>
      <c r="TRW1269" s="291"/>
      <c r="TRX1269" s="291"/>
      <c r="TRY1269" s="291"/>
      <c r="TRZ1269" s="291"/>
      <c r="TSA1269" s="291"/>
      <c r="TSB1269" s="291"/>
      <c r="TSC1269" s="291"/>
      <c r="TSD1269" s="291"/>
      <c r="TSE1269" s="291"/>
      <c r="TSF1269" s="291"/>
      <c r="TSG1269" s="291"/>
      <c r="TSH1269" s="291"/>
      <c r="TSI1269" s="291"/>
      <c r="TSJ1269" s="291"/>
      <c r="TSK1269" s="291"/>
      <c r="TSL1269" s="291"/>
      <c r="TSM1269" s="291"/>
      <c r="TSN1269" s="291"/>
      <c r="TSO1269" s="291"/>
      <c r="TSP1269" s="291"/>
      <c r="TSQ1269" s="291"/>
      <c r="TSR1269" s="291"/>
      <c r="TSS1269" s="291"/>
      <c r="TST1269" s="291"/>
      <c r="TSU1269" s="291"/>
      <c r="TSV1269" s="291"/>
      <c r="TSW1269" s="291"/>
      <c r="TSX1269" s="291"/>
      <c r="TSY1269" s="291"/>
      <c r="TSZ1269" s="291"/>
      <c r="TTA1269" s="291"/>
      <c r="TTB1269" s="291"/>
      <c r="TTC1269" s="291"/>
      <c r="TTD1269" s="291"/>
      <c r="TTE1269" s="291"/>
      <c r="TTF1269" s="291"/>
      <c r="TTG1269" s="291"/>
      <c r="TTH1269" s="291"/>
      <c r="TTI1269" s="291"/>
      <c r="TTJ1269" s="291"/>
      <c r="TTK1269" s="291"/>
      <c r="TTL1269" s="291"/>
      <c r="TTM1269" s="291"/>
      <c r="TTN1269" s="291"/>
      <c r="TTO1269" s="291"/>
      <c r="TTP1269" s="291"/>
      <c r="TTQ1269" s="291"/>
      <c r="TTR1269" s="291"/>
      <c r="TTS1269" s="291"/>
      <c r="TTT1269" s="291"/>
      <c r="TTU1269" s="291"/>
      <c r="TTV1269" s="291"/>
      <c r="TTW1269" s="291"/>
      <c r="TTX1269" s="291"/>
      <c r="TTY1269" s="291"/>
      <c r="TTZ1269" s="291"/>
      <c r="TUA1269" s="291"/>
      <c r="TUB1269" s="291"/>
      <c r="TUC1269" s="291"/>
      <c r="TUD1269" s="291"/>
      <c r="TUE1269" s="291"/>
      <c r="TUF1269" s="291"/>
      <c r="TUG1269" s="291"/>
      <c r="TUH1269" s="291"/>
      <c r="TUI1269" s="291"/>
      <c r="TUJ1269" s="291"/>
      <c r="TUK1269" s="291"/>
      <c r="TUL1269" s="291"/>
      <c r="TUM1269" s="291"/>
      <c r="TUN1269" s="291"/>
      <c r="TUO1269" s="291"/>
      <c r="TUP1269" s="291"/>
      <c r="TUQ1269" s="291"/>
      <c r="TUR1269" s="291"/>
      <c r="TUS1269" s="291"/>
      <c r="TUT1269" s="291"/>
      <c r="TUU1269" s="291"/>
      <c r="TUV1269" s="291"/>
      <c r="TUW1269" s="291"/>
      <c r="TUX1269" s="291"/>
      <c r="TUY1269" s="291"/>
      <c r="TUZ1269" s="291"/>
      <c r="TVA1269" s="291"/>
      <c r="TVB1269" s="291"/>
      <c r="TVC1269" s="291"/>
      <c r="TVD1269" s="291"/>
      <c r="TVE1269" s="291"/>
      <c r="TVF1269" s="291"/>
      <c r="TVG1269" s="291"/>
      <c r="TVH1269" s="291"/>
      <c r="TVI1269" s="291"/>
      <c r="TVJ1269" s="291"/>
      <c r="TVK1269" s="291"/>
      <c r="TVL1269" s="291"/>
      <c r="TVM1269" s="291"/>
      <c r="TVN1269" s="291"/>
      <c r="TVO1269" s="291"/>
      <c r="TVP1269" s="291"/>
      <c r="TVQ1269" s="291"/>
      <c r="TVR1269" s="291"/>
      <c r="TVS1269" s="291"/>
      <c r="TVT1269" s="291"/>
      <c r="TVU1269" s="291"/>
      <c r="TVV1269" s="291"/>
      <c r="TVW1269" s="291"/>
      <c r="TVX1269" s="291"/>
      <c r="TVY1269" s="291"/>
      <c r="TVZ1269" s="291"/>
      <c r="TWA1269" s="291"/>
      <c r="TWB1269" s="291"/>
      <c r="TWC1269" s="291"/>
      <c r="TWD1269" s="291"/>
      <c r="TWE1269" s="291"/>
      <c r="TWF1269" s="291"/>
      <c r="TWG1269" s="291"/>
      <c r="TWH1269" s="291"/>
      <c r="TWI1269" s="291"/>
      <c r="TWJ1269" s="291"/>
      <c r="TWK1269" s="291"/>
      <c r="TWL1269" s="291"/>
      <c r="TWM1269" s="291"/>
      <c r="TWN1269" s="291"/>
      <c r="TWO1269" s="291"/>
      <c r="TWP1269" s="291"/>
      <c r="TWQ1269" s="291"/>
      <c r="TWR1269" s="291"/>
      <c r="TWS1269" s="291"/>
      <c r="TWT1269" s="291"/>
      <c r="TWU1269" s="291"/>
      <c r="TWV1269" s="291"/>
      <c r="TWW1269" s="291"/>
      <c r="TWX1269" s="291"/>
      <c r="TWY1269" s="291"/>
      <c r="TWZ1269" s="291"/>
      <c r="TXA1269" s="291"/>
      <c r="TXB1269" s="291"/>
      <c r="TXC1269" s="291"/>
      <c r="TXD1269" s="291"/>
      <c r="TXE1269" s="291"/>
      <c r="TXF1269" s="291"/>
      <c r="TXG1269" s="291"/>
      <c r="TXH1269" s="291"/>
      <c r="TXI1269" s="291"/>
      <c r="TXJ1269" s="291"/>
      <c r="TXK1269" s="291"/>
      <c r="TXL1269" s="291"/>
      <c r="TXM1269" s="291"/>
      <c r="TXN1269" s="291"/>
      <c r="TXO1269" s="291"/>
      <c r="TXP1269" s="291"/>
      <c r="TXQ1269" s="291"/>
      <c r="TXR1269" s="291"/>
      <c r="TXS1269" s="291"/>
      <c r="TXT1269" s="291"/>
      <c r="TXU1269" s="291"/>
      <c r="TXV1269" s="291"/>
      <c r="TXW1269" s="291"/>
      <c r="TXX1269" s="291"/>
      <c r="TXY1269" s="291"/>
      <c r="TXZ1269" s="291"/>
      <c r="TYA1269" s="291"/>
      <c r="TYB1269" s="291"/>
      <c r="TYC1269" s="291"/>
      <c r="TYD1269" s="291"/>
      <c r="TYE1269" s="291"/>
      <c r="TYF1269" s="291"/>
      <c r="TYG1269" s="291"/>
      <c r="TYH1269" s="291"/>
      <c r="TYI1269" s="291"/>
      <c r="TYJ1269" s="291"/>
      <c r="TYK1269" s="291"/>
      <c r="TYL1269" s="291"/>
      <c r="TYM1269" s="291"/>
      <c r="TYN1269" s="291"/>
      <c r="TYO1269" s="291"/>
      <c r="TYP1269" s="291"/>
      <c r="TYQ1269" s="291"/>
      <c r="TYR1269" s="291"/>
      <c r="TYS1269" s="291"/>
      <c r="TYT1269" s="291"/>
      <c r="TYU1269" s="291"/>
      <c r="TYV1269" s="291"/>
      <c r="TYW1269" s="291"/>
      <c r="TYX1269" s="291"/>
      <c r="TYY1269" s="291"/>
      <c r="TYZ1269" s="291"/>
      <c r="TZA1269" s="291"/>
      <c r="TZB1269" s="291"/>
      <c r="TZC1269" s="291"/>
      <c r="TZD1269" s="291"/>
      <c r="TZE1269" s="291"/>
      <c r="TZF1269" s="291"/>
      <c r="TZG1269" s="291"/>
      <c r="TZH1269" s="291"/>
      <c r="TZI1269" s="291"/>
      <c r="TZJ1269" s="291"/>
      <c r="TZK1269" s="291"/>
      <c r="TZL1269" s="291"/>
      <c r="TZM1269" s="291"/>
      <c r="TZN1269" s="291"/>
      <c r="TZO1269" s="291"/>
      <c r="TZP1269" s="291"/>
      <c r="TZQ1269" s="291"/>
      <c r="TZR1269" s="291"/>
      <c r="TZS1269" s="291"/>
      <c r="TZT1269" s="291"/>
      <c r="TZU1269" s="291"/>
      <c r="TZV1269" s="291"/>
      <c r="TZW1269" s="291"/>
      <c r="TZX1269" s="291"/>
      <c r="TZY1269" s="291"/>
      <c r="TZZ1269" s="291"/>
      <c r="UAA1269" s="291"/>
      <c r="UAB1269" s="291"/>
      <c r="UAC1269" s="291"/>
      <c r="UAD1269" s="291"/>
      <c r="UAE1269" s="291"/>
      <c r="UAF1269" s="291"/>
      <c r="UAG1269" s="291"/>
      <c r="UAH1269" s="291"/>
      <c r="UAI1269" s="291"/>
      <c r="UAJ1269" s="291"/>
      <c r="UAK1269" s="291"/>
      <c r="UAL1269" s="291"/>
      <c r="UAM1269" s="291"/>
      <c r="UAN1269" s="291"/>
      <c r="UAO1269" s="291"/>
      <c r="UAP1269" s="291"/>
      <c r="UAQ1269" s="291"/>
      <c r="UAR1269" s="291"/>
      <c r="UAS1269" s="291"/>
      <c r="UAT1269" s="291"/>
      <c r="UAU1269" s="291"/>
      <c r="UAV1269" s="291"/>
      <c r="UAW1269" s="291"/>
      <c r="UAX1269" s="291"/>
      <c r="UAY1269" s="291"/>
      <c r="UAZ1269" s="291"/>
      <c r="UBA1269" s="291"/>
      <c r="UBB1269" s="291"/>
      <c r="UBC1269" s="291"/>
      <c r="UBD1269" s="291"/>
      <c r="UBE1269" s="291"/>
      <c r="UBF1269" s="291"/>
      <c r="UBG1269" s="291"/>
      <c r="UBH1269" s="291"/>
      <c r="UBI1269" s="291"/>
      <c r="UBJ1269" s="291"/>
      <c r="UBK1269" s="291"/>
      <c r="UBL1269" s="291"/>
      <c r="UBM1269" s="291"/>
      <c r="UBN1269" s="291"/>
      <c r="UBO1269" s="291"/>
      <c r="UBP1269" s="291"/>
      <c r="UBQ1269" s="291"/>
      <c r="UBR1269" s="291"/>
      <c r="UBS1269" s="291"/>
      <c r="UBT1269" s="291"/>
      <c r="UBU1269" s="291"/>
      <c r="UBV1269" s="291"/>
      <c r="UBW1269" s="291"/>
      <c r="UBX1269" s="291"/>
      <c r="UBY1269" s="291"/>
      <c r="UBZ1269" s="291"/>
      <c r="UCA1269" s="291"/>
      <c r="UCB1269" s="291"/>
      <c r="UCC1269" s="291"/>
      <c r="UCD1269" s="291"/>
      <c r="UCE1269" s="291"/>
      <c r="UCF1269" s="291"/>
      <c r="UCG1269" s="291"/>
      <c r="UCH1269" s="291"/>
      <c r="UCI1269" s="291"/>
      <c r="UCJ1269" s="291"/>
      <c r="UCK1269" s="291"/>
      <c r="UCL1269" s="291"/>
      <c r="UCM1269" s="291"/>
      <c r="UCN1269" s="291"/>
      <c r="UCO1269" s="291"/>
      <c r="UCP1269" s="291"/>
      <c r="UCQ1269" s="291"/>
      <c r="UCR1269" s="291"/>
      <c r="UCS1269" s="291"/>
      <c r="UCT1269" s="291"/>
      <c r="UCU1269" s="291"/>
      <c r="UCV1269" s="291"/>
      <c r="UCW1269" s="291"/>
      <c r="UCX1269" s="291"/>
      <c r="UCY1269" s="291"/>
      <c r="UCZ1269" s="291"/>
      <c r="UDA1269" s="291"/>
      <c r="UDB1269" s="291"/>
      <c r="UDC1269" s="291"/>
      <c r="UDD1269" s="291"/>
      <c r="UDE1269" s="291"/>
      <c r="UDF1269" s="291"/>
      <c r="UDG1269" s="291"/>
      <c r="UDH1269" s="291"/>
      <c r="UDI1269" s="291"/>
      <c r="UDJ1269" s="291"/>
      <c r="UDK1269" s="291"/>
      <c r="UDL1269" s="291"/>
      <c r="UDM1269" s="291"/>
      <c r="UDN1269" s="291"/>
      <c r="UDO1269" s="291"/>
      <c r="UDP1269" s="291"/>
      <c r="UDQ1269" s="291"/>
      <c r="UDR1269" s="291"/>
      <c r="UDS1269" s="291"/>
      <c r="UDT1269" s="291"/>
      <c r="UDU1269" s="291"/>
      <c r="UDV1269" s="291"/>
      <c r="UDW1269" s="291"/>
      <c r="UDX1269" s="291"/>
      <c r="UDY1269" s="291"/>
      <c r="UDZ1269" s="291"/>
      <c r="UEA1269" s="291"/>
      <c r="UEB1269" s="291"/>
      <c r="UEC1269" s="291"/>
      <c r="UED1269" s="291"/>
      <c r="UEE1269" s="291"/>
      <c r="UEF1269" s="291"/>
      <c r="UEG1269" s="291"/>
      <c r="UEH1269" s="291"/>
      <c r="UEI1269" s="291"/>
      <c r="UEJ1269" s="291"/>
      <c r="UEK1269" s="291"/>
      <c r="UEL1269" s="291"/>
      <c r="UEM1269" s="291"/>
      <c r="UEN1269" s="291"/>
      <c r="UEO1269" s="291"/>
      <c r="UEP1269" s="291"/>
      <c r="UEQ1269" s="291"/>
      <c r="UER1269" s="291"/>
      <c r="UES1269" s="291"/>
      <c r="UET1269" s="291"/>
      <c r="UEU1269" s="291"/>
      <c r="UEV1269" s="291"/>
      <c r="UEW1269" s="291"/>
      <c r="UEX1269" s="291"/>
      <c r="UEY1269" s="291"/>
      <c r="UEZ1269" s="291"/>
      <c r="UFA1269" s="291"/>
      <c r="UFB1269" s="291"/>
      <c r="UFC1269" s="291"/>
      <c r="UFD1269" s="291"/>
      <c r="UFE1269" s="291"/>
      <c r="UFF1269" s="291"/>
      <c r="UFG1269" s="291"/>
      <c r="UFH1269" s="291"/>
      <c r="UFI1269" s="291"/>
      <c r="UFJ1269" s="291"/>
      <c r="UFK1269" s="291"/>
      <c r="UFL1269" s="291"/>
      <c r="UFM1269" s="291"/>
      <c r="UFN1269" s="291"/>
      <c r="UFO1269" s="291"/>
      <c r="UFP1269" s="291"/>
      <c r="UFQ1269" s="291"/>
      <c r="UFR1269" s="291"/>
      <c r="UFS1269" s="291"/>
      <c r="UFT1269" s="291"/>
      <c r="UFU1269" s="291"/>
      <c r="UFV1269" s="291"/>
      <c r="UFW1269" s="291"/>
      <c r="UFX1269" s="291"/>
      <c r="UFY1269" s="291"/>
      <c r="UFZ1269" s="291"/>
      <c r="UGA1269" s="291"/>
      <c r="UGB1269" s="291"/>
      <c r="UGC1269" s="291"/>
      <c r="UGD1269" s="291"/>
      <c r="UGE1269" s="291"/>
      <c r="UGF1269" s="291"/>
      <c r="UGG1269" s="291"/>
      <c r="UGH1269" s="291"/>
      <c r="UGI1269" s="291"/>
      <c r="UGJ1269" s="291"/>
      <c r="UGK1269" s="291"/>
      <c r="UGL1269" s="291"/>
      <c r="UGM1269" s="291"/>
      <c r="UGN1269" s="291"/>
      <c r="UGO1269" s="291"/>
      <c r="UGP1269" s="291"/>
      <c r="UGQ1269" s="291"/>
      <c r="UGR1269" s="291"/>
      <c r="UGS1269" s="291"/>
      <c r="UGT1269" s="291"/>
      <c r="UGU1269" s="291"/>
      <c r="UGV1269" s="291"/>
      <c r="UGW1269" s="291"/>
      <c r="UGX1269" s="291"/>
      <c r="UGY1269" s="291"/>
      <c r="UGZ1269" s="291"/>
      <c r="UHA1269" s="291"/>
      <c r="UHB1269" s="291"/>
      <c r="UHC1269" s="291"/>
      <c r="UHD1269" s="291"/>
      <c r="UHE1269" s="291"/>
      <c r="UHF1269" s="291"/>
      <c r="UHG1269" s="291"/>
      <c r="UHH1269" s="291"/>
      <c r="UHI1269" s="291"/>
      <c r="UHJ1269" s="291"/>
      <c r="UHK1269" s="291"/>
      <c r="UHL1269" s="291"/>
      <c r="UHM1269" s="291"/>
      <c r="UHN1269" s="291"/>
      <c r="UHO1269" s="291"/>
      <c r="UHP1269" s="291"/>
      <c r="UHQ1269" s="291"/>
      <c r="UHR1269" s="291"/>
      <c r="UHS1269" s="291"/>
      <c r="UHT1269" s="291"/>
      <c r="UHU1269" s="291"/>
      <c r="UHV1269" s="291"/>
      <c r="UHW1269" s="291"/>
      <c r="UHX1269" s="291"/>
      <c r="UHY1269" s="291"/>
      <c r="UHZ1269" s="291"/>
      <c r="UIA1269" s="291"/>
      <c r="UIB1269" s="291"/>
      <c r="UIC1269" s="291"/>
      <c r="UID1269" s="291"/>
      <c r="UIE1269" s="291"/>
      <c r="UIF1269" s="291"/>
      <c r="UIG1269" s="291"/>
      <c r="UIH1269" s="291"/>
      <c r="UII1269" s="291"/>
      <c r="UIJ1269" s="291"/>
      <c r="UIK1269" s="291"/>
      <c r="UIL1269" s="291"/>
      <c r="UIM1269" s="291"/>
      <c r="UIN1269" s="291"/>
      <c r="UIO1269" s="291"/>
      <c r="UIP1269" s="291"/>
      <c r="UIQ1269" s="291"/>
      <c r="UIR1269" s="291"/>
      <c r="UIS1269" s="291"/>
      <c r="UIT1269" s="291"/>
      <c r="UIU1269" s="291"/>
      <c r="UIV1269" s="291"/>
      <c r="UIW1269" s="291"/>
      <c r="UIX1269" s="291"/>
      <c r="UIY1269" s="291"/>
      <c r="UIZ1269" s="291"/>
      <c r="UJA1269" s="291"/>
      <c r="UJB1269" s="291"/>
      <c r="UJC1269" s="291"/>
      <c r="UJD1269" s="291"/>
      <c r="UJE1269" s="291"/>
      <c r="UJF1269" s="291"/>
      <c r="UJG1269" s="291"/>
      <c r="UJH1269" s="291"/>
      <c r="UJI1269" s="291"/>
      <c r="UJJ1269" s="291"/>
      <c r="UJK1269" s="291"/>
      <c r="UJL1269" s="291"/>
      <c r="UJM1269" s="291"/>
      <c r="UJN1269" s="291"/>
      <c r="UJO1269" s="291"/>
      <c r="UJP1269" s="291"/>
      <c r="UJQ1269" s="291"/>
      <c r="UJR1269" s="291"/>
      <c r="UJS1269" s="291"/>
      <c r="UJT1269" s="291"/>
      <c r="UJU1269" s="291"/>
      <c r="UJV1269" s="291"/>
      <c r="UJW1269" s="291"/>
      <c r="UJX1269" s="291"/>
      <c r="UJY1269" s="291"/>
      <c r="UJZ1269" s="291"/>
      <c r="UKA1269" s="291"/>
      <c r="UKB1269" s="291"/>
      <c r="UKC1269" s="291"/>
      <c r="UKD1269" s="291"/>
      <c r="UKE1269" s="291"/>
      <c r="UKF1269" s="291"/>
      <c r="UKG1269" s="291"/>
      <c r="UKH1269" s="291"/>
      <c r="UKI1269" s="291"/>
      <c r="UKJ1269" s="291"/>
      <c r="UKK1269" s="291"/>
      <c r="UKL1269" s="291"/>
      <c r="UKM1269" s="291"/>
      <c r="UKN1269" s="291"/>
      <c r="UKO1269" s="291"/>
      <c r="UKP1269" s="291"/>
      <c r="UKQ1269" s="291"/>
      <c r="UKR1269" s="291"/>
      <c r="UKS1269" s="291"/>
      <c r="UKT1269" s="291"/>
      <c r="UKU1269" s="291"/>
      <c r="UKV1269" s="291"/>
      <c r="UKW1269" s="291"/>
      <c r="UKX1269" s="291"/>
      <c r="UKY1269" s="291"/>
      <c r="UKZ1269" s="291"/>
      <c r="ULA1269" s="291"/>
      <c r="ULB1269" s="291"/>
      <c r="ULC1269" s="291"/>
      <c r="ULD1269" s="291"/>
      <c r="ULE1269" s="291"/>
      <c r="ULF1269" s="291"/>
      <c r="ULG1269" s="291"/>
      <c r="ULH1269" s="291"/>
      <c r="ULI1269" s="291"/>
      <c r="ULJ1269" s="291"/>
      <c r="ULK1269" s="291"/>
      <c r="ULL1269" s="291"/>
      <c r="ULM1269" s="291"/>
      <c r="ULN1269" s="291"/>
      <c r="ULO1269" s="291"/>
      <c r="ULP1269" s="291"/>
      <c r="ULQ1269" s="291"/>
      <c r="ULR1269" s="291"/>
      <c r="ULS1269" s="291"/>
      <c r="ULT1269" s="291"/>
      <c r="ULU1269" s="291"/>
      <c r="ULV1269" s="291"/>
      <c r="ULW1269" s="291"/>
      <c r="ULX1269" s="291"/>
      <c r="ULY1269" s="291"/>
      <c r="ULZ1269" s="291"/>
      <c r="UMA1269" s="291"/>
      <c r="UMB1269" s="291"/>
      <c r="UMC1269" s="291"/>
      <c r="UMD1269" s="291"/>
      <c r="UME1269" s="291"/>
      <c r="UMF1269" s="291"/>
      <c r="UMG1269" s="291"/>
      <c r="UMH1269" s="291"/>
      <c r="UMI1269" s="291"/>
      <c r="UMJ1269" s="291"/>
      <c r="UMK1269" s="291"/>
      <c r="UML1269" s="291"/>
      <c r="UMM1269" s="291"/>
      <c r="UMN1269" s="291"/>
      <c r="UMO1269" s="291"/>
      <c r="UMP1269" s="291"/>
      <c r="UMQ1269" s="291"/>
      <c r="UMR1269" s="291"/>
      <c r="UMS1269" s="291"/>
      <c r="UMT1269" s="291"/>
      <c r="UMU1269" s="291"/>
      <c r="UMV1269" s="291"/>
      <c r="UMW1269" s="291"/>
      <c r="UMX1269" s="291"/>
      <c r="UMY1269" s="291"/>
      <c r="UMZ1269" s="291"/>
      <c r="UNA1269" s="291"/>
      <c r="UNB1269" s="291"/>
      <c r="UNC1269" s="291"/>
      <c r="UND1269" s="291"/>
      <c r="UNE1269" s="291"/>
      <c r="UNF1269" s="291"/>
      <c r="UNG1269" s="291"/>
      <c r="UNH1269" s="291"/>
      <c r="UNI1269" s="291"/>
      <c r="UNJ1269" s="291"/>
      <c r="UNK1269" s="291"/>
      <c r="UNL1269" s="291"/>
      <c r="UNM1269" s="291"/>
      <c r="UNN1269" s="291"/>
      <c r="UNO1269" s="291"/>
      <c r="UNP1269" s="291"/>
      <c r="UNQ1269" s="291"/>
      <c r="UNR1269" s="291"/>
      <c r="UNS1269" s="291"/>
      <c r="UNT1269" s="291"/>
      <c r="UNU1269" s="291"/>
      <c r="UNV1269" s="291"/>
      <c r="UNW1269" s="291"/>
      <c r="UNX1269" s="291"/>
      <c r="UNY1269" s="291"/>
      <c r="UNZ1269" s="291"/>
      <c r="UOA1269" s="291"/>
      <c r="UOB1269" s="291"/>
      <c r="UOC1269" s="291"/>
      <c r="UOD1269" s="291"/>
      <c r="UOE1269" s="291"/>
      <c r="UOF1269" s="291"/>
      <c r="UOG1269" s="291"/>
      <c r="UOH1269" s="291"/>
      <c r="UOI1269" s="291"/>
      <c r="UOJ1269" s="291"/>
      <c r="UOK1269" s="291"/>
      <c r="UOL1269" s="291"/>
      <c r="UOM1269" s="291"/>
      <c r="UON1269" s="291"/>
      <c r="UOO1269" s="291"/>
      <c r="UOP1269" s="291"/>
      <c r="UOQ1269" s="291"/>
      <c r="UOR1269" s="291"/>
      <c r="UOS1269" s="291"/>
      <c r="UOT1269" s="291"/>
      <c r="UOU1269" s="291"/>
      <c r="UOV1269" s="291"/>
      <c r="UOW1269" s="291"/>
      <c r="UOX1269" s="291"/>
      <c r="UOY1269" s="291"/>
      <c r="UOZ1269" s="291"/>
      <c r="UPA1269" s="291"/>
      <c r="UPB1269" s="291"/>
      <c r="UPC1269" s="291"/>
      <c r="UPD1269" s="291"/>
      <c r="UPE1269" s="291"/>
      <c r="UPF1269" s="291"/>
      <c r="UPG1269" s="291"/>
      <c r="UPH1269" s="291"/>
      <c r="UPI1269" s="291"/>
      <c r="UPJ1269" s="291"/>
      <c r="UPK1269" s="291"/>
      <c r="UPL1269" s="291"/>
      <c r="UPM1269" s="291"/>
      <c r="UPN1269" s="291"/>
      <c r="UPO1269" s="291"/>
      <c r="UPP1269" s="291"/>
      <c r="UPQ1269" s="291"/>
      <c r="UPR1269" s="291"/>
      <c r="UPS1269" s="291"/>
      <c r="UPT1269" s="291"/>
      <c r="UPU1269" s="291"/>
      <c r="UPV1269" s="291"/>
      <c r="UPW1269" s="291"/>
      <c r="UPX1269" s="291"/>
      <c r="UPY1269" s="291"/>
      <c r="UPZ1269" s="291"/>
      <c r="UQA1269" s="291"/>
      <c r="UQB1269" s="291"/>
      <c r="UQC1269" s="291"/>
      <c r="UQD1269" s="291"/>
      <c r="UQE1269" s="291"/>
      <c r="UQF1269" s="291"/>
      <c r="UQG1269" s="291"/>
      <c r="UQH1269" s="291"/>
      <c r="UQI1269" s="291"/>
      <c r="UQJ1269" s="291"/>
      <c r="UQK1269" s="291"/>
      <c r="UQL1269" s="291"/>
      <c r="UQM1269" s="291"/>
      <c r="UQN1269" s="291"/>
      <c r="UQO1269" s="291"/>
      <c r="UQP1269" s="291"/>
      <c r="UQQ1269" s="291"/>
      <c r="UQR1269" s="291"/>
      <c r="UQS1269" s="291"/>
      <c r="UQT1269" s="291"/>
      <c r="UQU1269" s="291"/>
      <c r="UQV1269" s="291"/>
      <c r="UQW1269" s="291"/>
      <c r="UQX1269" s="291"/>
      <c r="UQY1269" s="291"/>
      <c r="UQZ1269" s="291"/>
      <c r="URA1269" s="291"/>
      <c r="URB1269" s="291"/>
      <c r="URC1269" s="291"/>
      <c r="URD1269" s="291"/>
      <c r="URE1269" s="291"/>
      <c r="URF1269" s="291"/>
      <c r="URG1269" s="291"/>
      <c r="URH1269" s="291"/>
      <c r="URI1269" s="291"/>
      <c r="URJ1269" s="291"/>
      <c r="URK1269" s="291"/>
      <c r="URL1269" s="291"/>
      <c r="URM1269" s="291"/>
      <c r="URN1269" s="291"/>
      <c r="URO1269" s="291"/>
      <c r="URP1269" s="291"/>
      <c r="URQ1269" s="291"/>
      <c r="URR1269" s="291"/>
      <c r="URS1269" s="291"/>
      <c r="URT1269" s="291"/>
      <c r="URU1269" s="291"/>
      <c r="URV1269" s="291"/>
      <c r="URW1269" s="291"/>
      <c r="URX1269" s="291"/>
      <c r="URY1269" s="291"/>
      <c r="URZ1269" s="291"/>
      <c r="USA1269" s="291"/>
      <c r="USB1269" s="291"/>
      <c r="USC1269" s="291"/>
      <c r="USD1269" s="291"/>
      <c r="USE1269" s="291"/>
      <c r="USF1269" s="291"/>
      <c r="USG1269" s="291"/>
      <c r="USH1269" s="291"/>
      <c r="USI1269" s="291"/>
      <c r="USJ1269" s="291"/>
      <c r="USK1269" s="291"/>
      <c r="USL1269" s="291"/>
      <c r="USM1269" s="291"/>
      <c r="USN1269" s="291"/>
      <c r="USO1269" s="291"/>
      <c r="USP1269" s="291"/>
      <c r="USQ1269" s="291"/>
      <c r="USR1269" s="291"/>
      <c r="USS1269" s="291"/>
      <c r="UST1269" s="291"/>
      <c r="USU1269" s="291"/>
      <c r="USV1269" s="291"/>
      <c r="USW1269" s="291"/>
      <c r="USX1269" s="291"/>
      <c r="USY1269" s="291"/>
      <c r="USZ1269" s="291"/>
      <c r="UTA1269" s="291"/>
      <c r="UTB1269" s="291"/>
      <c r="UTC1269" s="291"/>
      <c r="UTD1269" s="291"/>
      <c r="UTE1269" s="291"/>
      <c r="UTF1269" s="291"/>
      <c r="UTG1269" s="291"/>
      <c r="UTH1269" s="291"/>
      <c r="UTI1269" s="291"/>
      <c r="UTJ1269" s="291"/>
      <c r="UTK1269" s="291"/>
      <c r="UTL1269" s="291"/>
      <c r="UTM1269" s="291"/>
      <c r="UTN1269" s="291"/>
      <c r="UTO1269" s="291"/>
      <c r="UTP1269" s="291"/>
      <c r="UTQ1269" s="291"/>
      <c r="UTR1269" s="291"/>
      <c r="UTS1269" s="291"/>
      <c r="UTT1269" s="291"/>
      <c r="UTU1269" s="291"/>
      <c r="UTV1269" s="291"/>
      <c r="UTW1269" s="291"/>
      <c r="UTX1269" s="291"/>
      <c r="UTY1269" s="291"/>
      <c r="UTZ1269" s="291"/>
      <c r="UUA1269" s="291"/>
      <c r="UUB1269" s="291"/>
      <c r="UUC1269" s="291"/>
      <c r="UUD1269" s="291"/>
      <c r="UUE1269" s="291"/>
      <c r="UUF1269" s="291"/>
      <c r="UUG1269" s="291"/>
      <c r="UUH1269" s="291"/>
      <c r="UUI1269" s="291"/>
      <c r="UUJ1269" s="291"/>
      <c r="UUK1269" s="291"/>
      <c r="UUL1269" s="291"/>
      <c r="UUM1269" s="291"/>
      <c r="UUN1269" s="291"/>
      <c r="UUO1269" s="291"/>
      <c r="UUP1269" s="291"/>
      <c r="UUQ1269" s="291"/>
      <c r="UUR1269" s="291"/>
      <c r="UUS1269" s="291"/>
      <c r="UUT1269" s="291"/>
      <c r="UUU1269" s="291"/>
      <c r="UUV1269" s="291"/>
      <c r="UUW1269" s="291"/>
      <c r="UUX1269" s="291"/>
      <c r="UUY1269" s="291"/>
      <c r="UUZ1269" s="291"/>
      <c r="UVA1269" s="291"/>
      <c r="UVB1269" s="291"/>
      <c r="UVC1269" s="291"/>
      <c r="UVD1269" s="291"/>
      <c r="UVE1269" s="291"/>
      <c r="UVF1269" s="291"/>
      <c r="UVG1269" s="291"/>
      <c r="UVH1269" s="291"/>
      <c r="UVI1269" s="291"/>
      <c r="UVJ1269" s="291"/>
      <c r="UVK1269" s="291"/>
      <c r="UVL1269" s="291"/>
      <c r="UVM1269" s="291"/>
      <c r="UVN1269" s="291"/>
      <c r="UVO1269" s="291"/>
      <c r="UVP1269" s="291"/>
      <c r="UVQ1269" s="291"/>
      <c r="UVR1269" s="291"/>
      <c r="UVS1269" s="291"/>
      <c r="UVT1269" s="291"/>
      <c r="UVU1269" s="291"/>
      <c r="UVV1269" s="291"/>
      <c r="UVW1269" s="291"/>
      <c r="UVX1269" s="291"/>
      <c r="UVY1269" s="291"/>
      <c r="UVZ1269" s="291"/>
      <c r="UWA1269" s="291"/>
      <c r="UWB1269" s="291"/>
      <c r="UWC1269" s="291"/>
      <c r="UWD1269" s="291"/>
      <c r="UWE1269" s="291"/>
      <c r="UWF1269" s="291"/>
      <c r="UWG1269" s="291"/>
      <c r="UWH1269" s="291"/>
      <c r="UWI1269" s="291"/>
      <c r="UWJ1269" s="291"/>
      <c r="UWK1269" s="291"/>
      <c r="UWL1269" s="291"/>
      <c r="UWM1269" s="291"/>
      <c r="UWN1269" s="291"/>
      <c r="UWO1269" s="291"/>
      <c r="UWP1269" s="291"/>
      <c r="UWQ1269" s="291"/>
      <c r="UWR1269" s="291"/>
      <c r="UWS1269" s="291"/>
      <c r="UWT1269" s="291"/>
      <c r="UWU1269" s="291"/>
      <c r="UWV1269" s="291"/>
      <c r="UWW1269" s="291"/>
      <c r="UWX1269" s="291"/>
      <c r="UWY1269" s="291"/>
      <c r="UWZ1269" s="291"/>
      <c r="UXA1269" s="291"/>
      <c r="UXB1269" s="291"/>
      <c r="UXC1269" s="291"/>
      <c r="UXD1269" s="291"/>
      <c r="UXE1269" s="291"/>
      <c r="UXF1269" s="291"/>
      <c r="UXG1269" s="291"/>
      <c r="UXH1269" s="291"/>
      <c r="UXI1269" s="291"/>
      <c r="UXJ1269" s="291"/>
      <c r="UXK1269" s="291"/>
      <c r="UXL1269" s="291"/>
      <c r="UXM1269" s="291"/>
      <c r="UXN1269" s="291"/>
      <c r="UXO1269" s="291"/>
      <c r="UXP1269" s="291"/>
      <c r="UXQ1269" s="291"/>
      <c r="UXR1269" s="291"/>
      <c r="UXS1269" s="291"/>
      <c r="UXT1269" s="291"/>
      <c r="UXU1269" s="291"/>
      <c r="UXV1269" s="291"/>
      <c r="UXW1269" s="291"/>
      <c r="UXX1269" s="291"/>
      <c r="UXY1269" s="291"/>
      <c r="UXZ1269" s="291"/>
      <c r="UYA1269" s="291"/>
      <c r="UYB1269" s="291"/>
      <c r="UYC1269" s="291"/>
      <c r="UYD1269" s="291"/>
      <c r="UYE1269" s="291"/>
      <c r="UYF1269" s="291"/>
      <c r="UYG1269" s="291"/>
      <c r="UYH1269" s="291"/>
      <c r="UYI1269" s="291"/>
      <c r="UYJ1269" s="291"/>
      <c r="UYK1269" s="291"/>
      <c r="UYL1269" s="291"/>
      <c r="UYM1269" s="291"/>
      <c r="UYN1269" s="291"/>
      <c r="UYO1269" s="291"/>
      <c r="UYP1269" s="291"/>
      <c r="UYQ1269" s="291"/>
      <c r="UYR1269" s="291"/>
      <c r="UYS1269" s="291"/>
      <c r="UYT1269" s="291"/>
      <c r="UYU1269" s="291"/>
      <c r="UYV1269" s="291"/>
      <c r="UYW1269" s="291"/>
      <c r="UYX1269" s="291"/>
      <c r="UYY1269" s="291"/>
      <c r="UYZ1269" s="291"/>
      <c r="UZA1269" s="291"/>
      <c r="UZB1269" s="291"/>
      <c r="UZC1269" s="291"/>
      <c r="UZD1269" s="291"/>
      <c r="UZE1269" s="291"/>
      <c r="UZF1269" s="291"/>
      <c r="UZG1269" s="291"/>
      <c r="UZH1269" s="291"/>
      <c r="UZI1269" s="291"/>
      <c r="UZJ1269" s="291"/>
      <c r="UZK1269" s="291"/>
      <c r="UZL1269" s="291"/>
      <c r="UZM1269" s="291"/>
      <c r="UZN1269" s="291"/>
      <c r="UZO1269" s="291"/>
      <c r="UZP1269" s="291"/>
      <c r="UZQ1269" s="291"/>
      <c r="UZR1269" s="291"/>
      <c r="UZS1269" s="291"/>
      <c r="UZT1269" s="291"/>
      <c r="UZU1269" s="291"/>
      <c r="UZV1269" s="291"/>
      <c r="UZW1269" s="291"/>
      <c r="UZX1269" s="291"/>
      <c r="UZY1269" s="291"/>
      <c r="UZZ1269" s="291"/>
      <c r="VAA1269" s="291"/>
      <c r="VAB1269" s="291"/>
      <c r="VAC1269" s="291"/>
      <c r="VAD1269" s="291"/>
      <c r="VAE1269" s="291"/>
      <c r="VAF1269" s="291"/>
      <c r="VAG1269" s="291"/>
      <c r="VAH1269" s="291"/>
      <c r="VAI1269" s="291"/>
      <c r="VAJ1269" s="291"/>
      <c r="VAK1269" s="291"/>
      <c r="VAL1269" s="291"/>
      <c r="VAM1269" s="291"/>
      <c r="VAN1269" s="291"/>
      <c r="VAO1269" s="291"/>
      <c r="VAP1269" s="291"/>
      <c r="VAQ1269" s="291"/>
      <c r="VAR1269" s="291"/>
      <c r="VAS1269" s="291"/>
      <c r="VAT1269" s="291"/>
      <c r="VAU1269" s="291"/>
      <c r="VAV1269" s="291"/>
      <c r="VAW1269" s="291"/>
      <c r="VAX1269" s="291"/>
      <c r="VAY1269" s="291"/>
      <c r="VAZ1269" s="291"/>
      <c r="VBA1269" s="291"/>
      <c r="VBB1269" s="291"/>
      <c r="VBC1269" s="291"/>
      <c r="VBD1269" s="291"/>
      <c r="VBE1269" s="291"/>
      <c r="VBF1269" s="291"/>
      <c r="VBG1269" s="291"/>
      <c r="VBH1269" s="291"/>
      <c r="VBI1269" s="291"/>
      <c r="VBJ1269" s="291"/>
      <c r="VBK1269" s="291"/>
      <c r="VBL1269" s="291"/>
      <c r="VBM1269" s="291"/>
      <c r="VBN1269" s="291"/>
      <c r="VBO1269" s="291"/>
      <c r="VBP1269" s="291"/>
      <c r="VBQ1269" s="291"/>
      <c r="VBR1269" s="291"/>
      <c r="VBS1269" s="291"/>
      <c r="VBT1269" s="291"/>
      <c r="VBU1269" s="291"/>
      <c r="VBV1269" s="291"/>
      <c r="VBW1269" s="291"/>
      <c r="VBX1269" s="291"/>
      <c r="VBY1269" s="291"/>
      <c r="VBZ1269" s="291"/>
      <c r="VCA1269" s="291"/>
      <c r="VCB1269" s="291"/>
      <c r="VCC1269" s="291"/>
      <c r="VCD1269" s="291"/>
      <c r="VCE1269" s="291"/>
      <c r="VCF1269" s="291"/>
      <c r="VCG1269" s="291"/>
      <c r="VCH1269" s="291"/>
      <c r="VCI1269" s="291"/>
      <c r="VCJ1269" s="291"/>
      <c r="VCK1269" s="291"/>
      <c r="VCL1269" s="291"/>
      <c r="VCM1269" s="291"/>
      <c r="VCN1269" s="291"/>
      <c r="VCO1269" s="291"/>
      <c r="VCP1269" s="291"/>
      <c r="VCQ1269" s="291"/>
      <c r="VCR1269" s="291"/>
      <c r="VCS1269" s="291"/>
      <c r="VCT1269" s="291"/>
      <c r="VCU1269" s="291"/>
      <c r="VCV1269" s="291"/>
      <c r="VCW1269" s="291"/>
      <c r="VCX1269" s="291"/>
      <c r="VCY1269" s="291"/>
      <c r="VCZ1269" s="291"/>
      <c r="VDA1269" s="291"/>
      <c r="VDB1269" s="291"/>
      <c r="VDC1269" s="291"/>
      <c r="VDD1269" s="291"/>
      <c r="VDE1269" s="291"/>
      <c r="VDF1269" s="291"/>
      <c r="VDG1269" s="291"/>
      <c r="VDH1269" s="291"/>
      <c r="VDI1269" s="291"/>
      <c r="VDJ1269" s="291"/>
      <c r="VDK1269" s="291"/>
      <c r="VDL1269" s="291"/>
      <c r="VDM1269" s="291"/>
      <c r="VDN1269" s="291"/>
      <c r="VDO1269" s="291"/>
      <c r="VDP1269" s="291"/>
      <c r="VDQ1269" s="291"/>
      <c r="VDR1269" s="291"/>
      <c r="VDS1269" s="291"/>
      <c r="VDT1269" s="291"/>
      <c r="VDU1269" s="291"/>
      <c r="VDV1269" s="291"/>
      <c r="VDW1269" s="291"/>
      <c r="VDX1269" s="291"/>
      <c r="VDY1269" s="291"/>
      <c r="VDZ1269" s="291"/>
      <c r="VEA1269" s="291"/>
      <c r="VEB1269" s="291"/>
      <c r="VEC1269" s="291"/>
      <c r="VED1269" s="291"/>
      <c r="VEE1269" s="291"/>
      <c r="VEF1269" s="291"/>
      <c r="VEG1269" s="291"/>
      <c r="VEH1269" s="291"/>
      <c r="VEI1269" s="291"/>
      <c r="VEJ1269" s="291"/>
      <c r="VEK1269" s="291"/>
      <c r="VEL1269" s="291"/>
      <c r="VEM1269" s="291"/>
      <c r="VEN1269" s="291"/>
      <c r="VEO1269" s="291"/>
      <c r="VEP1269" s="291"/>
      <c r="VEQ1269" s="291"/>
      <c r="VER1269" s="291"/>
      <c r="VES1269" s="291"/>
      <c r="VET1269" s="291"/>
      <c r="VEU1269" s="291"/>
      <c r="VEV1269" s="291"/>
      <c r="VEW1269" s="291"/>
      <c r="VEX1269" s="291"/>
      <c r="VEY1269" s="291"/>
      <c r="VEZ1269" s="291"/>
      <c r="VFA1269" s="291"/>
      <c r="VFB1269" s="291"/>
      <c r="VFC1269" s="291"/>
      <c r="VFD1269" s="291"/>
      <c r="VFE1269" s="291"/>
      <c r="VFF1269" s="291"/>
      <c r="VFG1269" s="291"/>
      <c r="VFH1269" s="291"/>
      <c r="VFI1269" s="291"/>
      <c r="VFJ1269" s="291"/>
      <c r="VFK1269" s="291"/>
      <c r="VFL1269" s="291"/>
      <c r="VFM1269" s="291"/>
      <c r="VFN1269" s="291"/>
      <c r="VFO1269" s="291"/>
      <c r="VFP1269" s="291"/>
      <c r="VFQ1269" s="291"/>
      <c r="VFR1269" s="291"/>
      <c r="VFS1269" s="291"/>
      <c r="VFT1269" s="291"/>
      <c r="VFU1269" s="291"/>
      <c r="VFV1269" s="291"/>
      <c r="VFW1269" s="291"/>
      <c r="VFX1269" s="291"/>
      <c r="VFY1269" s="291"/>
      <c r="VFZ1269" s="291"/>
      <c r="VGA1269" s="291"/>
      <c r="VGB1269" s="291"/>
      <c r="VGC1269" s="291"/>
      <c r="VGD1269" s="291"/>
      <c r="VGE1269" s="291"/>
      <c r="VGF1269" s="291"/>
      <c r="VGG1269" s="291"/>
      <c r="VGH1269" s="291"/>
      <c r="VGI1269" s="291"/>
      <c r="VGJ1269" s="291"/>
      <c r="VGK1269" s="291"/>
      <c r="VGL1269" s="291"/>
      <c r="VGM1269" s="291"/>
      <c r="VGN1269" s="291"/>
      <c r="VGO1269" s="291"/>
      <c r="VGP1269" s="291"/>
      <c r="VGQ1269" s="291"/>
      <c r="VGR1269" s="291"/>
      <c r="VGS1269" s="291"/>
      <c r="VGT1269" s="291"/>
      <c r="VGU1269" s="291"/>
      <c r="VGV1269" s="291"/>
      <c r="VGW1269" s="291"/>
      <c r="VGX1269" s="291"/>
      <c r="VGY1269" s="291"/>
      <c r="VGZ1269" s="291"/>
      <c r="VHA1269" s="291"/>
      <c r="VHB1269" s="291"/>
      <c r="VHC1269" s="291"/>
      <c r="VHD1269" s="291"/>
      <c r="VHE1269" s="291"/>
      <c r="VHF1269" s="291"/>
      <c r="VHG1269" s="291"/>
      <c r="VHH1269" s="291"/>
      <c r="VHI1269" s="291"/>
      <c r="VHJ1269" s="291"/>
      <c r="VHK1269" s="291"/>
      <c r="VHL1269" s="291"/>
      <c r="VHM1269" s="291"/>
      <c r="VHN1269" s="291"/>
      <c r="VHO1269" s="291"/>
      <c r="VHP1269" s="291"/>
      <c r="VHQ1269" s="291"/>
      <c r="VHR1269" s="291"/>
      <c r="VHS1269" s="291"/>
      <c r="VHT1269" s="291"/>
      <c r="VHU1269" s="291"/>
      <c r="VHV1269" s="291"/>
      <c r="VHW1269" s="291"/>
      <c r="VHX1269" s="291"/>
      <c r="VHY1269" s="291"/>
      <c r="VHZ1269" s="291"/>
      <c r="VIA1269" s="291"/>
      <c r="VIB1269" s="291"/>
      <c r="VIC1269" s="291"/>
      <c r="VID1269" s="291"/>
      <c r="VIE1269" s="291"/>
      <c r="VIF1269" s="291"/>
      <c r="VIG1269" s="291"/>
      <c r="VIH1269" s="291"/>
      <c r="VII1269" s="291"/>
      <c r="VIJ1269" s="291"/>
      <c r="VIK1269" s="291"/>
      <c r="VIL1269" s="291"/>
      <c r="VIM1269" s="291"/>
      <c r="VIN1269" s="291"/>
      <c r="VIO1269" s="291"/>
      <c r="VIP1269" s="291"/>
      <c r="VIQ1269" s="291"/>
      <c r="VIR1269" s="291"/>
      <c r="VIS1269" s="291"/>
      <c r="VIT1269" s="291"/>
      <c r="VIU1269" s="291"/>
      <c r="VIV1269" s="291"/>
      <c r="VIW1269" s="291"/>
      <c r="VIX1269" s="291"/>
      <c r="VIY1269" s="291"/>
      <c r="VIZ1269" s="291"/>
      <c r="VJA1269" s="291"/>
      <c r="VJB1269" s="291"/>
      <c r="VJC1269" s="291"/>
      <c r="VJD1269" s="291"/>
      <c r="VJE1269" s="291"/>
      <c r="VJF1269" s="291"/>
      <c r="VJG1269" s="291"/>
      <c r="VJH1269" s="291"/>
      <c r="VJI1269" s="291"/>
      <c r="VJJ1269" s="291"/>
      <c r="VJK1269" s="291"/>
      <c r="VJL1269" s="291"/>
      <c r="VJM1269" s="291"/>
      <c r="VJN1269" s="291"/>
      <c r="VJO1269" s="291"/>
      <c r="VJP1269" s="291"/>
      <c r="VJQ1269" s="291"/>
      <c r="VJR1269" s="291"/>
      <c r="VJS1269" s="291"/>
      <c r="VJT1269" s="291"/>
      <c r="VJU1269" s="291"/>
      <c r="VJV1269" s="291"/>
      <c r="VJW1269" s="291"/>
      <c r="VJX1269" s="291"/>
      <c r="VJY1269" s="291"/>
      <c r="VJZ1269" s="291"/>
      <c r="VKA1269" s="291"/>
      <c r="VKB1269" s="291"/>
      <c r="VKC1269" s="291"/>
      <c r="VKD1269" s="291"/>
      <c r="VKE1269" s="291"/>
      <c r="VKF1269" s="291"/>
      <c r="VKG1269" s="291"/>
      <c r="VKH1269" s="291"/>
      <c r="VKI1269" s="291"/>
      <c r="VKJ1269" s="291"/>
      <c r="VKK1269" s="291"/>
      <c r="VKL1269" s="291"/>
      <c r="VKM1269" s="291"/>
      <c r="VKN1269" s="291"/>
      <c r="VKO1269" s="291"/>
      <c r="VKP1269" s="291"/>
      <c r="VKQ1269" s="291"/>
      <c r="VKR1269" s="291"/>
      <c r="VKS1269" s="291"/>
      <c r="VKT1269" s="291"/>
      <c r="VKU1269" s="291"/>
      <c r="VKV1269" s="291"/>
      <c r="VKW1269" s="291"/>
      <c r="VKX1269" s="291"/>
      <c r="VKY1269" s="291"/>
      <c r="VKZ1269" s="291"/>
      <c r="VLA1269" s="291"/>
      <c r="VLB1269" s="291"/>
      <c r="VLC1269" s="291"/>
      <c r="VLD1269" s="291"/>
      <c r="VLE1269" s="291"/>
      <c r="VLF1269" s="291"/>
      <c r="VLG1269" s="291"/>
      <c r="VLH1269" s="291"/>
      <c r="VLI1269" s="291"/>
      <c r="VLJ1269" s="291"/>
      <c r="VLK1269" s="291"/>
      <c r="VLL1269" s="291"/>
      <c r="VLM1269" s="291"/>
      <c r="VLN1269" s="291"/>
      <c r="VLO1269" s="291"/>
      <c r="VLP1269" s="291"/>
      <c r="VLQ1269" s="291"/>
      <c r="VLR1269" s="291"/>
      <c r="VLS1269" s="291"/>
      <c r="VLT1269" s="291"/>
      <c r="VLU1269" s="291"/>
      <c r="VLV1269" s="291"/>
      <c r="VLW1269" s="291"/>
      <c r="VLX1269" s="291"/>
      <c r="VLY1269" s="291"/>
      <c r="VLZ1269" s="291"/>
      <c r="VMA1269" s="291"/>
      <c r="VMB1269" s="291"/>
      <c r="VMC1269" s="291"/>
      <c r="VMD1269" s="291"/>
      <c r="VME1269" s="291"/>
      <c r="VMF1269" s="291"/>
      <c r="VMG1269" s="291"/>
      <c r="VMH1269" s="291"/>
      <c r="VMI1269" s="291"/>
      <c r="VMJ1269" s="291"/>
      <c r="VMK1269" s="291"/>
      <c r="VML1269" s="291"/>
      <c r="VMM1269" s="291"/>
      <c r="VMN1269" s="291"/>
      <c r="VMO1269" s="291"/>
      <c r="VMP1269" s="291"/>
      <c r="VMQ1269" s="291"/>
      <c r="VMR1269" s="291"/>
      <c r="VMS1269" s="291"/>
      <c r="VMT1269" s="291"/>
      <c r="VMU1269" s="291"/>
      <c r="VMV1269" s="291"/>
      <c r="VMW1269" s="291"/>
      <c r="VMX1269" s="291"/>
      <c r="VMY1269" s="291"/>
      <c r="VMZ1269" s="291"/>
      <c r="VNA1269" s="291"/>
      <c r="VNB1269" s="291"/>
      <c r="VNC1269" s="291"/>
      <c r="VND1269" s="291"/>
      <c r="VNE1269" s="291"/>
      <c r="VNF1269" s="291"/>
      <c r="VNG1269" s="291"/>
      <c r="VNH1269" s="291"/>
      <c r="VNI1269" s="291"/>
      <c r="VNJ1269" s="291"/>
      <c r="VNK1269" s="291"/>
      <c r="VNL1269" s="291"/>
      <c r="VNM1269" s="291"/>
      <c r="VNN1269" s="291"/>
      <c r="VNO1269" s="291"/>
      <c r="VNP1269" s="291"/>
      <c r="VNQ1269" s="291"/>
      <c r="VNR1269" s="291"/>
      <c r="VNS1269" s="291"/>
      <c r="VNT1269" s="291"/>
      <c r="VNU1269" s="291"/>
      <c r="VNV1269" s="291"/>
      <c r="VNW1269" s="291"/>
      <c r="VNX1269" s="291"/>
      <c r="VNY1269" s="291"/>
      <c r="VNZ1269" s="291"/>
      <c r="VOA1269" s="291"/>
      <c r="VOB1269" s="291"/>
      <c r="VOC1269" s="291"/>
      <c r="VOD1269" s="291"/>
      <c r="VOE1269" s="291"/>
      <c r="VOF1269" s="291"/>
      <c r="VOG1269" s="291"/>
      <c r="VOH1269" s="291"/>
      <c r="VOI1269" s="291"/>
      <c r="VOJ1269" s="291"/>
      <c r="VOK1269" s="291"/>
      <c r="VOL1269" s="291"/>
      <c r="VOM1269" s="291"/>
      <c r="VON1269" s="291"/>
      <c r="VOO1269" s="291"/>
      <c r="VOP1269" s="291"/>
      <c r="VOQ1269" s="291"/>
      <c r="VOR1269" s="291"/>
      <c r="VOS1269" s="291"/>
      <c r="VOT1269" s="291"/>
      <c r="VOU1269" s="291"/>
      <c r="VOV1269" s="291"/>
      <c r="VOW1269" s="291"/>
      <c r="VOX1269" s="291"/>
      <c r="VOY1269" s="291"/>
      <c r="VOZ1269" s="291"/>
      <c r="VPA1269" s="291"/>
      <c r="VPB1269" s="291"/>
      <c r="VPC1269" s="291"/>
      <c r="VPD1269" s="291"/>
      <c r="VPE1269" s="291"/>
      <c r="VPF1269" s="291"/>
      <c r="VPG1269" s="291"/>
      <c r="VPH1269" s="291"/>
      <c r="VPI1269" s="291"/>
      <c r="VPJ1269" s="291"/>
      <c r="VPK1269" s="291"/>
      <c r="VPL1269" s="291"/>
      <c r="VPM1269" s="291"/>
      <c r="VPN1269" s="291"/>
      <c r="VPO1269" s="291"/>
      <c r="VPP1269" s="291"/>
      <c r="VPQ1269" s="291"/>
      <c r="VPR1269" s="291"/>
      <c r="VPS1269" s="291"/>
      <c r="VPT1269" s="291"/>
      <c r="VPU1269" s="291"/>
      <c r="VPV1269" s="291"/>
      <c r="VPW1269" s="291"/>
      <c r="VPX1269" s="291"/>
      <c r="VPY1269" s="291"/>
      <c r="VPZ1269" s="291"/>
      <c r="VQA1269" s="291"/>
      <c r="VQB1269" s="291"/>
      <c r="VQC1269" s="291"/>
      <c r="VQD1269" s="291"/>
      <c r="VQE1269" s="291"/>
      <c r="VQF1269" s="291"/>
      <c r="VQG1269" s="291"/>
      <c r="VQH1269" s="291"/>
      <c r="VQI1269" s="291"/>
      <c r="VQJ1269" s="291"/>
      <c r="VQK1269" s="291"/>
      <c r="VQL1269" s="291"/>
      <c r="VQM1269" s="291"/>
      <c r="VQN1269" s="291"/>
      <c r="VQO1269" s="291"/>
      <c r="VQP1269" s="291"/>
      <c r="VQQ1269" s="291"/>
      <c r="VQR1269" s="291"/>
      <c r="VQS1269" s="291"/>
      <c r="VQT1269" s="291"/>
      <c r="VQU1269" s="291"/>
      <c r="VQV1269" s="291"/>
      <c r="VQW1269" s="291"/>
      <c r="VQX1269" s="291"/>
      <c r="VQY1269" s="291"/>
      <c r="VQZ1269" s="291"/>
      <c r="VRA1269" s="291"/>
      <c r="VRB1269" s="291"/>
      <c r="VRC1269" s="291"/>
      <c r="VRD1269" s="291"/>
      <c r="VRE1269" s="291"/>
      <c r="VRF1269" s="291"/>
      <c r="VRG1269" s="291"/>
      <c r="VRH1269" s="291"/>
      <c r="VRI1269" s="291"/>
      <c r="VRJ1269" s="291"/>
      <c r="VRK1269" s="291"/>
      <c r="VRL1269" s="291"/>
      <c r="VRM1269" s="291"/>
      <c r="VRN1269" s="291"/>
      <c r="VRO1269" s="291"/>
      <c r="VRP1269" s="291"/>
      <c r="VRQ1269" s="291"/>
      <c r="VRR1269" s="291"/>
      <c r="VRS1269" s="291"/>
      <c r="VRT1269" s="291"/>
      <c r="VRU1269" s="291"/>
      <c r="VRV1269" s="291"/>
      <c r="VRW1269" s="291"/>
      <c r="VRX1269" s="291"/>
      <c r="VRY1269" s="291"/>
      <c r="VRZ1269" s="291"/>
      <c r="VSA1269" s="291"/>
      <c r="VSB1269" s="291"/>
      <c r="VSC1269" s="291"/>
      <c r="VSD1269" s="291"/>
      <c r="VSE1269" s="291"/>
      <c r="VSF1269" s="291"/>
      <c r="VSG1269" s="291"/>
      <c r="VSH1269" s="291"/>
      <c r="VSI1269" s="291"/>
      <c r="VSJ1269" s="291"/>
      <c r="VSK1269" s="291"/>
      <c r="VSL1269" s="291"/>
      <c r="VSM1269" s="291"/>
      <c r="VSN1269" s="291"/>
      <c r="VSO1269" s="291"/>
      <c r="VSP1269" s="291"/>
      <c r="VSQ1269" s="291"/>
      <c r="VSR1269" s="291"/>
      <c r="VSS1269" s="291"/>
      <c r="VST1269" s="291"/>
      <c r="VSU1269" s="291"/>
      <c r="VSV1269" s="291"/>
      <c r="VSW1269" s="291"/>
      <c r="VSX1269" s="291"/>
      <c r="VSY1269" s="291"/>
      <c r="VSZ1269" s="291"/>
      <c r="VTA1269" s="291"/>
      <c r="VTB1269" s="291"/>
      <c r="VTC1269" s="291"/>
      <c r="VTD1269" s="291"/>
      <c r="VTE1269" s="291"/>
      <c r="VTF1269" s="291"/>
      <c r="VTG1269" s="291"/>
      <c r="VTH1269" s="291"/>
      <c r="VTI1269" s="291"/>
      <c r="VTJ1269" s="291"/>
      <c r="VTK1269" s="291"/>
      <c r="VTL1269" s="291"/>
      <c r="VTM1269" s="291"/>
      <c r="VTN1269" s="291"/>
      <c r="VTO1269" s="291"/>
      <c r="VTP1269" s="291"/>
      <c r="VTQ1269" s="291"/>
      <c r="VTR1269" s="291"/>
      <c r="VTS1269" s="291"/>
      <c r="VTT1269" s="291"/>
      <c r="VTU1269" s="291"/>
      <c r="VTV1269" s="291"/>
      <c r="VTW1269" s="291"/>
      <c r="VTX1269" s="291"/>
      <c r="VTY1269" s="291"/>
      <c r="VTZ1269" s="291"/>
      <c r="VUA1269" s="291"/>
      <c r="VUB1269" s="291"/>
      <c r="VUC1269" s="291"/>
      <c r="VUD1269" s="291"/>
      <c r="VUE1269" s="291"/>
      <c r="VUF1269" s="291"/>
      <c r="VUG1269" s="291"/>
      <c r="VUH1269" s="291"/>
      <c r="VUI1269" s="291"/>
      <c r="VUJ1269" s="291"/>
      <c r="VUK1269" s="291"/>
      <c r="VUL1269" s="291"/>
      <c r="VUM1269" s="291"/>
      <c r="VUN1269" s="291"/>
      <c r="VUO1269" s="291"/>
      <c r="VUP1269" s="291"/>
      <c r="VUQ1269" s="291"/>
      <c r="VUR1269" s="291"/>
      <c r="VUS1269" s="291"/>
      <c r="VUT1269" s="291"/>
      <c r="VUU1269" s="291"/>
      <c r="VUV1269" s="291"/>
      <c r="VUW1269" s="291"/>
      <c r="VUX1269" s="291"/>
      <c r="VUY1269" s="291"/>
      <c r="VUZ1269" s="291"/>
      <c r="VVA1269" s="291"/>
      <c r="VVB1269" s="291"/>
      <c r="VVC1269" s="291"/>
      <c r="VVD1269" s="291"/>
      <c r="VVE1269" s="291"/>
      <c r="VVF1269" s="291"/>
      <c r="VVG1269" s="291"/>
      <c r="VVH1269" s="291"/>
      <c r="VVI1269" s="291"/>
      <c r="VVJ1269" s="291"/>
      <c r="VVK1269" s="291"/>
      <c r="VVL1269" s="291"/>
      <c r="VVM1269" s="291"/>
      <c r="VVN1269" s="291"/>
      <c r="VVO1269" s="291"/>
      <c r="VVP1269" s="291"/>
      <c r="VVQ1269" s="291"/>
      <c r="VVR1269" s="291"/>
      <c r="VVS1269" s="291"/>
      <c r="VVT1269" s="291"/>
      <c r="VVU1269" s="291"/>
      <c r="VVV1269" s="291"/>
      <c r="VVW1269" s="291"/>
      <c r="VVX1269" s="291"/>
      <c r="VVY1269" s="291"/>
      <c r="VVZ1269" s="291"/>
      <c r="VWA1269" s="291"/>
      <c r="VWB1269" s="291"/>
      <c r="VWC1269" s="291"/>
      <c r="VWD1269" s="291"/>
      <c r="VWE1269" s="291"/>
      <c r="VWF1269" s="291"/>
      <c r="VWG1269" s="291"/>
      <c r="VWH1269" s="291"/>
      <c r="VWI1269" s="291"/>
      <c r="VWJ1269" s="291"/>
      <c r="VWK1269" s="291"/>
      <c r="VWL1269" s="291"/>
      <c r="VWM1269" s="291"/>
      <c r="VWN1269" s="291"/>
      <c r="VWO1269" s="291"/>
      <c r="VWP1269" s="291"/>
      <c r="VWQ1269" s="291"/>
      <c r="VWR1269" s="291"/>
      <c r="VWS1269" s="291"/>
      <c r="VWT1269" s="291"/>
      <c r="VWU1269" s="291"/>
      <c r="VWV1269" s="291"/>
      <c r="VWW1269" s="291"/>
      <c r="VWX1269" s="291"/>
      <c r="VWY1269" s="291"/>
      <c r="VWZ1269" s="291"/>
      <c r="VXA1269" s="291"/>
      <c r="VXB1269" s="291"/>
      <c r="VXC1269" s="291"/>
      <c r="VXD1269" s="291"/>
      <c r="VXE1269" s="291"/>
      <c r="VXF1269" s="291"/>
      <c r="VXG1269" s="291"/>
      <c r="VXH1269" s="291"/>
      <c r="VXI1269" s="291"/>
      <c r="VXJ1269" s="291"/>
      <c r="VXK1269" s="291"/>
      <c r="VXL1269" s="291"/>
      <c r="VXM1269" s="291"/>
      <c r="VXN1269" s="291"/>
      <c r="VXO1269" s="291"/>
      <c r="VXP1269" s="291"/>
      <c r="VXQ1269" s="291"/>
      <c r="VXR1269" s="291"/>
      <c r="VXS1269" s="291"/>
      <c r="VXT1269" s="291"/>
      <c r="VXU1269" s="291"/>
      <c r="VXV1269" s="291"/>
      <c r="VXW1269" s="291"/>
      <c r="VXX1269" s="291"/>
      <c r="VXY1269" s="291"/>
      <c r="VXZ1269" s="291"/>
      <c r="VYA1269" s="291"/>
      <c r="VYB1269" s="291"/>
      <c r="VYC1269" s="291"/>
      <c r="VYD1269" s="291"/>
      <c r="VYE1269" s="291"/>
      <c r="VYF1269" s="291"/>
      <c r="VYG1269" s="291"/>
      <c r="VYH1269" s="291"/>
      <c r="VYI1269" s="291"/>
      <c r="VYJ1269" s="291"/>
      <c r="VYK1269" s="291"/>
      <c r="VYL1269" s="291"/>
      <c r="VYM1269" s="291"/>
      <c r="VYN1269" s="291"/>
      <c r="VYO1269" s="291"/>
      <c r="VYP1269" s="291"/>
      <c r="VYQ1269" s="291"/>
      <c r="VYR1269" s="291"/>
      <c r="VYS1269" s="291"/>
      <c r="VYT1269" s="291"/>
      <c r="VYU1269" s="291"/>
      <c r="VYV1269" s="291"/>
      <c r="VYW1269" s="291"/>
      <c r="VYX1269" s="291"/>
      <c r="VYY1269" s="291"/>
      <c r="VYZ1269" s="291"/>
      <c r="VZA1269" s="291"/>
      <c r="VZB1269" s="291"/>
      <c r="VZC1269" s="291"/>
      <c r="VZD1269" s="291"/>
      <c r="VZE1269" s="291"/>
      <c r="VZF1269" s="291"/>
      <c r="VZG1269" s="291"/>
      <c r="VZH1269" s="291"/>
      <c r="VZI1269" s="291"/>
      <c r="VZJ1269" s="291"/>
      <c r="VZK1269" s="291"/>
      <c r="VZL1269" s="291"/>
      <c r="VZM1269" s="291"/>
      <c r="VZN1269" s="291"/>
      <c r="VZO1269" s="291"/>
      <c r="VZP1269" s="291"/>
      <c r="VZQ1269" s="291"/>
      <c r="VZR1269" s="291"/>
      <c r="VZS1269" s="291"/>
      <c r="VZT1269" s="291"/>
      <c r="VZU1269" s="291"/>
      <c r="VZV1269" s="291"/>
      <c r="VZW1269" s="291"/>
      <c r="VZX1269" s="291"/>
      <c r="VZY1269" s="291"/>
      <c r="VZZ1269" s="291"/>
      <c r="WAA1269" s="291"/>
      <c r="WAB1269" s="291"/>
      <c r="WAC1269" s="291"/>
      <c r="WAD1269" s="291"/>
      <c r="WAE1269" s="291"/>
      <c r="WAF1269" s="291"/>
      <c r="WAG1269" s="291"/>
      <c r="WAH1269" s="291"/>
      <c r="WAI1269" s="291"/>
      <c r="WAJ1269" s="291"/>
      <c r="WAK1269" s="291"/>
      <c r="WAL1269" s="291"/>
      <c r="WAM1269" s="291"/>
      <c r="WAN1269" s="291"/>
      <c r="WAO1269" s="291"/>
      <c r="WAP1269" s="291"/>
      <c r="WAQ1269" s="291"/>
      <c r="WAR1269" s="291"/>
      <c r="WAS1269" s="291"/>
      <c r="WAT1269" s="291"/>
      <c r="WAU1269" s="291"/>
      <c r="WAV1269" s="291"/>
      <c r="WAW1269" s="291"/>
      <c r="WAX1269" s="291"/>
      <c r="WAY1269" s="291"/>
      <c r="WAZ1269" s="291"/>
      <c r="WBA1269" s="291"/>
      <c r="WBB1269" s="291"/>
      <c r="WBC1269" s="291"/>
      <c r="WBD1269" s="291"/>
      <c r="WBE1269" s="291"/>
      <c r="WBF1269" s="291"/>
      <c r="WBG1269" s="291"/>
      <c r="WBH1269" s="291"/>
      <c r="WBI1269" s="291"/>
      <c r="WBJ1269" s="291"/>
      <c r="WBK1269" s="291"/>
      <c r="WBL1269" s="291"/>
      <c r="WBM1269" s="291"/>
      <c r="WBN1269" s="291"/>
      <c r="WBO1269" s="291"/>
      <c r="WBP1269" s="291"/>
      <c r="WBQ1269" s="291"/>
      <c r="WBR1269" s="291"/>
      <c r="WBS1269" s="291"/>
      <c r="WBT1269" s="291"/>
      <c r="WBU1269" s="291"/>
      <c r="WBV1269" s="291"/>
      <c r="WBW1269" s="291"/>
      <c r="WBX1269" s="291"/>
      <c r="WBY1269" s="291"/>
      <c r="WBZ1269" s="291"/>
      <c r="WCA1269" s="291"/>
      <c r="WCB1269" s="291"/>
      <c r="WCC1269" s="291"/>
      <c r="WCD1269" s="291"/>
      <c r="WCE1269" s="291"/>
      <c r="WCF1269" s="291"/>
      <c r="WCG1269" s="291"/>
      <c r="WCH1269" s="291"/>
      <c r="WCI1269" s="291"/>
      <c r="WCJ1269" s="291"/>
      <c r="WCK1269" s="291"/>
      <c r="WCL1269" s="291"/>
      <c r="WCM1269" s="291"/>
      <c r="WCN1269" s="291"/>
      <c r="WCO1269" s="291"/>
      <c r="WCP1269" s="291"/>
      <c r="WCQ1269" s="291"/>
      <c r="WCR1269" s="291"/>
      <c r="WCS1269" s="291"/>
      <c r="WCT1269" s="291"/>
      <c r="WCU1269" s="291"/>
      <c r="WCV1269" s="291"/>
      <c r="WCW1269" s="291"/>
      <c r="WCX1269" s="291"/>
      <c r="WCY1269" s="291"/>
      <c r="WCZ1269" s="291"/>
      <c r="WDA1269" s="291"/>
      <c r="WDB1269" s="291"/>
      <c r="WDC1269" s="291"/>
      <c r="WDD1269" s="291"/>
      <c r="WDE1269" s="291"/>
      <c r="WDF1269" s="291"/>
      <c r="WDG1269" s="291"/>
      <c r="WDH1269" s="291"/>
      <c r="WDI1269" s="291"/>
      <c r="WDJ1269" s="291"/>
      <c r="WDK1269" s="291"/>
      <c r="WDL1269" s="291"/>
      <c r="WDM1269" s="291"/>
      <c r="WDN1269" s="291"/>
      <c r="WDO1269" s="291"/>
      <c r="WDP1269" s="291"/>
      <c r="WDQ1269" s="291"/>
      <c r="WDR1269" s="291"/>
      <c r="WDS1269" s="291"/>
      <c r="WDT1269" s="291"/>
      <c r="WDU1269" s="291"/>
      <c r="WDV1269" s="291"/>
      <c r="WDW1269" s="291"/>
      <c r="WDX1269" s="291"/>
      <c r="WDY1269" s="291"/>
      <c r="WDZ1269" s="291"/>
      <c r="WEA1269" s="291"/>
      <c r="WEB1269" s="291"/>
      <c r="WEC1269" s="291"/>
      <c r="WED1269" s="291"/>
      <c r="WEE1269" s="291"/>
      <c r="WEF1269" s="291"/>
      <c r="WEG1269" s="291"/>
      <c r="WEH1269" s="291"/>
      <c r="WEI1269" s="291"/>
      <c r="WEJ1269" s="291"/>
      <c r="WEK1269" s="291"/>
      <c r="WEL1269" s="291"/>
      <c r="WEM1269" s="291"/>
      <c r="WEN1269" s="291"/>
      <c r="WEO1269" s="291"/>
      <c r="WEP1269" s="291"/>
      <c r="WEQ1269" s="291"/>
      <c r="WER1269" s="291"/>
      <c r="WES1269" s="291"/>
      <c r="WET1269" s="291"/>
      <c r="WEU1269" s="291"/>
      <c r="WEV1269" s="291"/>
      <c r="WEW1269" s="291"/>
      <c r="WEX1269" s="291"/>
      <c r="WEY1269" s="291"/>
      <c r="WEZ1269" s="291"/>
      <c r="WFA1269" s="291"/>
      <c r="WFB1269" s="291"/>
      <c r="WFC1269" s="291"/>
      <c r="WFD1269" s="291"/>
      <c r="WFE1269" s="291"/>
      <c r="WFF1269" s="291"/>
      <c r="WFG1269" s="291"/>
      <c r="WFH1269" s="291"/>
      <c r="WFI1269" s="291"/>
      <c r="WFJ1269" s="291"/>
      <c r="WFK1269" s="291"/>
      <c r="WFL1269" s="291"/>
      <c r="WFM1269" s="291"/>
      <c r="WFN1269" s="291"/>
      <c r="WFO1269" s="291"/>
      <c r="WFP1269" s="291"/>
      <c r="WFQ1269" s="291"/>
      <c r="WFR1269" s="291"/>
      <c r="WFS1269" s="291"/>
      <c r="WFT1269" s="291"/>
      <c r="WFU1269" s="291"/>
      <c r="WFV1269" s="291"/>
      <c r="WFW1269" s="291"/>
      <c r="WFX1269" s="291"/>
      <c r="WFY1269" s="291"/>
      <c r="WFZ1269" s="291"/>
      <c r="WGA1269" s="291"/>
      <c r="WGB1269" s="291"/>
      <c r="WGC1269" s="291"/>
      <c r="WGD1269" s="291"/>
      <c r="WGE1269" s="291"/>
      <c r="WGF1269" s="291"/>
      <c r="WGG1269" s="291"/>
      <c r="WGH1269" s="291"/>
      <c r="WGI1269" s="291"/>
      <c r="WGJ1269" s="291"/>
      <c r="WGK1269" s="291"/>
      <c r="WGL1269" s="291"/>
      <c r="WGM1269" s="291"/>
      <c r="WGN1269" s="291"/>
      <c r="WGO1269" s="291"/>
      <c r="WGP1269" s="291"/>
      <c r="WGQ1269" s="291"/>
      <c r="WGR1269" s="291"/>
      <c r="WGS1269" s="291"/>
      <c r="WGT1269" s="291"/>
      <c r="WGU1269" s="291"/>
      <c r="WGV1269" s="291"/>
      <c r="WGW1269" s="291"/>
      <c r="WGX1269" s="291"/>
      <c r="WGY1269" s="291"/>
      <c r="WGZ1269" s="291"/>
      <c r="WHA1269" s="291"/>
      <c r="WHB1269" s="291"/>
      <c r="WHC1269" s="291"/>
      <c r="WHD1269" s="291"/>
      <c r="WHE1269" s="291"/>
      <c r="WHF1269" s="291"/>
      <c r="WHG1269" s="291"/>
      <c r="WHH1269" s="291"/>
      <c r="WHI1269" s="291"/>
      <c r="WHJ1269" s="291"/>
      <c r="WHK1269" s="291"/>
      <c r="WHL1269" s="291"/>
      <c r="WHM1269" s="291"/>
      <c r="WHN1269" s="291"/>
      <c r="WHO1269" s="291"/>
      <c r="WHP1269" s="291"/>
      <c r="WHQ1269" s="291"/>
      <c r="WHR1269" s="291"/>
      <c r="WHS1269" s="291"/>
      <c r="WHT1269" s="291"/>
      <c r="WHU1269" s="291"/>
      <c r="WHV1269" s="291"/>
      <c r="WHW1269" s="291"/>
      <c r="WHX1269" s="291"/>
      <c r="WHY1269" s="291"/>
      <c r="WHZ1269" s="291"/>
      <c r="WIA1269" s="291"/>
      <c r="WIB1269" s="291"/>
      <c r="WIC1269" s="291"/>
      <c r="WID1269" s="291"/>
      <c r="WIE1269" s="291"/>
      <c r="WIF1269" s="291"/>
      <c r="WIG1269" s="291"/>
      <c r="WIH1269" s="291"/>
      <c r="WII1269" s="291"/>
      <c r="WIJ1269" s="291"/>
      <c r="WIK1269" s="291"/>
      <c r="WIL1269" s="291"/>
      <c r="WIM1269" s="291"/>
      <c r="WIN1269" s="291"/>
      <c r="WIO1269" s="291"/>
      <c r="WIP1269" s="291"/>
      <c r="WIQ1269" s="291"/>
      <c r="WIR1269" s="291"/>
      <c r="WIS1269" s="291"/>
      <c r="WIT1269" s="291"/>
      <c r="WIU1269" s="291"/>
      <c r="WIV1269" s="291"/>
      <c r="WIW1269" s="291"/>
      <c r="WIX1269" s="291"/>
      <c r="WIY1269" s="291"/>
      <c r="WIZ1269" s="291"/>
      <c r="WJA1269" s="291"/>
      <c r="WJB1269" s="291"/>
      <c r="WJC1269" s="291"/>
      <c r="WJD1269" s="291"/>
      <c r="WJE1269" s="291"/>
      <c r="WJF1269" s="291"/>
      <c r="WJG1269" s="291"/>
      <c r="WJH1269" s="291"/>
      <c r="WJI1269" s="291"/>
      <c r="WJJ1269" s="291"/>
      <c r="WJK1269" s="291"/>
      <c r="WJL1269" s="291"/>
      <c r="WJM1269" s="291"/>
      <c r="WJN1269" s="291"/>
      <c r="WJO1269" s="291"/>
      <c r="WJP1269" s="291"/>
      <c r="WJQ1269" s="291"/>
      <c r="WJR1269" s="291"/>
      <c r="WJS1269" s="291"/>
      <c r="WJT1269" s="291"/>
      <c r="WJU1269" s="291"/>
      <c r="WJV1269" s="291"/>
      <c r="WJW1269" s="291"/>
      <c r="WJX1269" s="291"/>
      <c r="WJY1269" s="291"/>
      <c r="WJZ1269" s="291"/>
      <c r="WKA1269" s="291"/>
      <c r="WKB1269" s="291"/>
      <c r="WKC1269" s="291"/>
      <c r="WKD1269" s="291"/>
      <c r="WKE1269" s="291"/>
      <c r="WKF1269" s="291"/>
      <c r="WKG1269" s="291"/>
      <c r="WKH1269" s="291"/>
      <c r="WKI1269" s="291"/>
      <c r="WKJ1269" s="291"/>
      <c r="WKK1269" s="291"/>
      <c r="WKL1269" s="291"/>
      <c r="WKM1269" s="291"/>
      <c r="WKN1269" s="291"/>
      <c r="WKO1269" s="291"/>
      <c r="WKP1269" s="291"/>
      <c r="WKQ1269" s="291"/>
      <c r="WKR1269" s="291"/>
      <c r="WKS1269" s="291"/>
      <c r="WKT1269" s="291"/>
      <c r="WKU1269" s="291"/>
      <c r="WKV1269" s="291"/>
      <c r="WKW1269" s="291"/>
      <c r="WKX1269" s="291"/>
      <c r="WKY1269" s="291"/>
      <c r="WKZ1269" s="291"/>
      <c r="WLA1269" s="291"/>
      <c r="WLB1269" s="291"/>
      <c r="WLC1269" s="291"/>
      <c r="WLD1269" s="291"/>
      <c r="WLE1269" s="291"/>
      <c r="WLF1269" s="291"/>
      <c r="WLG1269" s="291"/>
      <c r="WLH1269" s="291"/>
      <c r="WLI1269" s="291"/>
      <c r="WLJ1269" s="291"/>
      <c r="WLK1269" s="291"/>
      <c r="WLL1269" s="291"/>
      <c r="WLM1269" s="291"/>
      <c r="WLN1269" s="291"/>
      <c r="WLO1269" s="291"/>
      <c r="WLP1269" s="291"/>
      <c r="WLQ1269" s="291"/>
      <c r="WLR1269" s="291"/>
      <c r="WLS1269" s="291"/>
      <c r="WLT1269" s="291"/>
      <c r="WLU1269" s="291"/>
      <c r="WLV1269" s="291"/>
      <c r="WLW1269" s="291"/>
      <c r="WLX1269" s="291"/>
      <c r="WLY1269" s="291"/>
      <c r="WLZ1269" s="291"/>
      <c r="WMA1269" s="291"/>
      <c r="WMB1269" s="291"/>
      <c r="WMC1269" s="291"/>
      <c r="WMD1269" s="291"/>
      <c r="WME1269" s="291"/>
      <c r="WMF1269" s="291"/>
      <c r="WMG1269" s="291"/>
      <c r="WMH1269" s="291"/>
      <c r="WMI1269" s="291"/>
      <c r="WMJ1269" s="291"/>
      <c r="WMK1269" s="291"/>
      <c r="WML1269" s="291"/>
      <c r="WMM1269" s="291"/>
      <c r="WMN1269" s="291"/>
      <c r="WMO1269" s="291"/>
      <c r="WMP1269" s="291"/>
      <c r="WMQ1269" s="291"/>
      <c r="WMR1269" s="291"/>
      <c r="WMS1269" s="291"/>
      <c r="WMT1269" s="291"/>
      <c r="WMU1269" s="291"/>
      <c r="WMV1269" s="291"/>
      <c r="WMW1269" s="291"/>
      <c r="WMX1269" s="291"/>
      <c r="WMY1269" s="291"/>
      <c r="WMZ1269" s="291"/>
      <c r="WNA1269" s="291"/>
      <c r="WNB1269" s="291"/>
      <c r="WNC1269" s="291"/>
      <c r="WND1269" s="291"/>
      <c r="WNE1269" s="291"/>
      <c r="WNF1269" s="291"/>
      <c r="WNG1269" s="291"/>
      <c r="WNH1269" s="291"/>
      <c r="WNI1269" s="291"/>
      <c r="WNJ1269" s="291"/>
      <c r="WNK1269" s="291"/>
      <c r="WNL1269" s="291"/>
      <c r="WNM1269" s="291"/>
      <c r="WNN1269" s="291"/>
      <c r="WNO1269" s="291"/>
      <c r="WNP1269" s="291"/>
      <c r="WNQ1269" s="291"/>
      <c r="WNR1269" s="291"/>
      <c r="WNS1269" s="291"/>
      <c r="WNT1269" s="291"/>
      <c r="WNU1269" s="291"/>
      <c r="WNV1269" s="291"/>
      <c r="WNW1269" s="291"/>
      <c r="WNX1269" s="291"/>
      <c r="WNY1269" s="291"/>
      <c r="WNZ1269" s="291"/>
      <c r="WOA1269" s="291"/>
      <c r="WOB1269" s="291"/>
      <c r="WOC1269" s="291"/>
      <c r="WOD1269" s="291"/>
      <c r="WOE1269" s="291"/>
      <c r="WOF1269" s="291"/>
      <c r="WOG1269" s="291"/>
      <c r="WOH1269" s="291"/>
      <c r="WOI1269" s="291"/>
      <c r="WOJ1269" s="291"/>
      <c r="WOK1269" s="291"/>
      <c r="WOL1269" s="291"/>
      <c r="WOM1269" s="291"/>
      <c r="WON1269" s="291"/>
      <c r="WOO1269" s="291"/>
      <c r="WOP1269" s="291"/>
      <c r="WOQ1269" s="291"/>
      <c r="WOR1269" s="291"/>
      <c r="WOS1269" s="291"/>
      <c r="WOT1269" s="291"/>
      <c r="WOU1269" s="291"/>
      <c r="WOV1269" s="291"/>
      <c r="WOW1269" s="291"/>
      <c r="WOX1269" s="291"/>
      <c r="WOY1269" s="291"/>
      <c r="WOZ1269" s="291"/>
      <c r="WPA1269" s="291"/>
      <c r="WPB1269" s="291"/>
      <c r="WPC1269" s="291"/>
      <c r="WPD1269" s="291"/>
      <c r="WPE1269" s="291"/>
      <c r="WPF1269" s="291"/>
      <c r="WPG1269" s="291"/>
      <c r="WPH1269" s="291"/>
      <c r="WPI1269" s="291"/>
      <c r="WPJ1269" s="291"/>
      <c r="WPK1269" s="291"/>
      <c r="WPL1269" s="291"/>
      <c r="WPM1269" s="291"/>
      <c r="WPN1269" s="291"/>
      <c r="WPO1269" s="291"/>
      <c r="WPP1269" s="291"/>
      <c r="WPQ1269" s="291"/>
      <c r="WPR1269" s="291"/>
      <c r="WPS1269" s="291"/>
      <c r="WPT1269" s="291"/>
      <c r="WPU1269" s="291"/>
      <c r="WPV1269" s="291"/>
      <c r="WPW1269" s="291"/>
      <c r="WPX1269" s="291"/>
      <c r="WPY1269" s="291"/>
      <c r="WPZ1269" s="291"/>
      <c r="WQA1269" s="291"/>
      <c r="WQB1269" s="291"/>
      <c r="WQC1269" s="291"/>
      <c r="WQD1269" s="291"/>
      <c r="WQE1269" s="291"/>
      <c r="WQF1269" s="291"/>
      <c r="WQG1269" s="291"/>
      <c r="WQH1269" s="291"/>
      <c r="WQI1269" s="291"/>
      <c r="WQJ1269" s="291"/>
      <c r="WQK1269" s="291"/>
      <c r="WQL1269" s="291"/>
      <c r="WQM1269" s="291"/>
      <c r="WQN1269" s="291"/>
      <c r="WQO1269" s="291"/>
      <c r="WQP1269" s="291"/>
      <c r="WQQ1269" s="291"/>
      <c r="WQR1269" s="291"/>
      <c r="WQS1269" s="291"/>
      <c r="WQT1269" s="291"/>
      <c r="WQU1269" s="291"/>
      <c r="WQV1269" s="291"/>
      <c r="WQW1269" s="291"/>
      <c r="WQX1269" s="291"/>
      <c r="WQY1269" s="291"/>
      <c r="WQZ1269" s="291"/>
      <c r="WRA1269" s="291"/>
      <c r="WRB1269" s="291"/>
      <c r="WRC1269" s="291"/>
      <c r="WRD1269" s="291"/>
      <c r="WRE1269" s="291"/>
      <c r="WRF1269" s="291"/>
      <c r="WRG1269" s="291"/>
      <c r="WRH1269" s="291"/>
      <c r="WRI1269" s="291"/>
      <c r="WRJ1269" s="291"/>
      <c r="WRK1269" s="291"/>
      <c r="WRL1269" s="291"/>
      <c r="WRM1269" s="291"/>
      <c r="WRN1269" s="291"/>
      <c r="WRO1269" s="291"/>
      <c r="WRP1269" s="291"/>
      <c r="WRQ1269" s="291"/>
      <c r="WRR1269" s="291"/>
      <c r="WRS1269" s="291"/>
      <c r="WRT1269" s="291"/>
      <c r="WRU1269" s="291"/>
      <c r="WRV1269" s="291"/>
      <c r="WRW1269" s="291"/>
      <c r="WRX1269" s="291"/>
      <c r="WRY1269" s="291"/>
      <c r="WRZ1269" s="291"/>
      <c r="WSA1269" s="291"/>
      <c r="WSB1269" s="291"/>
      <c r="WSC1269" s="291"/>
      <c r="WSD1269" s="291"/>
      <c r="WSE1269" s="291"/>
      <c r="WSF1269" s="291"/>
      <c r="WSG1269" s="291"/>
      <c r="WSH1269" s="291"/>
      <c r="WSI1269" s="291"/>
      <c r="WSJ1269" s="291"/>
      <c r="WSK1269" s="291"/>
      <c r="WSL1269" s="291"/>
      <c r="WSM1269" s="291"/>
      <c r="WSN1269" s="291"/>
      <c r="WSO1269" s="291"/>
      <c r="WSP1269" s="291"/>
      <c r="WSQ1269" s="291"/>
      <c r="WSR1269" s="291"/>
      <c r="WSS1269" s="291"/>
      <c r="WST1269" s="291"/>
      <c r="WSU1269" s="291"/>
      <c r="WSV1269" s="291"/>
      <c r="WSW1269" s="291"/>
      <c r="WSX1269" s="291"/>
      <c r="WSY1269" s="291"/>
      <c r="WSZ1269" s="291"/>
      <c r="WTA1269" s="291"/>
      <c r="WTB1269" s="291"/>
      <c r="WTC1269" s="291"/>
      <c r="WTD1269" s="291"/>
      <c r="WTE1269" s="291"/>
      <c r="WTF1269" s="291"/>
      <c r="WTG1269" s="291"/>
      <c r="WTH1269" s="291"/>
      <c r="WTI1269" s="291"/>
      <c r="WTJ1269" s="291"/>
      <c r="WTK1269" s="291"/>
      <c r="WTL1269" s="291"/>
      <c r="WTM1269" s="291"/>
      <c r="WTN1269" s="291"/>
      <c r="WTO1269" s="291"/>
      <c r="WTP1269" s="291"/>
      <c r="WTQ1269" s="291"/>
      <c r="WTR1269" s="291"/>
      <c r="WTS1269" s="291"/>
      <c r="WTT1269" s="291"/>
      <c r="WTU1269" s="291"/>
      <c r="WTV1269" s="291"/>
      <c r="WTW1269" s="291"/>
      <c r="WTX1269" s="291"/>
      <c r="WTY1269" s="291"/>
      <c r="WTZ1269" s="291"/>
      <c r="WUA1269" s="291"/>
      <c r="WUB1269" s="291"/>
      <c r="WUC1269" s="291"/>
      <c r="WUD1269" s="291"/>
      <c r="WUE1269" s="291"/>
      <c r="WUF1269" s="291"/>
      <c r="WUG1269" s="291"/>
      <c r="WUH1269" s="291"/>
      <c r="WUI1269" s="291"/>
      <c r="WUJ1269" s="291"/>
      <c r="WUK1269" s="291"/>
      <c r="WUL1269" s="291"/>
      <c r="WUM1269" s="291"/>
      <c r="WUN1269" s="291"/>
      <c r="WUO1269" s="291"/>
      <c r="WUP1269" s="291"/>
      <c r="WUQ1269" s="291"/>
      <c r="WUR1269" s="291"/>
      <c r="WUS1269" s="291"/>
      <c r="WUT1269" s="291"/>
      <c r="WUU1269" s="291"/>
      <c r="WUV1269" s="291"/>
      <c r="WUW1269" s="291"/>
      <c r="WUX1269" s="291"/>
      <c r="WUY1269" s="291"/>
      <c r="WUZ1269" s="291"/>
      <c r="WVA1269" s="291"/>
      <c r="WVB1269" s="291"/>
      <c r="WVC1269" s="291"/>
      <c r="WVD1269" s="291"/>
      <c r="WVE1269" s="291"/>
      <c r="WVF1269" s="291"/>
      <c r="WVG1269" s="291"/>
      <c r="WVH1269" s="291"/>
      <c r="WVI1269" s="291"/>
      <c r="WVJ1269" s="291"/>
      <c r="WVK1269" s="291"/>
      <c r="WVL1269" s="291"/>
      <c r="WVM1269" s="291"/>
      <c r="WVN1269" s="291"/>
      <c r="WVO1269" s="291"/>
      <c r="WVP1269" s="291"/>
      <c r="WVQ1269" s="291"/>
      <c r="WVR1269" s="291"/>
      <c r="WVS1269" s="291"/>
      <c r="WVT1269" s="291"/>
      <c r="WVU1269" s="291"/>
      <c r="WVV1269" s="291"/>
      <c r="WVW1269" s="291"/>
      <c r="WVX1269" s="291"/>
      <c r="WVY1269" s="291"/>
      <c r="WVZ1269" s="291"/>
      <c r="WWA1269" s="291"/>
      <c r="WWB1269" s="291"/>
      <c r="WWC1269" s="291"/>
      <c r="WWD1269" s="291"/>
      <c r="WWE1269" s="291"/>
      <c r="WWF1269" s="291"/>
      <c r="WWG1269" s="291"/>
      <c r="WWH1269" s="291"/>
      <c r="WWI1269" s="291"/>
      <c r="WWJ1269" s="291"/>
      <c r="WWK1269" s="291"/>
      <c r="WWL1269" s="291"/>
      <c r="WWM1269" s="291"/>
      <c r="WWN1269" s="291"/>
      <c r="WWO1269" s="291"/>
      <c r="WWP1269" s="291"/>
      <c r="WWQ1269" s="291"/>
      <c r="WWR1269" s="291"/>
      <c r="WWS1269" s="291"/>
      <c r="WWT1269" s="291"/>
      <c r="WWU1269" s="291"/>
      <c r="WWV1269" s="291"/>
      <c r="WWW1269" s="291"/>
      <c r="WWX1269" s="291"/>
      <c r="WWY1269" s="291"/>
      <c r="WWZ1269" s="291"/>
      <c r="WXA1269" s="291"/>
      <c r="WXB1269" s="291"/>
      <c r="WXC1269" s="291"/>
      <c r="WXD1269" s="291"/>
      <c r="WXE1269" s="291"/>
      <c r="WXF1269" s="291"/>
      <c r="WXG1269" s="291"/>
      <c r="WXH1269" s="291"/>
      <c r="WXI1269" s="291"/>
      <c r="WXJ1269" s="291"/>
      <c r="WXK1269" s="291"/>
      <c r="WXL1269" s="291"/>
      <c r="WXM1269" s="291"/>
      <c r="WXN1269" s="291"/>
      <c r="WXO1269" s="291"/>
      <c r="WXP1269" s="291"/>
      <c r="WXQ1269" s="291"/>
      <c r="WXR1269" s="291"/>
      <c r="WXS1269" s="291"/>
      <c r="WXT1269" s="291"/>
      <c r="WXU1269" s="291"/>
      <c r="WXV1269" s="291"/>
      <c r="WXW1269" s="291"/>
      <c r="WXX1269" s="291"/>
      <c r="WXY1269" s="291"/>
      <c r="WXZ1269" s="291"/>
      <c r="WYA1269" s="291"/>
      <c r="WYB1269" s="291"/>
      <c r="WYC1269" s="291"/>
      <c r="WYD1269" s="291"/>
      <c r="WYE1269" s="291"/>
      <c r="WYF1269" s="291"/>
      <c r="WYG1269" s="291"/>
      <c r="WYH1269" s="291"/>
      <c r="WYI1269" s="291"/>
      <c r="WYJ1269" s="291"/>
      <c r="WYK1269" s="291"/>
      <c r="WYL1269" s="291"/>
      <c r="WYM1269" s="291"/>
      <c r="WYN1269" s="291"/>
      <c r="WYO1269" s="291"/>
      <c r="WYP1269" s="291"/>
      <c r="WYQ1269" s="291"/>
      <c r="WYR1269" s="291"/>
      <c r="WYS1269" s="291"/>
      <c r="WYT1269" s="291"/>
      <c r="WYU1269" s="291"/>
      <c r="WYV1269" s="291"/>
      <c r="WYW1269" s="291"/>
      <c r="WYX1269" s="291"/>
      <c r="WYY1269" s="291"/>
      <c r="WYZ1269" s="291"/>
      <c r="WZA1269" s="291"/>
      <c r="WZB1269" s="291"/>
      <c r="WZC1269" s="291"/>
      <c r="WZD1269" s="291"/>
      <c r="WZE1269" s="291"/>
      <c r="WZF1269" s="291"/>
      <c r="WZG1269" s="291"/>
      <c r="WZH1269" s="291"/>
      <c r="WZI1269" s="291"/>
      <c r="WZJ1269" s="291"/>
      <c r="WZK1269" s="291"/>
      <c r="WZL1269" s="291"/>
      <c r="WZM1269" s="291"/>
      <c r="WZN1269" s="291"/>
      <c r="WZO1269" s="291"/>
      <c r="WZP1269" s="291"/>
      <c r="WZQ1269" s="291"/>
      <c r="WZR1269" s="291"/>
      <c r="WZS1269" s="291"/>
      <c r="WZT1269" s="291"/>
      <c r="WZU1269" s="291"/>
      <c r="WZV1269" s="291"/>
      <c r="WZW1269" s="291"/>
      <c r="WZX1269" s="291"/>
      <c r="WZY1269" s="291"/>
      <c r="WZZ1269" s="291"/>
      <c r="XAA1269" s="291"/>
      <c r="XAB1269" s="291"/>
      <c r="XAC1269" s="291"/>
      <c r="XAD1269" s="291"/>
      <c r="XAE1269" s="291"/>
      <c r="XAF1269" s="291"/>
      <c r="XAG1269" s="291"/>
      <c r="XAH1269" s="291"/>
      <c r="XAI1269" s="291"/>
      <c r="XAJ1269" s="291"/>
      <c r="XAK1269" s="291"/>
      <c r="XAL1269" s="291"/>
      <c r="XAM1269" s="291"/>
      <c r="XAN1269" s="291"/>
      <c r="XAO1269" s="291"/>
      <c r="XAP1269" s="291"/>
      <c r="XAQ1269" s="291"/>
      <c r="XAR1269" s="291"/>
      <c r="XAS1269" s="291"/>
      <c r="XAT1269" s="291"/>
      <c r="XAU1269" s="291"/>
      <c r="XAV1269" s="291"/>
      <c r="XAW1269" s="291"/>
      <c r="XAX1269" s="291"/>
      <c r="XAY1269" s="291"/>
      <c r="XAZ1269" s="291"/>
      <c r="XBA1269" s="291"/>
      <c r="XBB1269" s="291"/>
      <c r="XBC1269" s="291"/>
      <c r="XBD1269" s="291"/>
      <c r="XBE1269" s="291"/>
      <c r="XBF1269" s="291"/>
      <c r="XBG1269" s="291"/>
      <c r="XBH1269" s="291"/>
      <c r="XBI1269" s="291"/>
      <c r="XBJ1269" s="291"/>
      <c r="XBK1269" s="291"/>
      <c r="XBL1269" s="291"/>
      <c r="XBM1269" s="291"/>
      <c r="XBN1269" s="291"/>
      <c r="XBO1269" s="291"/>
      <c r="XBP1269" s="291"/>
      <c r="XBQ1269" s="291"/>
      <c r="XBR1269" s="291"/>
      <c r="XBS1269" s="291"/>
      <c r="XBT1269" s="291"/>
      <c r="XBU1269" s="291"/>
      <c r="XBV1269" s="291"/>
      <c r="XBW1269" s="291"/>
      <c r="XBX1269" s="291"/>
      <c r="XBY1269" s="291"/>
      <c r="XBZ1269" s="291"/>
      <c r="XCA1269" s="291"/>
      <c r="XCB1269" s="291"/>
      <c r="XCC1269" s="291"/>
      <c r="XCD1269" s="291"/>
      <c r="XCE1269" s="291"/>
      <c r="XCF1269" s="291"/>
      <c r="XCG1269" s="291"/>
      <c r="XCH1269" s="291"/>
      <c r="XCI1269" s="291"/>
      <c r="XCJ1269" s="291"/>
      <c r="XCK1269" s="291"/>
      <c r="XCL1269" s="291"/>
      <c r="XCM1269" s="291"/>
      <c r="XCN1269" s="291"/>
      <c r="XCO1269" s="291"/>
      <c r="XCP1269" s="291"/>
      <c r="XCQ1269" s="291"/>
      <c r="XCR1269" s="291"/>
      <c r="XCS1269" s="291"/>
      <c r="XCT1269" s="291"/>
      <c r="XCU1269" s="291"/>
      <c r="XCV1269" s="291"/>
      <c r="XCW1269" s="291"/>
      <c r="XCX1269" s="291"/>
      <c r="XCY1269" s="291"/>
      <c r="XCZ1269" s="291"/>
      <c r="XDA1269" s="291"/>
      <c r="XDB1269" s="291"/>
      <c r="XDC1269" s="291"/>
      <c r="XDD1269" s="291"/>
      <c r="XDE1269" s="291"/>
      <c r="XDF1269" s="291"/>
      <c r="XDG1269" s="291"/>
      <c r="XDH1269" s="291"/>
      <c r="XDI1269" s="291"/>
      <c r="XDJ1269" s="291"/>
      <c r="XDK1269" s="291"/>
      <c r="XDL1269" s="291"/>
      <c r="XDM1269" s="291"/>
      <c r="XDN1269" s="291"/>
      <c r="XDO1269" s="291"/>
      <c r="XDP1269" s="291"/>
      <c r="XDQ1269" s="291"/>
      <c r="XDR1269" s="291"/>
      <c r="XDS1269" s="291"/>
      <c r="XDT1269" s="291"/>
      <c r="XDU1269" s="291"/>
      <c r="XDV1269" s="291"/>
      <c r="XDW1269" s="291"/>
      <c r="XDX1269" s="291"/>
      <c r="XDY1269" s="291"/>
      <c r="XDZ1269" s="291"/>
      <c r="XEA1269" s="291"/>
      <c r="XEB1269" s="291"/>
      <c r="XEC1269" s="291"/>
      <c r="XED1269" s="291"/>
      <c r="XEE1269" s="291"/>
      <c r="XEF1269" s="291"/>
      <c r="XEG1269" s="291"/>
      <c r="XEH1269" s="291"/>
      <c r="XEI1269" s="291"/>
      <c r="XEJ1269" s="291"/>
      <c r="XEK1269" s="291"/>
      <c r="XEL1269" s="291"/>
      <c r="XEM1269" s="291"/>
      <c r="XEN1269" s="291"/>
      <c r="XEO1269" s="291"/>
      <c r="XEP1269" s="291"/>
      <c r="XEQ1269" s="291"/>
      <c r="XER1269" s="291"/>
      <c r="XES1269" s="291"/>
      <c r="XET1269" s="291"/>
      <c r="XEU1269" s="291"/>
      <c r="XEV1269" s="291"/>
      <c r="XEW1269" s="291"/>
      <c r="XEX1269" s="291"/>
      <c r="XEY1269" s="291"/>
      <c r="XEZ1269" s="291"/>
      <c r="XFA1269" s="291"/>
      <c r="XFB1269" s="291"/>
    </row>
    <row r="1270" spans="1:16383" x14ac:dyDescent="0.25">
      <c r="A1270" s="295"/>
      <c r="B1270" s="295"/>
      <c r="C1270" s="295"/>
      <c r="D1270" s="297"/>
      <c r="E1270" s="298"/>
      <c r="F1270" s="299"/>
      <c r="G1270" s="295"/>
      <c r="H1270" s="295"/>
      <c r="I1270" s="295"/>
      <c r="J1270" s="295"/>
      <c r="K1270" s="295"/>
      <c r="L1270" s="295"/>
      <c r="M1270" s="295"/>
      <c r="N1270" s="295"/>
      <c r="O1270" s="295"/>
      <c r="P1270" s="295"/>
      <c r="Q1270" s="295"/>
      <c r="R1270" s="295"/>
      <c r="S1270" s="303"/>
      <c r="T1270" s="299"/>
      <c r="U1270" s="272"/>
      <c r="V1270" s="272"/>
      <c r="W1270" s="272"/>
      <c r="X1270" s="272"/>
      <c r="Y1270" s="272"/>
      <c r="Z1270" s="291"/>
      <c r="AA1270" s="291"/>
      <c r="AB1270" s="291"/>
      <c r="AC1270" s="291"/>
      <c r="AD1270" s="291"/>
      <c r="AE1270" s="291"/>
      <c r="AF1270" s="291"/>
      <c r="AG1270" s="291"/>
      <c r="AH1270" s="291"/>
      <c r="AI1270" s="291"/>
      <c r="AJ1270" s="291"/>
      <c r="AK1270" s="291"/>
      <c r="AL1270" s="291"/>
      <c r="AM1270" s="291"/>
      <c r="AN1270" s="291"/>
      <c r="AO1270" s="291"/>
      <c r="AP1270" s="291"/>
      <c r="AQ1270" s="291"/>
      <c r="AR1270" s="291"/>
      <c r="AS1270" s="291"/>
      <c r="AT1270" s="291"/>
      <c r="AU1270" s="291"/>
      <c r="AV1270" s="291"/>
      <c r="AW1270" s="291"/>
      <c r="AX1270" s="291"/>
      <c r="AY1270" s="291"/>
      <c r="AZ1270" s="291"/>
      <c r="BA1270" s="291"/>
      <c r="BB1270" s="291"/>
      <c r="BC1270" s="291"/>
      <c r="BD1270" s="291"/>
      <c r="BE1270" s="291"/>
      <c r="BF1270" s="291"/>
      <c r="BG1270" s="291"/>
      <c r="BH1270" s="291"/>
      <c r="BI1270" s="291"/>
      <c r="BJ1270" s="291"/>
      <c r="BK1270" s="291"/>
      <c r="BL1270" s="291"/>
      <c r="BM1270" s="291"/>
      <c r="BN1270" s="291"/>
      <c r="BO1270" s="291"/>
      <c r="BP1270" s="291"/>
      <c r="BQ1270" s="291"/>
      <c r="BR1270" s="291"/>
      <c r="BS1270" s="291"/>
      <c r="BT1270" s="291"/>
      <c r="BU1270" s="291"/>
      <c r="BV1270" s="291"/>
      <c r="BW1270" s="291"/>
      <c r="BX1270" s="291"/>
      <c r="BY1270" s="291"/>
      <c r="BZ1270" s="291"/>
      <c r="CA1270" s="291"/>
      <c r="CB1270" s="291"/>
      <c r="CC1270" s="291"/>
      <c r="CD1270" s="291"/>
      <c r="CE1270" s="291"/>
      <c r="CF1270" s="291"/>
      <c r="CG1270" s="291"/>
      <c r="CH1270" s="291"/>
      <c r="CI1270" s="291"/>
      <c r="CJ1270" s="291"/>
      <c r="CK1270" s="291"/>
      <c r="CL1270" s="291"/>
      <c r="CM1270" s="291"/>
      <c r="CN1270" s="291"/>
      <c r="CO1270" s="291"/>
      <c r="CP1270" s="291"/>
      <c r="CQ1270" s="291"/>
      <c r="CR1270" s="291"/>
      <c r="CS1270" s="291"/>
      <c r="CT1270" s="291"/>
      <c r="CU1270" s="291"/>
      <c r="CV1270" s="291"/>
      <c r="CW1270" s="291"/>
      <c r="CX1270" s="291"/>
      <c r="CY1270" s="291"/>
      <c r="CZ1270" s="291"/>
      <c r="DA1270" s="291"/>
      <c r="DB1270" s="291"/>
      <c r="DC1270" s="291"/>
      <c r="DD1270" s="291"/>
      <c r="DE1270" s="291"/>
      <c r="DF1270" s="291"/>
      <c r="DG1270" s="291"/>
      <c r="DH1270" s="291"/>
      <c r="DI1270" s="291"/>
      <c r="DJ1270" s="291"/>
      <c r="DK1270" s="291"/>
      <c r="DL1270" s="291"/>
      <c r="DM1270" s="291"/>
      <c r="DN1270" s="291"/>
      <c r="DO1270" s="291"/>
      <c r="DP1270" s="291"/>
      <c r="DQ1270" s="291"/>
      <c r="DR1270" s="291"/>
      <c r="DS1270" s="291"/>
      <c r="DT1270" s="291"/>
      <c r="DU1270" s="291"/>
      <c r="DV1270" s="291"/>
      <c r="DW1270" s="291"/>
      <c r="DX1270" s="291"/>
      <c r="DY1270" s="291"/>
      <c r="DZ1270" s="291"/>
      <c r="EA1270" s="291"/>
      <c r="EB1270" s="291"/>
      <c r="EC1270" s="291"/>
      <c r="ED1270" s="291"/>
      <c r="EE1270" s="291"/>
      <c r="EF1270" s="291"/>
      <c r="EG1270" s="291"/>
      <c r="EH1270" s="291"/>
      <c r="EI1270" s="291"/>
      <c r="EJ1270" s="291"/>
      <c r="EK1270" s="291"/>
      <c r="EL1270" s="291"/>
      <c r="EM1270" s="291"/>
      <c r="EN1270" s="291"/>
      <c r="EO1270" s="291"/>
      <c r="EP1270" s="291"/>
      <c r="EQ1270" s="291"/>
      <c r="ER1270" s="291"/>
      <c r="ES1270" s="291"/>
      <c r="ET1270" s="291"/>
      <c r="EU1270" s="291"/>
      <c r="EV1270" s="291"/>
      <c r="EW1270" s="291"/>
      <c r="EX1270" s="291"/>
      <c r="EY1270" s="291"/>
      <c r="EZ1270" s="291"/>
      <c r="FA1270" s="291"/>
      <c r="FB1270" s="291"/>
      <c r="FC1270" s="291"/>
      <c r="FD1270" s="291"/>
      <c r="FE1270" s="291"/>
      <c r="FF1270" s="291"/>
      <c r="FG1270" s="291"/>
      <c r="FH1270" s="291"/>
      <c r="FI1270" s="291"/>
      <c r="FJ1270" s="291"/>
      <c r="FK1270" s="291"/>
      <c r="FL1270" s="291"/>
      <c r="FM1270" s="291"/>
      <c r="FN1270" s="291"/>
      <c r="FO1270" s="291"/>
      <c r="FP1270" s="291"/>
      <c r="FQ1270" s="291"/>
      <c r="FR1270" s="291"/>
      <c r="FS1270" s="291"/>
      <c r="FT1270" s="291"/>
      <c r="FU1270" s="291"/>
      <c r="FV1270" s="291"/>
      <c r="FW1270" s="291"/>
      <c r="FX1270" s="291"/>
      <c r="FY1270" s="291"/>
      <c r="FZ1270" s="291"/>
      <c r="GA1270" s="291"/>
      <c r="GB1270" s="291"/>
      <c r="GC1270" s="291"/>
      <c r="GD1270" s="291"/>
      <c r="GE1270" s="291"/>
      <c r="GF1270" s="291"/>
      <c r="GG1270" s="291"/>
      <c r="GH1270" s="291"/>
      <c r="GI1270" s="291"/>
      <c r="GJ1270" s="291"/>
      <c r="GK1270" s="291"/>
      <c r="GL1270" s="291"/>
      <c r="GM1270" s="291"/>
      <c r="GN1270" s="291"/>
      <c r="GO1270" s="291"/>
      <c r="GP1270" s="291"/>
      <c r="GQ1270" s="291"/>
      <c r="GR1270" s="291"/>
      <c r="GS1270" s="291"/>
      <c r="GT1270" s="291"/>
      <c r="GU1270" s="291"/>
      <c r="GV1270" s="291"/>
      <c r="GW1270" s="291"/>
      <c r="GX1270" s="291"/>
      <c r="GY1270" s="291"/>
      <c r="GZ1270" s="291"/>
      <c r="HA1270" s="291"/>
      <c r="HB1270" s="291"/>
      <c r="HC1270" s="291"/>
      <c r="HD1270" s="291"/>
      <c r="HE1270" s="291"/>
      <c r="HF1270" s="291"/>
      <c r="HG1270" s="291"/>
      <c r="HH1270" s="291"/>
      <c r="HI1270" s="291"/>
      <c r="HJ1270" s="291"/>
      <c r="HK1270" s="291"/>
      <c r="HL1270" s="291"/>
      <c r="HM1270" s="291"/>
      <c r="HN1270" s="291"/>
      <c r="HO1270" s="291"/>
      <c r="HP1270" s="291"/>
      <c r="HQ1270" s="291"/>
      <c r="HR1270" s="291"/>
      <c r="HS1270" s="291"/>
      <c r="HT1270" s="291"/>
      <c r="HU1270" s="291"/>
      <c r="HV1270" s="291"/>
      <c r="HW1270" s="291"/>
      <c r="HX1270" s="291"/>
      <c r="HY1270" s="291"/>
      <c r="HZ1270" s="291"/>
      <c r="IA1270" s="291"/>
      <c r="IB1270" s="291"/>
      <c r="IC1270" s="291"/>
      <c r="ID1270" s="291"/>
      <c r="IE1270" s="291"/>
      <c r="IF1270" s="291"/>
      <c r="IG1270" s="291"/>
      <c r="IH1270" s="291"/>
      <c r="II1270" s="291"/>
      <c r="IJ1270" s="291"/>
      <c r="IK1270" s="291"/>
      <c r="IL1270" s="291"/>
      <c r="IM1270" s="291"/>
      <c r="IN1270" s="291"/>
      <c r="IO1270" s="291"/>
      <c r="IP1270" s="291"/>
      <c r="IQ1270" s="291"/>
      <c r="IR1270" s="291"/>
      <c r="IS1270" s="291"/>
      <c r="IT1270" s="291"/>
      <c r="IU1270" s="291"/>
      <c r="IV1270" s="291"/>
      <c r="IW1270" s="291"/>
      <c r="IX1270" s="291"/>
      <c r="IY1270" s="291"/>
      <c r="IZ1270" s="291"/>
      <c r="JA1270" s="291"/>
      <c r="JB1270" s="291"/>
      <c r="JC1270" s="291"/>
      <c r="JD1270" s="291"/>
      <c r="JE1270" s="291"/>
      <c r="JF1270" s="291"/>
      <c r="JG1270" s="291"/>
      <c r="JH1270" s="291"/>
      <c r="JI1270" s="291"/>
      <c r="JJ1270" s="291"/>
      <c r="JK1270" s="291"/>
      <c r="JL1270" s="291"/>
      <c r="JM1270" s="291"/>
      <c r="JN1270" s="291"/>
      <c r="JO1270" s="291"/>
      <c r="JP1270" s="291"/>
      <c r="JQ1270" s="291"/>
      <c r="JR1270" s="291"/>
      <c r="JS1270" s="291"/>
      <c r="JT1270" s="291"/>
      <c r="JU1270" s="291"/>
      <c r="JV1270" s="291"/>
      <c r="JW1270" s="291"/>
      <c r="JX1270" s="291"/>
      <c r="JY1270" s="291"/>
      <c r="JZ1270" s="291"/>
      <c r="KA1270" s="291"/>
      <c r="KB1270" s="291"/>
      <c r="KC1270" s="291"/>
      <c r="KD1270" s="291"/>
      <c r="KE1270" s="291"/>
      <c r="KF1270" s="291"/>
      <c r="KG1270" s="291"/>
      <c r="KH1270" s="291"/>
      <c r="KI1270" s="291"/>
      <c r="KJ1270" s="291"/>
      <c r="KK1270" s="291"/>
      <c r="KL1270" s="291"/>
      <c r="KM1270" s="291"/>
      <c r="KN1270" s="291"/>
      <c r="KO1270" s="291"/>
      <c r="KP1270" s="291"/>
      <c r="KQ1270" s="291"/>
      <c r="KR1270" s="291"/>
      <c r="KS1270" s="291"/>
      <c r="KT1270" s="291"/>
      <c r="KU1270" s="291"/>
      <c r="KV1270" s="291"/>
      <c r="KW1270" s="291"/>
      <c r="KX1270" s="291"/>
      <c r="KY1270" s="291"/>
      <c r="KZ1270" s="291"/>
      <c r="LA1270" s="291"/>
      <c r="LB1270" s="291"/>
      <c r="LC1270" s="291"/>
      <c r="LD1270" s="291"/>
      <c r="LE1270" s="291"/>
      <c r="LF1270" s="291"/>
      <c r="LG1270" s="291"/>
      <c r="LH1270" s="291"/>
      <c r="LI1270" s="291"/>
      <c r="LJ1270" s="291"/>
      <c r="LK1270" s="291"/>
      <c r="LL1270" s="291"/>
      <c r="LM1270" s="291"/>
      <c r="LN1270" s="291"/>
      <c r="LO1270" s="291"/>
      <c r="LP1270" s="291"/>
      <c r="LQ1270" s="291"/>
      <c r="LR1270" s="291"/>
      <c r="LS1270" s="291"/>
      <c r="LT1270" s="291"/>
      <c r="LU1270" s="291"/>
      <c r="LV1270" s="291"/>
      <c r="LW1270" s="291"/>
      <c r="LX1270" s="291"/>
      <c r="LY1270" s="291"/>
      <c r="LZ1270" s="291"/>
      <c r="MA1270" s="291"/>
      <c r="MB1270" s="291"/>
      <c r="MC1270" s="291"/>
      <c r="MD1270" s="291"/>
      <c r="ME1270" s="291"/>
      <c r="MF1270" s="291"/>
      <c r="MG1270" s="291"/>
      <c r="MH1270" s="291"/>
      <c r="MI1270" s="291"/>
      <c r="MJ1270" s="291"/>
      <c r="MK1270" s="291"/>
      <c r="ML1270" s="291"/>
      <c r="MM1270" s="291"/>
      <c r="MN1270" s="291"/>
      <c r="MO1270" s="291"/>
      <c r="MP1270" s="291"/>
      <c r="MQ1270" s="291"/>
      <c r="MR1270" s="291"/>
      <c r="MS1270" s="291"/>
      <c r="MT1270" s="291"/>
      <c r="MU1270" s="291"/>
      <c r="MV1270" s="291"/>
      <c r="MW1270" s="291"/>
      <c r="MX1270" s="291"/>
      <c r="MY1270" s="291"/>
      <c r="MZ1270" s="291"/>
      <c r="NA1270" s="291"/>
      <c r="NB1270" s="291"/>
      <c r="NC1270" s="291"/>
      <c r="ND1270" s="291"/>
      <c r="NE1270" s="291"/>
      <c r="NF1270" s="291"/>
      <c r="NG1270" s="291"/>
      <c r="NH1270" s="291"/>
      <c r="NI1270" s="291"/>
      <c r="NJ1270" s="291"/>
      <c r="NK1270" s="291"/>
      <c r="NL1270" s="291"/>
      <c r="NM1270" s="291"/>
      <c r="NN1270" s="291"/>
      <c r="NO1270" s="291"/>
      <c r="NP1270" s="291"/>
      <c r="NQ1270" s="291"/>
      <c r="NR1270" s="291"/>
      <c r="NS1270" s="291"/>
      <c r="NT1270" s="291"/>
      <c r="NU1270" s="291"/>
      <c r="NV1270" s="291"/>
      <c r="NW1270" s="291"/>
      <c r="NX1270" s="291"/>
      <c r="NY1270" s="291"/>
      <c r="NZ1270" s="291"/>
      <c r="OA1270" s="291"/>
      <c r="OB1270" s="291"/>
      <c r="OC1270" s="291"/>
      <c r="OD1270" s="291"/>
      <c r="OE1270" s="291"/>
      <c r="OF1270" s="291"/>
      <c r="OG1270" s="291"/>
      <c r="OH1270" s="291"/>
      <c r="OI1270" s="291"/>
      <c r="OJ1270" s="291"/>
      <c r="OK1270" s="291"/>
      <c r="OL1270" s="291"/>
      <c r="OM1270" s="291"/>
      <c r="ON1270" s="291"/>
      <c r="OO1270" s="291"/>
      <c r="OP1270" s="291"/>
      <c r="OQ1270" s="291"/>
      <c r="OR1270" s="291"/>
      <c r="OS1270" s="291"/>
      <c r="OT1270" s="291"/>
      <c r="OU1270" s="291"/>
      <c r="OV1270" s="291"/>
      <c r="OW1270" s="291"/>
      <c r="OX1270" s="291"/>
      <c r="OY1270" s="291"/>
      <c r="OZ1270" s="291"/>
      <c r="PA1270" s="291"/>
      <c r="PB1270" s="291"/>
      <c r="PC1270" s="291"/>
      <c r="PD1270" s="291"/>
      <c r="PE1270" s="291"/>
      <c r="PF1270" s="291"/>
      <c r="PG1270" s="291"/>
      <c r="PH1270" s="291"/>
      <c r="PI1270" s="291"/>
      <c r="PJ1270" s="291"/>
      <c r="PK1270" s="291"/>
      <c r="PL1270" s="291"/>
      <c r="PM1270" s="291"/>
      <c r="PN1270" s="291"/>
      <c r="PO1270" s="291"/>
      <c r="PP1270" s="291"/>
      <c r="PQ1270" s="291"/>
      <c r="PR1270" s="291"/>
      <c r="PS1270" s="291"/>
      <c r="PT1270" s="291"/>
      <c r="PU1270" s="291"/>
      <c r="PV1270" s="291"/>
      <c r="PW1270" s="291"/>
      <c r="PX1270" s="291"/>
      <c r="PY1270" s="291"/>
      <c r="PZ1270" s="291"/>
      <c r="QA1270" s="291"/>
      <c r="QB1270" s="291"/>
      <c r="QC1270" s="291"/>
      <c r="QD1270" s="291"/>
      <c r="QE1270" s="291"/>
      <c r="QF1270" s="291"/>
      <c r="QG1270" s="291"/>
      <c r="QH1270" s="291"/>
      <c r="QI1270" s="291"/>
      <c r="QJ1270" s="291"/>
      <c r="QK1270" s="291"/>
      <c r="QL1270" s="291"/>
      <c r="QM1270" s="291"/>
      <c r="QN1270" s="291"/>
      <c r="QO1270" s="291"/>
      <c r="QP1270" s="291"/>
      <c r="QQ1270" s="291"/>
      <c r="QR1270" s="291"/>
      <c r="QS1270" s="291"/>
      <c r="QT1270" s="291"/>
      <c r="QU1270" s="291"/>
      <c r="QV1270" s="291"/>
      <c r="QW1270" s="291"/>
      <c r="QX1270" s="291"/>
      <c r="QY1270" s="291"/>
      <c r="QZ1270" s="291"/>
      <c r="RA1270" s="291"/>
      <c r="RB1270" s="291"/>
      <c r="RC1270" s="291"/>
      <c r="RD1270" s="291"/>
      <c r="RE1270" s="291"/>
      <c r="RF1270" s="291"/>
      <c r="RG1270" s="291"/>
      <c r="RH1270" s="291"/>
      <c r="RI1270" s="291"/>
      <c r="RJ1270" s="291"/>
      <c r="RK1270" s="291"/>
      <c r="RL1270" s="291"/>
      <c r="RM1270" s="291"/>
      <c r="RN1270" s="291"/>
      <c r="RO1270" s="291"/>
      <c r="RP1270" s="291"/>
      <c r="RQ1270" s="291"/>
      <c r="RR1270" s="291"/>
      <c r="RS1270" s="291"/>
      <c r="RT1270" s="291"/>
      <c r="RU1270" s="291"/>
      <c r="RV1270" s="291"/>
      <c r="RW1270" s="291"/>
      <c r="RX1270" s="291"/>
      <c r="RY1270" s="291"/>
      <c r="RZ1270" s="291"/>
      <c r="SA1270" s="291"/>
      <c r="SB1270" s="291"/>
      <c r="SC1270" s="291"/>
      <c r="SD1270" s="291"/>
      <c r="SE1270" s="291"/>
      <c r="SF1270" s="291"/>
      <c r="SG1270" s="291"/>
      <c r="SH1270" s="291"/>
      <c r="SI1270" s="291"/>
      <c r="SJ1270" s="291"/>
      <c r="SK1270" s="291"/>
      <c r="SL1270" s="291"/>
      <c r="SM1270" s="291"/>
      <c r="SN1270" s="291"/>
      <c r="SO1270" s="291"/>
      <c r="SP1270" s="291"/>
      <c r="SQ1270" s="291"/>
      <c r="SR1270" s="291"/>
      <c r="SS1270" s="291"/>
      <c r="ST1270" s="291"/>
      <c r="SU1270" s="291"/>
      <c r="SV1270" s="291"/>
      <c r="SW1270" s="291"/>
      <c r="SX1270" s="291"/>
      <c r="SY1270" s="291"/>
      <c r="SZ1270" s="291"/>
      <c r="TA1270" s="291"/>
      <c r="TB1270" s="291"/>
      <c r="TC1270" s="291"/>
      <c r="TD1270" s="291"/>
      <c r="TE1270" s="291"/>
      <c r="TF1270" s="291"/>
      <c r="TG1270" s="291"/>
      <c r="TH1270" s="291"/>
      <c r="TI1270" s="291"/>
      <c r="TJ1270" s="291"/>
      <c r="TK1270" s="291"/>
      <c r="TL1270" s="291"/>
      <c r="TM1270" s="291"/>
      <c r="TN1270" s="291"/>
      <c r="TO1270" s="291"/>
      <c r="TP1270" s="291"/>
      <c r="TQ1270" s="291"/>
      <c r="TR1270" s="291"/>
      <c r="TS1270" s="291"/>
      <c r="TT1270" s="291"/>
      <c r="TU1270" s="291"/>
      <c r="TV1270" s="291"/>
      <c r="TW1270" s="291"/>
      <c r="TX1270" s="291"/>
      <c r="TY1270" s="291"/>
      <c r="TZ1270" s="291"/>
      <c r="UA1270" s="291"/>
      <c r="UB1270" s="291"/>
      <c r="UC1270" s="291"/>
      <c r="UD1270" s="291"/>
      <c r="UE1270" s="291"/>
      <c r="UF1270" s="291"/>
      <c r="UG1270" s="291"/>
      <c r="UH1270" s="291"/>
      <c r="UI1270" s="291"/>
      <c r="UJ1270" s="291"/>
      <c r="UK1270" s="291"/>
      <c r="UL1270" s="291"/>
      <c r="UM1270" s="291"/>
      <c r="UN1270" s="291"/>
      <c r="UO1270" s="291"/>
      <c r="UP1270" s="291"/>
      <c r="UQ1270" s="291"/>
      <c r="UR1270" s="291"/>
      <c r="US1270" s="291"/>
      <c r="UT1270" s="291"/>
      <c r="UU1270" s="291"/>
      <c r="UV1270" s="291"/>
      <c r="UW1270" s="291"/>
      <c r="UX1270" s="291"/>
      <c r="UY1270" s="291"/>
      <c r="UZ1270" s="291"/>
      <c r="VA1270" s="291"/>
      <c r="VB1270" s="291"/>
      <c r="VC1270" s="291"/>
      <c r="VD1270" s="291"/>
      <c r="VE1270" s="291"/>
      <c r="VF1270" s="291"/>
      <c r="VG1270" s="291"/>
      <c r="VH1270" s="291"/>
      <c r="VI1270" s="291"/>
      <c r="VJ1270" s="291"/>
      <c r="VK1270" s="291"/>
      <c r="VL1270" s="291"/>
      <c r="VM1270" s="291"/>
      <c r="VN1270" s="291"/>
      <c r="VO1270" s="291"/>
      <c r="VP1270" s="291"/>
      <c r="VQ1270" s="291"/>
      <c r="VR1270" s="291"/>
      <c r="VS1270" s="291"/>
      <c r="VT1270" s="291"/>
      <c r="VU1270" s="291"/>
      <c r="VV1270" s="291"/>
      <c r="VW1270" s="291"/>
      <c r="VX1270" s="291"/>
      <c r="VY1270" s="291"/>
      <c r="VZ1270" s="291"/>
      <c r="WA1270" s="291"/>
      <c r="WB1270" s="291"/>
      <c r="WC1270" s="291"/>
      <c r="WD1270" s="291"/>
      <c r="WE1270" s="291"/>
      <c r="WF1270" s="291"/>
      <c r="WG1270" s="291"/>
      <c r="WH1270" s="291"/>
      <c r="WI1270" s="291"/>
      <c r="WJ1270" s="291"/>
      <c r="WK1270" s="291"/>
      <c r="WL1270" s="291"/>
      <c r="WM1270" s="291"/>
      <c r="WN1270" s="291"/>
      <c r="WO1270" s="291"/>
      <c r="WP1270" s="291"/>
      <c r="WQ1270" s="291"/>
      <c r="WR1270" s="291"/>
      <c r="WS1270" s="291"/>
      <c r="WT1270" s="291"/>
      <c r="WU1270" s="291"/>
      <c r="WV1270" s="291"/>
      <c r="WW1270" s="291"/>
      <c r="WX1270" s="291"/>
      <c r="WY1270" s="291"/>
      <c r="WZ1270" s="291"/>
      <c r="XA1270" s="291"/>
      <c r="XB1270" s="291"/>
      <c r="XC1270" s="291"/>
      <c r="XD1270" s="291"/>
      <c r="XE1270" s="291"/>
      <c r="XF1270" s="291"/>
      <c r="XG1270" s="291"/>
      <c r="XH1270" s="291"/>
      <c r="XI1270" s="291"/>
      <c r="XJ1270" s="291"/>
      <c r="XK1270" s="291"/>
      <c r="XL1270" s="291"/>
      <c r="XM1270" s="291"/>
      <c r="XN1270" s="291"/>
      <c r="XO1270" s="291"/>
      <c r="XP1270" s="291"/>
      <c r="XQ1270" s="291"/>
      <c r="XR1270" s="291"/>
      <c r="XS1270" s="291"/>
      <c r="XT1270" s="291"/>
      <c r="XU1270" s="291"/>
      <c r="XV1270" s="291"/>
      <c r="XW1270" s="291"/>
      <c r="XX1270" s="291"/>
      <c r="XY1270" s="291"/>
      <c r="XZ1270" s="291"/>
      <c r="YA1270" s="291"/>
      <c r="YB1270" s="291"/>
      <c r="YC1270" s="291"/>
      <c r="YD1270" s="291"/>
      <c r="YE1270" s="291"/>
      <c r="YF1270" s="291"/>
      <c r="YG1270" s="291"/>
      <c r="YH1270" s="291"/>
      <c r="YI1270" s="291"/>
      <c r="YJ1270" s="291"/>
      <c r="YK1270" s="291"/>
      <c r="YL1270" s="291"/>
      <c r="YM1270" s="291"/>
      <c r="YN1270" s="291"/>
      <c r="YO1270" s="291"/>
      <c r="YP1270" s="291"/>
      <c r="YQ1270" s="291"/>
      <c r="YR1270" s="291"/>
      <c r="YS1270" s="291"/>
      <c r="YT1270" s="291"/>
      <c r="YU1270" s="291"/>
      <c r="YV1270" s="291"/>
      <c r="YW1270" s="291"/>
      <c r="YX1270" s="291"/>
      <c r="YY1270" s="291"/>
      <c r="YZ1270" s="291"/>
      <c r="ZA1270" s="291"/>
      <c r="ZB1270" s="291"/>
      <c r="ZC1270" s="291"/>
      <c r="ZD1270" s="291"/>
      <c r="ZE1270" s="291"/>
      <c r="ZF1270" s="291"/>
      <c r="ZG1270" s="291"/>
      <c r="ZH1270" s="291"/>
      <c r="ZI1270" s="291"/>
      <c r="ZJ1270" s="291"/>
      <c r="ZK1270" s="291"/>
      <c r="ZL1270" s="291"/>
      <c r="ZM1270" s="291"/>
      <c r="ZN1270" s="291"/>
      <c r="ZO1270" s="291"/>
      <c r="ZP1270" s="291"/>
      <c r="ZQ1270" s="291"/>
      <c r="ZR1270" s="291"/>
      <c r="ZS1270" s="291"/>
      <c r="ZT1270" s="291"/>
      <c r="ZU1270" s="291"/>
      <c r="ZV1270" s="291"/>
      <c r="ZW1270" s="291"/>
      <c r="ZX1270" s="291"/>
      <c r="ZY1270" s="291"/>
      <c r="ZZ1270" s="291"/>
      <c r="AAA1270" s="291"/>
      <c r="AAB1270" s="291"/>
      <c r="AAC1270" s="291"/>
      <c r="AAD1270" s="291"/>
      <c r="AAE1270" s="291"/>
      <c r="AAF1270" s="291"/>
      <c r="AAG1270" s="291"/>
      <c r="AAH1270" s="291"/>
      <c r="AAI1270" s="291"/>
      <c r="AAJ1270" s="291"/>
      <c r="AAK1270" s="291"/>
      <c r="AAL1270" s="291"/>
      <c r="AAM1270" s="291"/>
      <c r="AAN1270" s="291"/>
      <c r="AAO1270" s="291"/>
      <c r="AAP1270" s="291"/>
      <c r="AAQ1270" s="291"/>
      <c r="AAR1270" s="291"/>
      <c r="AAS1270" s="291"/>
      <c r="AAT1270" s="291"/>
      <c r="AAU1270" s="291"/>
      <c r="AAV1270" s="291"/>
      <c r="AAW1270" s="291"/>
      <c r="AAX1270" s="291"/>
      <c r="AAY1270" s="291"/>
      <c r="AAZ1270" s="291"/>
      <c r="ABA1270" s="291"/>
      <c r="ABB1270" s="291"/>
      <c r="ABC1270" s="291"/>
      <c r="ABD1270" s="291"/>
      <c r="ABE1270" s="291"/>
      <c r="ABF1270" s="291"/>
      <c r="ABG1270" s="291"/>
      <c r="ABH1270" s="291"/>
      <c r="ABI1270" s="291"/>
      <c r="ABJ1270" s="291"/>
      <c r="ABK1270" s="291"/>
      <c r="ABL1270" s="291"/>
      <c r="ABM1270" s="291"/>
      <c r="ABN1270" s="291"/>
      <c r="ABO1270" s="291"/>
      <c r="ABP1270" s="291"/>
      <c r="ABQ1270" s="291"/>
      <c r="ABR1270" s="291"/>
      <c r="ABS1270" s="291"/>
      <c r="ABT1270" s="291"/>
      <c r="ABU1270" s="291"/>
      <c r="ABV1270" s="291"/>
      <c r="ABW1270" s="291"/>
      <c r="ABX1270" s="291"/>
      <c r="ABY1270" s="291"/>
      <c r="ABZ1270" s="291"/>
      <c r="ACA1270" s="291"/>
      <c r="ACB1270" s="291"/>
      <c r="ACC1270" s="291"/>
      <c r="ACD1270" s="291"/>
      <c r="ACE1270" s="291"/>
      <c r="ACF1270" s="291"/>
      <c r="ACG1270" s="291"/>
      <c r="ACH1270" s="291"/>
      <c r="ACI1270" s="291"/>
      <c r="ACJ1270" s="291"/>
      <c r="ACK1270" s="291"/>
      <c r="ACL1270" s="291"/>
      <c r="ACM1270" s="291"/>
      <c r="ACN1270" s="291"/>
      <c r="ACO1270" s="291"/>
      <c r="ACP1270" s="291"/>
      <c r="ACQ1270" s="291"/>
      <c r="ACR1270" s="291"/>
      <c r="ACS1270" s="291"/>
      <c r="ACT1270" s="291"/>
      <c r="ACU1270" s="291"/>
      <c r="ACV1270" s="291"/>
      <c r="ACW1270" s="291"/>
      <c r="ACX1270" s="291"/>
      <c r="ACY1270" s="291"/>
      <c r="ACZ1270" s="291"/>
      <c r="ADA1270" s="291"/>
      <c r="ADB1270" s="291"/>
      <c r="ADC1270" s="291"/>
      <c r="ADD1270" s="291"/>
      <c r="ADE1270" s="291"/>
      <c r="ADF1270" s="291"/>
      <c r="ADG1270" s="291"/>
      <c r="ADH1270" s="291"/>
      <c r="ADI1270" s="291"/>
      <c r="ADJ1270" s="291"/>
      <c r="ADK1270" s="291"/>
      <c r="ADL1270" s="291"/>
      <c r="ADM1270" s="291"/>
      <c r="ADN1270" s="291"/>
      <c r="ADO1270" s="291"/>
      <c r="ADP1270" s="291"/>
      <c r="ADQ1270" s="291"/>
      <c r="ADR1270" s="291"/>
      <c r="ADS1270" s="291"/>
      <c r="ADT1270" s="291"/>
      <c r="ADU1270" s="291"/>
      <c r="ADV1270" s="291"/>
      <c r="ADW1270" s="291"/>
      <c r="ADX1270" s="291"/>
      <c r="ADY1270" s="291"/>
      <c r="ADZ1270" s="291"/>
      <c r="AEA1270" s="291"/>
      <c r="AEB1270" s="291"/>
      <c r="AEC1270" s="291"/>
      <c r="AED1270" s="291"/>
      <c r="AEE1270" s="291"/>
      <c r="AEF1270" s="291"/>
      <c r="AEG1270" s="291"/>
      <c r="AEH1270" s="291"/>
      <c r="AEI1270" s="291"/>
      <c r="AEJ1270" s="291"/>
      <c r="AEK1270" s="291"/>
      <c r="AEL1270" s="291"/>
      <c r="AEM1270" s="291"/>
      <c r="AEN1270" s="291"/>
      <c r="AEO1270" s="291"/>
      <c r="AEP1270" s="291"/>
      <c r="AEQ1270" s="291"/>
      <c r="AER1270" s="291"/>
      <c r="AES1270" s="291"/>
      <c r="AET1270" s="291"/>
      <c r="AEU1270" s="291"/>
      <c r="AEV1270" s="291"/>
      <c r="AEW1270" s="291"/>
      <c r="AEX1270" s="291"/>
      <c r="AEY1270" s="291"/>
      <c r="AEZ1270" s="291"/>
      <c r="AFA1270" s="291"/>
      <c r="AFB1270" s="291"/>
      <c r="AFC1270" s="291"/>
      <c r="AFD1270" s="291"/>
      <c r="AFE1270" s="291"/>
      <c r="AFF1270" s="291"/>
      <c r="AFG1270" s="291"/>
      <c r="AFH1270" s="291"/>
      <c r="AFI1270" s="291"/>
      <c r="AFJ1270" s="291"/>
      <c r="AFK1270" s="291"/>
      <c r="AFL1270" s="291"/>
      <c r="AFM1270" s="291"/>
      <c r="AFN1270" s="291"/>
      <c r="AFO1270" s="291"/>
      <c r="AFP1270" s="291"/>
      <c r="AFQ1270" s="291"/>
      <c r="AFR1270" s="291"/>
      <c r="AFS1270" s="291"/>
      <c r="AFT1270" s="291"/>
      <c r="AFU1270" s="291"/>
      <c r="AFV1270" s="291"/>
      <c r="AFW1270" s="291"/>
      <c r="AFX1270" s="291"/>
      <c r="AFY1270" s="291"/>
      <c r="AFZ1270" s="291"/>
      <c r="AGA1270" s="291"/>
      <c r="AGB1270" s="291"/>
      <c r="AGC1270" s="291"/>
      <c r="AGD1270" s="291"/>
      <c r="AGE1270" s="291"/>
      <c r="AGF1270" s="291"/>
      <c r="AGG1270" s="291"/>
      <c r="AGH1270" s="291"/>
      <c r="AGI1270" s="291"/>
      <c r="AGJ1270" s="291"/>
      <c r="AGK1270" s="291"/>
      <c r="AGL1270" s="291"/>
      <c r="AGM1270" s="291"/>
      <c r="AGN1270" s="291"/>
      <c r="AGO1270" s="291"/>
      <c r="AGP1270" s="291"/>
      <c r="AGQ1270" s="291"/>
      <c r="AGR1270" s="291"/>
      <c r="AGS1270" s="291"/>
      <c r="AGT1270" s="291"/>
      <c r="AGU1270" s="291"/>
      <c r="AGV1270" s="291"/>
      <c r="AGW1270" s="291"/>
      <c r="AGX1270" s="291"/>
      <c r="AGY1270" s="291"/>
      <c r="AGZ1270" s="291"/>
      <c r="AHA1270" s="291"/>
      <c r="AHB1270" s="291"/>
      <c r="AHC1270" s="291"/>
      <c r="AHD1270" s="291"/>
      <c r="AHE1270" s="291"/>
      <c r="AHF1270" s="291"/>
      <c r="AHG1270" s="291"/>
      <c r="AHH1270" s="291"/>
      <c r="AHI1270" s="291"/>
      <c r="AHJ1270" s="291"/>
      <c r="AHK1270" s="291"/>
      <c r="AHL1270" s="291"/>
      <c r="AHM1270" s="291"/>
      <c r="AHN1270" s="291"/>
      <c r="AHO1270" s="291"/>
      <c r="AHP1270" s="291"/>
      <c r="AHQ1270" s="291"/>
      <c r="AHR1270" s="291"/>
      <c r="AHS1270" s="291"/>
      <c r="AHT1270" s="291"/>
      <c r="AHU1270" s="291"/>
      <c r="AHV1270" s="291"/>
      <c r="AHW1270" s="291"/>
      <c r="AHX1270" s="291"/>
      <c r="AHY1270" s="291"/>
      <c r="AHZ1270" s="291"/>
      <c r="AIA1270" s="291"/>
      <c r="AIB1270" s="291"/>
      <c r="AIC1270" s="291"/>
      <c r="AID1270" s="291"/>
      <c r="AIE1270" s="291"/>
      <c r="AIF1270" s="291"/>
      <c r="AIG1270" s="291"/>
      <c r="AIH1270" s="291"/>
      <c r="AII1270" s="291"/>
      <c r="AIJ1270" s="291"/>
      <c r="AIK1270" s="291"/>
      <c r="AIL1270" s="291"/>
      <c r="AIM1270" s="291"/>
      <c r="AIN1270" s="291"/>
      <c r="AIO1270" s="291"/>
      <c r="AIP1270" s="291"/>
      <c r="AIQ1270" s="291"/>
      <c r="AIR1270" s="291"/>
      <c r="AIS1270" s="291"/>
      <c r="AIT1270" s="291"/>
      <c r="AIU1270" s="291"/>
      <c r="AIV1270" s="291"/>
      <c r="AIW1270" s="291"/>
      <c r="AIX1270" s="291"/>
      <c r="AIY1270" s="291"/>
      <c r="AIZ1270" s="291"/>
      <c r="AJA1270" s="291"/>
      <c r="AJB1270" s="291"/>
      <c r="AJC1270" s="291"/>
      <c r="AJD1270" s="291"/>
      <c r="AJE1270" s="291"/>
      <c r="AJF1270" s="291"/>
      <c r="AJG1270" s="291"/>
      <c r="AJH1270" s="291"/>
      <c r="AJI1270" s="291"/>
      <c r="AJJ1270" s="291"/>
      <c r="AJK1270" s="291"/>
      <c r="AJL1270" s="291"/>
      <c r="AJM1270" s="291"/>
      <c r="AJN1270" s="291"/>
      <c r="AJO1270" s="291"/>
      <c r="AJP1270" s="291"/>
      <c r="AJQ1270" s="291"/>
      <c r="AJR1270" s="291"/>
      <c r="AJS1270" s="291"/>
      <c r="AJT1270" s="291"/>
      <c r="AJU1270" s="291"/>
      <c r="AJV1270" s="291"/>
      <c r="AJW1270" s="291"/>
      <c r="AJX1270" s="291"/>
      <c r="AJY1270" s="291"/>
      <c r="AJZ1270" s="291"/>
      <c r="AKA1270" s="291"/>
      <c r="AKB1270" s="291"/>
      <c r="AKC1270" s="291"/>
      <c r="AKD1270" s="291"/>
      <c r="AKE1270" s="291"/>
      <c r="AKF1270" s="291"/>
      <c r="AKG1270" s="291"/>
      <c r="AKH1270" s="291"/>
      <c r="AKI1270" s="291"/>
      <c r="AKJ1270" s="291"/>
      <c r="AKK1270" s="291"/>
      <c r="AKL1270" s="291"/>
      <c r="AKM1270" s="291"/>
      <c r="AKN1270" s="291"/>
      <c r="AKO1270" s="291"/>
      <c r="AKP1270" s="291"/>
      <c r="AKQ1270" s="291"/>
      <c r="AKR1270" s="291"/>
      <c r="AKS1270" s="291"/>
      <c r="AKT1270" s="291"/>
      <c r="AKU1270" s="291"/>
      <c r="AKV1270" s="291"/>
      <c r="AKW1270" s="291"/>
      <c r="AKX1270" s="291"/>
      <c r="AKY1270" s="291"/>
      <c r="AKZ1270" s="291"/>
      <c r="ALA1270" s="291"/>
      <c r="ALB1270" s="291"/>
      <c r="ALC1270" s="291"/>
      <c r="ALD1270" s="291"/>
      <c r="ALE1270" s="291"/>
      <c r="ALF1270" s="291"/>
      <c r="ALG1270" s="291"/>
      <c r="ALH1270" s="291"/>
      <c r="ALI1270" s="291"/>
      <c r="ALJ1270" s="291"/>
      <c r="ALK1270" s="291"/>
      <c r="ALL1270" s="291"/>
      <c r="ALM1270" s="291"/>
      <c r="ALN1270" s="291"/>
      <c r="ALO1270" s="291"/>
      <c r="ALP1270" s="291"/>
      <c r="ALQ1270" s="291"/>
      <c r="ALR1270" s="291"/>
      <c r="ALS1270" s="291"/>
      <c r="ALT1270" s="291"/>
      <c r="ALU1270" s="291"/>
      <c r="ALV1270" s="291"/>
      <c r="ALW1270" s="291"/>
      <c r="ALX1270" s="291"/>
      <c r="ALY1270" s="291"/>
      <c r="ALZ1270" s="291"/>
      <c r="AMA1270" s="291"/>
      <c r="AMB1270" s="291"/>
      <c r="AMC1270" s="291"/>
      <c r="AMD1270" s="291"/>
      <c r="AME1270" s="291"/>
      <c r="AMF1270" s="291"/>
      <c r="AMG1270" s="291"/>
      <c r="AMH1270" s="291"/>
      <c r="AMI1270" s="291"/>
      <c r="AMJ1270" s="291"/>
      <c r="AMK1270" s="291"/>
      <c r="AML1270" s="291"/>
      <c r="AMM1270" s="291"/>
      <c r="AMN1270" s="291"/>
      <c r="AMO1270" s="291"/>
      <c r="AMP1270" s="291"/>
      <c r="AMQ1270" s="291"/>
      <c r="AMR1270" s="291"/>
      <c r="AMS1270" s="291"/>
      <c r="AMT1270" s="291"/>
      <c r="AMU1270" s="291"/>
      <c r="AMV1270" s="291"/>
      <c r="AMW1270" s="291"/>
      <c r="AMX1270" s="291"/>
      <c r="AMY1270" s="291"/>
      <c r="AMZ1270" s="291"/>
      <c r="ANA1270" s="291"/>
      <c r="ANB1270" s="291"/>
      <c r="ANC1270" s="291"/>
      <c r="AND1270" s="291"/>
      <c r="ANE1270" s="291"/>
      <c r="ANF1270" s="291"/>
      <c r="ANG1270" s="291"/>
      <c r="ANH1270" s="291"/>
      <c r="ANI1270" s="291"/>
      <c r="ANJ1270" s="291"/>
      <c r="ANK1270" s="291"/>
      <c r="ANL1270" s="291"/>
      <c r="ANM1270" s="291"/>
      <c r="ANN1270" s="291"/>
      <c r="ANO1270" s="291"/>
      <c r="ANP1270" s="291"/>
      <c r="ANQ1270" s="291"/>
      <c r="ANR1270" s="291"/>
      <c r="ANS1270" s="291"/>
      <c r="ANT1270" s="291"/>
      <c r="ANU1270" s="291"/>
      <c r="ANV1270" s="291"/>
      <c r="ANW1270" s="291"/>
      <c r="ANX1270" s="291"/>
      <c r="ANY1270" s="291"/>
      <c r="ANZ1270" s="291"/>
      <c r="AOA1270" s="291"/>
      <c r="AOB1270" s="291"/>
      <c r="AOC1270" s="291"/>
      <c r="AOD1270" s="291"/>
      <c r="AOE1270" s="291"/>
      <c r="AOF1270" s="291"/>
      <c r="AOG1270" s="291"/>
      <c r="AOH1270" s="291"/>
      <c r="AOI1270" s="291"/>
      <c r="AOJ1270" s="291"/>
      <c r="AOK1270" s="291"/>
      <c r="AOL1270" s="291"/>
      <c r="AOM1270" s="291"/>
      <c r="AON1270" s="291"/>
      <c r="AOO1270" s="291"/>
      <c r="AOP1270" s="291"/>
      <c r="AOQ1270" s="291"/>
      <c r="AOR1270" s="291"/>
      <c r="AOS1270" s="291"/>
      <c r="AOT1270" s="291"/>
      <c r="AOU1270" s="291"/>
      <c r="AOV1270" s="291"/>
      <c r="AOW1270" s="291"/>
      <c r="AOX1270" s="291"/>
      <c r="AOY1270" s="291"/>
      <c r="AOZ1270" s="291"/>
      <c r="APA1270" s="291"/>
      <c r="APB1270" s="291"/>
      <c r="APC1270" s="291"/>
      <c r="APD1270" s="291"/>
      <c r="APE1270" s="291"/>
      <c r="APF1270" s="291"/>
      <c r="APG1270" s="291"/>
      <c r="APH1270" s="291"/>
      <c r="API1270" s="291"/>
      <c r="APJ1270" s="291"/>
      <c r="APK1270" s="291"/>
      <c r="APL1270" s="291"/>
      <c r="APM1270" s="291"/>
      <c r="APN1270" s="291"/>
      <c r="APO1270" s="291"/>
      <c r="APP1270" s="291"/>
      <c r="APQ1270" s="291"/>
      <c r="APR1270" s="291"/>
      <c r="APS1270" s="291"/>
      <c r="APT1270" s="291"/>
      <c r="APU1270" s="291"/>
      <c r="APV1270" s="291"/>
      <c r="APW1270" s="291"/>
      <c r="APX1270" s="291"/>
      <c r="APY1270" s="291"/>
      <c r="APZ1270" s="291"/>
      <c r="AQA1270" s="291"/>
      <c r="AQB1270" s="291"/>
      <c r="AQC1270" s="291"/>
      <c r="AQD1270" s="291"/>
      <c r="AQE1270" s="291"/>
      <c r="AQF1270" s="291"/>
      <c r="AQG1270" s="291"/>
      <c r="AQH1270" s="291"/>
      <c r="AQI1270" s="291"/>
      <c r="AQJ1270" s="291"/>
      <c r="AQK1270" s="291"/>
      <c r="AQL1270" s="291"/>
      <c r="AQM1270" s="291"/>
      <c r="AQN1270" s="291"/>
      <c r="AQO1270" s="291"/>
      <c r="AQP1270" s="291"/>
      <c r="AQQ1270" s="291"/>
      <c r="AQR1270" s="291"/>
      <c r="AQS1270" s="291"/>
      <c r="AQT1270" s="291"/>
      <c r="AQU1270" s="291"/>
      <c r="AQV1270" s="291"/>
      <c r="AQW1270" s="291"/>
      <c r="AQX1270" s="291"/>
      <c r="AQY1270" s="291"/>
      <c r="AQZ1270" s="291"/>
      <c r="ARA1270" s="291"/>
      <c r="ARB1270" s="291"/>
      <c r="ARC1270" s="291"/>
      <c r="ARD1270" s="291"/>
      <c r="ARE1270" s="291"/>
      <c r="ARF1270" s="291"/>
      <c r="ARG1270" s="291"/>
      <c r="ARH1270" s="291"/>
      <c r="ARI1270" s="291"/>
      <c r="ARJ1270" s="291"/>
      <c r="ARK1270" s="291"/>
      <c r="ARL1270" s="291"/>
      <c r="ARM1270" s="291"/>
      <c r="ARN1270" s="291"/>
      <c r="ARO1270" s="291"/>
      <c r="ARP1270" s="291"/>
      <c r="ARQ1270" s="291"/>
      <c r="ARR1270" s="291"/>
      <c r="ARS1270" s="291"/>
      <c r="ART1270" s="291"/>
      <c r="ARU1270" s="291"/>
      <c r="ARV1270" s="291"/>
      <c r="ARW1270" s="291"/>
      <c r="ARX1270" s="291"/>
      <c r="ARY1270" s="291"/>
      <c r="ARZ1270" s="291"/>
      <c r="ASA1270" s="291"/>
      <c r="ASB1270" s="291"/>
      <c r="ASC1270" s="291"/>
      <c r="ASD1270" s="291"/>
      <c r="ASE1270" s="291"/>
      <c r="ASF1270" s="291"/>
      <c r="ASG1270" s="291"/>
      <c r="ASH1270" s="291"/>
      <c r="ASI1270" s="291"/>
      <c r="ASJ1270" s="291"/>
      <c r="ASK1270" s="291"/>
      <c r="ASL1270" s="291"/>
      <c r="ASM1270" s="291"/>
      <c r="ASN1270" s="291"/>
      <c r="ASO1270" s="291"/>
      <c r="ASP1270" s="291"/>
      <c r="ASQ1270" s="291"/>
      <c r="ASR1270" s="291"/>
      <c r="ASS1270" s="291"/>
      <c r="AST1270" s="291"/>
      <c r="ASU1270" s="291"/>
      <c r="ASV1270" s="291"/>
      <c r="ASW1270" s="291"/>
      <c r="ASX1270" s="291"/>
      <c r="ASY1270" s="291"/>
      <c r="ASZ1270" s="291"/>
      <c r="ATA1270" s="291"/>
      <c r="ATB1270" s="291"/>
      <c r="ATC1270" s="291"/>
      <c r="ATD1270" s="291"/>
      <c r="ATE1270" s="291"/>
      <c r="ATF1270" s="291"/>
      <c r="ATG1270" s="291"/>
      <c r="ATH1270" s="291"/>
      <c r="ATI1270" s="291"/>
      <c r="ATJ1270" s="291"/>
      <c r="ATK1270" s="291"/>
      <c r="ATL1270" s="291"/>
      <c r="ATM1270" s="291"/>
      <c r="ATN1270" s="291"/>
      <c r="ATO1270" s="291"/>
      <c r="ATP1270" s="291"/>
      <c r="ATQ1270" s="291"/>
      <c r="ATR1270" s="291"/>
      <c r="ATS1270" s="291"/>
      <c r="ATT1270" s="291"/>
      <c r="ATU1270" s="291"/>
      <c r="ATV1270" s="291"/>
      <c r="ATW1270" s="291"/>
      <c r="ATX1270" s="291"/>
      <c r="ATY1270" s="291"/>
      <c r="ATZ1270" s="291"/>
      <c r="AUA1270" s="291"/>
      <c r="AUB1270" s="291"/>
      <c r="AUC1270" s="291"/>
      <c r="AUD1270" s="291"/>
      <c r="AUE1270" s="291"/>
      <c r="AUF1270" s="291"/>
      <c r="AUG1270" s="291"/>
      <c r="AUH1270" s="291"/>
      <c r="AUI1270" s="291"/>
      <c r="AUJ1270" s="291"/>
      <c r="AUK1270" s="291"/>
      <c r="AUL1270" s="291"/>
      <c r="AUM1270" s="291"/>
      <c r="AUN1270" s="291"/>
      <c r="AUO1270" s="291"/>
      <c r="AUP1270" s="291"/>
      <c r="AUQ1270" s="291"/>
      <c r="AUR1270" s="291"/>
      <c r="AUS1270" s="291"/>
      <c r="AUT1270" s="291"/>
      <c r="AUU1270" s="291"/>
      <c r="AUV1270" s="291"/>
      <c r="AUW1270" s="291"/>
      <c r="AUX1270" s="291"/>
      <c r="AUY1270" s="291"/>
      <c r="AUZ1270" s="291"/>
      <c r="AVA1270" s="291"/>
      <c r="AVB1270" s="291"/>
      <c r="AVC1270" s="291"/>
      <c r="AVD1270" s="291"/>
      <c r="AVE1270" s="291"/>
      <c r="AVF1270" s="291"/>
      <c r="AVG1270" s="291"/>
      <c r="AVH1270" s="291"/>
      <c r="AVI1270" s="291"/>
      <c r="AVJ1270" s="291"/>
      <c r="AVK1270" s="291"/>
      <c r="AVL1270" s="291"/>
      <c r="AVM1270" s="291"/>
      <c r="AVN1270" s="291"/>
      <c r="AVO1270" s="291"/>
      <c r="AVP1270" s="291"/>
      <c r="AVQ1270" s="291"/>
      <c r="AVR1270" s="291"/>
      <c r="AVS1270" s="291"/>
      <c r="AVT1270" s="291"/>
      <c r="AVU1270" s="291"/>
      <c r="AVV1270" s="291"/>
      <c r="AVW1270" s="291"/>
      <c r="AVX1270" s="291"/>
      <c r="AVY1270" s="291"/>
      <c r="AVZ1270" s="291"/>
      <c r="AWA1270" s="291"/>
      <c r="AWB1270" s="291"/>
      <c r="AWC1270" s="291"/>
      <c r="AWD1270" s="291"/>
      <c r="AWE1270" s="291"/>
      <c r="AWF1270" s="291"/>
      <c r="AWG1270" s="291"/>
      <c r="AWH1270" s="291"/>
      <c r="AWI1270" s="291"/>
      <c r="AWJ1270" s="291"/>
      <c r="AWK1270" s="291"/>
      <c r="AWL1270" s="291"/>
      <c r="AWM1270" s="291"/>
      <c r="AWN1270" s="291"/>
      <c r="AWO1270" s="291"/>
      <c r="AWP1270" s="291"/>
      <c r="AWQ1270" s="291"/>
      <c r="AWR1270" s="291"/>
      <c r="AWS1270" s="291"/>
      <c r="AWT1270" s="291"/>
      <c r="AWU1270" s="291"/>
      <c r="AWV1270" s="291"/>
      <c r="AWW1270" s="291"/>
      <c r="AWX1270" s="291"/>
      <c r="AWY1270" s="291"/>
      <c r="AWZ1270" s="291"/>
      <c r="AXA1270" s="291"/>
      <c r="AXB1270" s="291"/>
      <c r="AXC1270" s="291"/>
      <c r="AXD1270" s="291"/>
      <c r="AXE1270" s="291"/>
      <c r="AXF1270" s="291"/>
      <c r="AXG1270" s="291"/>
      <c r="AXH1270" s="291"/>
      <c r="AXI1270" s="291"/>
      <c r="AXJ1270" s="291"/>
      <c r="AXK1270" s="291"/>
      <c r="AXL1270" s="291"/>
      <c r="AXM1270" s="291"/>
      <c r="AXN1270" s="291"/>
      <c r="AXO1270" s="291"/>
      <c r="AXP1270" s="291"/>
      <c r="AXQ1270" s="291"/>
      <c r="AXR1270" s="291"/>
      <c r="AXS1270" s="291"/>
      <c r="AXT1270" s="291"/>
      <c r="AXU1270" s="291"/>
      <c r="AXV1270" s="291"/>
      <c r="AXW1270" s="291"/>
      <c r="AXX1270" s="291"/>
      <c r="AXY1270" s="291"/>
      <c r="AXZ1270" s="291"/>
      <c r="AYA1270" s="291"/>
      <c r="AYB1270" s="291"/>
      <c r="AYC1270" s="291"/>
      <c r="AYD1270" s="291"/>
      <c r="AYE1270" s="291"/>
      <c r="AYF1270" s="291"/>
      <c r="AYG1270" s="291"/>
      <c r="AYH1270" s="291"/>
      <c r="AYI1270" s="291"/>
      <c r="AYJ1270" s="291"/>
      <c r="AYK1270" s="291"/>
      <c r="AYL1270" s="291"/>
      <c r="AYM1270" s="291"/>
      <c r="AYN1270" s="291"/>
      <c r="AYO1270" s="291"/>
      <c r="AYP1270" s="291"/>
      <c r="AYQ1270" s="291"/>
      <c r="AYR1270" s="291"/>
      <c r="AYS1270" s="291"/>
      <c r="AYT1270" s="291"/>
      <c r="AYU1270" s="291"/>
      <c r="AYV1270" s="291"/>
      <c r="AYW1270" s="291"/>
      <c r="AYX1270" s="291"/>
      <c r="AYY1270" s="291"/>
      <c r="AYZ1270" s="291"/>
      <c r="AZA1270" s="291"/>
      <c r="AZB1270" s="291"/>
      <c r="AZC1270" s="291"/>
      <c r="AZD1270" s="291"/>
      <c r="AZE1270" s="291"/>
      <c r="AZF1270" s="291"/>
      <c r="AZG1270" s="291"/>
      <c r="AZH1270" s="291"/>
      <c r="AZI1270" s="291"/>
      <c r="AZJ1270" s="291"/>
      <c r="AZK1270" s="291"/>
      <c r="AZL1270" s="291"/>
      <c r="AZM1270" s="291"/>
      <c r="AZN1270" s="291"/>
      <c r="AZO1270" s="291"/>
      <c r="AZP1270" s="291"/>
      <c r="AZQ1270" s="291"/>
      <c r="AZR1270" s="291"/>
      <c r="AZS1270" s="291"/>
      <c r="AZT1270" s="291"/>
      <c r="AZU1270" s="291"/>
      <c r="AZV1270" s="291"/>
      <c r="AZW1270" s="291"/>
      <c r="AZX1270" s="291"/>
      <c r="AZY1270" s="291"/>
      <c r="AZZ1270" s="291"/>
      <c r="BAA1270" s="291"/>
      <c r="BAB1270" s="291"/>
      <c r="BAC1270" s="291"/>
      <c r="BAD1270" s="291"/>
      <c r="BAE1270" s="291"/>
      <c r="BAF1270" s="291"/>
      <c r="BAG1270" s="291"/>
      <c r="BAH1270" s="291"/>
      <c r="BAI1270" s="291"/>
      <c r="BAJ1270" s="291"/>
      <c r="BAK1270" s="291"/>
      <c r="BAL1270" s="291"/>
      <c r="BAM1270" s="291"/>
      <c r="BAN1270" s="291"/>
      <c r="BAO1270" s="291"/>
      <c r="BAP1270" s="291"/>
      <c r="BAQ1270" s="291"/>
      <c r="BAR1270" s="291"/>
      <c r="BAS1270" s="291"/>
      <c r="BAT1270" s="291"/>
      <c r="BAU1270" s="291"/>
      <c r="BAV1270" s="291"/>
      <c r="BAW1270" s="291"/>
      <c r="BAX1270" s="291"/>
      <c r="BAY1270" s="291"/>
      <c r="BAZ1270" s="291"/>
      <c r="BBA1270" s="291"/>
      <c r="BBB1270" s="291"/>
      <c r="BBC1270" s="291"/>
      <c r="BBD1270" s="291"/>
      <c r="BBE1270" s="291"/>
      <c r="BBF1270" s="291"/>
      <c r="BBG1270" s="291"/>
      <c r="BBH1270" s="291"/>
      <c r="BBI1270" s="291"/>
      <c r="BBJ1270" s="291"/>
      <c r="BBK1270" s="291"/>
      <c r="BBL1270" s="291"/>
      <c r="BBM1270" s="291"/>
      <c r="BBN1270" s="291"/>
      <c r="BBO1270" s="291"/>
      <c r="BBP1270" s="291"/>
      <c r="BBQ1270" s="291"/>
      <c r="BBR1270" s="291"/>
      <c r="BBS1270" s="291"/>
      <c r="BBT1270" s="291"/>
      <c r="BBU1270" s="291"/>
      <c r="BBV1270" s="291"/>
      <c r="BBW1270" s="291"/>
      <c r="BBX1270" s="291"/>
      <c r="BBY1270" s="291"/>
      <c r="BBZ1270" s="291"/>
      <c r="BCA1270" s="291"/>
      <c r="BCB1270" s="291"/>
      <c r="BCC1270" s="291"/>
      <c r="BCD1270" s="291"/>
      <c r="BCE1270" s="291"/>
      <c r="BCF1270" s="291"/>
      <c r="BCG1270" s="291"/>
      <c r="BCH1270" s="291"/>
      <c r="BCI1270" s="291"/>
      <c r="BCJ1270" s="291"/>
      <c r="BCK1270" s="291"/>
      <c r="BCL1270" s="291"/>
      <c r="BCM1270" s="291"/>
      <c r="BCN1270" s="291"/>
      <c r="BCO1270" s="291"/>
      <c r="BCP1270" s="291"/>
      <c r="BCQ1270" s="291"/>
      <c r="BCR1270" s="291"/>
      <c r="BCS1270" s="291"/>
      <c r="BCT1270" s="291"/>
      <c r="BCU1270" s="291"/>
      <c r="BCV1270" s="291"/>
      <c r="BCW1270" s="291"/>
      <c r="BCX1270" s="291"/>
      <c r="BCY1270" s="291"/>
      <c r="BCZ1270" s="291"/>
      <c r="BDA1270" s="291"/>
      <c r="BDB1270" s="291"/>
      <c r="BDC1270" s="291"/>
      <c r="BDD1270" s="291"/>
      <c r="BDE1270" s="291"/>
      <c r="BDF1270" s="291"/>
      <c r="BDG1270" s="291"/>
      <c r="BDH1270" s="291"/>
      <c r="BDI1270" s="291"/>
      <c r="BDJ1270" s="291"/>
      <c r="BDK1270" s="291"/>
      <c r="BDL1270" s="291"/>
      <c r="BDM1270" s="291"/>
      <c r="BDN1270" s="291"/>
      <c r="BDO1270" s="291"/>
      <c r="BDP1270" s="291"/>
      <c r="BDQ1270" s="291"/>
      <c r="BDR1270" s="291"/>
      <c r="BDS1270" s="291"/>
      <c r="BDT1270" s="291"/>
      <c r="BDU1270" s="291"/>
      <c r="BDV1270" s="291"/>
      <c r="BDW1270" s="291"/>
      <c r="BDX1270" s="291"/>
      <c r="BDY1270" s="291"/>
      <c r="BDZ1270" s="291"/>
      <c r="BEA1270" s="291"/>
      <c r="BEB1270" s="291"/>
      <c r="BEC1270" s="291"/>
      <c r="BED1270" s="291"/>
      <c r="BEE1270" s="291"/>
      <c r="BEF1270" s="291"/>
      <c r="BEG1270" s="291"/>
      <c r="BEH1270" s="291"/>
      <c r="BEI1270" s="291"/>
      <c r="BEJ1270" s="291"/>
      <c r="BEK1270" s="291"/>
      <c r="BEL1270" s="291"/>
      <c r="BEM1270" s="291"/>
      <c r="BEN1270" s="291"/>
      <c r="BEO1270" s="291"/>
      <c r="BEP1270" s="291"/>
      <c r="BEQ1270" s="291"/>
      <c r="BER1270" s="291"/>
      <c r="BES1270" s="291"/>
      <c r="BET1270" s="291"/>
      <c r="BEU1270" s="291"/>
      <c r="BEV1270" s="291"/>
      <c r="BEW1270" s="291"/>
      <c r="BEX1270" s="291"/>
      <c r="BEY1270" s="291"/>
      <c r="BEZ1270" s="291"/>
      <c r="BFA1270" s="291"/>
      <c r="BFB1270" s="291"/>
      <c r="BFC1270" s="291"/>
      <c r="BFD1270" s="291"/>
      <c r="BFE1270" s="291"/>
      <c r="BFF1270" s="291"/>
      <c r="BFG1270" s="291"/>
      <c r="BFH1270" s="291"/>
      <c r="BFI1270" s="291"/>
      <c r="BFJ1270" s="291"/>
      <c r="BFK1270" s="291"/>
      <c r="BFL1270" s="291"/>
      <c r="BFM1270" s="291"/>
      <c r="BFN1270" s="291"/>
      <c r="BFO1270" s="291"/>
      <c r="BFP1270" s="291"/>
      <c r="BFQ1270" s="291"/>
      <c r="BFR1270" s="291"/>
      <c r="BFS1270" s="291"/>
      <c r="BFT1270" s="291"/>
      <c r="BFU1270" s="291"/>
      <c r="BFV1270" s="291"/>
      <c r="BFW1270" s="291"/>
      <c r="BFX1270" s="291"/>
      <c r="BFY1270" s="291"/>
      <c r="BFZ1270" s="291"/>
      <c r="BGA1270" s="291"/>
      <c r="BGB1270" s="291"/>
      <c r="BGC1270" s="291"/>
      <c r="BGD1270" s="291"/>
      <c r="BGE1270" s="291"/>
      <c r="BGF1270" s="291"/>
      <c r="BGG1270" s="291"/>
      <c r="BGH1270" s="291"/>
      <c r="BGI1270" s="291"/>
      <c r="BGJ1270" s="291"/>
      <c r="BGK1270" s="291"/>
      <c r="BGL1270" s="291"/>
      <c r="BGM1270" s="291"/>
      <c r="BGN1270" s="291"/>
      <c r="BGO1270" s="291"/>
      <c r="BGP1270" s="291"/>
      <c r="BGQ1270" s="291"/>
      <c r="BGR1270" s="291"/>
      <c r="BGS1270" s="291"/>
      <c r="BGT1270" s="291"/>
      <c r="BGU1270" s="291"/>
      <c r="BGV1270" s="291"/>
      <c r="BGW1270" s="291"/>
      <c r="BGX1270" s="291"/>
      <c r="BGY1270" s="291"/>
      <c r="BGZ1270" s="291"/>
      <c r="BHA1270" s="291"/>
      <c r="BHB1270" s="291"/>
      <c r="BHC1270" s="291"/>
      <c r="BHD1270" s="291"/>
      <c r="BHE1270" s="291"/>
      <c r="BHF1270" s="291"/>
      <c r="BHG1270" s="291"/>
      <c r="BHH1270" s="291"/>
      <c r="BHI1270" s="291"/>
      <c r="BHJ1270" s="291"/>
      <c r="BHK1270" s="291"/>
      <c r="BHL1270" s="291"/>
      <c r="BHM1270" s="291"/>
      <c r="BHN1270" s="291"/>
      <c r="BHO1270" s="291"/>
      <c r="BHP1270" s="291"/>
      <c r="BHQ1270" s="291"/>
      <c r="BHR1270" s="291"/>
      <c r="BHS1270" s="291"/>
      <c r="BHT1270" s="291"/>
      <c r="BHU1270" s="291"/>
      <c r="BHV1270" s="291"/>
      <c r="BHW1270" s="291"/>
      <c r="BHX1270" s="291"/>
      <c r="BHY1270" s="291"/>
      <c r="BHZ1270" s="291"/>
      <c r="BIA1270" s="291"/>
      <c r="BIB1270" s="291"/>
      <c r="BIC1270" s="291"/>
      <c r="BID1270" s="291"/>
      <c r="BIE1270" s="291"/>
      <c r="BIF1270" s="291"/>
      <c r="BIG1270" s="291"/>
      <c r="BIH1270" s="291"/>
      <c r="BII1270" s="291"/>
      <c r="BIJ1270" s="291"/>
      <c r="BIK1270" s="291"/>
      <c r="BIL1270" s="291"/>
      <c r="BIM1270" s="291"/>
      <c r="BIN1270" s="291"/>
      <c r="BIO1270" s="291"/>
      <c r="BIP1270" s="291"/>
      <c r="BIQ1270" s="291"/>
      <c r="BIR1270" s="291"/>
      <c r="BIS1270" s="291"/>
      <c r="BIT1270" s="291"/>
      <c r="BIU1270" s="291"/>
      <c r="BIV1270" s="291"/>
      <c r="BIW1270" s="291"/>
      <c r="BIX1270" s="291"/>
      <c r="BIY1270" s="291"/>
      <c r="BIZ1270" s="291"/>
      <c r="BJA1270" s="291"/>
      <c r="BJB1270" s="291"/>
      <c r="BJC1270" s="291"/>
      <c r="BJD1270" s="291"/>
      <c r="BJE1270" s="291"/>
      <c r="BJF1270" s="291"/>
      <c r="BJG1270" s="291"/>
      <c r="BJH1270" s="291"/>
      <c r="BJI1270" s="291"/>
      <c r="BJJ1270" s="291"/>
      <c r="BJK1270" s="291"/>
      <c r="BJL1270" s="291"/>
      <c r="BJM1270" s="291"/>
      <c r="BJN1270" s="291"/>
      <c r="BJO1270" s="291"/>
      <c r="BJP1270" s="291"/>
      <c r="BJQ1270" s="291"/>
      <c r="BJR1270" s="291"/>
      <c r="BJS1270" s="291"/>
      <c r="BJT1270" s="291"/>
      <c r="BJU1270" s="291"/>
      <c r="BJV1270" s="291"/>
      <c r="BJW1270" s="291"/>
      <c r="BJX1270" s="291"/>
      <c r="BJY1270" s="291"/>
      <c r="BJZ1270" s="291"/>
      <c r="BKA1270" s="291"/>
      <c r="BKB1270" s="291"/>
      <c r="BKC1270" s="291"/>
      <c r="BKD1270" s="291"/>
      <c r="BKE1270" s="291"/>
      <c r="BKF1270" s="291"/>
      <c r="BKG1270" s="291"/>
      <c r="BKH1270" s="291"/>
      <c r="BKI1270" s="291"/>
      <c r="BKJ1270" s="291"/>
      <c r="BKK1270" s="291"/>
      <c r="BKL1270" s="291"/>
      <c r="BKM1270" s="291"/>
      <c r="BKN1270" s="291"/>
      <c r="BKO1270" s="291"/>
      <c r="BKP1270" s="291"/>
      <c r="BKQ1270" s="291"/>
      <c r="BKR1270" s="291"/>
      <c r="BKS1270" s="291"/>
      <c r="BKT1270" s="291"/>
      <c r="BKU1270" s="291"/>
      <c r="BKV1270" s="291"/>
      <c r="BKW1270" s="291"/>
      <c r="BKX1270" s="291"/>
      <c r="BKY1270" s="291"/>
      <c r="BKZ1270" s="291"/>
      <c r="BLA1270" s="291"/>
      <c r="BLB1270" s="291"/>
      <c r="BLC1270" s="291"/>
      <c r="BLD1270" s="291"/>
      <c r="BLE1270" s="291"/>
      <c r="BLF1270" s="291"/>
      <c r="BLG1270" s="291"/>
      <c r="BLH1270" s="291"/>
      <c r="BLI1270" s="291"/>
      <c r="BLJ1270" s="291"/>
      <c r="BLK1270" s="291"/>
      <c r="BLL1270" s="291"/>
      <c r="BLM1270" s="291"/>
      <c r="BLN1270" s="291"/>
      <c r="BLO1270" s="291"/>
      <c r="BLP1270" s="291"/>
      <c r="BLQ1270" s="291"/>
      <c r="BLR1270" s="291"/>
      <c r="BLS1270" s="291"/>
      <c r="BLT1270" s="291"/>
      <c r="BLU1270" s="291"/>
      <c r="BLV1270" s="291"/>
      <c r="BLW1270" s="291"/>
      <c r="BLX1270" s="291"/>
      <c r="BLY1270" s="291"/>
      <c r="BLZ1270" s="291"/>
      <c r="BMA1270" s="291"/>
      <c r="BMB1270" s="291"/>
      <c r="BMC1270" s="291"/>
      <c r="BMD1270" s="291"/>
      <c r="BME1270" s="291"/>
      <c r="BMF1270" s="291"/>
      <c r="BMG1270" s="291"/>
      <c r="BMH1270" s="291"/>
      <c r="BMI1270" s="291"/>
      <c r="BMJ1270" s="291"/>
      <c r="BMK1270" s="291"/>
      <c r="BML1270" s="291"/>
      <c r="BMM1270" s="291"/>
      <c r="BMN1270" s="291"/>
      <c r="BMO1270" s="291"/>
      <c r="BMP1270" s="291"/>
      <c r="BMQ1270" s="291"/>
      <c r="BMR1270" s="291"/>
      <c r="BMS1270" s="291"/>
      <c r="BMT1270" s="291"/>
      <c r="BMU1270" s="291"/>
      <c r="BMV1270" s="291"/>
      <c r="BMW1270" s="291"/>
      <c r="BMX1270" s="291"/>
      <c r="BMY1270" s="291"/>
      <c r="BMZ1270" s="291"/>
      <c r="BNA1270" s="291"/>
      <c r="BNB1270" s="291"/>
      <c r="BNC1270" s="291"/>
      <c r="BND1270" s="291"/>
      <c r="BNE1270" s="291"/>
      <c r="BNF1270" s="291"/>
      <c r="BNG1270" s="291"/>
      <c r="BNH1270" s="291"/>
      <c r="BNI1270" s="291"/>
      <c r="BNJ1270" s="291"/>
      <c r="BNK1270" s="291"/>
      <c r="BNL1270" s="291"/>
      <c r="BNM1270" s="291"/>
      <c r="BNN1270" s="291"/>
      <c r="BNO1270" s="291"/>
      <c r="BNP1270" s="291"/>
      <c r="BNQ1270" s="291"/>
      <c r="BNR1270" s="291"/>
      <c r="BNS1270" s="291"/>
      <c r="BNT1270" s="291"/>
      <c r="BNU1270" s="291"/>
      <c r="BNV1270" s="291"/>
      <c r="BNW1270" s="291"/>
      <c r="BNX1270" s="291"/>
      <c r="BNY1270" s="291"/>
      <c r="BNZ1270" s="291"/>
      <c r="BOA1270" s="291"/>
      <c r="BOB1270" s="291"/>
      <c r="BOC1270" s="291"/>
      <c r="BOD1270" s="291"/>
      <c r="BOE1270" s="291"/>
      <c r="BOF1270" s="291"/>
      <c r="BOG1270" s="291"/>
      <c r="BOH1270" s="291"/>
      <c r="BOI1270" s="291"/>
      <c r="BOJ1270" s="291"/>
      <c r="BOK1270" s="291"/>
      <c r="BOL1270" s="291"/>
      <c r="BOM1270" s="291"/>
      <c r="BON1270" s="291"/>
      <c r="BOO1270" s="291"/>
      <c r="BOP1270" s="291"/>
      <c r="BOQ1270" s="291"/>
      <c r="BOR1270" s="291"/>
      <c r="BOS1270" s="291"/>
      <c r="BOT1270" s="291"/>
      <c r="BOU1270" s="291"/>
      <c r="BOV1270" s="291"/>
      <c r="BOW1270" s="291"/>
      <c r="BOX1270" s="291"/>
      <c r="BOY1270" s="291"/>
      <c r="BOZ1270" s="291"/>
      <c r="BPA1270" s="291"/>
      <c r="BPB1270" s="291"/>
      <c r="BPC1270" s="291"/>
      <c r="BPD1270" s="291"/>
      <c r="BPE1270" s="291"/>
      <c r="BPF1270" s="291"/>
      <c r="BPG1270" s="291"/>
      <c r="BPH1270" s="291"/>
      <c r="BPI1270" s="291"/>
      <c r="BPJ1270" s="291"/>
      <c r="BPK1270" s="291"/>
      <c r="BPL1270" s="291"/>
      <c r="BPM1270" s="291"/>
      <c r="BPN1270" s="291"/>
      <c r="BPO1270" s="291"/>
      <c r="BPP1270" s="291"/>
      <c r="BPQ1270" s="291"/>
      <c r="BPR1270" s="291"/>
      <c r="BPS1270" s="291"/>
      <c r="BPT1270" s="291"/>
      <c r="BPU1270" s="291"/>
      <c r="BPV1270" s="291"/>
      <c r="BPW1270" s="291"/>
      <c r="BPX1270" s="291"/>
      <c r="BPY1270" s="291"/>
      <c r="BPZ1270" s="291"/>
      <c r="BQA1270" s="291"/>
      <c r="BQB1270" s="291"/>
      <c r="BQC1270" s="291"/>
      <c r="BQD1270" s="291"/>
      <c r="BQE1270" s="291"/>
      <c r="BQF1270" s="291"/>
      <c r="BQG1270" s="291"/>
      <c r="BQH1270" s="291"/>
      <c r="BQI1270" s="291"/>
      <c r="BQJ1270" s="291"/>
      <c r="BQK1270" s="291"/>
      <c r="BQL1270" s="291"/>
      <c r="BQM1270" s="291"/>
      <c r="BQN1270" s="291"/>
      <c r="BQO1270" s="291"/>
      <c r="BQP1270" s="291"/>
      <c r="BQQ1270" s="291"/>
      <c r="BQR1270" s="291"/>
      <c r="BQS1270" s="291"/>
      <c r="BQT1270" s="291"/>
      <c r="BQU1270" s="291"/>
      <c r="BQV1270" s="291"/>
      <c r="BQW1270" s="291"/>
      <c r="BQX1270" s="291"/>
      <c r="BQY1270" s="291"/>
      <c r="BQZ1270" s="291"/>
      <c r="BRA1270" s="291"/>
      <c r="BRB1270" s="291"/>
      <c r="BRC1270" s="291"/>
      <c r="BRD1270" s="291"/>
      <c r="BRE1270" s="291"/>
      <c r="BRF1270" s="291"/>
      <c r="BRG1270" s="291"/>
      <c r="BRH1270" s="291"/>
      <c r="BRI1270" s="291"/>
      <c r="BRJ1270" s="291"/>
      <c r="BRK1270" s="291"/>
      <c r="BRL1270" s="291"/>
      <c r="BRM1270" s="291"/>
      <c r="BRN1270" s="291"/>
      <c r="BRO1270" s="291"/>
      <c r="BRP1270" s="291"/>
      <c r="BRQ1270" s="291"/>
      <c r="BRR1270" s="291"/>
      <c r="BRS1270" s="291"/>
      <c r="BRT1270" s="291"/>
      <c r="BRU1270" s="291"/>
      <c r="BRV1270" s="291"/>
      <c r="BRW1270" s="291"/>
      <c r="BRX1270" s="291"/>
      <c r="BRY1270" s="291"/>
      <c r="BRZ1270" s="291"/>
      <c r="BSA1270" s="291"/>
      <c r="BSB1270" s="291"/>
      <c r="BSC1270" s="291"/>
      <c r="BSD1270" s="291"/>
      <c r="BSE1270" s="291"/>
      <c r="BSF1270" s="291"/>
      <c r="BSG1270" s="291"/>
      <c r="BSH1270" s="291"/>
      <c r="BSI1270" s="291"/>
      <c r="BSJ1270" s="291"/>
      <c r="BSK1270" s="291"/>
      <c r="BSL1270" s="291"/>
      <c r="BSM1270" s="291"/>
      <c r="BSN1270" s="291"/>
      <c r="BSO1270" s="291"/>
      <c r="BSP1270" s="291"/>
      <c r="BSQ1270" s="291"/>
      <c r="BSR1270" s="291"/>
      <c r="BSS1270" s="291"/>
      <c r="BST1270" s="291"/>
      <c r="BSU1270" s="291"/>
      <c r="BSV1270" s="291"/>
      <c r="BSW1270" s="291"/>
      <c r="BSX1270" s="291"/>
      <c r="BSY1270" s="291"/>
      <c r="BSZ1270" s="291"/>
      <c r="BTA1270" s="291"/>
      <c r="BTB1270" s="291"/>
      <c r="BTC1270" s="291"/>
      <c r="BTD1270" s="291"/>
      <c r="BTE1270" s="291"/>
      <c r="BTF1270" s="291"/>
      <c r="BTG1270" s="291"/>
      <c r="BTH1270" s="291"/>
      <c r="BTI1270" s="291"/>
      <c r="BTJ1270" s="291"/>
      <c r="BTK1270" s="291"/>
      <c r="BTL1270" s="291"/>
      <c r="BTM1270" s="291"/>
      <c r="BTN1270" s="291"/>
      <c r="BTO1270" s="291"/>
      <c r="BTP1270" s="291"/>
      <c r="BTQ1270" s="291"/>
      <c r="BTR1270" s="291"/>
      <c r="BTS1270" s="291"/>
      <c r="BTT1270" s="291"/>
      <c r="BTU1270" s="291"/>
      <c r="BTV1270" s="291"/>
      <c r="BTW1270" s="291"/>
      <c r="BTX1270" s="291"/>
      <c r="BTY1270" s="291"/>
      <c r="BTZ1270" s="291"/>
      <c r="BUA1270" s="291"/>
      <c r="BUB1270" s="291"/>
      <c r="BUC1270" s="291"/>
      <c r="BUD1270" s="291"/>
      <c r="BUE1270" s="291"/>
      <c r="BUF1270" s="291"/>
      <c r="BUG1270" s="291"/>
      <c r="BUH1270" s="291"/>
      <c r="BUI1270" s="291"/>
      <c r="BUJ1270" s="291"/>
      <c r="BUK1270" s="291"/>
      <c r="BUL1270" s="291"/>
      <c r="BUM1270" s="291"/>
      <c r="BUN1270" s="291"/>
      <c r="BUO1270" s="291"/>
      <c r="BUP1270" s="291"/>
      <c r="BUQ1270" s="291"/>
      <c r="BUR1270" s="291"/>
      <c r="BUS1270" s="291"/>
      <c r="BUT1270" s="291"/>
      <c r="BUU1270" s="291"/>
      <c r="BUV1270" s="291"/>
      <c r="BUW1270" s="291"/>
      <c r="BUX1270" s="291"/>
      <c r="BUY1270" s="291"/>
      <c r="BUZ1270" s="291"/>
      <c r="BVA1270" s="291"/>
      <c r="BVB1270" s="291"/>
      <c r="BVC1270" s="291"/>
      <c r="BVD1270" s="291"/>
      <c r="BVE1270" s="291"/>
      <c r="BVF1270" s="291"/>
      <c r="BVG1270" s="291"/>
      <c r="BVH1270" s="291"/>
      <c r="BVI1270" s="291"/>
      <c r="BVJ1270" s="291"/>
      <c r="BVK1270" s="291"/>
      <c r="BVL1270" s="291"/>
      <c r="BVM1270" s="291"/>
      <c r="BVN1270" s="291"/>
      <c r="BVO1270" s="291"/>
      <c r="BVP1270" s="291"/>
      <c r="BVQ1270" s="291"/>
      <c r="BVR1270" s="291"/>
      <c r="BVS1270" s="291"/>
      <c r="BVT1270" s="291"/>
      <c r="BVU1270" s="291"/>
      <c r="BVV1270" s="291"/>
      <c r="BVW1270" s="291"/>
      <c r="BVX1270" s="291"/>
      <c r="BVY1270" s="291"/>
      <c r="BVZ1270" s="291"/>
      <c r="BWA1270" s="291"/>
      <c r="BWB1270" s="291"/>
      <c r="BWC1270" s="291"/>
      <c r="BWD1270" s="291"/>
      <c r="BWE1270" s="291"/>
      <c r="BWF1270" s="291"/>
      <c r="BWG1270" s="291"/>
      <c r="BWH1270" s="291"/>
      <c r="BWI1270" s="291"/>
      <c r="BWJ1270" s="291"/>
      <c r="BWK1270" s="291"/>
      <c r="BWL1270" s="291"/>
      <c r="BWM1270" s="291"/>
      <c r="BWN1270" s="291"/>
      <c r="BWO1270" s="291"/>
      <c r="BWP1270" s="291"/>
      <c r="BWQ1270" s="291"/>
      <c r="BWR1270" s="291"/>
      <c r="BWS1270" s="291"/>
      <c r="BWT1270" s="291"/>
      <c r="BWU1270" s="291"/>
      <c r="BWV1270" s="291"/>
      <c r="BWW1270" s="291"/>
      <c r="BWX1270" s="291"/>
      <c r="BWY1270" s="291"/>
      <c r="BWZ1270" s="291"/>
      <c r="BXA1270" s="291"/>
      <c r="BXB1270" s="291"/>
      <c r="BXC1270" s="291"/>
      <c r="BXD1270" s="291"/>
      <c r="BXE1270" s="291"/>
      <c r="BXF1270" s="291"/>
      <c r="BXG1270" s="291"/>
      <c r="BXH1270" s="291"/>
      <c r="BXI1270" s="291"/>
      <c r="BXJ1270" s="291"/>
      <c r="BXK1270" s="291"/>
      <c r="BXL1270" s="291"/>
      <c r="BXM1270" s="291"/>
      <c r="BXN1270" s="291"/>
      <c r="BXO1270" s="291"/>
      <c r="BXP1270" s="291"/>
      <c r="BXQ1270" s="291"/>
      <c r="BXR1270" s="291"/>
      <c r="BXS1270" s="291"/>
      <c r="BXT1270" s="291"/>
      <c r="BXU1270" s="291"/>
      <c r="BXV1270" s="291"/>
      <c r="BXW1270" s="291"/>
      <c r="BXX1270" s="291"/>
      <c r="BXY1270" s="291"/>
      <c r="BXZ1270" s="291"/>
      <c r="BYA1270" s="291"/>
      <c r="BYB1270" s="291"/>
      <c r="BYC1270" s="291"/>
      <c r="BYD1270" s="291"/>
      <c r="BYE1270" s="291"/>
      <c r="BYF1270" s="291"/>
      <c r="BYG1270" s="291"/>
      <c r="BYH1270" s="291"/>
      <c r="BYI1270" s="291"/>
      <c r="BYJ1270" s="291"/>
      <c r="BYK1270" s="291"/>
      <c r="BYL1270" s="291"/>
      <c r="BYM1270" s="291"/>
      <c r="BYN1270" s="291"/>
      <c r="BYO1270" s="291"/>
      <c r="BYP1270" s="291"/>
      <c r="BYQ1270" s="291"/>
      <c r="BYR1270" s="291"/>
      <c r="BYS1270" s="291"/>
      <c r="BYT1270" s="291"/>
      <c r="BYU1270" s="291"/>
      <c r="BYV1270" s="291"/>
      <c r="BYW1270" s="291"/>
      <c r="BYX1270" s="291"/>
      <c r="BYY1270" s="291"/>
      <c r="BYZ1270" s="291"/>
      <c r="BZA1270" s="291"/>
      <c r="BZB1270" s="291"/>
      <c r="BZC1270" s="291"/>
      <c r="BZD1270" s="291"/>
      <c r="BZE1270" s="291"/>
      <c r="BZF1270" s="291"/>
      <c r="BZG1270" s="291"/>
      <c r="BZH1270" s="291"/>
      <c r="BZI1270" s="291"/>
      <c r="BZJ1270" s="291"/>
      <c r="BZK1270" s="291"/>
      <c r="BZL1270" s="291"/>
      <c r="BZM1270" s="291"/>
      <c r="BZN1270" s="291"/>
      <c r="BZO1270" s="291"/>
      <c r="BZP1270" s="291"/>
      <c r="BZQ1270" s="291"/>
      <c r="BZR1270" s="291"/>
      <c r="BZS1270" s="291"/>
      <c r="BZT1270" s="291"/>
      <c r="BZU1270" s="291"/>
      <c r="BZV1270" s="291"/>
      <c r="BZW1270" s="291"/>
      <c r="BZX1270" s="291"/>
      <c r="BZY1270" s="291"/>
      <c r="BZZ1270" s="291"/>
      <c r="CAA1270" s="291"/>
      <c r="CAB1270" s="291"/>
      <c r="CAC1270" s="291"/>
      <c r="CAD1270" s="291"/>
      <c r="CAE1270" s="291"/>
      <c r="CAF1270" s="291"/>
      <c r="CAG1270" s="291"/>
      <c r="CAH1270" s="291"/>
      <c r="CAI1270" s="291"/>
      <c r="CAJ1270" s="291"/>
      <c r="CAK1270" s="291"/>
      <c r="CAL1270" s="291"/>
      <c r="CAM1270" s="291"/>
      <c r="CAN1270" s="291"/>
      <c r="CAO1270" s="291"/>
      <c r="CAP1270" s="291"/>
      <c r="CAQ1270" s="291"/>
      <c r="CAR1270" s="291"/>
      <c r="CAS1270" s="291"/>
      <c r="CAT1270" s="291"/>
      <c r="CAU1270" s="291"/>
      <c r="CAV1270" s="291"/>
      <c r="CAW1270" s="291"/>
      <c r="CAX1270" s="291"/>
      <c r="CAY1270" s="291"/>
      <c r="CAZ1270" s="291"/>
      <c r="CBA1270" s="291"/>
      <c r="CBB1270" s="291"/>
      <c r="CBC1270" s="291"/>
      <c r="CBD1270" s="291"/>
      <c r="CBE1270" s="291"/>
      <c r="CBF1270" s="291"/>
      <c r="CBG1270" s="291"/>
      <c r="CBH1270" s="291"/>
      <c r="CBI1270" s="291"/>
      <c r="CBJ1270" s="291"/>
      <c r="CBK1270" s="291"/>
      <c r="CBL1270" s="291"/>
      <c r="CBM1270" s="291"/>
      <c r="CBN1270" s="291"/>
      <c r="CBO1270" s="291"/>
      <c r="CBP1270" s="291"/>
      <c r="CBQ1270" s="291"/>
      <c r="CBR1270" s="291"/>
      <c r="CBS1270" s="291"/>
      <c r="CBT1270" s="291"/>
      <c r="CBU1270" s="291"/>
      <c r="CBV1270" s="291"/>
      <c r="CBW1270" s="291"/>
      <c r="CBX1270" s="291"/>
      <c r="CBY1270" s="291"/>
      <c r="CBZ1270" s="291"/>
      <c r="CCA1270" s="291"/>
      <c r="CCB1270" s="291"/>
      <c r="CCC1270" s="291"/>
      <c r="CCD1270" s="291"/>
      <c r="CCE1270" s="291"/>
      <c r="CCF1270" s="291"/>
      <c r="CCG1270" s="291"/>
      <c r="CCH1270" s="291"/>
      <c r="CCI1270" s="291"/>
      <c r="CCJ1270" s="291"/>
      <c r="CCK1270" s="291"/>
      <c r="CCL1270" s="291"/>
      <c r="CCM1270" s="291"/>
      <c r="CCN1270" s="291"/>
      <c r="CCO1270" s="291"/>
      <c r="CCP1270" s="291"/>
      <c r="CCQ1270" s="291"/>
      <c r="CCR1270" s="291"/>
      <c r="CCS1270" s="291"/>
      <c r="CCT1270" s="291"/>
      <c r="CCU1270" s="291"/>
      <c r="CCV1270" s="291"/>
      <c r="CCW1270" s="291"/>
      <c r="CCX1270" s="291"/>
      <c r="CCY1270" s="291"/>
      <c r="CCZ1270" s="291"/>
      <c r="CDA1270" s="291"/>
      <c r="CDB1270" s="291"/>
      <c r="CDC1270" s="291"/>
      <c r="CDD1270" s="291"/>
      <c r="CDE1270" s="291"/>
      <c r="CDF1270" s="291"/>
      <c r="CDG1270" s="291"/>
      <c r="CDH1270" s="291"/>
      <c r="CDI1270" s="291"/>
      <c r="CDJ1270" s="291"/>
      <c r="CDK1270" s="291"/>
      <c r="CDL1270" s="291"/>
      <c r="CDM1270" s="291"/>
      <c r="CDN1270" s="291"/>
      <c r="CDO1270" s="291"/>
      <c r="CDP1270" s="291"/>
      <c r="CDQ1270" s="291"/>
      <c r="CDR1270" s="291"/>
      <c r="CDS1270" s="291"/>
      <c r="CDT1270" s="291"/>
      <c r="CDU1270" s="291"/>
      <c r="CDV1270" s="291"/>
      <c r="CDW1270" s="291"/>
      <c r="CDX1270" s="291"/>
      <c r="CDY1270" s="291"/>
      <c r="CDZ1270" s="291"/>
      <c r="CEA1270" s="291"/>
      <c r="CEB1270" s="291"/>
      <c r="CEC1270" s="291"/>
      <c r="CED1270" s="291"/>
      <c r="CEE1270" s="291"/>
      <c r="CEF1270" s="291"/>
      <c r="CEG1270" s="291"/>
      <c r="CEH1270" s="291"/>
      <c r="CEI1270" s="291"/>
      <c r="CEJ1270" s="291"/>
      <c r="CEK1270" s="291"/>
      <c r="CEL1270" s="291"/>
      <c r="CEM1270" s="291"/>
      <c r="CEN1270" s="291"/>
      <c r="CEO1270" s="291"/>
      <c r="CEP1270" s="291"/>
      <c r="CEQ1270" s="291"/>
      <c r="CER1270" s="291"/>
      <c r="CES1270" s="291"/>
      <c r="CET1270" s="291"/>
      <c r="CEU1270" s="291"/>
      <c r="CEV1270" s="291"/>
      <c r="CEW1270" s="291"/>
      <c r="CEX1270" s="291"/>
      <c r="CEY1270" s="291"/>
      <c r="CEZ1270" s="291"/>
      <c r="CFA1270" s="291"/>
      <c r="CFB1270" s="291"/>
      <c r="CFC1270" s="291"/>
      <c r="CFD1270" s="291"/>
      <c r="CFE1270" s="291"/>
      <c r="CFF1270" s="291"/>
      <c r="CFG1270" s="291"/>
      <c r="CFH1270" s="291"/>
      <c r="CFI1270" s="291"/>
      <c r="CFJ1270" s="291"/>
      <c r="CFK1270" s="291"/>
      <c r="CFL1270" s="291"/>
      <c r="CFM1270" s="291"/>
      <c r="CFN1270" s="291"/>
      <c r="CFO1270" s="291"/>
      <c r="CFP1270" s="291"/>
      <c r="CFQ1270" s="291"/>
      <c r="CFR1270" s="291"/>
      <c r="CFS1270" s="291"/>
      <c r="CFT1270" s="291"/>
      <c r="CFU1270" s="291"/>
      <c r="CFV1270" s="291"/>
      <c r="CFW1270" s="291"/>
      <c r="CFX1270" s="291"/>
      <c r="CFY1270" s="291"/>
      <c r="CFZ1270" s="291"/>
      <c r="CGA1270" s="291"/>
      <c r="CGB1270" s="291"/>
      <c r="CGC1270" s="291"/>
      <c r="CGD1270" s="291"/>
      <c r="CGE1270" s="291"/>
      <c r="CGF1270" s="291"/>
      <c r="CGG1270" s="291"/>
      <c r="CGH1270" s="291"/>
      <c r="CGI1270" s="291"/>
      <c r="CGJ1270" s="291"/>
      <c r="CGK1270" s="291"/>
      <c r="CGL1270" s="291"/>
      <c r="CGM1270" s="291"/>
      <c r="CGN1270" s="291"/>
      <c r="CGO1270" s="291"/>
      <c r="CGP1270" s="291"/>
      <c r="CGQ1270" s="291"/>
      <c r="CGR1270" s="291"/>
      <c r="CGS1270" s="291"/>
      <c r="CGT1270" s="291"/>
      <c r="CGU1270" s="291"/>
      <c r="CGV1270" s="291"/>
      <c r="CGW1270" s="291"/>
      <c r="CGX1270" s="291"/>
      <c r="CGY1270" s="291"/>
      <c r="CGZ1270" s="291"/>
      <c r="CHA1270" s="291"/>
      <c r="CHB1270" s="291"/>
      <c r="CHC1270" s="291"/>
      <c r="CHD1270" s="291"/>
      <c r="CHE1270" s="291"/>
      <c r="CHF1270" s="291"/>
      <c r="CHG1270" s="291"/>
      <c r="CHH1270" s="291"/>
      <c r="CHI1270" s="291"/>
      <c r="CHJ1270" s="291"/>
      <c r="CHK1270" s="291"/>
      <c r="CHL1270" s="291"/>
      <c r="CHM1270" s="291"/>
      <c r="CHN1270" s="291"/>
      <c r="CHO1270" s="291"/>
      <c r="CHP1270" s="291"/>
      <c r="CHQ1270" s="291"/>
      <c r="CHR1270" s="291"/>
      <c r="CHS1270" s="291"/>
      <c r="CHT1270" s="291"/>
      <c r="CHU1270" s="291"/>
      <c r="CHV1270" s="291"/>
      <c r="CHW1270" s="291"/>
      <c r="CHX1270" s="291"/>
      <c r="CHY1270" s="291"/>
      <c r="CHZ1270" s="291"/>
      <c r="CIA1270" s="291"/>
      <c r="CIB1270" s="291"/>
      <c r="CIC1270" s="291"/>
      <c r="CID1270" s="291"/>
      <c r="CIE1270" s="291"/>
      <c r="CIF1270" s="291"/>
      <c r="CIG1270" s="291"/>
      <c r="CIH1270" s="291"/>
      <c r="CII1270" s="291"/>
      <c r="CIJ1270" s="291"/>
      <c r="CIK1270" s="291"/>
      <c r="CIL1270" s="291"/>
      <c r="CIM1270" s="291"/>
      <c r="CIN1270" s="291"/>
      <c r="CIO1270" s="291"/>
      <c r="CIP1270" s="291"/>
      <c r="CIQ1270" s="291"/>
      <c r="CIR1270" s="291"/>
      <c r="CIS1270" s="291"/>
      <c r="CIT1270" s="291"/>
      <c r="CIU1270" s="291"/>
      <c r="CIV1270" s="291"/>
      <c r="CIW1270" s="291"/>
      <c r="CIX1270" s="291"/>
      <c r="CIY1270" s="291"/>
      <c r="CIZ1270" s="291"/>
      <c r="CJA1270" s="291"/>
      <c r="CJB1270" s="291"/>
      <c r="CJC1270" s="291"/>
      <c r="CJD1270" s="291"/>
      <c r="CJE1270" s="291"/>
      <c r="CJF1270" s="291"/>
      <c r="CJG1270" s="291"/>
      <c r="CJH1270" s="291"/>
      <c r="CJI1270" s="291"/>
      <c r="CJJ1270" s="291"/>
      <c r="CJK1270" s="291"/>
      <c r="CJL1270" s="291"/>
      <c r="CJM1270" s="291"/>
      <c r="CJN1270" s="291"/>
      <c r="CJO1270" s="291"/>
      <c r="CJP1270" s="291"/>
      <c r="CJQ1270" s="291"/>
      <c r="CJR1270" s="291"/>
      <c r="CJS1270" s="291"/>
      <c r="CJT1270" s="291"/>
      <c r="CJU1270" s="291"/>
      <c r="CJV1270" s="291"/>
      <c r="CJW1270" s="291"/>
      <c r="CJX1270" s="291"/>
      <c r="CJY1270" s="291"/>
      <c r="CJZ1270" s="291"/>
      <c r="CKA1270" s="291"/>
      <c r="CKB1270" s="291"/>
      <c r="CKC1270" s="291"/>
      <c r="CKD1270" s="291"/>
      <c r="CKE1270" s="291"/>
      <c r="CKF1270" s="291"/>
      <c r="CKG1270" s="291"/>
      <c r="CKH1270" s="291"/>
      <c r="CKI1270" s="291"/>
      <c r="CKJ1270" s="291"/>
      <c r="CKK1270" s="291"/>
      <c r="CKL1270" s="291"/>
      <c r="CKM1270" s="291"/>
      <c r="CKN1270" s="291"/>
      <c r="CKO1270" s="291"/>
      <c r="CKP1270" s="291"/>
      <c r="CKQ1270" s="291"/>
      <c r="CKR1270" s="291"/>
      <c r="CKS1270" s="291"/>
      <c r="CKT1270" s="291"/>
      <c r="CKU1270" s="291"/>
      <c r="CKV1270" s="291"/>
      <c r="CKW1270" s="291"/>
      <c r="CKX1270" s="291"/>
      <c r="CKY1270" s="291"/>
      <c r="CKZ1270" s="291"/>
      <c r="CLA1270" s="291"/>
      <c r="CLB1270" s="291"/>
      <c r="CLC1270" s="291"/>
      <c r="CLD1270" s="291"/>
      <c r="CLE1270" s="291"/>
      <c r="CLF1270" s="291"/>
      <c r="CLG1270" s="291"/>
      <c r="CLH1270" s="291"/>
      <c r="CLI1270" s="291"/>
      <c r="CLJ1270" s="291"/>
      <c r="CLK1270" s="291"/>
      <c r="CLL1270" s="291"/>
      <c r="CLM1270" s="291"/>
      <c r="CLN1270" s="291"/>
      <c r="CLO1270" s="291"/>
      <c r="CLP1270" s="291"/>
      <c r="CLQ1270" s="291"/>
      <c r="CLR1270" s="291"/>
      <c r="CLS1270" s="291"/>
      <c r="CLT1270" s="291"/>
      <c r="CLU1270" s="291"/>
      <c r="CLV1270" s="291"/>
      <c r="CLW1270" s="291"/>
      <c r="CLX1270" s="291"/>
      <c r="CLY1270" s="291"/>
      <c r="CLZ1270" s="291"/>
      <c r="CMA1270" s="291"/>
      <c r="CMB1270" s="291"/>
      <c r="CMC1270" s="291"/>
      <c r="CMD1270" s="291"/>
      <c r="CME1270" s="291"/>
      <c r="CMF1270" s="291"/>
      <c r="CMG1270" s="291"/>
      <c r="CMH1270" s="291"/>
      <c r="CMI1270" s="291"/>
      <c r="CMJ1270" s="291"/>
      <c r="CMK1270" s="291"/>
      <c r="CML1270" s="291"/>
      <c r="CMM1270" s="291"/>
      <c r="CMN1270" s="291"/>
      <c r="CMO1270" s="291"/>
      <c r="CMP1270" s="291"/>
      <c r="CMQ1270" s="291"/>
      <c r="CMR1270" s="291"/>
      <c r="CMS1270" s="291"/>
      <c r="CMT1270" s="291"/>
      <c r="CMU1270" s="291"/>
      <c r="CMV1270" s="291"/>
      <c r="CMW1270" s="291"/>
      <c r="CMX1270" s="291"/>
      <c r="CMY1270" s="291"/>
      <c r="CMZ1270" s="291"/>
      <c r="CNA1270" s="291"/>
      <c r="CNB1270" s="291"/>
      <c r="CNC1270" s="291"/>
      <c r="CND1270" s="291"/>
      <c r="CNE1270" s="291"/>
      <c r="CNF1270" s="291"/>
      <c r="CNG1270" s="291"/>
      <c r="CNH1270" s="291"/>
      <c r="CNI1270" s="291"/>
      <c r="CNJ1270" s="291"/>
      <c r="CNK1270" s="291"/>
      <c r="CNL1270" s="291"/>
      <c r="CNM1270" s="291"/>
      <c r="CNN1270" s="291"/>
      <c r="CNO1270" s="291"/>
      <c r="CNP1270" s="291"/>
      <c r="CNQ1270" s="291"/>
      <c r="CNR1270" s="291"/>
      <c r="CNS1270" s="291"/>
      <c r="CNT1270" s="291"/>
      <c r="CNU1270" s="291"/>
      <c r="CNV1270" s="291"/>
      <c r="CNW1270" s="291"/>
      <c r="CNX1270" s="291"/>
      <c r="CNY1270" s="291"/>
      <c r="CNZ1270" s="291"/>
      <c r="COA1270" s="291"/>
      <c r="COB1270" s="291"/>
      <c r="COC1270" s="291"/>
      <c r="COD1270" s="291"/>
      <c r="COE1270" s="291"/>
      <c r="COF1270" s="291"/>
      <c r="COG1270" s="291"/>
      <c r="COH1270" s="291"/>
      <c r="COI1270" s="291"/>
      <c r="COJ1270" s="291"/>
      <c r="COK1270" s="291"/>
      <c r="COL1270" s="291"/>
      <c r="COM1270" s="291"/>
      <c r="CON1270" s="291"/>
      <c r="COO1270" s="291"/>
      <c r="COP1270" s="291"/>
      <c r="COQ1270" s="291"/>
      <c r="COR1270" s="291"/>
      <c r="COS1270" s="291"/>
      <c r="COT1270" s="291"/>
      <c r="COU1270" s="291"/>
      <c r="COV1270" s="291"/>
      <c r="COW1270" s="291"/>
      <c r="COX1270" s="291"/>
      <c r="COY1270" s="291"/>
      <c r="COZ1270" s="291"/>
      <c r="CPA1270" s="291"/>
      <c r="CPB1270" s="291"/>
      <c r="CPC1270" s="291"/>
      <c r="CPD1270" s="291"/>
      <c r="CPE1270" s="291"/>
      <c r="CPF1270" s="291"/>
      <c r="CPG1270" s="291"/>
      <c r="CPH1270" s="291"/>
      <c r="CPI1270" s="291"/>
      <c r="CPJ1270" s="291"/>
      <c r="CPK1270" s="291"/>
      <c r="CPL1270" s="291"/>
      <c r="CPM1270" s="291"/>
      <c r="CPN1270" s="291"/>
      <c r="CPO1270" s="291"/>
      <c r="CPP1270" s="291"/>
      <c r="CPQ1270" s="291"/>
      <c r="CPR1270" s="291"/>
      <c r="CPS1270" s="291"/>
      <c r="CPT1270" s="291"/>
      <c r="CPU1270" s="291"/>
      <c r="CPV1270" s="291"/>
      <c r="CPW1270" s="291"/>
      <c r="CPX1270" s="291"/>
      <c r="CPY1270" s="291"/>
      <c r="CPZ1270" s="291"/>
      <c r="CQA1270" s="291"/>
      <c r="CQB1270" s="291"/>
      <c r="CQC1270" s="291"/>
      <c r="CQD1270" s="291"/>
      <c r="CQE1270" s="291"/>
      <c r="CQF1270" s="291"/>
      <c r="CQG1270" s="291"/>
      <c r="CQH1270" s="291"/>
      <c r="CQI1270" s="291"/>
      <c r="CQJ1270" s="291"/>
      <c r="CQK1270" s="291"/>
      <c r="CQL1270" s="291"/>
      <c r="CQM1270" s="291"/>
      <c r="CQN1270" s="291"/>
      <c r="CQO1270" s="291"/>
      <c r="CQP1270" s="291"/>
      <c r="CQQ1270" s="291"/>
      <c r="CQR1270" s="291"/>
      <c r="CQS1270" s="291"/>
      <c r="CQT1270" s="291"/>
      <c r="CQU1270" s="291"/>
      <c r="CQV1270" s="291"/>
      <c r="CQW1270" s="291"/>
      <c r="CQX1270" s="291"/>
      <c r="CQY1270" s="291"/>
      <c r="CQZ1270" s="291"/>
      <c r="CRA1270" s="291"/>
      <c r="CRB1270" s="291"/>
      <c r="CRC1270" s="291"/>
      <c r="CRD1270" s="291"/>
      <c r="CRE1270" s="291"/>
      <c r="CRF1270" s="291"/>
      <c r="CRG1270" s="291"/>
      <c r="CRH1270" s="291"/>
      <c r="CRI1270" s="291"/>
      <c r="CRJ1270" s="291"/>
      <c r="CRK1270" s="291"/>
      <c r="CRL1270" s="291"/>
      <c r="CRM1270" s="291"/>
      <c r="CRN1270" s="291"/>
      <c r="CRO1270" s="291"/>
      <c r="CRP1270" s="291"/>
      <c r="CRQ1270" s="291"/>
      <c r="CRR1270" s="291"/>
      <c r="CRS1270" s="291"/>
      <c r="CRT1270" s="291"/>
      <c r="CRU1270" s="291"/>
      <c r="CRV1270" s="291"/>
      <c r="CRW1270" s="291"/>
      <c r="CRX1270" s="291"/>
      <c r="CRY1270" s="291"/>
      <c r="CRZ1270" s="291"/>
      <c r="CSA1270" s="291"/>
      <c r="CSB1270" s="291"/>
      <c r="CSC1270" s="291"/>
      <c r="CSD1270" s="291"/>
      <c r="CSE1270" s="291"/>
      <c r="CSF1270" s="291"/>
      <c r="CSG1270" s="291"/>
      <c r="CSH1270" s="291"/>
      <c r="CSI1270" s="291"/>
      <c r="CSJ1270" s="291"/>
      <c r="CSK1270" s="291"/>
      <c r="CSL1270" s="291"/>
      <c r="CSM1270" s="291"/>
      <c r="CSN1270" s="291"/>
      <c r="CSO1270" s="291"/>
      <c r="CSP1270" s="291"/>
      <c r="CSQ1270" s="291"/>
      <c r="CSR1270" s="291"/>
      <c r="CSS1270" s="291"/>
      <c r="CST1270" s="291"/>
      <c r="CSU1270" s="291"/>
      <c r="CSV1270" s="291"/>
      <c r="CSW1270" s="291"/>
      <c r="CSX1270" s="291"/>
      <c r="CSY1270" s="291"/>
      <c r="CSZ1270" s="291"/>
      <c r="CTA1270" s="291"/>
      <c r="CTB1270" s="291"/>
      <c r="CTC1270" s="291"/>
      <c r="CTD1270" s="291"/>
      <c r="CTE1270" s="291"/>
      <c r="CTF1270" s="291"/>
      <c r="CTG1270" s="291"/>
      <c r="CTH1270" s="291"/>
      <c r="CTI1270" s="291"/>
      <c r="CTJ1270" s="291"/>
      <c r="CTK1270" s="291"/>
      <c r="CTL1270" s="291"/>
      <c r="CTM1270" s="291"/>
      <c r="CTN1270" s="291"/>
      <c r="CTO1270" s="291"/>
      <c r="CTP1270" s="291"/>
      <c r="CTQ1270" s="291"/>
      <c r="CTR1270" s="291"/>
      <c r="CTS1270" s="291"/>
      <c r="CTT1270" s="291"/>
      <c r="CTU1270" s="291"/>
      <c r="CTV1270" s="291"/>
      <c r="CTW1270" s="291"/>
      <c r="CTX1270" s="291"/>
      <c r="CTY1270" s="291"/>
      <c r="CTZ1270" s="291"/>
      <c r="CUA1270" s="291"/>
      <c r="CUB1270" s="291"/>
      <c r="CUC1270" s="291"/>
      <c r="CUD1270" s="291"/>
      <c r="CUE1270" s="291"/>
      <c r="CUF1270" s="291"/>
      <c r="CUG1270" s="291"/>
      <c r="CUH1270" s="291"/>
      <c r="CUI1270" s="291"/>
      <c r="CUJ1270" s="291"/>
      <c r="CUK1270" s="291"/>
      <c r="CUL1270" s="291"/>
      <c r="CUM1270" s="291"/>
      <c r="CUN1270" s="291"/>
      <c r="CUO1270" s="291"/>
      <c r="CUP1270" s="291"/>
      <c r="CUQ1270" s="291"/>
      <c r="CUR1270" s="291"/>
      <c r="CUS1270" s="291"/>
      <c r="CUT1270" s="291"/>
      <c r="CUU1270" s="291"/>
      <c r="CUV1270" s="291"/>
      <c r="CUW1270" s="291"/>
      <c r="CUX1270" s="291"/>
      <c r="CUY1270" s="291"/>
      <c r="CUZ1270" s="291"/>
      <c r="CVA1270" s="291"/>
      <c r="CVB1270" s="291"/>
      <c r="CVC1270" s="291"/>
      <c r="CVD1270" s="291"/>
      <c r="CVE1270" s="291"/>
      <c r="CVF1270" s="291"/>
      <c r="CVG1270" s="291"/>
      <c r="CVH1270" s="291"/>
      <c r="CVI1270" s="291"/>
      <c r="CVJ1270" s="291"/>
      <c r="CVK1270" s="291"/>
      <c r="CVL1270" s="291"/>
      <c r="CVM1270" s="291"/>
      <c r="CVN1270" s="291"/>
      <c r="CVO1270" s="291"/>
      <c r="CVP1270" s="291"/>
      <c r="CVQ1270" s="291"/>
      <c r="CVR1270" s="291"/>
      <c r="CVS1270" s="291"/>
      <c r="CVT1270" s="291"/>
      <c r="CVU1270" s="291"/>
      <c r="CVV1270" s="291"/>
      <c r="CVW1270" s="291"/>
      <c r="CVX1270" s="291"/>
      <c r="CVY1270" s="291"/>
      <c r="CVZ1270" s="291"/>
      <c r="CWA1270" s="291"/>
      <c r="CWB1270" s="291"/>
      <c r="CWC1270" s="291"/>
      <c r="CWD1270" s="291"/>
      <c r="CWE1270" s="291"/>
      <c r="CWF1270" s="291"/>
      <c r="CWG1270" s="291"/>
      <c r="CWH1270" s="291"/>
      <c r="CWI1270" s="291"/>
      <c r="CWJ1270" s="291"/>
      <c r="CWK1270" s="291"/>
      <c r="CWL1270" s="291"/>
      <c r="CWM1270" s="291"/>
      <c r="CWN1270" s="291"/>
      <c r="CWO1270" s="291"/>
      <c r="CWP1270" s="291"/>
      <c r="CWQ1270" s="291"/>
      <c r="CWR1270" s="291"/>
      <c r="CWS1270" s="291"/>
      <c r="CWT1270" s="291"/>
      <c r="CWU1270" s="291"/>
      <c r="CWV1270" s="291"/>
      <c r="CWW1270" s="291"/>
      <c r="CWX1270" s="291"/>
      <c r="CWY1270" s="291"/>
      <c r="CWZ1270" s="291"/>
      <c r="CXA1270" s="291"/>
      <c r="CXB1270" s="291"/>
      <c r="CXC1270" s="291"/>
      <c r="CXD1270" s="291"/>
      <c r="CXE1270" s="291"/>
      <c r="CXF1270" s="291"/>
      <c r="CXG1270" s="291"/>
      <c r="CXH1270" s="291"/>
      <c r="CXI1270" s="291"/>
      <c r="CXJ1270" s="291"/>
      <c r="CXK1270" s="291"/>
      <c r="CXL1270" s="291"/>
      <c r="CXM1270" s="291"/>
      <c r="CXN1270" s="291"/>
      <c r="CXO1270" s="291"/>
      <c r="CXP1270" s="291"/>
      <c r="CXQ1270" s="291"/>
      <c r="CXR1270" s="291"/>
      <c r="CXS1270" s="291"/>
      <c r="CXT1270" s="291"/>
      <c r="CXU1270" s="291"/>
      <c r="CXV1270" s="291"/>
      <c r="CXW1270" s="291"/>
      <c r="CXX1270" s="291"/>
      <c r="CXY1270" s="291"/>
      <c r="CXZ1270" s="291"/>
      <c r="CYA1270" s="291"/>
      <c r="CYB1270" s="291"/>
      <c r="CYC1270" s="291"/>
      <c r="CYD1270" s="291"/>
      <c r="CYE1270" s="291"/>
      <c r="CYF1270" s="291"/>
      <c r="CYG1270" s="291"/>
      <c r="CYH1270" s="291"/>
      <c r="CYI1270" s="291"/>
      <c r="CYJ1270" s="291"/>
      <c r="CYK1270" s="291"/>
      <c r="CYL1270" s="291"/>
      <c r="CYM1270" s="291"/>
      <c r="CYN1270" s="291"/>
      <c r="CYO1270" s="291"/>
      <c r="CYP1270" s="291"/>
      <c r="CYQ1270" s="291"/>
      <c r="CYR1270" s="291"/>
      <c r="CYS1270" s="291"/>
      <c r="CYT1270" s="291"/>
      <c r="CYU1270" s="291"/>
      <c r="CYV1270" s="291"/>
      <c r="CYW1270" s="291"/>
      <c r="CYX1270" s="291"/>
      <c r="CYY1270" s="291"/>
      <c r="CYZ1270" s="291"/>
      <c r="CZA1270" s="291"/>
      <c r="CZB1270" s="291"/>
      <c r="CZC1270" s="291"/>
      <c r="CZD1270" s="291"/>
      <c r="CZE1270" s="291"/>
      <c r="CZF1270" s="291"/>
      <c r="CZG1270" s="291"/>
      <c r="CZH1270" s="291"/>
      <c r="CZI1270" s="291"/>
      <c r="CZJ1270" s="291"/>
      <c r="CZK1270" s="291"/>
      <c r="CZL1270" s="291"/>
      <c r="CZM1270" s="291"/>
      <c r="CZN1270" s="291"/>
      <c r="CZO1270" s="291"/>
      <c r="CZP1270" s="291"/>
      <c r="CZQ1270" s="291"/>
      <c r="CZR1270" s="291"/>
      <c r="CZS1270" s="291"/>
      <c r="CZT1270" s="291"/>
      <c r="CZU1270" s="291"/>
      <c r="CZV1270" s="291"/>
      <c r="CZW1270" s="291"/>
      <c r="CZX1270" s="291"/>
      <c r="CZY1270" s="291"/>
      <c r="CZZ1270" s="291"/>
      <c r="DAA1270" s="291"/>
      <c r="DAB1270" s="291"/>
      <c r="DAC1270" s="291"/>
      <c r="DAD1270" s="291"/>
      <c r="DAE1270" s="291"/>
      <c r="DAF1270" s="291"/>
      <c r="DAG1270" s="291"/>
      <c r="DAH1270" s="291"/>
      <c r="DAI1270" s="291"/>
      <c r="DAJ1270" s="291"/>
      <c r="DAK1270" s="291"/>
      <c r="DAL1270" s="291"/>
      <c r="DAM1270" s="291"/>
      <c r="DAN1270" s="291"/>
      <c r="DAO1270" s="291"/>
      <c r="DAP1270" s="291"/>
      <c r="DAQ1270" s="291"/>
      <c r="DAR1270" s="291"/>
      <c r="DAS1270" s="291"/>
      <c r="DAT1270" s="291"/>
      <c r="DAU1270" s="291"/>
      <c r="DAV1270" s="291"/>
      <c r="DAW1270" s="291"/>
      <c r="DAX1270" s="291"/>
      <c r="DAY1270" s="291"/>
      <c r="DAZ1270" s="291"/>
      <c r="DBA1270" s="291"/>
      <c r="DBB1270" s="291"/>
      <c r="DBC1270" s="291"/>
      <c r="DBD1270" s="291"/>
      <c r="DBE1270" s="291"/>
      <c r="DBF1270" s="291"/>
      <c r="DBG1270" s="291"/>
      <c r="DBH1270" s="291"/>
      <c r="DBI1270" s="291"/>
      <c r="DBJ1270" s="291"/>
      <c r="DBK1270" s="291"/>
      <c r="DBL1270" s="291"/>
      <c r="DBM1270" s="291"/>
      <c r="DBN1270" s="291"/>
      <c r="DBO1270" s="291"/>
      <c r="DBP1270" s="291"/>
      <c r="DBQ1270" s="291"/>
      <c r="DBR1270" s="291"/>
      <c r="DBS1270" s="291"/>
      <c r="DBT1270" s="291"/>
      <c r="DBU1270" s="291"/>
      <c r="DBV1270" s="291"/>
      <c r="DBW1270" s="291"/>
      <c r="DBX1270" s="291"/>
      <c r="DBY1270" s="291"/>
      <c r="DBZ1270" s="291"/>
      <c r="DCA1270" s="291"/>
      <c r="DCB1270" s="291"/>
      <c r="DCC1270" s="291"/>
      <c r="DCD1270" s="291"/>
      <c r="DCE1270" s="291"/>
      <c r="DCF1270" s="291"/>
      <c r="DCG1270" s="291"/>
      <c r="DCH1270" s="291"/>
      <c r="DCI1270" s="291"/>
      <c r="DCJ1270" s="291"/>
      <c r="DCK1270" s="291"/>
      <c r="DCL1270" s="291"/>
      <c r="DCM1270" s="291"/>
      <c r="DCN1270" s="291"/>
      <c r="DCO1270" s="291"/>
      <c r="DCP1270" s="291"/>
      <c r="DCQ1270" s="291"/>
      <c r="DCR1270" s="291"/>
      <c r="DCS1270" s="291"/>
      <c r="DCT1270" s="291"/>
      <c r="DCU1270" s="291"/>
      <c r="DCV1270" s="291"/>
      <c r="DCW1270" s="291"/>
      <c r="DCX1270" s="291"/>
      <c r="DCY1270" s="291"/>
      <c r="DCZ1270" s="291"/>
      <c r="DDA1270" s="291"/>
      <c r="DDB1270" s="291"/>
      <c r="DDC1270" s="291"/>
      <c r="DDD1270" s="291"/>
      <c r="DDE1270" s="291"/>
      <c r="DDF1270" s="291"/>
      <c r="DDG1270" s="291"/>
      <c r="DDH1270" s="291"/>
      <c r="DDI1270" s="291"/>
      <c r="DDJ1270" s="291"/>
      <c r="DDK1270" s="291"/>
      <c r="DDL1270" s="291"/>
      <c r="DDM1270" s="291"/>
      <c r="DDN1270" s="291"/>
      <c r="DDO1270" s="291"/>
      <c r="DDP1270" s="291"/>
      <c r="DDQ1270" s="291"/>
      <c r="DDR1270" s="291"/>
      <c r="DDS1270" s="291"/>
      <c r="DDT1270" s="291"/>
      <c r="DDU1270" s="291"/>
      <c r="DDV1270" s="291"/>
      <c r="DDW1270" s="291"/>
      <c r="DDX1270" s="291"/>
      <c r="DDY1270" s="291"/>
      <c r="DDZ1270" s="291"/>
      <c r="DEA1270" s="291"/>
      <c r="DEB1270" s="291"/>
      <c r="DEC1270" s="291"/>
      <c r="DED1270" s="291"/>
      <c r="DEE1270" s="291"/>
      <c r="DEF1270" s="291"/>
      <c r="DEG1270" s="291"/>
      <c r="DEH1270" s="291"/>
      <c r="DEI1270" s="291"/>
      <c r="DEJ1270" s="291"/>
      <c r="DEK1270" s="291"/>
      <c r="DEL1270" s="291"/>
      <c r="DEM1270" s="291"/>
      <c r="DEN1270" s="291"/>
      <c r="DEO1270" s="291"/>
      <c r="DEP1270" s="291"/>
      <c r="DEQ1270" s="291"/>
      <c r="DER1270" s="291"/>
      <c r="DES1270" s="291"/>
      <c r="DET1270" s="291"/>
      <c r="DEU1270" s="291"/>
      <c r="DEV1270" s="291"/>
      <c r="DEW1270" s="291"/>
      <c r="DEX1270" s="291"/>
      <c r="DEY1270" s="291"/>
      <c r="DEZ1270" s="291"/>
      <c r="DFA1270" s="291"/>
      <c r="DFB1270" s="291"/>
      <c r="DFC1270" s="291"/>
      <c r="DFD1270" s="291"/>
      <c r="DFE1270" s="291"/>
      <c r="DFF1270" s="291"/>
      <c r="DFG1270" s="291"/>
      <c r="DFH1270" s="291"/>
      <c r="DFI1270" s="291"/>
      <c r="DFJ1270" s="291"/>
      <c r="DFK1270" s="291"/>
      <c r="DFL1270" s="291"/>
      <c r="DFM1270" s="291"/>
      <c r="DFN1270" s="291"/>
      <c r="DFO1270" s="291"/>
      <c r="DFP1270" s="291"/>
      <c r="DFQ1270" s="291"/>
      <c r="DFR1270" s="291"/>
      <c r="DFS1270" s="291"/>
      <c r="DFT1270" s="291"/>
      <c r="DFU1270" s="291"/>
      <c r="DFV1270" s="291"/>
      <c r="DFW1270" s="291"/>
      <c r="DFX1270" s="291"/>
      <c r="DFY1270" s="291"/>
      <c r="DFZ1270" s="291"/>
      <c r="DGA1270" s="291"/>
      <c r="DGB1270" s="291"/>
      <c r="DGC1270" s="291"/>
      <c r="DGD1270" s="291"/>
      <c r="DGE1270" s="291"/>
      <c r="DGF1270" s="291"/>
      <c r="DGG1270" s="291"/>
      <c r="DGH1270" s="291"/>
      <c r="DGI1270" s="291"/>
      <c r="DGJ1270" s="291"/>
      <c r="DGK1270" s="291"/>
      <c r="DGL1270" s="291"/>
      <c r="DGM1270" s="291"/>
      <c r="DGN1270" s="291"/>
      <c r="DGO1270" s="291"/>
      <c r="DGP1270" s="291"/>
      <c r="DGQ1270" s="291"/>
      <c r="DGR1270" s="291"/>
      <c r="DGS1270" s="291"/>
      <c r="DGT1270" s="291"/>
      <c r="DGU1270" s="291"/>
      <c r="DGV1270" s="291"/>
      <c r="DGW1270" s="291"/>
      <c r="DGX1270" s="291"/>
      <c r="DGY1270" s="291"/>
      <c r="DGZ1270" s="291"/>
      <c r="DHA1270" s="291"/>
      <c r="DHB1270" s="291"/>
      <c r="DHC1270" s="291"/>
      <c r="DHD1270" s="291"/>
      <c r="DHE1270" s="291"/>
      <c r="DHF1270" s="291"/>
      <c r="DHG1270" s="291"/>
      <c r="DHH1270" s="291"/>
      <c r="DHI1270" s="291"/>
      <c r="DHJ1270" s="291"/>
      <c r="DHK1270" s="291"/>
      <c r="DHL1270" s="291"/>
      <c r="DHM1270" s="291"/>
      <c r="DHN1270" s="291"/>
      <c r="DHO1270" s="291"/>
      <c r="DHP1270" s="291"/>
      <c r="DHQ1270" s="291"/>
      <c r="DHR1270" s="291"/>
      <c r="DHS1270" s="291"/>
      <c r="DHT1270" s="291"/>
      <c r="DHU1270" s="291"/>
      <c r="DHV1270" s="291"/>
      <c r="DHW1270" s="291"/>
      <c r="DHX1270" s="291"/>
      <c r="DHY1270" s="291"/>
      <c r="DHZ1270" s="291"/>
      <c r="DIA1270" s="291"/>
      <c r="DIB1270" s="291"/>
      <c r="DIC1270" s="291"/>
      <c r="DID1270" s="291"/>
      <c r="DIE1270" s="291"/>
      <c r="DIF1270" s="291"/>
      <c r="DIG1270" s="291"/>
      <c r="DIH1270" s="291"/>
      <c r="DII1270" s="291"/>
      <c r="DIJ1270" s="291"/>
      <c r="DIK1270" s="291"/>
      <c r="DIL1270" s="291"/>
      <c r="DIM1270" s="291"/>
      <c r="DIN1270" s="291"/>
      <c r="DIO1270" s="291"/>
      <c r="DIP1270" s="291"/>
      <c r="DIQ1270" s="291"/>
      <c r="DIR1270" s="291"/>
      <c r="DIS1270" s="291"/>
      <c r="DIT1270" s="291"/>
      <c r="DIU1270" s="291"/>
      <c r="DIV1270" s="291"/>
      <c r="DIW1270" s="291"/>
      <c r="DIX1270" s="291"/>
      <c r="DIY1270" s="291"/>
      <c r="DIZ1270" s="291"/>
      <c r="DJA1270" s="291"/>
      <c r="DJB1270" s="291"/>
      <c r="DJC1270" s="291"/>
      <c r="DJD1270" s="291"/>
      <c r="DJE1270" s="291"/>
      <c r="DJF1270" s="291"/>
      <c r="DJG1270" s="291"/>
      <c r="DJH1270" s="291"/>
      <c r="DJI1270" s="291"/>
      <c r="DJJ1270" s="291"/>
      <c r="DJK1270" s="291"/>
      <c r="DJL1270" s="291"/>
      <c r="DJM1270" s="291"/>
      <c r="DJN1270" s="291"/>
      <c r="DJO1270" s="291"/>
      <c r="DJP1270" s="291"/>
      <c r="DJQ1270" s="291"/>
      <c r="DJR1270" s="291"/>
      <c r="DJS1270" s="291"/>
      <c r="DJT1270" s="291"/>
      <c r="DJU1270" s="291"/>
      <c r="DJV1270" s="291"/>
      <c r="DJW1270" s="291"/>
      <c r="DJX1270" s="291"/>
      <c r="DJY1270" s="291"/>
      <c r="DJZ1270" s="291"/>
      <c r="DKA1270" s="291"/>
      <c r="DKB1270" s="291"/>
      <c r="DKC1270" s="291"/>
      <c r="DKD1270" s="291"/>
      <c r="DKE1270" s="291"/>
      <c r="DKF1270" s="291"/>
      <c r="DKG1270" s="291"/>
      <c r="DKH1270" s="291"/>
      <c r="DKI1270" s="291"/>
      <c r="DKJ1270" s="291"/>
      <c r="DKK1270" s="291"/>
      <c r="DKL1270" s="291"/>
      <c r="DKM1270" s="291"/>
      <c r="DKN1270" s="291"/>
      <c r="DKO1270" s="291"/>
      <c r="DKP1270" s="291"/>
      <c r="DKQ1270" s="291"/>
      <c r="DKR1270" s="291"/>
      <c r="DKS1270" s="291"/>
      <c r="DKT1270" s="291"/>
      <c r="DKU1270" s="291"/>
      <c r="DKV1270" s="291"/>
      <c r="DKW1270" s="291"/>
      <c r="DKX1270" s="291"/>
      <c r="DKY1270" s="291"/>
      <c r="DKZ1270" s="291"/>
      <c r="DLA1270" s="291"/>
      <c r="DLB1270" s="291"/>
      <c r="DLC1270" s="291"/>
      <c r="DLD1270" s="291"/>
      <c r="DLE1270" s="291"/>
      <c r="DLF1270" s="291"/>
      <c r="DLG1270" s="291"/>
      <c r="DLH1270" s="291"/>
      <c r="DLI1270" s="291"/>
      <c r="DLJ1270" s="291"/>
      <c r="DLK1270" s="291"/>
      <c r="DLL1270" s="291"/>
      <c r="DLM1270" s="291"/>
      <c r="DLN1270" s="291"/>
      <c r="DLO1270" s="291"/>
      <c r="DLP1270" s="291"/>
      <c r="DLQ1270" s="291"/>
      <c r="DLR1270" s="291"/>
      <c r="DLS1270" s="291"/>
      <c r="DLT1270" s="291"/>
      <c r="DLU1270" s="291"/>
      <c r="DLV1270" s="291"/>
      <c r="DLW1270" s="291"/>
      <c r="DLX1270" s="291"/>
      <c r="DLY1270" s="291"/>
      <c r="DLZ1270" s="291"/>
      <c r="DMA1270" s="291"/>
      <c r="DMB1270" s="291"/>
      <c r="DMC1270" s="291"/>
      <c r="DMD1270" s="291"/>
      <c r="DME1270" s="291"/>
      <c r="DMF1270" s="291"/>
      <c r="DMG1270" s="291"/>
      <c r="DMH1270" s="291"/>
      <c r="DMI1270" s="291"/>
      <c r="DMJ1270" s="291"/>
      <c r="DMK1270" s="291"/>
      <c r="DML1270" s="291"/>
      <c r="DMM1270" s="291"/>
      <c r="DMN1270" s="291"/>
      <c r="DMO1270" s="291"/>
      <c r="DMP1270" s="291"/>
      <c r="DMQ1270" s="291"/>
      <c r="DMR1270" s="291"/>
      <c r="DMS1270" s="291"/>
      <c r="DMT1270" s="291"/>
      <c r="DMU1270" s="291"/>
      <c r="DMV1270" s="291"/>
      <c r="DMW1270" s="291"/>
      <c r="DMX1270" s="291"/>
      <c r="DMY1270" s="291"/>
      <c r="DMZ1270" s="291"/>
      <c r="DNA1270" s="291"/>
      <c r="DNB1270" s="291"/>
      <c r="DNC1270" s="291"/>
      <c r="DND1270" s="291"/>
      <c r="DNE1270" s="291"/>
      <c r="DNF1270" s="291"/>
      <c r="DNG1270" s="291"/>
      <c r="DNH1270" s="291"/>
      <c r="DNI1270" s="291"/>
      <c r="DNJ1270" s="291"/>
      <c r="DNK1270" s="291"/>
      <c r="DNL1270" s="291"/>
      <c r="DNM1270" s="291"/>
      <c r="DNN1270" s="291"/>
      <c r="DNO1270" s="291"/>
      <c r="DNP1270" s="291"/>
      <c r="DNQ1270" s="291"/>
      <c r="DNR1270" s="291"/>
      <c r="DNS1270" s="291"/>
      <c r="DNT1270" s="291"/>
      <c r="DNU1270" s="291"/>
      <c r="DNV1270" s="291"/>
      <c r="DNW1270" s="291"/>
      <c r="DNX1270" s="291"/>
      <c r="DNY1270" s="291"/>
      <c r="DNZ1270" s="291"/>
      <c r="DOA1270" s="291"/>
      <c r="DOB1270" s="291"/>
      <c r="DOC1270" s="291"/>
      <c r="DOD1270" s="291"/>
      <c r="DOE1270" s="291"/>
      <c r="DOF1270" s="291"/>
      <c r="DOG1270" s="291"/>
      <c r="DOH1270" s="291"/>
      <c r="DOI1270" s="291"/>
      <c r="DOJ1270" s="291"/>
      <c r="DOK1270" s="291"/>
      <c r="DOL1270" s="291"/>
      <c r="DOM1270" s="291"/>
      <c r="DON1270" s="291"/>
      <c r="DOO1270" s="291"/>
      <c r="DOP1270" s="291"/>
      <c r="DOQ1270" s="291"/>
      <c r="DOR1270" s="291"/>
      <c r="DOS1270" s="291"/>
      <c r="DOT1270" s="291"/>
      <c r="DOU1270" s="291"/>
      <c r="DOV1270" s="291"/>
      <c r="DOW1270" s="291"/>
      <c r="DOX1270" s="291"/>
      <c r="DOY1270" s="291"/>
      <c r="DOZ1270" s="291"/>
      <c r="DPA1270" s="291"/>
      <c r="DPB1270" s="291"/>
      <c r="DPC1270" s="291"/>
      <c r="DPD1270" s="291"/>
      <c r="DPE1270" s="291"/>
      <c r="DPF1270" s="291"/>
      <c r="DPG1270" s="291"/>
      <c r="DPH1270" s="291"/>
      <c r="DPI1270" s="291"/>
      <c r="DPJ1270" s="291"/>
      <c r="DPK1270" s="291"/>
      <c r="DPL1270" s="291"/>
      <c r="DPM1270" s="291"/>
      <c r="DPN1270" s="291"/>
      <c r="DPO1270" s="291"/>
      <c r="DPP1270" s="291"/>
      <c r="DPQ1270" s="291"/>
      <c r="DPR1270" s="291"/>
      <c r="DPS1270" s="291"/>
      <c r="DPT1270" s="291"/>
      <c r="DPU1270" s="291"/>
      <c r="DPV1270" s="291"/>
      <c r="DPW1270" s="291"/>
      <c r="DPX1270" s="291"/>
      <c r="DPY1270" s="291"/>
      <c r="DPZ1270" s="291"/>
      <c r="DQA1270" s="291"/>
      <c r="DQB1270" s="291"/>
      <c r="DQC1270" s="291"/>
      <c r="DQD1270" s="291"/>
      <c r="DQE1270" s="291"/>
      <c r="DQF1270" s="291"/>
      <c r="DQG1270" s="291"/>
      <c r="DQH1270" s="291"/>
      <c r="DQI1270" s="291"/>
      <c r="DQJ1270" s="291"/>
      <c r="DQK1270" s="291"/>
      <c r="DQL1270" s="291"/>
      <c r="DQM1270" s="291"/>
      <c r="DQN1270" s="291"/>
      <c r="DQO1270" s="291"/>
      <c r="DQP1270" s="291"/>
      <c r="DQQ1270" s="291"/>
      <c r="DQR1270" s="291"/>
      <c r="DQS1270" s="291"/>
      <c r="DQT1270" s="291"/>
      <c r="DQU1270" s="291"/>
      <c r="DQV1270" s="291"/>
      <c r="DQW1270" s="291"/>
      <c r="DQX1270" s="291"/>
      <c r="DQY1270" s="291"/>
      <c r="DQZ1270" s="291"/>
      <c r="DRA1270" s="291"/>
      <c r="DRB1270" s="291"/>
      <c r="DRC1270" s="291"/>
      <c r="DRD1270" s="291"/>
      <c r="DRE1270" s="291"/>
      <c r="DRF1270" s="291"/>
      <c r="DRG1270" s="291"/>
      <c r="DRH1270" s="291"/>
      <c r="DRI1270" s="291"/>
      <c r="DRJ1270" s="291"/>
      <c r="DRK1270" s="291"/>
      <c r="DRL1270" s="291"/>
      <c r="DRM1270" s="291"/>
      <c r="DRN1270" s="291"/>
      <c r="DRO1270" s="291"/>
      <c r="DRP1270" s="291"/>
      <c r="DRQ1270" s="291"/>
      <c r="DRR1270" s="291"/>
      <c r="DRS1270" s="291"/>
      <c r="DRT1270" s="291"/>
      <c r="DRU1270" s="291"/>
      <c r="DRV1270" s="291"/>
      <c r="DRW1270" s="291"/>
      <c r="DRX1270" s="291"/>
      <c r="DRY1270" s="291"/>
      <c r="DRZ1270" s="291"/>
      <c r="DSA1270" s="291"/>
      <c r="DSB1270" s="291"/>
      <c r="DSC1270" s="291"/>
      <c r="DSD1270" s="291"/>
      <c r="DSE1270" s="291"/>
      <c r="DSF1270" s="291"/>
      <c r="DSG1270" s="291"/>
      <c r="DSH1270" s="291"/>
      <c r="DSI1270" s="291"/>
      <c r="DSJ1270" s="291"/>
      <c r="DSK1270" s="291"/>
      <c r="DSL1270" s="291"/>
      <c r="DSM1270" s="291"/>
      <c r="DSN1270" s="291"/>
      <c r="DSO1270" s="291"/>
      <c r="DSP1270" s="291"/>
      <c r="DSQ1270" s="291"/>
      <c r="DSR1270" s="291"/>
      <c r="DSS1270" s="291"/>
      <c r="DST1270" s="291"/>
      <c r="DSU1270" s="291"/>
      <c r="DSV1270" s="291"/>
      <c r="DSW1270" s="291"/>
      <c r="DSX1270" s="291"/>
      <c r="DSY1270" s="291"/>
      <c r="DSZ1270" s="291"/>
      <c r="DTA1270" s="291"/>
      <c r="DTB1270" s="291"/>
      <c r="DTC1270" s="291"/>
      <c r="DTD1270" s="291"/>
      <c r="DTE1270" s="291"/>
      <c r="DTF1270" s="291"/>
      <c r="DTG1270" s="291"/>
      <c r="DTH1270" s="291"/>
      <c r="DTI1270" s="291"/>
      <c r="DTJ1270" s="291"/>
      <c r="DTK1270" s="291"/>
      <c r="DTL1270" s="291"/>
      <c r="DTM1270" s="291"/>
      <c r="DTN1270" s="291"/>
      <c r="DTO1270" s="291"/>
      <c r="DTP1270" s="291"/>
      <c r="DTQ1270" s="291"/>
      <c r="DTR1270" s="291"/>
      <c r="DTS1270" s="291"/>
      <c r="DTT1270" s="291"/>
      <c r="DTU1270" s="291"/>
      <c r="DTV1270" s="291"/>
      <c r="DTW1270" s="291"/>
      <c r="DTX1270" s="291"/>
      <c r="DTY1270" s="291"/>
      <c r="DTZ1270" s="291"/>
      <c r="DUA1270" s="291"/>
      <c r="DUB1270" s="291"/>
      <c r="DUC1270" s="291"/>
      <c r="DUD1270" s="291"/>
      <c r="DUE1270" s="291"/>
      <c r="DUF1270" s="291"/>
      <c r="DUG1270" s="291"/>
      <c r="DUH1270" s="291"/>
      <c r="DUI1270" s="291"/>
      <c r="DUJ1270" s="291"/>
      <c r="DUK1270" s="291"/>
      <c r="DUL1270" s="291"/>
      <c r="DUM1270" s="291"/>
      <c r="DUN1270" s="291"/>
      <c r="DUO1270" s="291"/>
      <c r="DUP1270" s="291"/>
      <c r="DUQ1270" s="291"/>
      <c r="DUR1270" s="291"/>
      <c r="DUS1270" s="291"/>
      <c r="DUT1270" s="291"/>
      <c r="DUU1270" s="291"/>
      <c r="DUV1270" s="291"/>
      <c r="DUW1270" s="291"/>
      <c r="DUX1270" s="291"/>
      <c r="DUY1270" s="291"/>
      <c r="DUZ1270" s="291"/>
      <c r="DVA1270" s="291"/>
      <c r="DVB1270" s="291"/>
      <c r="DVC1270" s="291"/>
      <c r="DVD1270" s="291"/>
      <c r="DVE1270" s="291"/>
      <c r="DVF1270" s="291"/>
      <c r="DVG1270" s="291"/>
      <c r="DVH1270" s="291"/>
      <c r="DVI1270" s="291"/>
      <c r="DVJ1270" s="291"/>
      <c r="DVK1270" s="291"/>
      <c r="DVL1270" s="291"/>
      <c r="DVM1270" s="291"/>
      <c r="DVN1270" s="291"/>
      <c r="DVO1270" s="291"/>
      <c r="DVP1270" s="291"/>
      <c r="DVQ1270" s="291"/>
      <c r="DVR1270" s="291"/>
      <c r="DVS1270" s="291"/>
      <c r="DVT1270" s="291"/>
      <c r="DVU1270" s="291"/>
      <c r="DVV1270" s="291"/>
      <c r="DVW1270" s="291"/>
      <c r="DVX1270" s="291"/>
      <c r="DVY1270" s="291"/>
      <c r="DVZ1270" s="291"/>
      <c r="DWA1270" s="291"/>
      <c r="DWB1270" s="291"/>
      <c r="DWC1270" s="291"/>
      <c r="DWD1270" s="291"/>
      <c r="DWE1270" s="291"/>
      <c r="DWF1270" s="291"/>
      <c r="DWG1270" s="291"/>
      <c r="DWH1270" s="291"/>
      <c r="DWI1270" s="291"/>
      <c r="DWJ1270" s="291"/>
      <c r="DWK1270" s="291"/>
      <c r="DWL1270" s="291"/>
      <c r="DWM1270" s="291"/>
      <c r="DWN1270" s="291"/>
      <c r="DWO1270" s="291"/>
      <c r="DWP1270" s="291"/>
      <c r="DWQ1270" s="291"/>
      <c r="DWR1270" s="291"/>
      <c r="DWS1270" s="291"/>
      <c r="DWT1270" s="291"/>
      <c r="DWU1270" s="291"/>
      <c r="DWV1270" s="291"/>
      <c r="DWW1270" s="291"/>
      <c r="DWX1270" s="291"/>
      <c r="DWY1270" s="291"/>
      <c r="DWZ1270" s="291"/>
      <c r="DXA1270" s="291"/>
      <c r="DXB1270" s="291"/>
      <c r="DXC1270" s="291"/>
      <c r="DXD1270" s="291"/>
      <c r="DXE1270" s="291"/>
      <c r="DXF1270" s="291"/>
      <c r="DXG1270" s="291"/>
      <c r="DXH1270" s="291"/>
      <c r="DXI1270" s="291"/>
      <c r="DXJ1270" s="291"/>
      <c r="DXK1270" s="291"/>
      <c r="DXL1270" s="291"/>
      <c r="DXM1270" s="291"/>
      <c r="DXN1270" s="291"/>
      <c r="DXO1270" s="291"/>
      <c r="DXP1270" s="291"/>
      <c r="DXQ1270" s="291"/>
      <c r="DXR1270" s="291"/>
      <c r="DXS1270" s="291"/>
      <c r="DXT1270" s="291"/>
      <c r="DXU1270" s="291"/>
      <c r="DXV1270" s="291"/>
      <c r="DXW1270" s="291"/>
      <c r="DXX1270" s="291"/>
      <c r="DXY1270" s="291"/>
      <c r="DXZ1270" s="291"/>
      <c r="DYA1270" s="291"/>
      <c r="DYB1270" s="291"/>
      <c r="DYC1270" s="291"/>
      <c r="DYD1270" s="291"/>
      <c r="DYE1270" s="291"/>
      <c r="DYF1270" s="291"/>
      <c r="DYG1270" s="291"/>
      <c r="DYH1270" s="291"/>
      <c r="DYI1270" s="291"/>
      <c r="DYJ1270" s="291"/>
      <c r="DYK1270" s="291"/>
      <c r="DYL1270" s="291"/>
      <c r="DYM1270" s="291"/>
      <c r="DYN1270" s="291"/>
      <c r="DYO1270" s="291"/>
      <c r="DYP1270" s="291"/>
      <c r="DYQ1270" s="291"/>
      <c r="DYR1270" s="291"/>
      <c r="DYS1270" s="291"/>
      <c r="DYT1270" s="291"/>
      <c r="DYU1270" s="291"/>
      <c r="DYV1270" s="291"/>
      <c r="DYW1270" s="291"/>
      <c r="DYX1270" s="291"/>
      <c r="DYY1270" s="291"/>
      <c r="DYZ1270" s="291"/>
      <c r="DZA1270" s="291"/>
      <c r="DZB1270" s="291"/>
      <c r="DZC1270" s="291"/>
      <c r="DZD1270" s="291"/>
      <c r="DZE1270" s="291"/>
      <c r="DZF1270" s="291"/>
      <c r="DZG1270" s="291"/>
      <c r="DZH1270" s="291"/>
      <c r="DZI1270" s="291"/>
      <c r="DZJ1270" s="291"/>
      <c r="DZK1270" s="291"/>
      <c r="DZL1270" s="291"/>
      <c r="DZM1270" s="291"/>
      <c r="DZN1270" s="291"/>
      <c r="DZO1270" s="291"/>
      <c r="DZP1270" s="291"/>
      <c r="DZQ1270" s="291"/>
      <c r="DZR1270" s="291"/>
      <c r="DZS1270" s="291"/>
      <c r="DZT1270" s="291"/>
      <c r="DZU1270" s="291"/>
      <c r="DZV1270" s="291"/>
      <c r="DZW1270" s="291"/>
      <c r="DZX1270" s="291"/>
      <c r="DZY1270" s="291"/>
      <c r="DZZ1270" s="291"/>
      <c r="EAA1270" s="291"/>
      <c r="EAB1270" s="291"/>
      <c r="EAC1270" s="291"/>
      <c r="EAD1270" s="291"/>
      <c r="EAE1270" s="291"/>
      <c r="EAF1270" s="291"/>
      <c r="EAG1270" s="291"/>
      <c r="EAH1270" s="291"/>
      <c r="EAI1270" s="291"/>
      <c r="EAJ1270" s="291"/>
      <c r="EAK1270" s="291"/>
      <c r="EAL1270" s="291"/>
      <c r="EAM1270" s="291"/>
      <c r="EAN1270" s="291"/>
      <c r="EAO1270" s="291"/>
      <c r="EAP1270" s="291"/>
      <c r="EAQ1270" s="291"/>
      <c r="EAR1270" s="291"/>
      <c r="EAS1270" s="291"/>
      <c r="EAT1270" s="291"/>
      <c r="EAU1270" s="291"/>
      <c r="EAV1270" s="291"/>
      <c r="EAW1270" s="291"/>
      <c r="EAX1270" s="291"/>
      <c r="EAY1270" s="291"/>
      <c r="EAZ1270" s="291"/>
      <c r="EBA1270" s="291"/>
      <c r="EBB1270" s="291"/>
      <c r="EBC1270" s="291"/>
      <c r="EBD1270" s="291"/>
      <c r="EBE1270" s="291"/>
      <c r="EBF1270" s="291"/>
      <c r="EBG1270" s="291"/>
      <c r="EBH1270" s="291"/>
      <c r="EBI1270" s="291"/>
      <c r="EBJ1270" s="291"/>
      <c r="EBK1270" s="291"/>
      <c r="EBL1270" s="291"/>
      <c r="EBM1270" s="291"/>
      <c r="EBN1270" s="291"/>
      <c r="EBO1270" s="291"/>
      <c r="EBP1270" s="291"/>
      <c r="EBQ1270" s="291"/>
      <c r="EBR1270" s="291"/>
      <c r="EBS1270" s="291"/>
      <c r="EBT1270" s="291"/>
      <c r="EBU1270" s="291"/>
      <c r="EBV1270" s="291"/>
      <c r="EBW1270" s="291"/>
      <c r="EBX1270" s="291"/>
      <c r="EBY1270" s="291"/>
      <c r="EBZ1270" s="291"/>
      <c r="ECA1270" s="291"/>
      <c r="ECB1270" s="291"/>
      <c r="ECC1270" s="291"/>
      <c r="ECD1270" s="291"/>
      <c r="ECE1270" s="291"/>
      <c r="ECF1270" s="291"/>
      <c r="ECG1270" s="291"/>
      <c r="ECH1270" s="291"/>
      <c r="ECI1270" s="291"/>
      <c r="ECJ1270" s="291"/>
      <c r="ECK1270" s="291"/>
      <c r="ECL1270" s="291"/>
      <c r="ECM1270" s="291"/>
      <c r="ECN1270" s="291"/>
      <c r="ECO1270" s="291"/>
      <c r="ECP1270" s="291"/>
      <c r="ECQ1270" s="291"/>
      <c r="ECR1270" s="291"/>
      <c r="ECS1270" s="291"/>
      <c r="ECT1270" s="291"/>
      <c r="ECU1270" s="291"/>
      <c r="ECV1270" s="291"/>
      <c r="ECW1270" s="291"/>
      <c r="ECX1270" s="291"/>
      <c r="ECY1270" s="291"/>
      <c r="ECZ1270" s="291"/>
      <c r="EDA1270" s="291"/>
      <c r="EDB1270" s="291"/>
      <c r="EDC1270" s="291"/>
      <c r="EDD1270" s="291"/>
      <c r="EDE1270" s="291"/>
      <c r="EDF1270" s="291"/>
      <c r="EDG1270" s="291"/>
      <c r="EDH1270" s="291"/>
      <c r="EDI1270" s="291"/>
      <c r="EDJ1270" s="291"/>
      <c r="EDK1270" s="291"/>
      <c r="EDL1270" s="291"/>
      <c r="EDM1270" s="291"/>
      <c r="EDN1270" s="291"/>
      <c r="EDO1270" s="291"/>
      <c r="EDP1270" s="291"/>
      <c r="EDQ1270" s="291"/>
      <c r="EDR1270" s="291"/>
      <c r="EDS1270" s="291"/>
      <c r="EDT1270" s="291"/>
      <c r="EDU1270" s="291"/>
      <c r="EDV1270" s="291"/>
      <c r="EDW1270" s="291"/>
      <c r="EDX1270" s="291"/>
      <c r="EDY1270" s="291"/>
      <c r="EDZ1270" s="291"/>
      <c r="EEA1270" s="291"/>
      <c r="EEB1270" s="291"/>
      <c r="EEC1270" s="291"/>
      <c r="EED1270" s="291"/>
      <c r="EEE1270" s="291"/>
      <c r="EEF1270" s="291"/>
      <c r="EEG1270" s="291"/>
      <c r="EEH1270" s="291"/>
      <c r="EEI1270" s="291"/>
      <c r="EEJ1270" s="291"/>
      <c r="EEK1270" s="291"/>
      <c r="EEL1270" s="291"/>
      <c r="EEM1270" s="291"/>
      <c r="EEN1270" s="291"/>
      <c r="EEO1270" s="291"/>
      <c r="EEP1270" s="291"/>
      <c r="EEQ1270" s="291"/>
      <c r="EER1270" s="291"/>
      <c r="EES1270" s="291"/>
      <c r="EET1270" s="291"/>
      <c r="EEU1270" s="291"/>
      <c r="EEV1270" s="291"/>
      <c r="EEW1270" s="291"/>
      <c r="EEX1270" s="291"/>
      <c r="EEY1270" s="291"/>
      <c r="EEZ1270" s="291"/>
      <c r="EFA1270" s="291"/>
      <c r="EFB1270" s="291"/>
      <c r="EFC1270" s="291"/>
      <c r="EFD1270" s="291"/>
      <c r="EFE1270" s="291"/>
      <c r="EFF1270" s="291"/>
      <c r="EFG1270" s="291"/>
      <c r="EFH1270" s="291"/>
      <c r="EFI1270" s="291"/>
      <c r="EFJ1270" s="291"/>
      <c r="EFK1270" s="291"/>
      <c r="EFL1270" s="291"/>
      <c r="EFM1270" s="291"/>
      <c r="EFN1270" s="291"/>
      <c r="EFO1270" s="291"/>
      <c r="EFP1270" s="291"/>
      <c r="EFQ1270" s="291"/>
      <c r="EFR1270" s="291"/>
      <c r="EFS1270" s="291"/>
      <c r="EFT1270" s="291"/>
      <c r="EFU1270" s="291"/>
      <c r="EFV1270" s="291"/>
      <c r="EFW1270" s="291"/>
      <c r="EFX1270" s="291"/>
      <c r="EFY1270" s="291"/>
      <c r="EFZ1270" s="291"/>
      <c r="EGA1270" s="291"/>
      <c r="EGB1270" s="291"/>
      <c r="EGC1270" s="291"/>
      <c r="EGD1270" s="291"/>
      <c r="EGE1270" s="291"/>
      <c r="EGF1270" s="291"/>
      <c r="EGG1270" s="291"/>
      <c r="EGH1270" s="291"/>
      <c r="EGI1270" s="291"/>
      <c r="EGJ1270" s="291"/>
      <c r="EGK1270" s="291"/>
      <c r="EGL1270" s="291"/>
      <c r="EGM1270" s="291"/>
      <c r="EGN1270" s="291"/>
      <c r="EGO1270" s="291"/>
      <c r="EGP1270" s="291"/>
      <c r="EGQ1270" s="291"/>
      <c r="EGR1270" s="291"/>
      <c r="EGS1270" s="291"/>
      <c r="EGT1270" s="291"/>
      <c r="EGU1270" s="291"/>
      <c r="EGV1270" s="291"/>
      <c r="EGW1270" s="291"/>
      <c r="EGX1270" s="291"/>
      <c r="EGY1270" s="291"/>
      <c r="EGZ1270" s="291"/>
      <c r="EHA1270" s="291"/>
      <c r="EHB1270" s="291"/>
      <c r="EHC1270" s="291"/>
      <c r="EHD1270" s="291"/>
      <c r="EHE1270" s="291"/>
      <c r="EHF1270" s="291"/>
      <c r="EHG1270" s="291"/>
      <c r="EHH1270" s="291"/>
      <c r="EHI1270" s="291"/>
      <c r="EHJ1270" s="291"/>
      <c r="EHK1270" s="291"/>
      <c r="EHL1270" s="291"/>
      <c r="EHM1270" s="291"/>
      <c r="EHN1270" s="291"/>
      <c r="EHO1270" s="291"/>
      <c r="EHP1270" s="291"/>
      <c r="EHQ1270" s="291"/>
      <c r="EHR1270" s="291"/>
      <c r="EHS1270" s="291"/>
      <c r="EHT1270" s="291"/>
      <c r="EHU1270" s="291"/>
      <c r="EHV1270" s="291"/>
      <c r="EHW1270" s="291"/>
      <c r="EHX1270" s="291"/>
      <c r="EHY1270" s="291"/>
      <c r="EHZ1270" s="291"/>
      <c r="EIA1270" s="291"/>
      <c r="EIB1270" s="291"/>
      <c r="EIC1270" s="291"/>
      <c r="EID1270" s="291"/>
      <c r="EIE1270" s="291"/>
      <c r="EIF1270" s="291"/>
      <c r="EIG1270" s="291"/>
      <c r="EIH1270" s="291"/>
      <c r="EII1270" s="291"/>
      <c r="EIJ1270" s="291"/>
      <c r="EIK1270" s="291"/>
      <c r="EIL1270" s="291"/>
      <c r="EIM1270" s="291"/>
      <c r="EIN1270" s="291"/>
      <c r="EIO1270" s="291"/>
      <c r="EIP1270" s="291"/>
      <c r="EIQ1270" s="291"/>
      <c r="EIR1270" s="291"/>
      <c r="EIS1270" s="291"/>
      <c r="EIT1270" s="291"/>
      <c r="EIU1270" s="291"/>
      <c r="EIV1270" s="291"/>
      <c r="EIW1270" s="291"/>
      <c r="EIX1270" s="291"/>
      <c r="EIY1270" s="291"/>
      <c r="EIZ1270" s="291"/>
      <c r="EJA1270" s="291"/>
      <c r="EJB1270" s="291"/>
      <c r="EJC1270" s="291"/>
      <c r="EJD1270" s="291"/>
      <c r="EJE1270" s="291"/>
      <c r="EJF1270" s="291"/>
      <c r="EJG1270" s="291"/>
      <c r="EJH1270" s="291"/>
      <c r="EJI1270" s="291"/>
      <c r="EJJ1270" s="291"/>
      <c r="EJK1270" s="291"/>
      <c r="EJL1270" s="291"/>
      <c r="EJM1270" s="291"/>
      <c r="EJN1270" s="291"/>
      <c r="EJO1270" s="291"/>
      <c r="EJP1270" s="291"/>
      <c r="EJQ1270" s="291"/>
      <c r="EJR1270" s="291"/>
      <c r="EJS1270" s="291"/>
      <c r="EJT1270" s="291"/>
      <c r="EJU1270" s="291"/>
      <c r="EJV1270" s="291"/>
      <c r="EJW1270" s="291"/>
      <c r="EJX1270" s="291"/>
      <c r="EJY1270" s="291"/>
      <c r="EJZ1270" s="291"/>
      <c r="EKA1270" s="291"/>
      <c r="EKB1270" s="291"/>
      <c r="EKC1270" s="291"/>
      <c r="EKD1270" s="291"/>
      <c r="EKE1270" s="291"/>
      <c r="EKF1270" s="291"/>
      <c r="EKG1270" s="291"/>
      <c r="EKH1270" s="291"/>
      <c r="EKI1270" s="291"/>
      <c r="EKJ1270" s="291"/>
      <c r="EKK1270" s="291"/>
      <c r="EKL1270" s="291"/>
      <c r="EKM1270" s="291"/>
      <c r="EKN1270" s="291"/>
      <c r="EKO1270" s="291"/>
      <c r="EKP1270" s="291"/>
      <c r="EKQ1270" s="291"/>
      <c r="EKR1270" s="291"/>
      <c r="EKS1270" s="291"/>
      <c r="EKT1270" s="291"/>
      <c r="EKU1270" s="291"/>
      <c r="EKV1270" s="291"/>
      <c r="EKW1270" s="291"/>
      <c r="EKX1270" s="291"/>
      <c r="EKY1270" s="291"/>
      <c r="EKZ1270" s="291"/>
      <c r="ELA1270" s="291"/>
      <c r="ELB1270" s="291"/>
      <c r="ELC1270" s="291"/>
      <c r="ELD1270" s="291"/>
      <c r="ELE1270" s="291"/>
      <c r="ELF1270" s="291"/>
      <c r="ELG1270" s="291"/>
      <c r="ELH1270" s="291"/>
      <c r="ELI1270" s="291"/>
      <c r="ELJ1270" s="291"/>
      <c r="ELK1270" s="291"/>
      <c r="ELL1270" s="291"/>
      <c r="ELM1270" s="291"/>
      <c r="ELN1270" s="291"/>
      <c r="ELO1270" s="291"/>
      <c r="ELP1270" s="291"/>
      <c r="ELQ1270" s="291"/>
      <c r="ELR1270" s="291"/>
      <c r="ELS1270" s="291"/>
      <c r="ELT1270" s="291"/>
      <c r="ELU1270" s="291"/>
      <c r="ELV1270" s="291"/>
      <c r="ELW1270" s="291"/>
      <c r="ELX1270" s="291"/>
      <c r="ELY1270" s="291"/>
      <c r="ELZ1270" s="291"/>
      <c r="EMA1270" s="291"/>
      <c r="EMB1270" s="291"/>
      <c r="EMC1270" s="291"/>
      <c r="EMD1270" s="291"/>
      <c r="EME1270" s="291"/>
      <c r="EMF1270" s="291"/>
      <c r="EMG1270" s="291"/>
      <c r="EMH1270" s="291"/>
      <c r="EMI1270" s="291"/>
      <c r="EMJ1270" s="291"/>
      <c r="EMK1270" s="291"/>
      <c r="EML1270" s="291"/>
      <c r="EMM1270" s="291"/>
      <c r="EMN1270" s="291"/>
      <c r="EMO1270" s="291"/>
      <c r="EMP1270" s="291"/>
      <c r="EMQ1270" s="291"/>
      <c r="EMR1270" s="291"/>
      <c r="EMS1270" s="291"/>
      <c r="EMT1270" s="291"/>
      <c r="EMU1270" s="291"/>
      <c r="EMV1270" s="291"/>
      <c r="EMW1270" s="291"/>
      <c r="EMX1270" s="291"/>
      <c r="EMY1270" s="291"/>
      <c r="EMZ1270" s="291"/>
      <c r="ENA1270" s="291"/>
      <c r="ENB1270" s="291"/>
      <c r="ENC1270" s="291"/>
      <c r="END1270" s="291"/>
      <c r="ENE1270" s="291"/>
      <c r="ENF1270" s="291"/>
      <c r="ENG1270" s="291"/>
      <c r="ENH1270" s="291"/>
      <c r="ENI1270" s="291"/>
      <c r="ENJ1270" s="291"/>
      <c r="ENK1270" s="291"/>
      <c r="ENL1270" s="291"/>
      <c r="ENM1270" s="291"/>
      <c r="ENN1270" s="291"/>
      <c r="ENO1270" s="291"/>
      <c r="ENP1270" s="291"/>
      <c r="ENQ1270" s="291"/>
      <c r="ENR1270" s="291"/>
      <c r="ENS1270" s="291"/>
      <c r="ENT1270" s="291"/>
      <c r="ENU1270" s="291"/>
      <c r="ENV1270" s="291"/>
      <c r="ENW1270" s="291"/>
      <c r="ENX1270" s="291"/>
      <c r="ENY1270" s="291"/>
      <c r="ENZ1270" s="291"/>
      <c r="EOA1270" s="291"/>
      <c r="EOB1270" s="291"/>
      <c r="EOC1270" s="291"/>
      <c r="EOD1270" s="291"/>
      <c r="EOE1270" s="291"/>
      <c r="EOF1270" s="291"/>
      <c r="EOG1270" s="291"/>
      <c r="EOH1270" s="291"/>
      <c r="EOI1270" s="291"/>
      <c r="EOJ1270" s="291"/>
      <c r="EOK1270" s="291"/>
      <c r="EOL1270" s="291"/>
      <c r="EOM1270" s="291"/>
      <c r="EON1270" s="291"/>
      <c r="EOO1270" s="291"/>
      <c r="EOP1270" s="291"/>
      <c r="EOQ1270" s="291"/>
      <c r="EOR1270" s="291"/>
      <c r="EOS1270" s="291"/>
      <c r="EOT1270" s="291"/>
      <c r="EOU1270" s="291"/>
      <c r="EOV1270" s="291"/>
      <c r="EOW1270" s="291"/>
      <c r="EOX1270" s="291"/>
      <c r="EOY1270" s="291"/>
      <c r="EOZ1270" s="291"/>
      <c r="EPA1270" s="291"/>
      <c r="EPB1270" s="291"/>
      <c r="EPC1270" s="291"/>
      <c r="EPD1270" s="291"/>
      <c r="EPE1270" s="291"/>
      <c r="EPF1270" s="291"/>
      <c r="EPG1270" s="291"/>
      <c r="EPH1270" s="291"/>
      <c r="EPI1270" s="291"/>
      <c r="EPJ1270" s="291"/>
      <c r="EPK1270" s="291"/>
      <c r="EPL1270" s="291"/>
      <c r="EPM1270" s="291"/>
      <c r="EPN1270" s="291"/>
      <c r="EPO1270" s="291"/>
      <c r="EPP1270" s="291"/>
      <c r="EPQ1270" s="291"/>
      <c r="EPR1270" s="291"/>
      <c r="EPS1270" s="291"/>
      <c r="EPT1270" s="291"/>
      <c r="EPU1270" s="291"/>
      <c r="EPV1270" s="291"/>
      <c r="EPW1270" s="291"/>
      <c r="EPX1270" s="291"/>
      <c r="EPY1270" s="291"/>
      <c r="EPZ1270" s="291"/>
      <c r="EQA1270" s="291"/>
      <c r="EQB1270" s="291"/>
      <c r="EQC1270" s="291"/>
      <c r="EQD1270" s="291"/>
      <c r="EQE1270" s="291"/>
      <c r="EQF1270" s="291"/>
      <c r="EQG1270" s="291"/>
      <c r="EQH1270" s="291"/>
      <c r="EQI1270" s="291"/>
      <c r="EQJ1270" s="291"/>
      <c r="EQK1270" s="291"/>
      <c r="EQL1270" s="291"/>
      <c r="EQM1270" s="291"/>
      <c r="EQN1270" s="291"/>
      <c r="EQO1270" s="291"/>
      <c r="EQP1270" s="291"/>
      <c r="EQQ1270" s="291"/>
      <c r="EQR1270" s="291"/>
      <c r="EQS1270" s="291"/>
      <c r="EQT1270" s="291"/>
      <c r="EQU1270" s="291"/>
      <c r="EQV1270" s="291"/>
      <c r="EQW1270" s="291"/>
      <c r="EQX1270" s="291"/>
      <c r="EQY1270" s="291"/>
      <c r="EQZ1270" s="291"/>
      <c r="ERA1270" s="291"/>
      <c r="ERB1270" s="291"/>
      <c r="ERC1270" s="291"/>
      <c r="ERD1270" s="291"/>
      <c r="ERE1270" s="291"/>
      <c r="ERF1270" s="291"/>
      <c r="ERG1270" s="291"/>
      <c r="ERH1270" s="291"/>
      <c r="ERI1270" s="291"/>
      <c r="ERJ1270" s="291"/>
      <c r="ERK1270" s="291"/>
      <c r="ERL1270" s="291"/>
      <c r="ERM1270" s="291"/>
      <c r="ERN1270" s="291"/>
      <c r="ERO1270" s="291"/>
      <c r="ERP1270" s="291"/>
      <c r="ERQ1270" s="291"/>
      <c r="ERR1270" s="291"/>
      <c r="ERS1270" s="291"/>
      <c r="ERT1270" s="291"/>
      <c r="ERU1270" s="291"/>
      <c r="ERV1270" s="291"/>
      <c r="ERW1270" s="291"/>
      <c r="ERX1270" s="291"/>
      <c r="ERY1270" s="291"/>
      <c r="ERZ1270" s="291"/>
      <c r="ESA1270" s="291"/>
      <c r="ESB1270" s="291"/>
      <c r="ESC1270" s="291"/>
      <c r="ESD1270" s="291"/>
      <c r="ESE1270" s="291"/>
      <c r="ESF1270" s="291"/>
      <c r="ESG1270" s="291"/>
      <c r="ESH1270" s="291"/>
      <c r="ESI1270" s="291"/>
      <c r="ESJ1270" s="291"/>
      <c r="ESK1270" s="291"/>
      <c r="ESL1270" s="291"/>
      <c r="ESM1270" s="291"/>
      <c r="ESN1270" s="291"/>
      <c r="ESO1270" s="291"/>
      <c r="ESP1270" s="291"/>
      <c r="ESQ1270" s="291"/>
      <c r="ESR1270" s="291"/>
      <c r="ESS1270" s="291"/>
      <c r="EST1270" s="291"/>
      <c r="ESU1270" s="291"/>
      <c r="ESV1270" s="291"/>
      <c r="ESW1270" s="291"/>
      <c r="ESX1270" s="291"/>
      <c r="ESY1270" s="291"/>
      <c r="ESZ1270" s="291"/>
      <c r="ETA1270" s="291"/>
      <c r="ETB1270" s="291"/>
      <c r="ETC1270" s="291"/>
      <c r="ETD1270" s="291"/>
      <c r="ETE1270" s="291"/>
      <c r="ETF1270" s="291"/>
      <c r="ETG1270" s="291"/>
      <c r="ETH1270" s="291"/>
      <c r="ETI1270" s="291"/>
      <c r="ETJ1270" s="291"/>
      <c r="ETK1270" s="291"/>
      <c r="ETL1270" s="291"/>
      <c r="ETM1270" s="291"/>
      <c r="ETN1270" s="291"/>
      <c r="ETO1270" s="291"/>
      <c r="ETP1270" s="291"/>
      <c r="ETQ1270" s="291"/>
      <c r="ETR1270" s="291"/>
      <c r="ETS1270" s="291"/>
      <c r="ETT1270" s="291"/>
      <c r="ETU1270" s="291"/>
      <c r="ETV1270" s="291"/>
      <c r="ETW1270" s="291"/>
      <c r="ETX1270" s="291"/>
      <c r="ETY1270" s="291"/>
      <c r="ETZ1270" s="291"/>
      <c r="EUA1270" s="291"/>
      <c r="EUB1270" s="291"/>
      <c r="EUC1270" s="291"/>
      <c r="EUD1270" s="291"/>
      <c r="EUE1270" s="291"/>
      <c r="EUF1270" s="291"/>
      <c r="EUG1270" s="291"/>
      <c r="EUH1270" s="291"/>
      <c r="EUI1270" s="291"/>
      <c r="EUJ1270" s="291"/>
      <c r="EUK1270" s="291"/>
      <c r="EUL1270" s="291"/>
      <c r="EUM1270" s="291"/>
      <c r="EUN1270" s="291"/>
      <c r="EUO1270" s="291"/>
      <c r="EUP1270" s="291"/>
      <c r="EUQ1270" s="291"/>
      <c r="EUR1270" s="291"/>
      <c r="EUS1270" s="291"/>
      <c r="EUT1270" s="291"/>
      <c r="EUU1270" s="291"/>
      <c r="EUV1270" s="291"/>
      <c r="EUW1270" s="291"/>
      <c r="EUX1270" s="291"/>
      <c r="EUY1270" s="291"/>
      <c r="EUZ1270" s="291"/>
      <c r="EVA1270" s="291"/>
      <c r="EVB1270" s="291"/>
      <c r="EVC1270" s="291"/>
      <c r="EVD1270" s="291"/>
      <c r="EVE1270" s="291"/>
      <c r="EVF1270" s="291"/>
      <c r="EVG1270" s="291"/>
      <c r="EVH1270" s="291"/>
      <c r="EVI1270" s="291"/>
      <c r="EVJ1270" s="291"/>
      <c r="EVK1270" s="291"/>
      <c r="EVL1270" s="291"/>
      <c r="EVM1270" s="291"/>
      <c r="EVN1270" s="291"/>
      <c r="EVO1270" s="291"/>
      <c r="EVP1270" s="291"/>
      <c r="EVQ1270" s="291"/>
      <c r="EVR1270" s="291"/>
      <c r="EVS1270" s="291"/>
      <c r="EVT1270" s="291"/>
      <c r="EVU1270" s="291"/>
      <c r="EVV1270" s="291"/>
      <c r="EVW1270" s="291"/>
      <c r="EVX1270" s="291"/>
      <c r="EVY1270" s="291"/>
      <c r="EVZ1270" s="291"/>
      <c r="EWA1270" s="291"/>
      <c r="EWB1270" s="291"/>
      <c r="EWC1270" s="291"/>
      <c r="EWD1270" s="291"/>
      <c r="EWE1270" s="291"/>
      <c r="EWF1270" s="291"/>
      <c r="EWG1270" s="291"/>
      <c r="EWH1270" s="291"/>
      <c r="EWI1270" s="291"/>
      <c r="EWJ1270" s="291"/>
      <c r="EWK1270" s="291"/>
      <c r="EWL1270" s="291"/>
      <c r="EWM1270" s="291"/>
      <c r="EWN1270" s="291"/>
      <c r="EWO1270" s="291"/>
      <c r="EWP1270" s="291"/>
      <c r="EWQ1270" s="291"/>
      <c r="EWR1270" s="291"/>
      <c r="EWS1270" s="291"/>
      <c r="EWT1270" s="291"/>
      <c r="EWU1270" s="291"/>
      <c r="EWV1270" s="291"/>
      <c r="EWW1270" s="291"/>
      <c r="EWX1270" s="291"/>
      <c r="EWY1270" s="291"/>
      <c r="EWZ1270" s="291"/>
      <c r="EXA1270" s="291"/>
      <c r="EXB1270" s="291"/>
      <c r="EXC1270" s="291"/>
      <c r="EXD1270" s="291"/>
      <c r="EXE1270" s="291"/>
      <c r="EXF1270" s="291"/>
      <c r="EXG1270" s="291"/>
      <c r="EXH1270" s="291"/>
      <c r="EXI1270" s="291"/>
      <c r="EXJ1270" s="291"/>
      <c r="EXK1270" s="291"/>
      <c r="EXL1270" s="291"/>
      <c r="EXM1270" s="291"/>
      <c r="EXN1270" s="291"/>
      <c r="EXO1270" s="291"/>
      <c r="EXP1270" s="291"/>
      <c r="EXQ1270" s="291"/>
      <c r="EXR1270" s="291"/>
      <c r="EXS1270" s="291"/>
      <c r="EXT1270" s="291"/>
      <c r="EXU1270" s="291"/>
      <c r="EXV1270" s="291"/>
      <c r="EXW1270" s="291"/>
      <c r="EXX1270" s="291"/>
      <c r="EXY1270" s="291"/>
      <c r="EXZ1270" s="291"/>
      <c r="EYA1270" s="291"/>
      <c r="EYB1270" s="291"/>
      <c r="EYC1270" s="291"/>
      <c r="EYD1270" s="291"/>
      <c r="EYE1270" s="291"/>
      <c r="EYF1270" s="291"/>
      <c r="EYG1270" s="291"/>
      <c r="EYH1270" s="291"/>
      <c r="EYI1270" s="291"/>
      <c r="EYJ1270" s="291"/>
      <c r="EYK1270" s="291"/>
      <c r="EYL1270" s="291"/>
      <c r="EYM1270" s="291"/>
      <c r="EYN1270" s="291"/>
      <c r="EYO1270" s="291"/>
      <c r="EYP1270" s="291"/>
      <c r="EYQ1270" s="291"/>
      <c r="EYR1270" s="291"/>
      <c r="EYS1270" s="291"/>
      <c r="EYT1270" s="291"/>
      <c r="EYU1270" s="291"/>
      <c r="EYV1270" s="291"/>
      <c r="EYW1270" s="291"/>
      <c r="EYX1270" s="291"/>
      <c r="EYY1270" s="291"/>
      <c r="EYZ1270" s="291"/>
      <c r="EZA1270" s="291"/>
      <c r="EZB1270" s="291"/>
      <c r="EZC1270" s="291"/>
      <c r="EZD1270" s="291"/>
      <c r="EZE1270" s="291"/>
      <c r="EZF1270" s="291"/>
      <c r="EZG1270" s="291"/>
      <c r="EZH1270" s="291"/>
      <c r="EZI1270" s="291"/>
      <c r="EZJ1270" s="291"/>
      <c r="EZK1270" s="291"/>
      <c r="EZL1270" s="291"/>
      <c r="EZM1270" s="291"/>
      <c r="EZN1270" s="291"/>
      <c r="EZO1270" s="291"/>
      <c r="EZP1270" s="291"/>
      <c r="EZQ1270" s="291"/>
      <c r="EZR1270" s="291"/>
      <c r="EZS1270" s="291"/>
      <c r="EZT1270" s="291"/>
      <c r="EZU1270" s="291"/>
      <c r="EZV1270" s="291"/>
      <c r="EZW1270" s="291"/>
      <c r="EZX1270" s="291"/>
      <c r="EZY1270" s="291"/>
      <c r="EZZ1270" s="291"/>
      <c r="FAA1270" s="291"/>
      <c r="FAB1270" s="291"/>
      <c r="FAC1270" s="291"/>
      <c r="FAD1270" s="291"/>
      <c r="FAE1270" s="291"/>
      <c r="FAF1270" s="291"/>
      <c r="FAG1270" s="291"/>
      <c r="FAH1270" s="291"/>
      <c r="FAI1270" s="291"/>
      <c r="FAJ1270" s="291"/>
      <c r="FAK1270" s="291"/>
      <c r="FAL1270" s="291"/>
      <c r="FAM1270" s="291"/>
      <c r="FAN1270" s="291"/>
      <c r="FAO1270" s="291"/>
      <c r="FAP1270" s="291"/>
      <c r="FAQ1270" s="291"/>
      <c r="FAR1270" s="291"/>
      <c r="FAS1270" s="291"/>
      <c r="FAT1270" s="291"/>
      <c r="FAU1270" s="291"/>
      <c r="FAV1270" s="291"/>
      <c r="FAW1270" s="291"/>
      <c r="FAX1270" s="291"/>
      <c r="FAY1270" s="291"/>
      <c r="FAZ1270" s="291"/>
      <c r="FBA1270" s="291"/>
      <c r="FBB1270" s="291"/>
      <c r="FBC1270" s="291"/>
      <c r="FBD1270" s="291"/>
      <c r="FBE1270" s="291"/>
      <c r="FBF1270" s="291"/>
      <c r="FBG1270" s="291"/>
      <c r="FBH1270" s="291"/>
      <c r="FBI1270" s="291"/>
      <c r="FBJ1270" s="291"/>
      <c r="FBK1270" s="291"/>
      <c r="FBL1270" s="291"/>
      <c r="FBM1270" s="291"/>
      <c r="FBN1270" s="291"/>
      <c r="FBO1270" s="291"/>
      <c r="FBP1270" s="291"/>
      <c r="FBQ1270" s="291"/>
      <c r="FBR1270" s="291"/>
      <c r="FBS1270" s="291"/>
      <c r="FBT1270" s="291"/>
      <c r="FBU1270" s="291"/>
      <c r="FBV1270" s="291"/>
      <c r="FBW1270" s="291"/>
      <c r="FBX1270" s="291"/>
      <c r="FBY1270" s="291"/>
      <c r="FBZ1270" s="291"/>
      <c r="FCA1270" s="291"/>
      <c r="FCB1270" s="291"/>
      <c r="FCC1270" s="291"/>
      <c r="FCD1270" s="291"/>
      <c r="FCE1270" s="291"/>
      <c r="FCF1270" s="291"/>
      <c r="FCG1270" s="291"/>
      <c r="FCH1270" s="291"/>
      <c r="FCI1270" s="291"/>
      <c r="FCJ1270" s="291"/>
      <c r="FCK1270" s="291"/>
      <c r="FCL1270" s="291"/>
      <c r="FCM1270" s="291"/>
      <c r="FCN1270" s="291"/>
      <c r="FCO1270" s="291"/>
      <c r="FCP1270" s="291"/>
      <c r="FCQ1270" s="291"/>
      <c r="FCR1270" s="291"/>
      <c r="FCS1270" s="291"/>
      <c r="FCT1270" s="291"/>
      <c r="FCU1270" s="291"/>
      <c r="FCV1270" s="291"/>
      <c r="FCW1270" s="291"/>
      <c r="FCX1270" s="291"/>
      <c r="FCY1270" s="291"/>
      <c r="FCZ1270" s="291"/>
      <c r="FDA1270" s="291"/>
      <c r="FDB1270" s="291"/>
      <c r="FDC1270" s="291"/>
      <c r="FDD1270" s="291"/>
      <c r="FDE1270" s="291"/>
      <c r="FDF1270" s="291"/>
      <c r="FDG1270" s="291"/>
      <c r="FDH1270" s="291"/>
      <c r="FDI1270" s="291"/>
      <c r="FDJ1270" s="291"/>
      <c r="FDK1270" s="291"/>
      <c r="FDL1270" s="291"/>
      <c r="FDM1270" s="291"/>
      <c r="FDN1270" s="291"/>
      <c r="FDO1270" s="291"/>
      <c r="FDP1270" s="291"/>
      <c r="FDQ1270" s="291"/>
      <c r="FDR1270" s="291"/>
      <c r="FDS1270" s="291"/>
      <c r="FDT1270" s="291"/>
      <c r="FDU1270" s="291"/>
      <c r="FDV1270" s="291"/>
      <c r="FDW1270" s="291"/>
      <c r="FDX1270" s="291"/>
      <c r="FDY1270" s="291"/>
      <c r="FDZ1270" s="291"/>
      <c r="FEA1270" s="291"/>
      <c r="FEB1270" s="291"/>
      <c r="FEC1270" s="291"/>
      <c r="FED1270" s="291"/>
      <c r="FEE1270" s="291"/>
      <c r="FEF1270" s="291"/>
      <c r="FEG1270" s="291"/>
      <c r="FEH1270" s="291"/>
      <c r="FEI1270" s="291"/>
      <c r="FEJ1270" s="291"/>
      <c r="FEK1270" s="291"/>
      <c r="FEL1270" s="291"/>
      <c r="FEM1270" s="291"/>
      <c r="FEN1270" s="291"/>
      <c r="FEO1270" s="291"/>
      <c r="FEP1270" s="291"/>
      <c r="FEQ1270" s="291"/>
      <c r="FER1270" s="291"/>
      <c r="FES1270" s="291"/>
      <c r="FET1270" s="291"/>
      <c r="FEU1270" s="291"/>
      <c r="FEV1270" s="291"/>
      <c r="FEW1270" s="291"/>
      <c r="FEX1270" s="291"/>
      <c r="FEY1270" s="291"/>
      <c r="FEZ1270" s="291"/>
      <c r="FFA1270" s="291"/>
      <c r="FFB1270" s="291"/>
      <c r="FFC1270" s="291"/>
      <c r="FFD1270" s="291"/>
      <c r="FFE1270" s="291"/>
      <c r="FFF1270" s="291"/>
      <c r="FFG1270" s="291"/>
      <c r="FFH1270" s="291"/>
      <c r="FFI1270" s="291"/>
      <c r="FFJ1270" s="291"/>
      <c r="FFK1270" s="291"/>
      <c r="FFL1270" s="291"/>
      <c r="FFM1270" s="291"/>
      <c r="FFN1270" s="291"/>
      <c r="FFO1270" s="291"/>
      <c r="FFP1270" s="291"/>
      <c r="FFQ1270" s="291"/>
      <c r="FFR1270" s="291"/>
      <c r="FFS1270" s="291"/>
      <c r="FFT1270" s="291"/>
      <c r="FFU1270" s="291"/>
      <c r="FFV1270" s="291"/>
      <c r="FFW1270" s="291"/>
      <c r="FFX1270" s="291"/>
      <c r="FFY1270" s="291"/>
      <c r="FFZ1270" s="291"/>
      <c r="FGA1270" s="291"/>
      <c r="FGB1270" s="291"/>
      <c r="FGC1270" s="291"/>
      <c r="FGD1270" s="291"/>
      <c r="FGE1270" s="291"/>
      <c r="FGF1270" s="291"/>
      <c r="FGG1270" s="291"/>
      <c r="FGH1270" s="291"/>
      <c r="FGI1270" s="291"/>
      <c r="FGJ1270" s="291"/>
      <c r="FGK1270" s="291"/>
      <c r="FGL1270" s="291"/>
      <c r="FGM1270" s="291"/>
      <c r="FGN1270" s="291"/>
      <c r="FGO1270" s="291"/>
      <c r="FGP1270" s="291"/>
      <c r="FGQ1270" s="291"/>
      <c r="FGR1270" s="291"/>
      <c r="FGS1270" s="291"/>
      <c r="FGT1270" s="291"/>
      <c r="FGU1270" s="291"/>
      <c r="FGV1270" s="291"/>
      <c r="FGW1270" s="291"/>
      <c r="FGX1270" s="291"/>
      <c r="FGY1270" s="291"/>
      <c r="FGZ1270" s="291"/>
      <c r="FHA1270" s="291"/>
      <c r="FHB1270" s="291"/>
      <c r="FHC1270" s="291"/>
      <c r="FHD1270" s="291"/>
      <c r="FHE1270" s="291"/>
      <c r="FHF1270" s="291"/>
      <c r="FHG1270" s="291"/>
      <c r="FHH1270" s="291"/>
      <c r="FHI1270" s="291"/>
      <c r="FHJ1270" s="291"/>
      <c r="FHK1270" s="291"/>
      <c r="FHL1270" s="291"/>
      <c r="FHM1270" s="291"/>
      <c r="FHN1270" s="291"/>
      <c r="FHO1270" s="291"/>
      <c r="FHP1270" s="291"/>
      <c r="FHQ1270" s="291"/>
      <c r="FHR1270" s="291"/>
      <c r="FHS1270" s="291"/>
      <c r="FHT1270" s="291"/>
      <c r="FHU1270" s="291"/>
      <c r="FHV1270" s="291"/>
      <c r="FHW1270" s="291"/>
      <c r="FHX1270" s="291"/>
      <c r="FHY1270" s="291"/>
      <c r="FHZ1270" s="291"/>
      <c r="FIA1270" s="291"/>
      <c r="FIB1270" s="291"/>
      <c r="FIC1270" s="291"/>
      <c r="FID1270" s="291"/>
      <c r="FIE1270" s="291"/>
      <c r="FIF1270" s="291"/>
      <c r="FIG1270" s="291"/>
      <c r="FIH1270" s="291"/>
      <c r="FII1270" s="291"/>
      <c r="FIJ1270" s="291"/>
      <c r="FIK1270" s="291"/>
      <c r="FIL1270" s="291"/>
      <c r="FIM1270" s="291"/>
      <c r="FIN1270" s="291"/>
      <c r="FIO1270" s="291"/>
      <c r="FIP1270" s="291"/>
      <c r="FIQ1270" s="291"/>
      <c r="FIR1270" s="291"/>
      <c r="FIS1270" s="291"/>
      <c r="FIT1270" s="291"/>
      <c r="FIU1270" s="291"/>
      <c r="FIV1270" s="291"/>
      <c r="FIW1270" s="291"/>
      <c r="FIX1270" s="291"/>
      <c r="FIY1270" s="291"/>
      <c r="FIZ1270" s="291"/>
      <c r="FJA1270" s="291"/>
      <c r="FJB1270" s="291"/>
      <c r="FJC1270" s="291"/>
      <c r="FJD1270" s="291"/>
      <c r="FJE1270" s="291"/>
      <c r="FJF1270" s="291"/>
      <c r="FJG1270" s="291"/>
      <c r="FJH1270" s="291"/>
      <c r="FJI1270" s="291"/>
      <c r="FJJ1270" s="291"/>
      <c r="FJK1270" s="291"/>
      <c r="FJL1270" s="291"/>
      <c r="FJM1270" s="291"/>
      <c r="FJN1270" s="291"/>
      <c r="FJO1270" s="291"/>
      <c r="FJP1270" s="291"/>
      <c r="FJQ1270" s="291"/>
      <c r="FJR1270" s="291"/>
      <c r="FJS1270" s="291"/>
      <c r="FJT1270" s="291"/>
      <c r="FJU1270" s="291"/>
      <c r="FJV1270" s="291"/>
      <c r="FJW1270" s="291"/>
      <c r="FJX1270" s="291"/>
      <c r="FJY1270" s="291"/>
      <c r="FJZ1270" s="291"/>
      <c r="FKA1270" s="291"/>
      <c r="FKB1270" s="291"/>
      <c r="FKC1270" s="291"/>
      <c r="FKD1270" s="291"/>
      <c r="FKE1270" s="291"/>
      <c r="FKF1270" s="291"/>
      <c r="FKG1270" s="291"/>
      <c r="FKH1270" s="291"/>
      <c r="FKI1270" s="291"/>
      <c r="FKJ1270" s="291"/>
      <c r="FKK1270" s="291"/>
      <c r="FKL1270" s="291"/>
      <c r="FKM1270" s="291"/>
      <c r="FKN1270" s="291"/>
      <c r="FKO1270" s="291"/>
      <c r="FKP1270" s="291"/>
      <c r="FKQ1270" s="291"/>
      <c r="FKR1270" s="291"/>
      <c r="FKS1270" s="291"/>
      <c r="FKT1270" s="291"/>
      <c r="FKU1270" s="291"/>
      <c r="FKV1270" s="291"/>
      <c r="FKW1270" s="291"/>
      <c r="FKX1270" s="291"/>
      <c r="FKY1270" s="291"/>
      <c r="FKZ1270" s="291"/>
      <c r="FLA1270" s="291"/>
      <c r="FLB1270" s="291"/>
      <c r="FLC1270" s="291"/>
      <c r="FLD1270" s="291"/>
      <c r="FLE1270" s="291"/>
      <c r="FLF1270" s="291"/>
      <c r="FLG1270" s="291"/>
      <c r="FLH1270" s="291"/>
      <c r="FLI1270" s="291"/>
      <c r="FLJ1270" s="291"/>
      <c r="FLK1270" s="291"/>
      <c r="FLL1270" s="291"/>
      <c r="FLM1270" s="291"/>
      <c r="FLN1270" s="291"/>
      <c r="FLO1270" s="291"/>
      <c r="FLP1270" s="291"/>
      <c r="FLQ1270" s="291"/>
      <c r="FLR1270" s="291"/>
      <c r="FLS1270" s="291"/>
      <c r="FLT1270" s="291"/>
      <c r="FLU1270" s="291"/>
      <c r="FLV1270" s="291"/>
      <c r="FLW1270" s="291"/>
      <c r="FLX1270" s="291"/>
      <c r="FLY1270" s="291"/>
      <c r="FLZ1270" s="291"/>
      <c r="FMA1270" s="291"/>
      <c r="FMB1270" s="291"/>
      <c r="FMC1270" s="291"/>
      <c r="FMD1270" s="291"/>
      <c r="FME1270" s="291"/>
      <c r="FMF1270" s="291"/>
      <c r="FMG1270" s="291"/>
      <c r="FMH1270" s="291"/>
      <c r="FMI1270" s="291"/>
      <c r="FMJ1270" s="291"/>
      <c r="FMK1270" s="291"/>
      <c r="FML1270" s="291"/>
      <c r="FMM1270" s="291"/>
      <c r="FMN1270" s="291"/>
      <c r="FMO1270" s="291"/>
      <c r="FMP1270" s="291"/>
      <c r="FMQ1270" s="291"/>
      <c r="FMR1270" s="291"/>
      <c r="FMS1270" s="291"/>
      <c r="FMT1270" s="291"/>
      <c r="FMU1270" s="291"/>
      <c r="FMV1270" s="291"/>
      <c r="FMW1270" s="291"/>
      <c r="FMX1270" s="291"/>
      <c r="FMY1270" s="291"/>
      <c r="FMZ1270" s="291"/>
      <c r="FNA1270" s="291"/>
      <c r="FNB1270" s="291"/>
      <c r="FNC1270" s="291"/>
      <c r="FND1270" s="291"/>
      <c r="FNE1270" s="291"/>
      <c r="FNF1270" s="291"/>
      <c r="FNG1270" s="291"/>
      <c r="FNH1270" s="291"/>
      <c r="FNI1270" s="291"/>
      <c r="FNJ1270" s="291"/>
      <c r="FNK1270" s="291"/>
      <c r="FNL1270" s="291"/>
      <c r="FNM1270" s="291"/>
      <c r="FNN1270" s="291"/>
      <c r="FNO1270" s="291"/>
      <c r="FNP1270" s="291"/>
      <c r="FNQ1270" s="291"/>
      <c r="FNR1270" s="291"/>
      <c r="FNS1270" s="291"/>
      <c r="FNT1270" s="291"/>
      <c r="FNU1270" s="291"/>
      <c r="FNV1270" s="291"/>
      <c r="FNW1270" s="291"/>
      <c r="FNX1270" s="291"/>
      <c r="FNY1270" s="291"/>
      <c r="FNZ1270" s="291"/>
      <c r="FOA1270" s="291"/>
      <c r="FOB1270" s="291"/>
      <c r="FOC1270" s="291"/>
      <c r="FOD1270" s="291"/>
      <c r="FOE1270" s="291"/>
      <c r="FOF1270" s="291"/>
      <c r="FOG1270" s="291"/>
      <c r="FOH1270" s="291"/>
      <c r="FOI1270" s="291"/>
      <c r="FOJ1270" s="291"/>
      <c r="FOK1270" s="291"/>
      <c r="FOL1270" s="291"/>
      <c r="FOM1270" s="291"/>
      <c r="FON1270" s="291"/>
      <c r="FOO1270" s="291"/>
      <c r="FOP1270" s="291"/>
      <c r="FOQ1270" s="291"/>
      <c r="FOR1270" s="291"/>
      <c r="FOS1270" s="291"/>
      <c r="FOT1270" s="291"/>
      <c r="FOU1270" s="291"/>
      <c r="FOV1270" s="291"/>
      <c r="FOW1270" s="291"/>
      <c r="FOX1270" s="291"/>
      <c r="FOY1270" s="291"/>
      <c r="FOZ1270" s="291"/>
      <c r="FPA1270" s="291"/>
      <c r="FPB1270" s="291"/>
      <c r="FPC1270" s="291"/>
      <c r="FPD1270" s="291"/>
      <c r="FPE1270" s="291"/>
      <c r="FPF1270" s="291"/>
      <c r="FPG1270" s="291"/>
      <c r="FPH1270" s="291"/>
      <c r="FPI1270" s="291"/>
      <c r="FPJ1270" s="291"/>
      <c r="FPK1270" s="291"/>
      <c r="FPL1270" s="291"/>
      <c r="FPM1270" s="291"/>
      <c r="FPN1270" s="291"/>
      <c r="FPO1270" s="291"/>
      <c r="FPP1270" s="291"/>
      <c r="FPQ1270" s="291"/>
      <c r="FPR1270" s="291"/>
      <c r="FPS1270" s="291"/>
      <c r="FPT1270" s="291"/>
      <c r="FPU1270" s="291"/>
      <c r="FPV1270" s="291"/>
      <c r="FPW1270" s="291"/>
      <c r="FPX1270" s="291"/>
      <c r="FPY1270" s="291"/>
      <c r="FPZ1270" s="291"/>
      <c r="FQA1270" s="291"/>
      <c r="FQB1270" s="291"/>
      <c r="FQC1270" s="291"/>
      <c r="FQD1270" s="291"/>
      <c r="FQE1270" s="291"/>
      <c r="FQF1270" s="291"/>
      <c r="FQG1270" s="291"/>
      <c r="FQH1270" s="291"/>
      <c r="FQI1270" s="291"/>
      <c r="FQJ1270" s="291"/>
      <c r="FQK1270" s="291"/>
      <c r="FQL1270" s="291"/>
      <c r="FQM1270" s="291"/>
      <c r="FQN1270" s="291"/>
      <c r="FQO1270" s="291"/>
      <c r="FQP1270" s="291"/>
      <c r="FQQ1270" s="291"/>
      <c r="FQR1270" s="291"/>
      <c r="FQS1270" s="291"/>
      <c r="FQT1270" s="291"/>
      <c r="FQU1270" s="291"/>
      <c r="FQV1270" s="291"/>
      <c r="FQW1270" s="291"/>
      <c r="FQX1270" s="291"/>
      <c r="FQY1270" s="291"/>
      <c r="FQZ1270" s="291"/>
      <c r="FRA1270" s="291"/>
      <c r="FRB1270" s="291"/>
      <c r="FRC1270" s="291"/>
      <c r="FRD1270" s="291"/>
      <c r="FRE1270" s="291"/>
      <c r="FRF1270" s="291"/>
      <c r="FRG1270" s="291"/>
      <c r="FRH1270" s="291"/>
      <c r="FRI1270" s="291"/>
      <c r="FRJ1270" s="291"/>
      <c r="FRK1270" s="291"/>
      <c r="FRL1270" s="291"/>
      <c r="FRM1270" s="291"/>
      <c r="FRN1270" s="291"/>
      <c r="FRO1270" s="291"/>
      <c r="FRP1270" s="291"/>
      <c r="FRQ1270" s="291"/>
      <c r="FRR1270" s="291"/>
      <c r="FRS1270" s="291"/>
      <c r="FRT1270" s="291"/>
      <c r="FRU1270" s="291"/>
      <c r="FRV1270" s="291"/>
      <c r="FRW1270" s="291"/>
      <c r="FRX1270" s="291"/>
      <c r="FRY1270" s="291"/>
      <c r="FRZ1270" s="291"/>
      <c r="FSA1270" s="291"/>
      <c r="FSB1270" s="291"/>
      <c r="FSC1270" s="291"/>
      <c r="FSD1270" s="291"/>
      <c r="FSE1270" s="291"/>
      <c r="FSF1270" s="291"/>
      <c r="FSG1270" s="291"/>
      <c r="FSH1270" s="291"/>
      <c r="FSI1270" s="291"/>
      <c r="FSJ1270" s="291"/>
      <c r="FSK1270" s="291"/>
      <c r="FSL1270" s="291"/>
      <c r="FSM1270" s="291"/>
      <c r="FSN1270" s="291"/>
      <c r="FSO1270" s="291"/>
      <c r="FSP1270" s="291"/>
      <c r="FSQ1270" s="291"/>
      <c r="FSR1270" s="291"/>
      <c r="FSS1270" s="291"/>
      <c r="FST1270" s="291"/>
      <c r="FSU1270" s="291"/>
      <c r="FSV1270" s="291"/>
      <c r="FSW1270" s="291"/>
      <c r="FSX1270" s="291"/>
      <c r="FSY1270" s="291"/>
      <c r="FSZ1270" s="291"/>
      <c r="FTA1270" s="291"/>
      <c r="FTB1270" s="291"/>
      <c r="FTC1270" s="291"/>
      <c r="FTD1270" s="291"/>
      <c r="FTE1270" s="291"/>
      <c r="FTF1270" s="291"/>
      <c r="FTG1270" s="291"/>
      <c r="FTH1270" s="291"/>
      <c r="FTI1270" s="291"/>
      <c r="FTJ1270" s="291"/>
      <c r="FTK1270" s="291"/>
      <c r="FTL1270" s="291"/>
      <c r="FTM1270" s="291"/>
      <c r="FTN1270" s="291"/>
      <c r="FTO1270" s="291"/>
      <c r="FTP1270" s="291"/>
      <c r="FTQ1270" s="291"/>
      <c r="FTR1270" s="291"/>
      <c r="FTS1270" s="291"/>
      <c r="FTT1270" s="291"/>
      <c r="FTU1270" s="291"/>
      <c r="FTV1270" s="291"/>
      <c r="FTW1270" s="291"/>
      <c r="FTX1270" s="291"/>
      <c r="FTY1270" s="291"/>
      <c r="FTZ1270" s="291"/>
      <c r="FUA1270" s="291"/>
      <c r="FUB1270" s="291"/>
      <c r="FUC1270" s="291"/>
      <c r="FUD1270" s="291"/>
      <c r="FUE1270" s="291"/>
      <c r="FUF1270" s="291"/>
      <c r="FUG1270" s="291"/>
      <c r="FUH1270" s="291"/>
      <c r="FUI1270" s="291"/>
      <c r="FUJ1270" s="291"/>
      <c r="FUK1270" s="291"/>
      <c r="FUL1270" s="291"/>
      <c r="FUM1270" s="291"/>
      <c r="FUN1270" s="291"/>
      <c r="FUO1270" s="291"/>
      <c r="FUP1270" s="291"/>
      <c r="FUQ1270" s="291"/>
      <c r="FUR1270" s="291"/>
      <c r="FUS1270" s="291"/>
      <c r="FUT1270" s="291"/>
      <c r="FUU1270" s="291"/>
      <c r="FUV1270" s="291"/>
      <c r="FUW1270" s="291"/>
      <c r="FUX1270" s="291"/>
      <c r="FUY1270" s="291"/>
      <c r="FUZ1270" s="291"/>
      <c r="FVA1270" s="291"/>
      <c r="FVB1270" s="291"/>
      <c r="FVC1270" s="291"/>
      <c r="FVD1270" s="291"/>
      <c r="FVE1270" s="291"/>
      <c r="FVF1270" s="291"/>
      <c r="FVG1270" s="291"/>
      <c r="FVH1270" s="291"/>
      <c r="FVI1270" s="291"/>
      <c r="FVJ1270" s="291"/>
      <c r="FVK1270" s="291"/>
      <c r="FVL1270" s="291"/>
      <c r="FVM1270" s="291"/>
      <c r="FVN1270" s="291"/>
      <c r="FVO1270" s="291"/>
      <c r="FVP1270" s="291"/>
      <c r="FVQ1270" s="291"/>
      <c r="FVR1270" s="291"/>
      <c r="FVS1270" s="291"/>
      <c r="FVT1270" s="291"/>
      <c r="FVU1270" s="291"/>
      <c r="FVV1270" s="291"/>
      <c r="FVW1270" s="291"/>
      <c r="FVX1270" s="291"/>
      <c r="FVY1270" s="291"/>
      <c r="FVZ1270" s="291"/>
      <c r="FWA1270" s="291"/>
      <c r="FWB1270" s="291"/>
      <c r="FWC1270" s="291"/>
      <c r="FWD1270" s="291"/>
      <c r="FWE1270" s="291"/>
      <c r="FWF1270" s="291"/>
      <c r="FWG1270" s="291"/>
      <c r="FWH1270" s="291"/>
      <c r="FWI1270" s="291"/>
      <c r="FWJ1270" s="291"/>
      <c r="FWK1270" s="291"/>
      <c r="FWL1270" s="291"/>
      <c r="FWM1270" s="291"/>
      <c r="FWN1270" s="291"/>
      <c r="FWO1270" s="291"/>
      <c r="FWP1270" s="291"/>
      <c r="FWQ1270" s="291"/>
      <c r="FWR1270" s="291"/>
      <c r="FWS1270" s="291"/>
      <c r="FWT1270" s="291"/>
      <c r="FWU1270" s="291"/>
      <c r="FWV1270" s="291"/>
      <c r="FWW1270" s="291"/>
      <c r="FWX1270" s="291"/>
      <c r="FWY1270" s="291"/>
      <c r="FWZ1270" s="291"/>
      <c r="FXA1270" s="291"/>
      <c r="FXB1270" s="291"/>
      <c r="FXC1270" s="291"/>
      <c r="FXD1270" s="291"/>
      <c r="FXE1270" s="291"/>
      <c r="FXF1270" s="291"/>
      <c r="FXG1270" s="291"/>
      <c r="FXH1270" s="291"/>
      <c r="FXI1270" s="291"/>
      <c r="FXJ1270" s="291"/>
      <c r="FXK1270" s="291"/>
      <c r="FXL1270" s="291"/>
      <c r="FXM1270" s="291"/>
      <c r="FXN1270" s="291"/>
      <c r="FXO1270" s="291"/>
      <c r="FXP1270" s="291"/>
      <c r="FXQ1270" s="291"/>
      <c r="FXR1270" s="291"/>
      <c r="FXS1270" s="291"/>
      <c r="FXT1270" s="291"/>
      <c r="FXU1270" s="291"/>
      <c r="FXV1270" s="291"/>
      <c r="FXW1270" s="291"/>
      <c r="FXX1270" s="291"/>
      <c r="FXY1270" s="291"/>
      <c r="FXZ1270" s="291"/>
      <c r="FYA1270" s="291"/>
      <c r="FYB1270" s="291"/>
      <c r="FYC1270" s="291"/>
      <c r="FYD1270" s="291"/>
      <c r="FYE1270" s="291"/>
      <c r="FYF1270" s="291"/>
      <c r="FYG1270" s="291"/>
      <c r="FYH1270" s="291"/>
      <c r="FYI1270" s="291"/>
      <c r="FYJ1270" s="291"/>
      <c r="FYK1270" s="291"/>
      <c r="FYL1270" s="291"/>
      <c r="FYM1270" s="291"/>
      <c r="FYN1270" s="291"/>
      <c r="FYO1270" s="291"/>
      <c r="FYP1270" s="291"/>
      <c r="FYQ1270" s="291"/>
      <c r="FYR1270" s="291"/>
      <c r="FYS1270" s="291"/>
      <c r="FYT1270" s="291"/>
      <c r="FYU1270" s="291"/>
      <c r="FYV1270" s="291"/>
      <c r="FYW1270" s="291"/>
      <c r="FYX1270" s="291"/>
      <c r="FYY1270" s="291"/>
      <c r="FYZ1270" s="291"/>
      <c r="FZA1270" s="291"/>
      <c r="FZB1270" s="291"/>
      <c r="FZC1270" s="291"/>
      <c r="FZD1270" s="291"/>
      <c r="FZE1270" s="291"/>
      <c r="FZF1270" s="291"/>
      <c r="FZG1270" s="291"/>
      <c r="FZH1270" s="291"/>
      <c r="FZI1270" s="291"/>
      <c r="FZJ1270" s="291"/>
      <c r="FZK1270" s="291"/>
      <c r="FZL1270" s="291"/>
      <c r="FZM1270" s="291"/>
      <c r="FZN1270" s="291"/>
      <c r="FZO1270" s="291"/>
      <c r="FZP1270" s="291"/>
      <c r="FZQ1270" s="291"/>
      <c r="FZR1270" s="291"/>
      <c r="FZS1270" s="291"/>
      <c r="FZT1270" s="291"/>
      <c r="FZU1270" s="291"/>
      <c r="FZV1270" s="291"/>
      <c r="FZW1270" s="291"/>
      <c r="FZX1270" s="291"/>
      <c r="FZY1270" s="291"/>
      <c r="FZZ1270" s="291"/>
      <c r="GAA1270" s="291"/>
      <c r="GAB1270" s="291"/>
      <c r="GAC1270" s="291"/>
      <c r="GAD1270" s="291"/>
      <c r="GAE1270" s="291"/>
      <c r="GAF1270" s="291"/>
      <c r="GAG1270" s="291"/>
      <c r="GAH1270" s="291"/>
      <c r="GAI1270" s="291"/>
      <c r="GAJ1270" s="291"/>
      <c r="GAK1270" s="291"/>
      <c r="GAL1270" s="291"/>
      <c r="GAM1270" s="291"/>
      <c r="GAN1270" s="291"/>
      <c r="GAO1270" s="291"/>
      <c r="GAP1270" s="291"/>
      <c r="GAQ1270" s="291"/>
      <c r="GAR1270" s="291"/>
      <c r="GAS1270" s="291"/>
      <c r="GAT1270" s="291"/>
      <c r="GAU1270" s="291"/>
      <c r="GAV1270" s="291"/>
      <c r="GAW1270" s="291"/>
      <c r="GAX1270" s="291"/>
      <c r="GAY1270" s="291"/>
      <c r="GAZ1270" s="291"/>
      <c r="GBA1270" s="291"/>
      <c r="GBB1270" s="291"/>
      <c r="GBC1270" s="291"/>
      <c r="GBD1270" s="291"/>
      <c r="GBE1270" s="291"/>
      <c r="GBF1270" s="291"/>
      <c r="GBG1270" s="291"/>
      <c r="GBH1270" s="291"/>
      <c r="GBI1270" s="291"/>
      <c r="GBJ1270" s="291"/>
      <c r="GBK1270" s="291"/>
      <c r="GBL1270" s="291"/>
      <c r="GBM1270" s="291"/>
      <c r="GBN1270" s="291"/>
      <c r="GBO1270" s="291"/>
      <c r="GBP1270" s="291"/>
      <c r="GBQ1270" s="291"/>
      <c r="GBR1270" s="291"/>
      <c r="GBS1270" s="291"/>
      <c r="GBT1270" s="291"/>
      <c r="GBU1270" s="291"/>
      <c r="GBV1270" s="291"/>
      <c r="GBW1270" s="291"/>
      <c r="GBX1270" s="291"/>
      <c r="GBY1270" s="291"/>
      <c r="GBZ1270" s="291"/>
      <c r="GCA1270" s="291"/>
      <c r="GCB1270" s="291"/>
      <c r="GCC1270" s="291"/>
      <c r="GCD1270" s="291"/>
      <c r="GCE1270" s="291"/>
      <c r="GCF1270" s="291"/>
      <c r="GCG1270" s="291"/>
      <c r="GCH1270" s="291"/>
      <c r="GCI1270" s="291"/>
      <c r="GCJ1270" s="291"/>
      <c r="GCK1270" s="291"/>
      <c r="GCL1270" s="291"/>
      <c r="GCM1270" s="291"/>
      <c r="GCN1270" s="291"/>
      <c r="GCO1270" s="291"/>
      <c r="GCP1270" s="291"/>
      <c r="GCQ1270" s="291"/>
      <c r="GCR1270" s="291"/>
      <c r="GCS1270" s="291"/>
      <c r="GCT1270" s="291"/>
      <c r="GCU1270" s="291"/>
      <c r="GCV1270" s="291"/>
      <c r="GCW1270" s="291"/>
      <c r="GCX1270" s="291"/>
      <c r="GCY1270" s="291"/>
      <c r="GCZ1270" s="291"/>
      <c r="GDA1270" s="291"/>
      <c r="GDB1270" s="291"/>
      <c r="GDC1270" s="291"/>
      <c r="GDD1270" s="291"/>
      <c r="GDE1270" s="291"/>
      <c r="GDF1270" s="291"/>
      <c r="GDG1270" s="291"/>
      <c r="GDH1270" s="291"/>
      <c r="GDI1270" s="291"/>
      <c r="GDJ1270" s="291"/>
      <c r="GDK1270" s="291"/>
      <c r="GDL1270" s="291"/>
      <c r="GDM1270" s="291"/>
      <c r="GDN1270" s="291"/>
      <c r="GDO1270" s="291"/>
      <c r="GDP1270" s="291"/>
      <c r="GDQ1270" s="291"/>
      <c r="GDR1270" s="291"/>
      <c r="GDS1270" s="291"/>
      <c r="GDT1270" s="291"/>
      <c r="GDU1270" s="291"/>
      <c r="GDV1270" s="291"/>
      <c r="GDW1270" s="291"/>
      <c r="GDX1270" s="291"/>
      <c r="GDY1270" s="291"/>
      <c r="GDZ1270" s="291"/>
      <c r="GEA1270" s="291"/>
      <c r="GEB1270" s="291"/>
      <c r="GEC1270" s="291"/>
      <c r="GED1270" s="291"/>
      <c r="GEE1270" s="291"/>
      <c r="GEF1270" s="291"/>
      <c r="GEG1270" s="291"/>
      <c r="GEH1270" s="291"/>
      <c r="GEI1270" s="291"/>
      <c r="GEJ1270" s="291"/>
      <c r="GEK1270" s="291"/>
      <c r="GEL1270" s="291"/>
      <c r="GEM1270" s="291"/>
      <c r="GEN1270" s="291"/>
      <c r="GEO1270" s="291"/>
      <c r="GEP1270" s="291"/>
      <c r="GEQ1270" s="291"/>
      <c r="GER1270" s="291"/>
      <c r="GES1270" s="291"/>
      <c r="GET1270" s="291"/>
      <c r="GEU1270" s="291"/>
      <c r="GEV1270" s="291"/>
      <c r="GEW1270" s="291"/>
      <c r="GEX1270" s="291"/>
      <c r="GEY1270" s="291"/>
      <c r="GEZ1270" s="291"/>
      <c r="GFA1270" s="291"/>
      <c r="GFB1270" s="291"/>
      <c r="GFC1270" s="291"/>
      <c r="GFD1270" s="291"/>
      <c r="GFE1270" s="291"/>
      <c r="GFF1270" s="291"/>
      <c r="GFG1270" s="291"/>
      <c r="GFH1270" s="291"/>
      <c r="GFI1270" s="291"/>
      <c r="GFJ1270" s="291"/>
      <c r="GFK1270" s="291"/>
      <c r="GFL1270" s="291"/>
      <c r="GFM1270" s="291"/>
      <c r="GFN1270" s="291"/>
      <c r="GFO1270" s="291"/>
      <c r="GFP1270" s="291"/>
      <c r="GFQ1270" s="291"/>
      <c r="GFR1270" s="291"/>
      <c r="GFS1270" s="291"/>
      <c r="GFT1270" s="291"/>
      <c r="GFU1270" s="291"/>
      <c r="GFV1270" s="291"/>
      <c r="GFW1270" s="291"/>
      <c r="GFX1270" s="291"/>
      <c r="GFY1270" s="291"/>
      <c r="GFZ1270" s="291"/>
      <c r="GGA1270" s="291"/>
      <c r="GGB1270" s="291"/>
      <c r="GGC1270" s="291"/>
      <c r="GGD1270" s="291"/>
      <c r="GGE1270" s="291"/>
      <c r="GGF1270" s="291"/>
      <c r="GGG1270" s="291"/>
      <c r="GGH1270" s="291"/>
      <c r="GGI1270" s="291"/>
      <c r="GGJ1270" s="291"/>
      <c r="GGK1270" s="291"/>
      <c r="GGL1270" s="291"/>
      <c r="GGM1270" s="291"/>
      <c r="GGN1270" s="291"/>
      <c r="GGO1270" s="291"/>
      <c r="GGP1270" s="291"/>
      <c r="GGQ1270" s="291"/>
      <c r="GGR1270" s="291"/>
      <c r="GGS1270" s="291"/>
      <c r="GGT1270" s="291"/>
      <c r="GGU1270" s="291"/>
      <c r="GGV1270" s="291"/>
      <c r="GGW1270" s="291"/>
      <c r="GGX1270" s="291"/>
      <c r="GGY1270" s="291"/>
      <c r="GGZ1270" s="291"/>
      <c r="GHA1270" s="291"/>
      <c r="GHB1270" s="291"/>
      <c r="GHC1270" s="291"/>
      <c r="GHD1270" s="291"/>
      <c r="GHE1270" s="291"/>
      <c r="GHF1270" s="291"/>
      <c r="GHG1270" s="291"/>
      <c r="GHH1270" s="291"/>
      <c r="GHI1270" s="291"/>
      <c r="GHJ1270" s="291"/>
      <c r="GHK1270" s="291"/>
      <c r="GHL1270" s="291"/>
      <c r="GHM1270" s="291"/>
      <c r="GHN1270" s="291"/>
      <c r="GHO1270" s="291"/>
      <c r="GHP1270" s="291"/>
      <c r="GHQ1270" s="291"/>
      <c r="GHR1270" s="291"/>
      <c r="GHS1270" s="291"/>
      <c r="GHT1270" s="291"/>
      <c r="GHU1270" s="291"/>
      <c r="GHV1270" s="291"/>
      <c r="GHW1270" s="291"/>
      <c r="GHX1270" s="291"/>
      <c r="GHY1270" s="291"/>
      <c r="GHZ1270" s="291"/>
      <c r="GIA1270" s="291"/>
      <c r="GIB1270" s="291"/>
      <c r="GIC1270" s="291"/>
      <c r="GID1270" s="291"/>
      <c r="GIE1270" s="291"/>
      <c r="GIF1270" s="291"/>
      <c r="GIG1270" s="291"/>
      <c r="GIH1270" s="291"/>
      <c r="GII1270" s="291"/>
      <c r="GIJ1270" s="291"/>
      <c r="GIK1270" s="291"/>
      <c r="GIL1270" s="291"/>
      <c r="GIM1270" s="291"/>
      <c r="GIN1270" s="291"/>
      <c r="GIO1270" s="291"/>
      <c r="GIP1270" s="291"/>
      <c r="GIQ1270" s="291"/>
      <c r="GIR1270" s="291"/>
      <c r="GIS1270" s="291"/>
      <c r="GIT1270" s="291"/>
      <c r="GIU1270" s="291"/>
      <c r="GIV1270" s="291"/>
      <c r="GIW1270" s="291"/>
      <c r="GIX1270" s="291"/>
      <c r="GIY1270" s="291"/>
      <c r="GIZ1270" s="291"/>
      <c r="GJA1270" s="291"/>
      <c r="GJB1270" s="291"/>
      <c r="GJC1270" s="291"/>
      <c r="GJD1270" s="291"/>
      <c r="GJE1270" s="291"/>
      <c r="GJF1270" s="291"/>
      <c r="GJG1270" s="291"/>
      <c r="GJH1270" s="291"/>
      <c r="GJI1270" s="291"/>
      <c r="GJJ1270" s="291"/>
      <c r="GJK1270" s="291"/>
      <c r="GJL1270" s="291"/>
      <c r="GJM1270" s="291"/>
      <c r="GJN1270" s="291"/>
      <c r="GJO1270" s="291"/>
      <c r="GJP1270" s="291"/>
      <c r="GJQ1270" s="291"/>
      <c r="GJR1270" s="291"/>
      <c r="GJS1270" s="291"/>
      <c r="GJT1270" s="291"/>
      <c r="GJU1270" s="291"/>
      <c r="GJV1270" s="291"/>
      <c r="GJW1270" s="291"/>
      <c r="GJX1270" s="291"/>
      <c r="GJY1270" s="291"/>
      <c r="GJZ1270" s="291"/>
      <c r="GKA1270" s="291"/>
      <c r="GKB1270" s="291"/>
      <c r="GKC1270" s="291"/>
      <c r="GKD1270" s="291"/>
      <c r="GKE1270" s="291"/>
      <c r="GKF1270" s="291"/>
      <c r="GKG1270" s="291"/>
      <c r="GKH1270" s="291"/>
      <c r="GKI1270" s="291"/>
      <c r="GKJ1270" s="291"/>
      <c r="GKK1270" s="291"/>
      <c r="GKL1270" s="291"/>
      <c r="GKM1270" s="291"/>
      <c r="GKN1270" s="291"/>
      <c r="GKO1270" s="291"/>
      <c r="GKP1270" s="291"/>
      <c r="GKQ1270" s="291"/>
      <c r="GKR1270" s="291"/>
      <c r="GKS1270" s="291"/>
      <c r="GKT1270" s="291"/>
      <c r="GKU1270" s="291"/>
      <c r="GKV1270" s="291"/>
      <c r="GKW1270" s="291"/>
      <c r="GKX1270" s="291"/>
      <c r="GKY1270" s="291"/>
      <c r="GKZ1270" s="291"/>
      <c r="GLA1270" s="291"/>
      <c r="GLB1270" s="291"/>
      <c r="GLC1270" s="291"/>
      <c r="GLD1270" s="291"/>
      <c r="GLE1270" s="291"/>
      <c r="GLF1270" s="291"/>
      <c r="GLG1270" s="291"/>
      <c r="GLH1270" s="291"/>
      <c r="GLI1270" s="291"/>
      <c r="GLJ1270" s="291"/>
      <c r="GLK1270" s="291"/>
      <c r="GLL1270" s="291"/>
      <c r="GLM1270" s="291"/>
      <c r="GLN1270" s="291"/>
      <c r="GLO1270" s="291"/>
      <c r="GLP1270" s="291"/>
      <c r="GLQ1270" s="291"/>
      <c r="GLR1270" s="291"/>
      <c r="GLS1270" s="291"/>
      <c r="GLT1270" s="291"/>
      <c r="GLU1270" s="291"/>
      <c r="GLV1270" s="291"/>
      <c r="GLW1270" s="291"/>
      <c r="GLX1270" s="291"/>
      <c r="GLY1270" s="291"/>
      <c r="GLZ1270" s="291"/>
      <c r="GMA1270" s="291"/>
      <c r="GMB1270" s="291"/>
      <c r="GMC1270" s="291"/>
      <c r="GMD1270" s="291"/>
      <c r="GME1270" s="291"/>
      <c r="GMF1270" s="291"/>
      <c r="GMG1270" s="291"/>
      <c r="GMH1270" s="291"/>
      <c r="GMI1270" s="291"/>
      <c r="GMJ1270" s="291"/>
      <c r="GMK1270" s="291"/>
      <c r="GML1270" s="291"/>
      <c r="GMM1270" s="291"/>
      <c r="GMN1270" s="291"/>
      <c r="GMO1270" s="291"/>
      <c r="GMP1270" s="291"/>
      <c r="GMQ1270" s="291"/>
      <c r="GMR1270" s="291"/>
      <c r="GMS1270" s="291"/>
      <c r="GMT1270" s="291"/>
      <c r="GMU1270" s="291"/>
      <c r="GMV1270" s="291"/>
      <c r="GMW1270" s="291"/>
      <c r="GMX1270" s="291"/>
      <c r="GMY1270" s="291"/>
      <c r="GMZ1270" s="291"/>
      <c r="GNA1270" s="291"/>
      <c r="GNB1270" s="291"/>
      <c r="GNC1270" s="291"/>
      <c r="GND1270" s="291"/>
      <c r="GNE1270" s="291"/>
      <c r="GNF1270" s="291"/>
      <c r="GNG1270" s="291"/>
      <c r="GNH1270" s="291"/>
      <c r="GNI1270" s="291"/>
      <c r="GNJ1270" s="291"/>
      <c r="GNK1270" s="291"/>
      <c r="GNL1270" s="291"/>
      <c r="GNM1270" s="291"/>
      <c r="GNN1270" s="291"/>
      <c r="GNO1270" s="291"/>
      <c r="GNP1270" s="291"/>
      <c r="GNQ1270" s="291"/>
      <c r="GNR1270" s="291"/>
      <c r="GNS1270" s="291"/>
      <c r="GNT1270" s="291"/>
      <c r="GNU1270" s="291"/>
      <c r="GNV1270" s="291"/>
      <c r="GNW1270" s="291"/>
      <c r="GNX1270" s="291"/>
      <c r="GNY1270" s="291"/>
      <c r="GNZ1270" s="291"/>
      <c r="GOA1270" s="291"/>
      <c r="GOB1270" s="291"/>
      <c r="GOC1270" s="291"/>
      <c r="GOD1270" s="291"/>
      <c r="GOE1270" s="291"/>
      <c r="GOF1270" s="291"/>
      <c r="GOG1270" s="291"/>
      <c r="GOH1270" s="291"/>
      <c r="GOI1270" s="291"/>
      <c r="GOJ1270" s="291"/>
      <c r="GOK1270" s="291"/>
      <c r="GOL1270" s="291"/>
      <c r="GOM1270" s="291"/>
      <c r="GON1270" s="291"/>
      <c r="GOO1270" s="291"/>
      <c r="GOP1270" s="291"/>
      <c r="GOQ1270" s="291"/>
      <c r="GOR1270" s="291"/>
      <c r="GOS1270" s="291"/>
      <c r="GOT1270" s="291"/>
      <c r="GOU1270" s="291"/>
      <c r="GOV1270" s="291"/>
      <c r="GOW1270" s="291"/>
      <c r="GOX1270" s="291"/>
      <c r="GOY1270" s="291"/>
      <c r="GOZ1270" s="291"/>
      <c r="GPA1270" s="291"/>
      <c r="GPB1270" s="291"/>
      <c r="GPC1270" s="291"/>
      <c r="GPD1270" s="291"/>
      <c r="GPE1270" s="291"/>
      <c r="GPF1270" s="291"/>
      <c r="GPG1270" s="291"/>
      <c r="GPH1270" s="291"/>
      <c r="GPI1270" s="291"/>
      <c r="GPJ1270" s="291"/>
      <c r="GPK1270" s="291"/>
      <c r="GPL1270" s="291"/>
      <c r="GPM1270" s="291"/>
      <c r="GPN1270" s="291"/>
      <c r="GPO1270" s="291"/>
      <c r="GPP1270" s="291"/>
      <c r="GPQ1270" s="291"/>
      <c r="GPR1270" s="291"/>
      <c r="GPS1270" s="291"/>
      <c r="GPT1270" s="291"/>
      <c r="GPU1270" s="291"/>
      <c r="GPV1270" s="291"/>
      <c r="GPW1270" s="291"/>
      <c r="GPX1270" s="291"/>
      <c r="GPY1270" s="291"/>
      <c r="GPZ1270" s="291"/>
      <c r="GQA1270" s="291"/>
      <c r="GQB1270" s="291"/>
      <c r="GQC1270" s="291"/>
      <c r="GQD1270" s="291"/>
      <c r="GQE1270" s="291"/>
      <c r="GQF1270" s="291"/>
      <c r="GQG1270" s="291"/>
      <c r="GQH1270" s="291"/>
      <c r="GQI1270" s="291"/>
      <c r="GQJ1270" s="291"/>
      <c r="GQK1270" s="291"/>
      <c r="GQL1270" s="291"/>
      <c r="GQM1270" s="291"/>
      <c r="GQN1270" s="291"/>
      <c r="GQO1270" s="291"/>
      <c r="GQP1270" s="291"/>
      <c r="GQQ1270" s="291"/>
      <c r="GQR1270" s="291"/>
      <c r="GQS1270" s="291"/>
      <c r="GQT1270" s="291"/>
      <c r="GQU1270" s="291"/>
      <c r="GQV1270" s="291"/>
      <c r="GQW1270" s="291"/>
      <c r="GQX1270" s="291"/>
      <c r="GQY1270" s="291"/>
      <c r="GQZ1270" s="291"/>
      <c r="GRA1270" s="291"/>
      <c r="GRB1270" s="291"/>
      <c r="GRC1270" s="291"/>
      <c r="GRD1270" s="291"/>
      <c r="GRE1270" s="291"/>
      <c r="GRF1270" s="291"/>
      <c r="GRG1270" s="291"/>
      <c r="GRH1270" s="291"/>
      <c r="GRI1270" s="291"/>
      <c r="GRJ1270" s="291"/>
      <c r="GRK1270" s="291"/>
      <c r="GRL1270" s="291"/>
      <c r="GRM1270" s="291"/>
      <c r="GRN1270" s="291"/>
      <c r="GRO1270" s="291"/>
      <c r="GRP1270" s="291"/>
      <c r="GRQ1270" s="291"/>
      <c r="GRR1270" s="291"/>
      <c r="GRS1270" s="291"/>
      <c r="GRT1270" s="291"/>
      <c r="GRU1270" s="291"/>
      <c r="GRV1270" s="291"/>
      <c r="GRW1270" s="291"/>
      <c r="GRX1270" s="291"/>
      <c r="GRY1270" s="291"/>
      <c r="GRZ1270" s="291"/>
      <c r="GSA1270" s="291"/>
      <c r="GSB1270" s="291"/>
      <c r="GSC1270" s="291"/>
      <c r="GSD1270" s="291"/>
      <c r="GSE1270" s="291"/>
      <c r="GSF1270" s="291"/>
      <c r="GSG1270" s="291"/>
      <c r="GSH1270" s="291"/>
      <c r="GSI1270" s="291"/>
      <c r="GSJ1270" s="291"/>
      <c r="GSK1270" s="291"/>
      <c r="GSL1270" s="291"/>
      <c r="GSM1270" s="291"/>
      <c r="GSN1270" s="291"/>
      <c r="GSO1270" s="291"/>
      <c r="GSP1270" s="291"/>
      <c r="GSQ1270" s="291"/>
      <c r="GSR1270" s="291"/>
      <c r="GSS1270" s="291"/>
      <c r="GST1270" s="291"/>
      <c r="GSU1270" s="291"/>
      <c r="GSV1270" s="291"/>
      <c r="GSW1270" s="291"/>
      <c r="GSX1270" s="291"/>
      <c r="GSY1270" s="291"/>
      <c r="GSZ1270" s="291"/>
      <c r="GTA1270" s="291"/>
      <c r="GTB1270" s="291"/>
      <c r="GTC1270" s="291"/>
      <c r="GTD1270" s="291"/>
      <c r="GTE1270" s="291"/>
      <c r="GTF1270" s="291"/>
      <c r="GTG1270" s="291"/>
      <c r="GTH1270" s="291"/>
      <c r="GTI1270" s="291"/>
      <c r="GTJ1270" s="291"/>
      <c r="GTK1270" s="291"/>
      <c r="GTL1270" s="291"/>
      <c r="GTM1270" s="291"/>
      <c r="GTN1270" s="291"/>
      <c r="GTO1270" s="291"/>
      <c r="GTP1270" s="291"/>
      <c r="GTQ1270" s="291"/>
      <c r="GTR1270" s="291"/>
      <c r="GTS1270" s="291"/>
      <c r="GTT1270" s="291"/>
      <c r="GTU1270" s="291"/>
      <c r="GTV1270" s="291"/>
      <c r="GTW1270" s="291"/>
      <c r="GTX1270" s="291"/>
      <c r="GTY1270" s="291"/>
      <c r="GTZ1270" s="291"/>
      <c r="GUA1270" s="291"/>
      <c r="GUB1270" s="291"/>
      <c r="GUC1270" s="291"/>
      <c r="GUD1270" s="291"/>
      <c r="GUE1270" s="291"/>
      <c r="GUF1270" s="291"/>
      <c r="GUG1270" s="291"/>
      <c r="GUH1270" s="291"/>
      <c r="GUI1270" s="291"/>
      <c r="GUJ1270" s="291"/>
      <c r="GUK1270" s="291"/>
      <c r="GUL1270" s="291"/>
      <c r="GUM1270" s="291"/>
      <c r="GUN1270" s="291"/>
      <c r="GUO1270" s="291"/>
      <c r="GUP1270" s="291"/>
      <c r="GUQ1270" s="291"/>
      <c r="GUR1270" s="291"/>
      <c r="GUS1270" s="291"/>
      <c r="GUT1270" s="291"/>
      <c r="GUU1270" s="291"/>
      <c r="GUV1270" s="291"/>
      <c r="GUW1270" s="291"/>
      <c r="GUX1270" s="291"/>
      <c r="GUY1270" s="291"/>
      <c r="GUZ1270" s="291"/>
      <c r="GVA1270" s="291"/>
      <c r="GVB1270" s="291"/>
      <c r="GVC1270" s="291"/>
      <c r="GVD1270" s="291"/>
      <c r="GVE1270" s="291"/>
      <c r="GVF1270" s="291"/>
      <c r="GVG1270" s="291"/>
      <c r="GVH1270" s="291"/>
      <c r="GVI1270" s="291"/>
      <c r="GVJ1270" s="291"/>
      <c r="GVK1270" s="291"/>
      <c r="GVL1270" s="291"/>
      <c r="GVM1270" s="291"/>
      <c r="GVN1270" s="291"/>
      <c r="GVO1270" s="291"/>
      <c r="GVP1270" s="291"/>
      <c r="GVQ1270" s="291"/>
      <c r="GVR1270" s="291"/>
      <c r="GVS1270" s="291"/>
      <c r="GVT1270" s="291"/>
      <c r="GVU1270" s="291"/>
      <c r="GVV1270" s="291"/>
      <c r="GVW1270" s="291"/>
      <c r="GVX1270" s="291"/>
      <c r="GVY1270" s="291"/>
      <c r="GVZ1270" s="291"/>
      <c r="GWA1270" s="291"/>
      <c r="GWB1270" s="291"/>
      <c r="GWC1270" s="291"/>
      <c r="GWD1270" s="291"/>
      <c r="GWE1270" s="291"/>
      <c r="GWF1270" s="291"/>
      <c r="GWG1270" s="291"/>
      <c r="GWH1270" s="291"/>
      <c r="GWI1270" s="291"/>
      <c r="GWJ1270" s="291"/>
      <c r="GWK1270" s="291"/>
      <c r="GWL1270" s="291"/>
      <c r="GWM1270" s="291"/>
      <c r="GWN1270" s="291"/>
      <c r="GWO1270" s="291"/>
      <c r="GWP1270" s="291"/>
      <c r="GWQ1270" s="291"/>
      <c r="GWR1270" s="291"/>
      <c r="GWS1270" s="291"/>
      <c r="GWT1270" s="291"/>
      <c r="GWU1270" s="291"/>
      <c r="GWV1270" s="291"/>
      <c r="GWW1270" s="291"/>
      <c r="GWX1270" s="291"/>
      <c r="GWY1270" s="291"/>
      <c r="GWZ1270" s="291"/>
      <c r="GXA1270" s="291"/>
      <c r="GXB1270" s="291"/>
      <c r="GXC1270" s="291"/>
      <c r="GXD1270" s="291"/>
      <c r="GXE1270" s="291"/>
      <c r="GXF1270" s="291"/>
      <c r="GXG1270" s="291"/>
      <c r="GXH1270" s="291"/>
      <c r="GXI1270" s="291"/>
      <c r="GXJ1270" s="291"/>
      <c r="GXK1270" s="291"/>
      <c r="GXL1270" s="291"/>
      <c r="GXM1270" s="291"/>
      <c r="GXN1270" s="291"/>
      <c r="GXO1270" s="291"/>
      <c r="GXP1270" s="291"/>
      <c r="GXQ1270" s="291"/>
      <c r="GXR1270" s="291"/>
      <c r="GXS1270" s="291"/>
      <c r="GXT1270" s="291"/>
      <c r="GXU1270" s="291"/>
      <c r="GXV1270" s="291"/>
      <c r="GXW1270" s="291"/>
      <c r="GXX1270" s="291"/>
      <c r="GXY1270" s="291"/>
      <c r="GXZ1270" s="291"/>
      <c r="GYA1270" s="291"/>
      <c r="GYB1270" s="291"/>
      <c r="GYC1270" s="291"/>
      <c r="GYD1270" s="291"/>
      <c r="GYE1270" s="291"/>
      <c r="GYF1270" s="291"/>
      <c r="GYG1270" s="291"/>
      <c r="GYH1270" s="291"/>
      <c r="GYI1270" s="291"/>
      <c r="GYJ1270" s="291"/>
      <c r="GYK1270" s="291"/>
      <c r="GYL1270" s="291"/>
      <c r="GYM1270" s="291"/>
      <c r="GYN1270" s="291"/>
      <c r="GYO1270" s="291"/>
      <c r="GYP1270" s="291"/>
      <c r="GYQ1270" s="291"/>
      <c r="GYR1270" s="291"/>
      <c r="GYS1270" s="291"/>
      <c r="GYT1270" s="291"/>
      <c r="GYU1270" s="291"/>
      <c r="GYV1270" s="291"/>
      <c r="GYW1270" s="291"/>
      <c r="GYX1270" s="291"/>
      <c r="GYY1270" s="291"/>
      <c r="GYZ1270" s="291"/>
      <c r="GZA1270" s="291"/>
      <c r="GZB1270" s="291"/>
      <c r="GZC1270" s="291"/>
      <c r="GZD1270" s="291"/>
      <c r="GZE1270" s="291"/>
      <c r="GZF1270" s="291"/>
      <c r="GZG1270" s="291"/>
      <c r="GZH1270" s="291"/>
      <c r="GZI1270" s="291"/>
      <c r="GZJ1270" s="291"/>
      <c r="GZK1270" s="291"/>
      <c r="GZL1270" s="291"/>
      <c r="GZM1270" s="291"/>
      <c r="GZN1270" s="291"/>
      <c r="GZO1270" s="291"/>
      <c r="GZP1270" s="291"/>
      <c r="GZQ1270" s="291"/>
      <c r="GZR1270" s="291"/>
      <c r="GZS1270" s="291"/>
      <c r="GZT1270" s="291"/>
      <c r="GZU1270" s="291"/>
      <c r="GZV1270" s="291"/>
      <c r="GZW1270" s="291"/>
      <c r="GZX1270" s="291"/>
      <c r="GZY1270" s="291"/>
      <c r="GZZ1270" s="291"/>
      <c r="HAA1270" s="291"/>
      <c r="HAB1270" s="291"/>
      <c r="HAC1270" s="291"/>
      <c r="HAD1270" s="291"/>
      <c r="HAE1270" s="291"/>
      <c r="HAF1270" s="291"/>
      <c r="HAG1270" s="291"/>
      <c r="HAH1270" s="291"/>
      <c r="HAI1270" s="291"/>
      <c r="HAJ1270" s="291"/>
      <c r="HAK1270" s="291"/>
      <c r="HAL1270" s="291"/>
      <c r="HAM1270" s="291"/>
      <c r="HAN1270" s="291"/>
      <c r="HAO1270" s="291"/>
      <c r="HAP1270" s="291"/>
      <c r="HAQ1270" s="291"/>
      <c r="HAR1270" s="291"/>
      <c r="HAS1270" s="291"/>
      <c r="HAT1270" s="291"/>
      <c r="HAU1270" s="291"/>
      <c r="HAV1270" s="291"/>
      <c r="HAW1270" s="291"/>
      <c r="HAX1270" s="291"/>
      <c r="HAY1270" s="291"/>
      <c r="HAZ1270" s="291"/>
      <c r="HBA1270" s="291"/>
      <c r="HBB1270" s="291"/>
      <c r="HBC1270" s="291"/>
      <c r="HBD1270" s="291"/>
      <c r="HBE1270" s="291"/>
      <c r="HBF1270" s="291"/>
      <c r="HBG1270" s="291"/>
      <c r="HBH1270" s="291"/>
      <c r="HBI1270" s="291"/>
      <c r="HBJ1270" s="291"/>
      <c r="HBK1270" s="291"/>
      <c r="HBL1270" s="291"/>
      <c r="HBM1270" s="291"/>
      <c r="HBN1270" s="291"/>
      <c r="HBO1270" s="291"/>
      <c r="HBP1270" s="291"/>
      <c r="HBQ1270" s="291"/>
      <c r="HBR1270" s="291"/>
      <c r="HBS1270" s="291"/>
      <c r="HBT1270" s="291"/>
      <c r="HBU1270" s="291"/>
      <c r="HBV1270" s="291"/>
      <c r="HBW1270" s="291"/>
      <c r="HBX1270" s="291"/>
      <c r="HBY1270" s="291"/>
      <c r="HBZ1270" s="291"/>
      <c r="HCA1270" s="291"/>
      <c r="HCB1270" s="291"/>
      <c r="HCC1270" s="291"/>
      <c r="HCD1270" s="291"/>
      <c r="HCE1270" s="291"/>
      <c r="HCF1270" s="291"/>
      <c r="HCG1270" s="291"/>
      <c r="HCH1270" s="291"/>
      <c r="HCI1270" s="291"/>
      <c r="HCJ1270" s="291"/>
      <c r="HCK1270" s="291"/>
      <c r="HCL1270" s="291"/>
      <c r="HCM1270" s="291"/>
      <c r="HCN1270" s="291"/>
      <c r="HCO1270" s="291"/>
      <c r="HCP1270" s="291"/>
      <c r="HCQ1270" s="291"/>
      <c r="HCR1270" s="291"/>
      <c r="HCS1270" s="291"/>
      <c r="HCT1270" s="291"/>
      <c r="HCU1270" s="291"/>
      <c r="HCV1270" s="291"/>
      <c r="HCW1270" s="291"/>
      <c r="HCX1270" s="291"/>
      <c r="HCY1270" s="291"/>
      <c r="HCZ1270" s="291"/>
      <c r="HDA1270" s="291"/>
      <c r="HDB1270" s="291"/>
      <c r="HDC1270" s="291"/>
      <c r="HDD1270" s="291"/>
      <c r="HDE1270" s="291"/>
      <c r="HDF1270" s="291"/>
      <c r="HDG1270" s="291"/>
      <c r="HDH1270" s="291"/>
      <c r="HDI1270" s="291"/>
      <c r="HDJ1270" s="291"/>
      <c r="HDK1270" s="291"/>
      <c r="HDL1270" s="291"/>
      <c r="HDM1270" s="291"/>
      <c r="HDN1270" s="291"/>
      <c r="HDO1270" s="291"/>
      <c r="HDP1270" s="291"/>
      <c r="HDQ1270" s="291"/>
      <c r="HDR1270" s="291"/>
      <c r="HDS1270" s="291"/>
      <c r="HDT1270" s="291"/>
      <c r="HDU1270" s="291"/>
      <c r="HDV1270" s="291"/>
      <c r="HDW1270" s="291"/>
      <c r="HDX1270" s="291"/>
      <c r="HDY1270" s="291"/>
      <c r="HDZ1270" s="291"/>
      <c r="HEA1270" s="291"/>
      <c r="HEB1270" s="291"/>
      <c r="HEC1270" s="291"/>
      <c r="HED1270" s="291"/>
      <c r="HEE1270" s="291"/>
      <c r="HEF1270" s="291"/>
      <c r="HEG1270" s="291"/>
      <c r="HEH1270" s="291"/>
      <c r="HEI1270" s="291"/>
      <c r="HEJ1270" s="291"/>
      <c r="HEK1270" s="291"/>
      <c r="HEL1270" s="291"/>
      <c r="HEM1270" s="291"/>
      <c r="HEN1270" s="291"/>
      <c r="HEO1270" s="291"/>
      <c r="HEP1270" s="291"/>
      <c r="HEQ1270" s="291"/>
      <c r="HER1270" s="291"/>
      <c r="HES1270" s="291"/>
      <c r="HET1270" s="291"/>
      <c r="HEU1270" s="291"/>
      <c r="HEV1270" s="291"/>
      <c r="HEW1270" s="291"/>
      <c r="HEX1270" s="291"/>
      <c r="HEY1270" s="291"/>
      <c r="HEZ1270" s="291"/>
      <c r="HFA1270" s="291"/>
      <c r="HFB1270" s="291"/>
      <c r="HFC1270" s="291"/>
      <c r="HFD1270" s="291"/>
      <c r="HFE1270" s="291"/>
      <c r="HFF1270" s="291"/>
      <c r="HFG1270" s="291"/>
      <c r="HFH1270" s="291"/>
      <c r="HFI1270" s="291"/>
      <c r="HFJ1270" s="291"/>
      <c r="HFK1270" s="291"/>
      <c r="HFL1270" s="291"/>
      <c r="HFM1270" s="291"/>
      <c r="HFN1270" s="291"/>
      <c r="HFO1270" s="291"/>
      <c r="HFP1270" s="291"/>
      <c r="HFQ1270" s="291"/>
      <c r="HFR1270" s="291"/>
      <c r="HFS1270" s="291"/>
      <c r="HFT1270" s="291"/>
      <c r="HFU1270" s="291"/>
      <c r="HFV1270" s="291"/>
      <c r="HFW1270" s="291"/>
      <c r="HFX1270" s="291"/>
      <c r="HFY1270" s="291"/>
      <c r="HFZ1270" s="291"/>
      <c r="HGA1270" s="291"/>
      <c r="HGB1270" s="291"/>
      <c r="HGC1270" s="291"/>
      <c r="HGD1270" s="291"/>
      <c r="HGE1270" s="291"/>
      <c r="HGF1270" s="291"/>
      <c r="HGG1270" s="291"/>
      <c r="HGH1270" s="291"/>
      <c r="HGI1270" s="291"/>
      <c r="HGJ1270" s="291"/>
      <c r="HGK1270" s="291"/>
      <c r="HGL1270" s="291"/>
      <c r="HGM1270" s="291"/>
      <c r="HGN1270" s="291"/>
      <c r="HGO1270" s="291"/>
      <c r="HGP1270" s="291"/>
      <c r="HGQ1270" s="291"/>
      <c r="HGR1270" s="291"/>
      <c r="HGS1270" s="291"/>
      <c r="HGT1270" s="291"/>
      <c r="HGU1270" s="291"/>
      <c r="HGV1270" s="291"/>
      <c r="HGW1270" s="291"/>
      <c r="HGX1270" s="291"/>
      <c r="HGY1270" s="291"/>
      <c r="HGZ1270" s="291"/>
      <c r="HHA1270" s="291"/>
      <c r="HHB1270" s="291"/>
      <c r="HHC1270" s="291"/>
      <c r="HHD1270" s="291"/>
      <c r="HHE1270" s="291"/>
      <c r="HHF1270" s="291"/>
      <c r="HHG1270" s="291"/>
      <c r="HHH1270" s="291"/>
      <c r="HHI1270" s="291"/>
      <c r="HHJ1270" s="291"/>
      <c r="HHK1270" s="291"/>
      <c r="HHL1270" s="291"/>
      <c r="HHM1270" s="291"/>
      <c r="HHN1270" s="291"/>
      <c r="HHO1270" s="291"/>
      <c r="HHP1270" s="291"/>
      <c r="HHQ1270" s="291"/>
      <c r="HHR1270" s="291"/>
      <c r="HHS1270" s="291"/>
      <c r="HHT1270" s="291"/>
      <c r="HHU1270" s="291"/>
      <c r="HHV1270" s="291"/>
      <c r="HHW1270" s="291"/>
      <c r="HHX1270" s="291"/>
      <c r="HHY1270" s="291"/>
      <c r="HHZ1270" s="291"/>
      <c r="HIA1270" s="291"/>
      <c r="HIB1270" s="291"/>
      <c r="HIC1270" s="291"/>
      <c r="HID1270" s="291"/>
      <c r="HIE1270" s="291"/>
      <c r="HIF1270" s="291"/>
      <c r="HIG1270" s="291"/>
      <c r="HIH1270" s="291"/>
      <c r="HII1270" s="291"/>
      <c r="HIJ1270" s="291"/>
      <c r="HIK1270" s="291"/>
      <c r="HIL1270" s="291"/>
      <c r="HIM1270" s="291"/>
      <c r="HIN1270" s="291"/>
      <c r="HIO1270" s="291"/>
      <c r="HIP1270" s="291"/>
      <c r="HIQ1270" s="291"/>
      <c r="HIR1270" s="291"/>
      <c r="HIS1270" s="291"/>
      <c r="HIT1270" s="291"/>
      <c r="HIU1270" s="291"/>
      <c r="HIV1270" s="291"/>
      <c r="HIW1270" s="291"/>
      <c r="HIX1270" s="291"/>
      <c r="HIY1270" s="291"/>
      <c r="HIZ1270" s="291"/>
      <c r="HJA1270" s="291"/>
      <c r="HJB1270" s="291"/>
      <c r="HJC1270" s="291"/>
      <c r="HJD1270" s="291"/>
      <c r="HJE1270" s="291"/>
      <c r="HJF1270" s="291"/>
      <c r="HJG1270" s="291"/>
      <c r="HJH1270" s="291"/>
      <c r="HJI1270" s="291"/>
      <c r="HJJ1270" s="291"/>
      <c r="HJK1270" s="291"/>
      <c r="HJL1270" s="291"/>
      <c r="HJM1270" s="291"/>
      <c r="HJN1270" s="291"/>
      <c r="HJO1270" s="291"/>
      <c r="HJP1270" s="291"/>
      <c r="HJQ1270" s="291"/>
      <c r="HJR1270" s="291"/>
      <c r="HJS1270" s="291"/>
      <c r="HJT1270" s="291"/>
      <c r="HJU1270" s="291"/>
      <c r="HJV1270" s="291"/>
      <c r="HJW1270" s="291"/>
      <c r="HJX1270" s="291"/>
      <c r="HJY1270" s="291"/>
      <c r="HJZ1270" s="291"/>
      <c r="HKA1270" s="291"/>
      <c r="HKB1270" s="291"/>
      <c r="HKC1270" s="291"/>
      <c r="HKD1270" s="291"/>
      <c r="HKE1270" s="291"/>
      <c r="HKF1270" s="291"/>
      <c r="HKG1270" s="291"/>
      <c r="HKH1270" s="291"/>
      <c r="HKI1270" s="291"/>
      <c r="HKJ1270" s="291"/>
      <c r="HKK1270" s="291"/>
      <c r="HKL1270" s="291"/>
      <c r="HKM1270" s="291"/>
      <c r="HKN1270" s="291"/>
      <c r="HKO1270" s="291"/>
      <c r="HKP1270" s="291"/>
      <c r="HKQ1270" s="291"/>
      <c r="HKR1270" s="291"/>
      <c r="HKS1270" s="291"/>
      <c r="HKT1270" s="291"/>
      <c r="HKU1270" s="291"/>
      <c r="HKV1270" s="291"/>
      <c r="HKW1270" s="291"/>
      <c r="HKX1270" s="291"/>
      <c r="HKY1270" s="291"/>
      <c r="HKZ1270" s="291"/>
      <c r="HLA1270" s="291"/>
      <c r="HLB1270" s="291"/>
      <c r="HLC1270" s="291"/>
      <c r="HLD1270" s="291"/>
      <c r="HLE1270" s="291"/>
      <c r="HLF1270" s="291"/>
      <c r="HLG1270" s="291"/>
      <c r="HLH1270" s="291"/>
      <c r="HLI1270" s="291"/>
      <c r="HLJ1270" s="291"/>
      <c r="HLK1270" s="291"/>
      <c r="HLL1270" s="291"/>
      <c r="HLM1270" s="291"/>
      <c r="HLN1270" s="291"/>
      <c r="HLO1270" s="291"/>
      <c r="HLP1270" s="291"/>
      <c r="HLQ1270" s="291"/>
      <c r="HLR1270" s="291"/>
      <c r="HLS1270" s="291"/>
      <c r="HLT1270" s="291"/>
      <c r="HLU1270" s="291"/>
      <c r="HLV1270" s="291"/>
      <c r="HLW1270" s="291"/>
      <c r="HLX1270" s="291"/>
      <c r="HLY1270" s="291"/>
      <c r="HLZ1270" s="291"/>
      <c r="HMA1270" s="291"/>
      <c r="HMB1270" s="291"/>
      <c r="HMC1270" s="291"/>
      <c r="HMD1270" s="291"/>
      <c r="HME1270" s="291"/>
      <c r="HMF1270" s="291"/>
      <c r="HMG1270" s="291"/>
      <c r="HMH1270" s="291"/>
      <c r="HMI1270" s="291"/>
      <c r="HMJ1270" s="291"/>
      <c r="HMK1270" s="291"/>
      <c r="HML1270" s="291"/>
      <c r="HMM1270" s="291"/>
      <c r="HMN1270" s="291"/>
      <c r="HMO1270" s="291"/>
      <c r="HMP1270" s="291"/>
      <c r="HMQ1270" s="291"/>
      <c r="HMR1270" s="291"/>
      <c r="HMS1270" s="291"/>
      <c r="HMT1270" s="291"/>
      <c r="HMU1270" s="291"/>
      <c r="HMV1270" s="291"/>
      <c r="HMW1270" s="291"/>
      <c r="HMX1270" s="291"/>
      <c r="HMY1270" s="291"/>
      <c r="HMZ1270" s="291"/>
      <c r="HNA1270" s="291"/>
      <c r="HNB1270" s="291"/>
      <c r="HNC1270" s="291"/>
      <c r="HND1270" s="291"/>
      <c r="HNE1270" s="291"/>
      <c r="HNF1270" s="291"/>
      <c r="HNG1270" s="291"/>
      <c r="HNH1270" s="291"/>
      <c r="HNI1270" s="291"/>
      <c r="HNJ1270" s="291"/>
      <c r="HNK1270" s="291"/>
      <c r="HNL1270" s="291"/>
      <c r="HNM1270" s="291"/>
      <c r="HNN1270" s="291"/>
      <c r="HNO1270" s="291"/>
      <c r="HNP1270" s="291"/>
      <c r="HNQ1270" s="291"/>
      <c r="HNR1270" s="291"/>
      <c r="HNS1270" s="291"/>
      <c r="HNT1270" s="291"/>
      <c r="HNU1270" s="291"/>
      <c r="HNV1270" s="291"/>
      <c r="HNW1270" s="291"/>
      <c r="HNX1270" s="291"/>
      <c r="HNY1270" s="291"/>
      <c r="HNZ1270" s="291"/>
      <c r="HOA1270" s="291"/>
      <c r="HOB1270" s="291"/>
      <c r="HOC1270" s="291"/>
      <c r="HOD1270" s="291"/>
      <c r="HOE1270" s="291"/>
      <c r="HOF1270" s="291"/>
      <c r="HOG1270" s="291"/>
      <c r="HOH1270" s="291"/>
      <c r="HOI1270" s="291"/>
      <c r="HOJ1270" s="291"/>
      <c r="HOK1270" s="291"/>
      <c r="HOL1270" s="291"/>
      <c r="HOM1270" s="291"/>
      <c r="HON1270" s="291"/>
      <c r="HOO1270" s="291"/>
      <c r="HOP1270" s="291"/>
      <c r="HOQ1270" s="291"/>
      <c r="HOR1270" s="291"/>
      <c r="HOS1270" s="291"/>
      <c r="HOT1270" s="291"/>
      <c r="HOU1270" s="291"/>
      <c r="HOV1270" s="291"/>
      <c r="HOW1270" s="291"/>
      <c r="HOX1270" s="291"/>
      <c r="HOY1270" s="291"/>
      <c r="HOZ1270" s="291"/>
      <c r="HPA1270" s="291"/>
      <c r="HPB1270" s="291"/>
      <c r="HPC1270" s="291"/>
      <c r="HPD1270" s="291"/>
      <c r="HPE1270" s="291"/>
      <c r="HPF1270" s="291"/>
      <c r="HPG1270" s="291"/>
      <c r="HPH1270" s="291"/>
      <c r="HPI1270" s="291"/>
      <c r="HPJ1270" s="291"/>
      <c r="HPK1270" s="291"/>
      <c r="HPL1270" s="291"/>
      <c r="HPM1270" s="291"/>
      <c r="HPN1270" s="291"/>
      <c r="HPO1270" s="291"/>
      <c r="HPP1270" s="291"/>
      <c r="HPQ1270" s="291"/>
      <c r="HPR1270" s="291"/>
      <c r="HPS1270" s="291"/>
      <c r="HPT1270" s="291"/>
      <c r="HPU1270" s="291"/>
      <c r="HPV1270" s="291"/>
      <c r="HPW1270" s="291"/>
      <c r="HPX1270" s="291"/>
      <c r="HPY1270" s="291"/>
      <c r="HPZ1270" s="291"/>
      <c r="HQA1270" s="291"/>
      <c r="HQB1270" s="291"/>
      <c r="HQC1270" s="291"/>
      <c r="HQD1270" s="291"/>
      <c r="HQE1270" s="291"/>
      <c r="HQF1270" s="291"/>
      <c r="HQG1270" s="291"/>
      <c r="HQH1270" s="291"/>
      <c r="HQI1270" s="291"/>
      <c r="HQJ1270" s="291"/>
      <c r="HQK1270" s="291"/>
      <c r="HQL1270" s="291"/>
      <c r="HQM1270" s="291"/>
      <c r="HQN1270" s="291"/>
      <c r="HQO1270" s="291"/>
      <c r="HQP1270" s="291"/>
      <c r="HQQ1270" s="291"/>
      <c r="HQR1270" s="291"/>
      <c r="HQS1270" s="291"/>
      <c r="HQT1270" s="291"/>
      <c r="HQU1270" s="291"/>
      <c r="HQV1270" s="291"/>
      <c r="HQW1270" s="291"/>
      <c r="HQX1270" s="291"/>
      <c r="HQY1270" s="291"/>
      <c r="HQZ1270" s="291"/>
      <c r="HRA1270" s="291"/>
      <c r="HRB1270" s="291"/>
      <c r="HRC1270" s="291"/>
      <c r="HRD1270" s="291"/>
      <c r="HRE1270" s="291"/>
      <c r="HRF1270" s="291"/>
      <c r="HRG1270" s="291"/>
      <c r="HRH1270" s="291"/>
      <c r="HRI1270" s="291"/>
      <c r="HRJ1270" s="291"/>
      <c r="HRK1270" s="291"/>
      <c r="HRL1270" s="291"/>
      <c r="HRM1270" s="291"/>
      <c r="HRN1270" s="291"/>
      <c r="HRO1270" s="291"/>
      <c r="HRP1270" s="291"/>
      <c r="HRQ1270" s="291"/>
      <c r="HRR1270" s="291"/>
      <c r="HRS1270" s="291"/>
      <c r="HRT1270" s="291"/>
      <c r="HRU1270" s="291"/>
      <c r="HRV1270" s="291"/>
      <c r="HRW1270" s="291"/>
      <c r="HRX1270" s="291"/>
      <c r="HRY1270" s="291"/>
      <c r="HRZ1270" s="291"/>
      <c r="HSA1270" s="291"/>
      <c r="HSB1270" s="291"/>
      <c r="HSC1270" s="291"/>
      <c r="HSD1270" s="291"/>
      <c r="HSE1270" s="291"/>
      <c r="HSF1270" s="291"/>
      <c r="HSG1270" s="291"/>
      <c r="HSH1270" s="291"/>
      <c r="HSI1270" s="291"/>
      <c r="HSJ1270" s="291"/>
      <c r="HSK1270" s="291"/>
      <c r="HSL1270" s="291"/>
      <c r="HSM1270" s="291"/>
      <c r="HSN1270" s="291"/>
      <c r="HSO1270" s="291"/>
      <c r="HSP1270" s="291"/>
      <c r="HSQ1270" s="291"/>
      <c r="HSR1270" s="291"/>
      <c r="HSS1270" s="291"/>
      <c r="HST1270" s="291"/>
      <c r="HSU1270" s="291"/>
      <c r="HSV1270" s="291"/>
      <c r="HSW1270" s="291"/>
      <c r="HSX1270" s="291"/>
      <c r="HSY1270" s="291"/>
      <c r="HSZ1270" s="291"/>
      <c r="HTA1270" s="291"/>
      <c r="HTB1270" s="291"/>
      <c r="HTC1270" s="291"/>
      <c r="HTD1270" s="291"/>
      <c r="HTE1270" s="291"/>
      <c r="HTF1270" s="291"/>
      <c r="HTG1270" s="291"/>
      <c r="HTH1270" s="291"/>
      <c r="HTI1270" s="291"/>
      <c r="HTJ1270" s="291"/>
      <c r="HTK1270" s="291"/>
      <c r="HTL1270" s="291"/>
      <c r="HTM1270" s="291"/>
      <c r="HTN1270" s="291"/>
      <c r="HTO1270" s="291"/>
      <c r="HTP1270" s="291"/>
      <c r="HTQ1270" s="291"/>
      <c r="HTR1270" s="291"/>
      <c r="HTS1270" s="291"/>
      <c r="HTT1270" s="291"/>
      <c r="HTU1270" s="291"/>
      <c r="HTV1270" s="291"/>
      <c r="HTW1270" s="291"/>
      <c r="HTX1270" s="291"/>
      <c r="HTY1270" s="291"/>
      <c r="HTZ1270" s="291"/>
      <c r="HUA1270" s="291"/>
      <c r="HUB1270" s="291"/>
      <c r="HUC1270" s="291"/>
      <c r="HUD1270" s="291"/>
      <c r="HUE1270" s="291"/>
      <c r="HUF1270" s="291"/>
      <c r="HUG1270" s="291"/>
      <c r="HUH1270" s="291"/>
      <c r="HUI1270" s="291"/>
      <c r="HUJ1270" s="291"/>
      <c r="HUK1270" s="291"/>
      <c r="HUL1270" s="291"/>
      <c r="HUM1270" s="291"/>
      <c r="HUN1270" s="291"/>
      <c r="HUO1270" s="291"/>
      <c r="HUP1270" s="291"/>
      <c r="HUQ1270" s="291"/>
      <c r="HUR1270" s="291"/>
      <c r="HUS1270" s="291"/>
      <c r="HUT1270" s="291"/>
      <c r="HUU1270" s="291"/>
      <c r="HUV1270" s="291"/>
      <c r="HUW1270" s="291"/>
      <c r="HUX1270" s="291"/>
      <c r="HUY1270" s="291"/>
      <c r="HUZ1270" s="291"/>
      <c r="HVA1270" s="291"/>
      <c r="HVB1270" s="291"/>
      <c r="HVC1270" s="291"/>
      <c r="HVD1270" s="291"/>
      <c r="HVE1270" s="291"/>
      <c r="HVF1270" s="291"/>
      <c r="HVG1270" s="291"/>
      <c r="HVH1270" s="291"/>
      <c r="HVI1270" s="291"/>
      <c r="HVJ1270" s="291"/>
      <c r="HVK1270" s="291"/>
      <c r="HVL1270" s="291"/>
      <c r="HVM1270" s="291"/>
      <c r="HVN1270" s="291"/>
      <c r="HVO1270" s="291"/>
      <c r="HVP1270" s="291"/>
      <c r="HVQ1270" s="291"/>
      <c r="HVR1270" s="291"/>
      <c r="HVS1270" s="291"/>
      <c r="HVT1270" s="291"/>
      <c r="HVU1270" s="291"/>
      <c r="HVV1270" s="291"/>
      <c r="HVW1270" s="291"/>
      <c r="HVX1270" s="291"/>
      <c r="HVY1270" s="291"/>
      <c r="HVZ1270" s="291"/>
      <c r="HWA1270" s="291"/>
      <c r="HWB1270" s="291"/>
      <c r="HWC1270" s="291"/>
      <c r="HWD1270" s="291"/>
      <c r="HWE1270" s="291"/>
      <c r="HWF1270" s="291"/>
      <c r="HWG1270" s="291"/>
      <c r="HWH1270" s="291"/>
      <c r="HWI1270" s="291"/>
      <c r="HWJ1270" s="291"/>
      <c r="HWK1270" s="291"/>
      <c r="HWL1270" s="291"/>
      <c r="HWM1270" s="291"/>
      <c r="HWN1270" s="291"/>
      <c r="HWO1270" s="291"/>
      <c r="HWP1270" s="291"/>
      <c r="HWQ1270" s="291"/>
      <c r="HWR1270" s="291"/>
      <c r="HWS1270" s="291"/>
      <c r="HWT1270" s="291"/>
      <c r="HWU1270" s="291"/>
      <c r="HWV1270" s="291"/>
      <c r="HWW1270" s="291"/>
      <c r="HWX1270" s="291"/>
      <c r="HWY1270" s="291"/>
      <c r="HWZ1270" s="291"/>
      <c r="HXA1270" s="291"/>
      <c r="HXB1270" s="291"/>
      <c r="HXC1270" s="291"/>
      <c r="HXD1270" s="291"/>
      <c r="HXE1270" s="291"/>
      <c r="HXF1270" s="291"/>
      <c r="HXG1270" s="291"/>
      <c r="HXH1270" s="291"/>
      <c r="HXI1270" s="291"/>
      <c r="HXJ1270" s="291"/>
      <c r="HXK1270" s="291"/>
      <c r="HXL1270" s="291"/>
      <c r="HXM1270" s="291"/>
      <c r="HXN1270" s="291"/>
      <c r="HXO1270" s="291"/>
      <c r="HXP1270" s="291"/>
      <c r="HXQ1270" s="291"/>
      <c r="HXR1270" s="291"/>
      <c r="HXS1270" s="291"/>
      <c r="HXT1270" s="291"/>
      <c r="HXU1270" s="291"/>
      <c r="HXV1270" s="291"/>
      <c r="HXW1270" s="291"/>
      <c r="HXX1270" s="291"/>
      <c r="HXY1270" s="291"/>
      <c r="HXZ1270" s="291"/>
      <c r="HYA1270" s="291"/>
      <c r="HYB1270" s="291"/>
      <c r="HYC1270" s="291"/>
      <c r="HYD1270" s="291"/>
      <c r="HYE1270" s="291"/>
      <c r="HYF1270" s="291"/>
      <c r="HYG1270" s="291"/>
      <c r="HYH1270" s="291"/>
      <c r="HYI1270" s="291"/>
      <c r="HYJ1270" s="291"/>
      <c r="HYK1270" s="291"/>
      <c r="HYL1270" s="291"/>
      <c r="HYM1270" s="291"/>
      <c r="HYN1270" s="291"/>
      <c r="HYO1270" s="291"/>
      <c r="HYP1270" s="291"/>
      <c r="HYQ1270" s="291"/>
      <c r="HYR1270" s="291"/>
      <c r="HYS1270" s="291"/>
      <c r="HYT1270" s="291"/>
      <c r="HYU1270" s="291"/>
      <c r="HYV1270" s="291"/>
      <c r="HYW1270" s="291"/>
      <c r="HYX1270" s="291"/>
      <c r="HYY1270" s="291"/>
      <c r="HYZ1270" s="291"/>
      <c r="HZA1270" s="291"/>
      <c r="HZB1270" s="291"/>
      <c r="HZC1270" s="291"/>
      <c r="HZD1270" s="291"/>
      <c r="HZE1270" s="291"/>
      <c r="HZF1270" s="291"/>
      <c r="HZG1270" s="291"/>
      <c r="HZH1270" s="291"/>
      <c r="HZI1270" s="291"/>
      <c r="HZJ1270" s="291"/>
      <c r="HZK1270" s="291"/>
      <c r="HZL1270" s="291"/>
      <c r="HZM1270" s="291"/>
      <c r="HZN1270" s="291"/>
      <c r="HZO1270" s="291"/>
      <c r="HZP1270" s="291"/>
      <c r="HZQ1270" s="291"/>
      <c r="HZR1270" s="291"/>
      <c r="HZS1270" s="291"/>
      <c r="HZT1270" s="291"/>
      <c r="HZU1270" s="291"/>
      <c r="HZV1270" s="291"/>
      <c r="HZW1270" s="291"/>
      <c r="HZX1270" s="291"/>
      <c r="HZY1270" s="291"/>
      <c r="HZZ1270" s="291"/>
      <c r="IAA1270" s="291"/>
      <c r="IAB1270" s="291"/>
      <c r="IAC1270" s="291"/>
      <c r="IAD1270" s="291"/>
      <c r="IAE1270" s="291"/>
      <c r="IAF1270" s="291"/>
      <c r="IAG1270" s="291"/>
      <c r="IAH1270" s="291"/>
      <c r="IAI1270" s="291"/>
      <c r="IAJ1270" s="291"/>
      <c r="IAK1270" s="291"/>
      <c r="IAL1270" s="291"/>
      <c r="IAM1270" s="291"/>
      <c r="IAN1270" s="291"/>
      <c r="IAO1270" s="291"/>
      <c r="IAP1270" s="291"/>
      <c r="IAQ1270" s="291"/>
      <c r="IAR1270" s="291"/>
      <c r="IAS1270" s="291"/>
      <c r="IAT1270" s="291"/>
      <c r="IAU1270" s="291"/>
      <c r="IAV1270" s="291"/>
      <c r="IAW1270" s="291"/>
      <c r="IAX1270" s="291"/>
      <c r="IAY1270" s="291"/>
      <c r="IAZ1270" s="291"/>
      <c r="IBA1270" s="291"/>
      <c r="IBB1270" s="291"/>
      <c r="IBC1270" s="291"/>
      <c r="IBD1270" s="291"/>
      <c r="IBE1270" s="291"/>
      <c r="IBF1270" s="291"/>
      <c r="IBG1270" s="291"/>
      <c r="IBH1270" s="291"/>
      <c r="IBI1270" s="291"/>
      <c r="IBJ1270" s="291"/>
      <c r="IBK1270" s="291"/>
      <c r="IBL1270" s="291"/>
      <c r="IBM1270" s="291"/>
      <c r="IBN1270" s="291"/>
      <c r="IBO1270" s="291"/>
      <c r="IBP1270" s="291"/>
      <c r="IBQ1270" s="291"/>
      <c r="IBR1270" s="291"/>
      <c r="IBS1270" s="291"/>
      <c r="IBT1270" s="291"/>
      <c r="IBU1270" s="291"/>
      <c r="IBV1270" s="291"/>
      <c r="IBW1270" s="291"/>
      <c r="IBX1270" s="291"/>
      <c r="IBY1270" s="291"/>
      <c r="IBZ1270" s="291"/>
      <c r="ICA1270" s="291"/>
      <c r="ICB1270" s="291"/>
      <c r="ICC1270" s="291"/>
      <c r="ICD1270" s="291"/>
      <c r="ICE1270" s="291"/>
      <c r="ICF1270" s="291"/>
      <c r="ICG1270" s="291"/>
      <c r="ICH1270" s="291"/>
      <c r="ICI1270" s="291"/>
      <c r="ICJ1270" s="291"/>
      <c r="ICK1270" s="291"/>
      <c r="ICL1270" s="291"/>
      <c r="ICM1270" s="291"/>
      <c r="ICN1270" s="291"/>
      <c r="ICO1270" s="291"/>
      <c r="ICP1270" s="291"/>
      <c r="ICQ1270" s="291"/>
      <c r="ICR1270" s="291"/>
      <c r="ICS1270" s="291"/>
      <c r="ICT1270" s="291"/>
      <c r="ICU1270" s="291"/>
      <c r="ICV1270" s="291"/>
      <c r="ICW1270" s="291"/>
      <c r="ICX1270" s="291"/>
      <c r="ICY1270" s="291"/>
      <c r="ICZ1270" s="291"/>
      <c r="IDA1270" s="291"/>
      <c r="IDB1270" s="291"/>
      <c r="IDC1270" s="291"/>
      <c r="IDD1270" s="291"/>
      <c r="IDE1270" s="291"/>
      <c r="IDF1270" s="291"/>
      <c r="IDG1270" s="291"/>
      <c r="IDH1270" s="291"/>
      <c r="IDI1270" s="291"/>
      <c r="IDJ1270" s="291"/>
      <c r="IDK1270" s="291"/>
      <c r="IDL1270" s="291"/>
      <c r="IDM1270" s="291"/>
      <c r="IDN1270" s="291"/>
      <c r="IDO1270" s="291"/>
      <c r="IDP1270" s="291"/>
      <c r="IDQ1270" s="291"/>
      <c r="IDR1270" s="291"/>
      <c r="IDS1270" s="291"/>
      <c r="IDT1270" s="291"/>
      <c r="IDU1270" s="291"/>
      <c r="IDV1270" s="291"/>
      <c r="IDW1270" s="291"/>
      <c r="IDX1270" s="291"/>
      <c r="IDY1270" s="291"/>
      <c r="IDZ1270" s="291"/>
      <c r="IEA1270" s="291"/>
      <c r="IEB1270" s="291"/>
      <c r="IEC1270" s="291"/>
      <c r="IED1270" s="291"/>
      <c r="IEE1270" s="291"/>
      <c r="IEF1270" s="291"/>
      <c r="IEG1270" s="291"/>
      <c r="IEH1270" s="291"/>
      <c r="IEI1270" s="291"/>
      <c r="IEJ1270" s="291"/>
      <c r="IEK1270" s="291"/>
      <c r="IEL1270" s="291"/>
      <c r="IEM1270" s="291"/>
      <c r="IEN1270" s="291"/>
      <c r="IEO1270" s="291"/>
      <c r="IEP1270" s="291"/>
      <c r="IEQ1270" s="291"/>
      <c r="IER1270" s="291"/>
      <c r="IES1270" s="291"/>
      <c r="IET1270" s="291"/>
      <c r="IEU1270" s="291"/>
      <c r="IEV1270" s="291"/>
      <c r="IEW1270" s="291"/>
      <c r="IEX1270" s="291"/>
      <c r="IEY1270" s="291"/>
      <c r="IEZ1270" s="291"/>
      <c r="IFA1270" s="291"/>
      <c r="IFB1270" s="291"/>
      <c r="IFC1270" s="291"/>
      <c r="IFD1270" s="291"/>
      <c r="IFE1270" s="291"/>
      <c r="IFF1270" s="291"/>
      <c r="IFG1270" s="291"/>
      <c r="IFH1270" s="291"/>
      <c r="IFI1270" s="291"/>
      <c r="IFJ1270" s="291"/>
      <c r="IFK1270" s="291"/>
      <c r="IFL1270" s="291"/>
      <c r="IFM1270" s="291"/>
      <c r="IFN1270" s="291"/>
      <c r="IFO1270" s="291"/>
      <c r="IFP1270" s="291"/>
      <c r="IFQ1270" s="291"/>
      <c r="IFR1270" s="291"/>
      <c r="IFS1270" s="291"/>
      <c r="IFT1270" s="291"/>
      <c r="IFU1270" s="291"/>
      <c r="IFV1270" s="291"/>
      <c r="IFW1270" s="291"/>
      <c r="IFX1270" s="291"/>
      <c r="IFY1270" s="291"/>
      <c r="IFZ1270" s="291"/>
      <c r="IGA1270" s="291"/>
      <c r="IGB1270" s="291"/>
      <c r="IGC1270" s="291"/>
      <c r="IGD1270" s="291"/>
      <c r="IGE1270" s="291"/>
      <c r="IGF1270" s="291"/>
      <c r="IGG1270" s="291"/>
      <c r="IGH1270" s="291"/>
      <c r="IGI1270" s="291"/>
      <c r="IGJ1270" s="291"/>
      <c r="IGK1270" s="291"/>
      <c r="IGL1270" s="291"/>
      <c r="IGM1270" s="291"/>
      <c r="IGN1270" s="291"/>
      <c r="IGO1270" s="291"/>
      <c r="IGP1270" s="291"/>
      <c r="IGQ1270" s="291"/>
      <c r="IGR1270" s="291"/>
      <c r="IGS1270" s="291"/>
      <c r="IGT1270" s="291"/>
      <c r="IGU1270" s="291"/>
      <c r="IGV1270" s="291"/>
      <c r="IGW1270" s="291"/>
      <c r="IGX1270" s="291"/>
      <c r="IGY1270" s="291"/>
      <c r="IGZ1270" s="291"/>
      <c r="IHA1270" s="291"/>
      <c r="IHB1270" s="291"/>
      <c r="IHC1270" s="291"/>
      <c r="IHD1270" s="291"/>
      <c r="IHE1270" s="291"/>
      <c r="IHF1270" s="291"/>
      <c r="IHG1270" s="291"/>
      <c r="IHH1270" s="291"/>
      <c r="IHI1270" s="291"/>
      <c r="IHJ1270" s="291"/>
      <c r="IHK1270" s="291"/>
      <c r="IHL1270" s="291"/>
      <c r="IHM1270" s="291"/>
      <c r="IHN1270" s="291"/>
      <c r="IHO1270" s="291"/>
      <c r="IHP1270" s="291"/>
      <c r="IHQ1270" s="291"/>
      <c r="IHR1270" s="291"/>
      <c r="IHS1270" s="291"/>
      <c r="IHT1270" s="291"/>
      <c r="IHU1270" s="291"/>
      <c r="IHV1270" s="291"/>
      <c r="IHW1270" s="291"/>
      <c r="IHX1270" s="291"/>
      <c r="IHY1270" s="291"/>
      <c r="IHZ1270" s="291"/>
      <c r="IIA1270" s="291"/>
      <c r="IIB1270" s="291"/>
      <c r="IIC1270" s="291"/>
      <c r="IID1270" s="291"/>
      <c r="IIE1270" s="291"/>
      <c r="IIF1270" s="291"/>
      <c r="IIG1270" s="291"/>
      <c r="IIH1270" s="291"/>
      <c r="III1270" s="291"/>
      <c r="IIJ1270" s="291"/>
      <c r="IIK1270" s="291"/>
      <c r="IIL1270" s="291"/>
      <c r="IIM1270" s="291"/>
      <c r="IIN1270" s="291"/>
      <c r="IIO1270" s="291"/>
      <c r="IIP1270" s="291"/>
      <c r="IIQ1270" s="291"/>
      <c r="IIR1270" s="291"/>
      <c r="IIS1270" s="291"/>
      <c r="IIT1270" s="291"/>
      <c r="IIU1270" s="291"/>
      <c r="IIV1270" s="291"/>
      <c r="IIW1270" s="291"/>
      <c r="IIX1270" s="291"/>
      <c r="IIY1270" s="291"/>
      <c r="IIZ1270" s="291"/>
      <c r="IJA1270" s="291"/>
      <c r="IJB1270" s="291"/>
      <c r="IJC1270" s="291"/>
      <c r="IJD1270" s="291"/>
      <c r="IJE1270" s="291"/>
      <c r="IJF1270" s="291"/>
      <c r="IJG1270" s="291"/>
      <c r="IJH1270" s="291"/>
      <c r="IJI1270" s="291"/>
      <c r="IJJ1270" s="291"/>
      <c r="IJK1270" s="291"/>
      <c r="IJL1270" s="291"/>
      <c r="IJM1270" s="291"/>
      <c r="IJN1270" s="291"/>
      <c r="IJO1270" s="291"/>
      <c r="IJP1270" s="291"/>
      <c r="IJQ1270" s="291"/>
      <c r="IJR1270" s="291"/>
      <c r="IJS1270" s="291"/>
      <c r="IJT1270" s="291"/>
      <c r="IJU1270" s="291"/>
      <c r="IJV1270" s="291"/>
      <c r="IJW1270" s="291"/>
      <c r="IJX1270" s="291"/>
      <c r="IJY1270" s="291"/>
      <c r="IJZ1270" s="291"/>
      <c r="IKA1270" s="291"/>
      <c r="IKB1270" s="291"/>
      <c r="IKC1270" s="291"/>
      <c r="IKD1270" s="291"/>
      <c r="IKE1270" s="291"/>
      <c r="IKF1270" s="291"/>
      <c r="IKG1270" s="291"/>
      <c r="IKH1270" s="291"/>
      <c r="IKI1270" s="291"/>
      <c r="IKJ1270" s="291"/>
      <c r="IKK1270" s="291"/>
      <c r="IKL1270" s="291"/>
      <c r="IKM1270" s="291"/>
      <c r="IKN1270" s="291"/>
      <c r="IKO1270" s="291"/>
      <c r="IKP1270" s="291"/>
      <c r="IKQ1270" s="291"/>
      <c r="IKR1270" s="291"/>
      <c r="IKS1270" s="291"/>
      <c r="IKT1270" s="291"/>
      <c r="IKU1270" s="291"/>
      <c r="IKV1270" s="291"/>
      <c r="IKW1270" s="291"/>
      <c r="IKX1270" s="291"/>
      <c r="IKY1270" s="291"/>
      <c r="IKZ1270" s="291"/>
      <c r="ILA1270" s="291"/>
      <c r="ILB1270" s="291"/>
      <c r="ILC1270" s="291"/>
      <c r="ILD1270" s="291"/>
      <c r="ILE1270" s="291"/>
      <c r="ILF1270" s="291"/>
      <c r="ILG1270" s="291"/>
      <c r="ILH1270" s="291"/>
      <c r="ILI1270" s="291"/>
      <c r="ILJ1270" s="291"/>
      <c r="ILK1270" s="291"/>
      <c r="ILL1270" s="291"/>
      <c r="ILM1270" s="291"/>
      <c r="ILN1270" s="291"/>
      <c r="ILO1270" s="291"/>
      <c r="ILP1270" s="291"/>
      <c r="ILQ1270" s="291"/>
      <c r="ILR1270" s="291"/>
      <c r="ILS1270" s="291"/>
      <c r="ILT1270" s="291"/>
      <c r="ILU1270" s="291"/>
      <c r="ILV1270" s="291"/>
      <c r="ILW1270" s="291"/>
      <c r="ILX1270" s="291"/>
      <c r="ILY1270" s="291"/>
      <c r="ILZ1270" s="291"/>
      <c r="IMA1270" s="291"/>
      <c r="IMB1270" s="291"/>
      <c r="IMC1270" s="291"/>
      <c r="IMD1270" s="291"/>
      <c r="IME1270" s="291"/>
      <c r="IMF1270" s="291"/>
      <c r="IMG1270" s="291"/>
      <c r="IMH1270" s="291"/>
      <c r="IMI1270" s="291"/>
      <c r="IMJ1270" s="291"/>
      <c r="IMK1270" s="291"/>
      <c r="IML1270" s="291"/>
      <c r="IMM1270" s="291"/>
      <c r="IMN1270" s="291"/>
      <c r="IMO1270" s="291"/>
      <c r="IMP1270" s="291"/>
      <c r="IMQ1270" s="291"/>
      <c r="IMR1270" s="291"/>
      <c r="IMS1270" s="291"/>
      <c r="IMT1270" s="291"/>
      <c r="IMU1270" s="291"/>
      <c r="IMV1270" s="291"/>
      <c r="IMW1270" s="291"/>
      <c r="IMX1270" s="291"/>
      <c r="IMY1270" s="291"/>
      <c r="IMZ1270" s="291"/>
      <c r="INA1270" s="291"/>
      <c r="INB1270" s="291"/>
      <c r="INC1270" s="291"/>
      <c r="IND1270" s="291"/>
      <c r="INE1270" s="291"/>
      <c r="INF1270" s="291"/>
      <c r="ING1270" s="291"/>
      <c r="INH1270" s="291"/>
      <c r="INI1270" s="291"/>
      <c r="INJ1270" s="291"/>
      <c r="INK1270" s="291"/>
      <c r="INL1270" s="291"/>
      <c r="INM1270" s="291"/>
      <c r="INN1270" s="291"/>
      <c r="INO1270" s="291"/>
      <c r="INP1270" s="291"/>
      <c r="INQ1270" s="291"/>
      <c r="INR1270" s="291"/>
      <c r="INS1270" s="291"/>
      <c r="INT1270" s="291"/>
      <c r="INU1270" s="291"/>
      <c r="INV1270" s="291"/>
      <c r="INW1270" s="291"/>
      <c r="INX1270" s="291"/>
      <c r="INY1270" s="291"/>
      <c r="INZ1270" s="291"/>
      <c r="IOA1270" s="291"/>
      <c r="IOB1270" s="291"/>
      <c r="IOC1270" s="291"/>
      <c r="IOD1270" s="291"/>
      <c r="IOE1270" s="291"/>
      <c r="IOF1270" s="291"/>
      <c r="IOG1270" s="291"/>
      <c r="IOH1270" s="291"/>
      <c r="IOI1270" s="291"/>
      <c r="IOJ1270" s="291"/>
      <c r="IOK1270" s="291"/>
      <c r="IOL1270" s="291"/>
      <c r="IOM1270" s="291"/>
      <c r="ION1270" s="291"/>
      <c r="IOO1270" s="291"/>
      <c r="IOP1270" s="291"/>
      <c r="IOQ1270" s="291"/>
      <c r="IOR1270" s="291"/>
      <c r="IOS1270" s="291"/>
      <c r="IOT1270" s="291"/>
      <c r="IOU1270" s="291"/>
      <c r="IOV1270" s="291"/>
      <c r="IOW1270" s="291"/>
      <c r="IOX1270" s="291"/>
      <c r="IOY1270" s="291"/>
      <c r="IOZ1270" s="291"/>
      <c r="IPA1270" s="291"/>
      <c r="IPB1270" s="291"/>
      <c r="IPC1270" s="291"/>
      <c r="IPD1270" s="291"/>
      <c r="IPE1270" s="291"/>
      <c r="IPF1270" s="291"/>
      <c r="IPG1270" s="291"/>
      <c r="IPH1270" s="291"/>
      <c r="IPI1270" s="291"/>
      <c r="IPJ1270" s="291"/>
      <c r="IPK1270" s="291"/>
      <c r="IPL1270" s="291"/>
      <c r="IPM1270" s="291"/>
      <c r="IPN1270" s="291"/>
      <c r="IPO1270" s="291"/>
      <c r="IPP1270" s="291"/>
      <c r="IPQ1270" s="291"/>
      <c r="IPR1270" s="291"/>
      <c r="IPS1270" s="291"/>
      <c r="IPT1270" s="291"/>
      <c r="IPU1270" s="291"/>
      <c r="IPV1270" s="291"/>
      <c r="IPW1270" s="291"/>
      <c r="IPX1270" s="291"/>
      <c r="IPY1270" s="291"/>
      <c r="IPZ1270" s="291"/>
      <c r="IQA1270" s="291"/>
      <c r="IQB1270" s="291"/>
      <c r="IQC1270" s="291"/>
      <c r="IQD1270" s="291"/>
      <c r="IQE1270" s="291"/>
      <c r="IQF1270" s="291"/>
      <c r="IQG1270" s="291"/>
      <c r="IQH1270" s="291"/>
      <c r="IQI1270" s="291"/>
      <c r="IQJ1270" s="291"/>
      <c r="IQK1270" s="291"/>
      <c r="IQL1270" s="291"/>
      <c r="IQM1270" s="291"/>
      <c r="IQN1270" s="291"/>
      <c r="IQO1270" s="291"/>
      <c r="IQP1270" s="291"/>
      <c r="IQQ1270" s="291"/>
      <c r="IQR1270" s="291"/>
      <c r="IQS1270" s="291"/>
      <c r="IQT1270" s="291"/>
      <c r="IQU1270" s="291"/>
      <c r="IQV1270" s="291"/>
      <c r="IQW1270" s="291"/>
      <c r="IQX1270" s="291"/>
      <c r="IQY1270" s="291"/>
      <c r="IQZ1270" s="291"/>
      <c r="IRA1270" s="291"/>
      <c r="IRB1270" s="291"/>
      <c r="IRC1270" s="291"/>
      <c r="IRD1270" s="291"/>
      <c r="IRE1270" s="291"/>
      <c r="IRF1270" s="291"/>
      <c r="IRG1270" s="291"/>
      <c r="IRH1270" s="291"/>
      <c r="IRI1270" s="291"/>
      <c r="IRJ1270" s="291"/>
      <c r="IRK1270" s="291"/>
      <c r="IRL1270" s="291"/>
      <c r="IRM1270" s="291"/>
      <c r="IRN1270" s="291"/>
      <c r="IRO1270" s="291"/>
      <c r="IRP1270" s="291"/>
      <c r="IRQ1270" s="291"/>
      <c r="IRR1270" s="291"/>
      <c r="IRS1270" s="291"/>
      <c r="IRT1270" s="291"/>
      <c r="IRU1270" s="291"/>
      <c r="IRV1270" s="291"/>
      <c r="IRW1270" s="291"/>
      <c r="IRX1270" s="291"/>
      <c r="IRY1270" s="291"/>
      <c r="IRZ1270" s="291"/>
      <c r="ISA1270" s="291"/>
      <c r="ISB1270" s="291"/>
      <c r="ISC1270" s="291"/>
      <c r="ISD1270" s="291"/>
      <c r="ISE1270" s="291"/>
      <c r="ISF1270" s="291"/>
      <c r="ISG1270" s="291"/>
      <c r="ISH1270" s="291"/>
      <c r="ISI1270" s="291"/>
      <c r="ISJ1270" s="291"/>
      <c r="ISK1270" s="291"/>
      <c r="ISL1270" s="291"/>
      <c r="ISM1270" s="291"/>
      <c r="ISN1270" s="291"/>
      <c r="ISO1270" s="291"/>
      <c r="ISP1270" s="291"/>
      <c r="ISQ1270" s="291"/>
      <c r="ISR1270" s="291"/>
      <c r="ISS1270" s="291"/>
      <c r="IST1270" s="291"/>
      <c r="ISU1270" s="291"/>
      <c r="ISV1270" s="291"/>
      <c r="ISW1270" s="291"/>
      <c r="ISX1270" s="291"/>
      <c r="ISY1270" s="291"/>
      <c r="ISZ1270" s="291"/>
      <c r="ITA1270" s="291"/>
      <c r="ITB1270" s="291"/>
      <c r="ITC1270" s="291"/>
      <c r="ITD1270" s="291"/>
      <c r="ITE1270" s="291"/>
      <c r="ITF1270" s="291"/>
      <c r="ITG1270" s="291"/>
      <c r="ITH1270" s="291"/>
      <c r="ITI1270" s="291"/>
      <c r="ITJ1270" s="291"/>
      <c r="ITK1270" s="291"/>
      <c r="ITL1270" s="291"/>
      <c r="ITM1270" s="291"/>
      <c r="ITN1270" s="291"/>
      <c r="ITO1270" s="291"/>
      <c r="ITP1270" s="291"/>
      <c r="ITQ1270" s="291"/>
      <c r="ITR1270" s="291"/>
      <c r="ITS1270" s="291"/>
      <c r="ITT1270" s="291"/>
      <c r="ITU1270" s="291"/>
      <c r="ITV1270" s="291"/>
      <c r="ITW1270" s="291"/>
      <c r="ITX1270" s="291"/>
      <c r="ITY1270" s="291"/>
      <c r="ITZ1270" s="291"/>
      <c r="IUA1270" s="291"/>
      <c r="IUB1270" s="291"/>
      <c r="IUC1270" s="291"/>
      <c r="IUD1270" s="291"/>
      <c r="IUE1270" s="291"/>
      <c r="IUF1270" s="291"/>
      <c r="IUG1270" s="291"/>
      <c r="IUH1270" s="291"/>
      <c r="IUI1270" s="291"/>
      <c r="IUJ1270" s="291"/>
      <c r="IUK1270" s="291"/>
      <c r="IUL1270" s="291"/>
      <c r="IUM1270" s="291"/>
      <c r="IUN1270" s="291"/>
      <c r="IUO1270" s="291"/>
      <c r="IUP1270" s="291"/>
      <c r="IUQ1270" s="291"/>
      <c r="IUR1270" s="291"/>
      <c r="IUS1270" s="291"/>
      <c r="IUT1270" s="291"/>
      <c r="IUU1270" s="291"/>
      <c r="IUV1270" s="291"/>
      <c r="IUW1270" s="291"/>
      <c r="IUX1270" s="291"/>
      <c r="IUY1270" s="291"/>
      <c r="IUZ1270" s="291"/>
      <c r="IVA1270" s="291"/>
      <c r="IVB1270" s="291"/>
      <c r="IVC1270" s="291"/>
      <c r="IVD1270" s="291"/>
      <c r="IVE1270" s="291"/>
      <c r="IVF1270" s="291"/>
      <c r="IVG1270" s="291"/>
      <c r="IVH1270" s="291"/>
      <c r="IVI1270" s="291"/>
      <c r="IVJ1270" s="291"/>
      <c r="IVK1270" s="291"/>
      <c r="IVL1270" s="291"/>
      <c r="IVM1270" s="291"/>
      <c r="IVN1270" s="291"/>
      <c r="IVO1270" s="291"/>
      <c r="IVP1270" s="291"/>
      <c r="IVQ1270" s="291"/>
      <c r="IVR1270" s="291"/>
      <c r="IVS1270" s="291"/>
      <c r="IVT1270" s="291"/>
      <c r="IVU1270" s="291"/>
      <c r="IVV1270" s="291"/>
      <c r="IVW1270" s="291"/>
      <c r="IVX1270" s="291"/>
      <c r="IVY1270" s="291"/>
      <c r="IVZ1270" s="291"/>
      <c r="IWA1270" s="291"/>
      <c r="IWB1270" s="291"/>
      <c r="IWC1270" s="291"/>
      <c r="IWD1270" s="291"/>
      <c r="IWE1270" s="291"/>
      <c r="IWF1270" s="291"/>
      <c r="IWG1270" s="291"/>
      <c r="IWH1270" s="291"/>
      <c r="IWI1270" s="291"/>
      <c r="IWJ1270" s="291"/>
      <c r="IWK1270" s="291"/>
      <c r="IWL1270" s="291"/>
      <c r="IWM1270" s="291"/>
      <c r="IWN1270" s="291"/>
      <c r="IWO1270" s="291"/>
      <c r="IWP1270" s="291"/>
      <c r="IWQ1270" s="291"/>
      <c r="IWR1270" s="291"/>
      <c r="IWS1270" s="291"/>
      <c r="IWT1270" s="291"/>
      <c r="IWU1270" s="291"/>
      <c r="IWV1270" s="291"/>
      <c r="IWW1270" s="291"/>
      <c r="IWX1270" s="291"/>
      <c r="IWY1270" s="291"/>
      <c r="IWZ1270" s="291"/>
      <c r="IXA1270" s="291"/>
      <c r="IXB1270" s="291"/>
      <c r="IXC1270" s="291"/>
      <c r="IXD1270" s="291"/>
      <c r="IXE1270" s="291"/>
      <c r="IXF1270" s="291"/>
      <c r="IXG1270" s="291"/>
      <c r="IXH1270" s="291"/>
      <c r="IXI1270" s="291"/>
      <c r="IXJ1270" s="291"/>
      <c r="IXK1270" s="291"/>
      <c r="IXL1270" s="291"/>
      <c r="IXM1270" s="291"/>
      <c r="IXN1270" s="291"/>
      <c r="IXO1270" s="291"/>
      <c r="IXP1270" s="291"/>
      <c r="IXQ1270" s="291"/>
      <c r="IXR1270" s="291"/>
      <c r="IXS1270" s="291"/>
      <c r="IXT1270" s="291"/>
      <c r="IXU1270" s="291"/>
      <c r="IXV1270" s="291"/>
      <c r="IXW1270" s="291"/>
      <c r="IXX1270" s="291"/>
      <c r="IXY1270" s="291"/>
      <c r="IXZ1270" s="291"/>
      <c r="IYA1270" s="291"/>
      <c r="IYB1270" s="291"/>
      <c r="IYC1270" s="291"/>
      <c r="IYD1270" s="291"/>
      <c r="IYE1270" s="291"/>
      <c r="IYF1270" s="291"/>
      <c r="IYG1270" s="291"/>
      <c r="IYH1270" s="291"/>
      <c r="IYI1270" s="291"/>
      <c r="IYJ1270" s="291"/>
      <c r="IYK1270" s="291"/>
      <c r="IYL1270" s="291"/>
      <c r="IYM1270" s="291"/>
      <c r="IYN1270" s="291"/>
      <c r="IYO1270" s="291"/>
      <c r="IYP1270" s="291"/>
      <c r="IYQ1270" s="291"/>
      <c r="IYR1270" s="291"/>
      <c r="IYS1270" s="291"/>
      <c r="IYT1270" s="291"/>
      <c r="IYU1270" s="291"/>
      <c r="IYV1270" s="291"/>
      <c r="IYW1270" s="291"/>
      <c r="IYX1270" s="291"/>
      <c r="IYY1270" s="291"/>
      <c r="IYZ1270" s="291"/>
      <c r="IZA1270" s="291"/>
      <c r="IZB1270" s="291"/>
      <c r="IZC1270" s="291"/>
      <c r="IZD1270" s="291"/>
      <c r="IZE1270" s="291"/>
      <c r="IZF1270" s="291"/>
      <c r="IZG1270" s="291"/>
      <c r="IZH1270" s="291"/>
      <c r="IZI1270" s="291"/>
      <c r="IZJ1270" s="291"/>
      <c r="IZK1270" s="291"/>
      <c r="IZL1270" s="291"/>
      <c r="IZM1270" s="291"/>
      <c r="IZN1270" s="291"/>
      <c r="IZO1270" s="291"/>
      <c r="IZP1270" s="291"/>
      <c r="IZQ1270" s="291"/>
      <c r="IZR1270" s="291"/>
      <c r="IZS1270" s="291"/>
      <c r="IZT1270" s="291"/>
      <c r="IZU1270" s="291"/>
      <c r="IZV1270" s="291"/>
      <c r="IZW1270" s="291"/>
      <c r="IZX1270" s="291"/>
      <c r="IZY1270" s="291"/>
      <c r="IZZ1270" s="291"/>
      <c r="JAA1270" s="291"/>
      <c r="JAB1270" s="291"/>
      <c r="JAC1270" s="291"/>
      <c r="JAD1270" s="291"/>
      <c r="JAE1270" s="291"/>
      <c r="JAF1270" s="291"/>
      <c r="JAG1270" s="291"/>
      <c r="JAH1270" s="291"/>
      <c r="JAI1270" s="291"/>
      <c r="JAJ1270" s="291"/>
      <c r="JAK1270" s="291"/>
      <c r="JAL1270" s="291"/>
      <c r="JAM1270" s="291"/>
      <c r="JAN1270" s="291"/>
      <c r="JAO1270" s="291"/>
      <c r="JAP1270" s="291"/>
      <c r="JAQ1270" s="291"/>
      <c r="JAR1270" s="291"/>
      <c r="JAS1270" s="291"/>
      <c r="JAT1270" s="291"/>
      <c r="JAU1270" s="291"/>
      <c r="JAV1270" s="291"/>
      <c r="JAW1270" s="291"/>
      <c r="JAX1270" s="291"/>
      <c r="JAY1270" s="291"/>
      <c r="JAZ1270" s="291"/>
      <c r="JBA1270" s="291"/>
      <c r="JBB1270" s="291"/>
      <c r="JBC1270" s="291"/>
      <c r="JBD1270" s="291"/>
      <c r="JBE1270" s="291"/>
      <c r="JBF1270" s="291"/>
      <c r="JBG1270" s="291"/>
      <c r="JBH1270" s="291"/>
      <c r="JBI1270" s="291"/>
      <c r="JBJ1270" s="291"/>
      <c r="JBK1270" s="291"/>
      <c r="JBL1270" s="291"/>
      <c r="JBM1270" s="291"/>
      <c r="JBN1270" s="291"/>
      <c r="JBO1270" s="291"/>
      <c r="JBP1270" s="291"/>
      <c r="JBQ1270" s="291"/>
      <c r="JBR1270" s="291"/>
      <c r="JBS1270" s="291"/>
      <c r="JBT1270" s="291"/>
      <c r="JBU1270" s="291"/>
      <c r="JBV1270" s="291"/>
      <c r="JBW1270" s="291"/>
      <c r="JBX1270" s="291"/>
      <c r="JBY1270" s="291"/>
      <c r="JBZ1270" s="291"/>
      <c r="JCA1270" s="291"/>
      <c r="JCB1270" s="291"/>
      <c r="JCC1270" s="291"/>
      <c r="JCD1270" s="291"/>
      <c r="JCE1270" s="291"/>
      <c r="JCF1270" s="291"/>
      <c r="JCG1270" s="291"/>
      <c r="JCH1270" s="291"/>
      <c r="JCI1270" s="291"/>
      <c r="JCJ1270" s="291"/>
      <c r="JCK1270" s="291"/>
      <c r="JCL1270" s="291"/>
      <c r="JCM1270" s="291"/>
      <c r="JCN1270" s="291"/>
      <c r="JCO1270" s="291"/>
      <c r="JCP1270" s="291"/>
      <c r="JCQ1270" s="291"/>
      <c r="JCR1270" s="291"/>
      <c r="JCS1270" s="291"/>
      <c r="JCT1270" s="291"/>
      <c r="JCU1270" s="291"/>
      <c r="JCV1270" s="291"/>
      <c r="JCW1270" s="291"/>
      <c r="JCX1270" s="291"/>
      <c r="JCY1270" s="291"/>
      <c r="JCZ1270" s="291"/>
      <c r="JDA1270" s="291"/>
      <c r="JDB1270" s="291"/>
      <c r="JDC1270" s="291"/>
      <c r="JDD1270" s="291"/>
      <c r="JDE1270" s="291"/>
      <c r="JDF1270" s="291"/>
      <c r="JDG1270" s="291"/>
      <c r="JDH1270" s="291"/>
      <c r="JDI1270" s="291"/>
      <c r="JDJ1270" s="291"/>
      <c r="JDK1270" s="291"/>
      <c r="JDL1270" s="291"/>
      <c r="JDM1270" s="291"/>
      <c r="JDN1270" s="291"/>
      <c r="JDO1270" s="291"/>
      <c r="JDP1270" s="291"/>
      <c r="JDQ1270" s="291"/>
      <c r="JDR1270" s="291"/>
      <c r="JDS1270" s="291"/>
      <c r="JDT1270" s="291"/>
      <c r="JDU1270" s="291"/>
      <c r="JDV1270" s="291"/>
      <c r="JDW1270" s="291"/>
      <c r="JDX1270" s="291"/>
      <c r="JDY1270" s="291"/>
      <c r="JDZ1270" s="291"/>
      <c r="JEA1270" s="291"/>
      <c r="JEB1270" s="291"/>
      <c r="JEC1270" s="291"/>
      <c r="JED1270" s="291"/>
      <c r="JEE1270" s="291"/>
      <c r="JEF1270" s="291"/>
      <c r="JEG1270" s="291"/>
      <c r="JEH1270" s="291"/>
      <c r="JEI1270" s="291"/>
      <c r="JEJ1270" s="291"/>
      <c r="JEK1270" s="291"/>
      <c r="JEL1270" s="291"/>
      <c r="JEM1270" s="291"/>
      <c r="JEN1270" s="291"/>
      <c r="JEO1270" s="291"/>
      <c r="JEP1270" s="291"/>
      <c r="JEQ1270" s="291"/>
      <c r="JER1270" s="291"/>
      <c r="JES1270" s="291"/>
      <c r="JET1270" s="291"/>
      <c r="JEU1270" s="291"/>
      <c r="JEV1270" s="291"/>
      <c r="JEW1270" s="291"/>
      <c r="JEX1270" s="291"/>
      <c r="JEY1270" s="291"/>
      <c r="JEZ1270" s="291"/>
      <c r="JFA1270" s="291"/>
      <c r="JFB1270" s="291"/>
      <c r="JFC1270" s="291"/>
      <c r="JFD1270" s="291"/>
      <c r="JFE1270" s="291"/>
      <c r="JFF1270" s="291"/>
      <c r="JFG1270" s="291"/>
      <c r="JFH1270" s="291"/>
      <c r="JFI1270" s="291"/>
      <c r="JFJ1270" s="291"/>
      <c r="JFK1270" s="291"/>
      <c r="JFL1270" s="291"/>
      <c r="JFM1270" s="291"/>
      <c r="JFN1270" s="291"/>
      <c r="JFO1270" s="291"/>
      <c r="JFP1270" s="291"/>
      <c r="JFQ1270" s="291"/>
      <c r="JFR1270" s="291"/>
      <c r="JFS1270" s="291"/>
      <c r="JFT1270" s="291"/>
      <c r="JFU1270" s="291"/>
      <c r="JFV1270" s="291"/>
      <c r="JFW1270" s="291"/>
      <c r="JFX1270" s="291"/>
      <c r="JFY1270" s="291"/>
      <c r="JFZ1270" s="291"/>
      <c r="JGA1270" s="291"/>
      <c r="JGB1270" s="291"/>
      <c r="JGC1270" s="291"/>
      <c r="JGD1270" s="291"/>
      <c r="JGE1270" s="291"/>
      <c r="JGF1270" s="291"/>
      <c r="JGG1270" s="291"/>
      <c r="JGH1270" s="291"/>
      <c r="JGI1270" s="291"/>
      <c r="JGJ1270" s="291"/>
      <c r="JGK1270" s="291"/>
      <c r="JGL1270" s="291"/>
      <c r="JGM1270" s="291"/>
      <c r="JGN1270" s="291"/>
      <c r="JGO1270" s="291"/>
      <c r="JGP1270" s="291"/>
      <c r="JGQ1270" s="291"/>
      <c r="JGR1270" s="291"/>
      <c r="JGS1270" s="291"/>
      <c r="JGT1270" s="291"/>
      <c r="JGU1270" s="291"/>
      <c r="JGV1270" s="291"/>
      <c r="JGW1270" s="291"/>
      <c r="JGX1270" s="291"/>
      <c r="JGY1270" s="291"/>
      <c r="JGZ1270" s="291"/>
      <c r="JHA1270" s="291"/>
      <c r="JHB1270" s="291"/>
      <c r="JHC1270" s="291"/>
      <c r="JHD1270" s="291"/>
      <c r="JHE1270" s="291"/>
      <c r="JHF1270" s="291"/>
      <c r="JHG1270" s="291"/>
      <c r="JHH1270" s="291"/>
      <c r="JHI1270" s="291"/>
      <c r="JHJ1270" s="291"/>
      <c r="JHK1270" s="291"/>
      <c r="JHL1270" s="291"/>
      <c r="JHM1270" s="291"/>
      <c r="JHN1270" s="291"/>
      <c r="JHO1270" s="291"/>
      <c r="JHP1270" s="291"/>
      <c r="JHQ1270" s="291"/>
      <c r="JHR1270" s="291"/>
      <c r="JHS1270" s="291"/>
      <c r="JHT1270" s="291"/>
      <c r="JHU1270" s="291"/>
      <c r="JHV1270" s="291"/>
      <c r="JHW1270" s="291"/>
      <c r="JHX1270" s="291"/>
      <c r="JHY1270" s="291"/>
      <c r="JHZ1270" s="291"/>
      <c r="JIA1270" s="291"/>
      <c r="JIB1270" s="291"/>
      <c r="JIC1270" s="291"/>
      <c r="JID1270" s="291"/>
      <c r="JIE1270" s="291"/>
      <c r="JIF1270" s="291"/>
      <c r="JIG1270" s="291"/>
      <c r="JIH1270" s="291"/>
      <c r="JII1270" s="291"/>
      <c r="JIJ1270" s="291"/>
      <c r="JIK1270" s="291"/>
      <c r="JIL1270" s="291"/>
      <c r="JIM1270" s="291"/>
      <c r="JIN1270" s="291"/>
      <c r="JIO1270" s="291"/>
      <c r="JIP1270" s="291"/>
      <c r="JIQ1270" s="291"/>
      <c r="JIR1270" s="291"/>
      <c r="JIS1270" s="291"/>
      <c r="JIT1270" s="291"/>
      <c r="JIU1270" s="291"/>
      <c r="JIV1270" s="291"/>
      <c r="JIW1270" s="291"/>
      <c r="JIX1270" s="291"/>
      <c r="JIY1270" s="291"/>
      <c r="JIZ1270" s="291"/>
      <c r="JJA1270" s="291"/>
      <c r="JJB1270" s="291"/>
      <c r="JJC1270" s="291"/>
      <c r="JJD1270" s="291"/>
      <c r="JJE1270" s="291"/>
      <c r="JJF1270" s="291"/>
      <c r="JJG1270" s="291"/>
      <c r="JJH1270" s="291"/>
      <c r="JJI1270" s="291"/>
      <c r="JJJ1270" s="291"/>
      <c r="JJK1270" s="291"/>
      <c r="JJL1270" s="291"/>
      <c r="JJM1270" s="291"/>
      <c r="JJN1270" s="291"/>
      <c r="JJO1270" s="291"/>
      <c r="JJP1270" s="291"/>
      <c r="JJQ1270" s="291"/>
      <c r="JJR1270" s="291"/>
      <c r="JJS1270" s="291"/>
      <c r="JJT1270" s="291"/>
      <c r="JJU1270" s="291"/>
      <c r="JJV1270" s="291"/>
      <c r="JJW1270" s="291"/>
      <c r="JJX1270" s="291"/>
      <c r="JJY1270" s="291"/>
      <c r="JJZ1270" s="291"/>
      <c r="JKA1270" s="291"/>
      <c r="JKB1270" s="291"/>
      <c r="JKC1270" s="291"/>
      <c r="JKD1270" s="291"/>
      <c r="JKE1270" s="291"/>
      <c r="JKF1270" s="291"/>
      <c r="JKG1270" s="291"/>
      <c r="JKH1270" s="291"/>
      <c r="JKI1270" s="291"/>
      <c r="JKJ1270" s="291"/>
      <c r="JKK1270" s="291"/>
      <c r="JKL1270" s="291"/>
      <c r="JKM1270" s="291"/>
      <c r="JKN1270" s="291"/>
      <c r="JKO1270" s="291"/>
      <c r="JKP1270" s="291"/>
      <c r="JKQ1270" s="291"/>
      <c r="JKR1270" s="291"/>
      <c r="JKS1270" s="291"/>
      <c r="JKT1270" s="291"/>
      <c r="JKU1270" s="291"/>
      <c r="JKV1270" s="291"/>
      <c r="JKW1270" s="291"/>
      <c r="JKX1270" s="291"/>
      <c r="JKY1270" s="291"/>
      <c r="JKZ1270" s="291"/>
      <c r="JLA1270" s="291"/>
      <c r="JLB1270" s="291"/>
      <c r="JLC1270" s="291"/>
      <c r="JLD1270" s="291"/>
      <c r="JLE1270" s="291"/>
      <c r="JLF1270" s="291"/>
      <c r="JLG1270" s="291"/>
      <c r="JLH1270" s="291"/>
      <c r="JLI1270" s="291"/>
      <c r="JLJ1270" s="291"/>
      <c r="JLK1270" s="291"/>
      <c r="JLL1270" s="291"/>
      <c r="JLM1270" s="291"/>
      <c r="JLN1270" s="291"/>
      <c r="JLO1270" s="291"/>
      <c r="JLP1270" s="291"/>
      <c r="JLQ1270" s="291"/>
      <c r="JLR1270" s="291"/>
      <c r="JLS1270" s="291"/>
      <c r="JLT1270" s="291"/>
      <c r="JLU1270" s="291"/>
      <c r="JLV1270" s="291"/>
      <c r="JLW1270" s="291"/>
      <c r="JLX1270" s="291"/>
      <c r="JLY1270" s="291"/>
      <c r="JLZ1270" s="291"/>
      <c r="JMA1270" s="291"/>
      <c r="JMB1270" s="291"/>
      <c r="JMC1270" s="291"/>
      <c r="JMD1270" s="291"/>
      <c r="JME1270" s="291"/>
      <c r="JMF1270" s="291"/>
      <c r="JMG1270" s="291"/>
      <c r="JMH1270" s="291"/>
      <c r="JMI1270" s="291"/>
      <c r="JMJ1270" s="291"/>
      <c r="JMK1270" s="291"/>
      <c r="JML1270" s="291"/>
      <c r="JMM1270" s="291"/>
      <c r="JMN1270" s="291"/>
      <c r="JMO1270" s="291"/>
      <c r="JMP1270" s="291"/>
      <c r="JMQ1270" s="291"/>
      <c r="JMR1270" s="291"/>
      <c r="JMS1270" s="291"/>
      <c r="JMT1270" s="291"/>
      <c r="JMU1270" s="291"/>
      <c r="JMV1270" s="291"/>
      <c r="JMW1270" s="291"/>
      <c r="JMX1270" s="291"/>
      <c r="JMY1270" s="291"/>
      <c r="JMZ1270" s="291"/>
      <c r="JNA1270" s="291"/>
      <c r="JNB1270" s="291"/>
      <c r="JNC1270" s="291"/>
      <c r="JND1270" s="291"/>
      <c r="JNE1270" s="291"/>
      <c r="JNF1270" s="291"/>
      <c r="JNG1270" s="291"/>
      <c r="JNH1270" s="291"/>
      <c r="JNI1270" s="291"/>
      <c r="JNJ1270" s="291"/>
      <c r="JNK1270" s="291"/>
      <c r="JNL1270" s="291"/>
      <c r="JNM1270" s="291"/>
      <c r="JNN1270" s="291"/>
      <c r="JNO1270" s="291"/>
      <c r="JNP1270" s="291"/>
      <c r="JNQ1270" s="291"/>
      <c r="JNR1270" s="291"/>
      <c r="JNS1270" s="291"/>
      <c r="JNT1270" s="291"/>
      <c r="JNU1270" s="291"/>
      <c r="JNV1270" s="291"/>
      <c r="JNW1270" s="291"/>
      <c r="JNX1270" s="291"/>
      <c r="JNY1270" s="291"/>
      <c r="JNZ1270" s="291"/>
      <c r="JOA1270" s="291"/>
      <c r="JOB1270" s="291"/>
      <c r="JOC1270" s="291"/>
      <c r="JOD1270" s="291"/>
      <c r="JOE1270" s="291"/>
      <c r="JOF1270" s="291"/>
      <c r="JOG1270" s="291"/>
      <c r="JOH1270" s="291"/>
      <c r="JOI1270" s="291"/>
      <c r="JOJ1270" s="291"/>
      <c r="JOK1270" s="291"/>
      <c r="JOL1270" s="291"/>
      <c r="JOM1270" s="291"/>
      <c r="JON1270" s="291"/>
      <c r="JOO1270" s="291"/>
      <c r="JOP1270" s="291"/>
      <c r="JOQ1270" s="291"/>
      <c r="JOR1270" s="291"/>
      <c r="JOS1270" s="291"/>
      <c r="JOT1270" s="291"/>
      <c r="JOU1270" s="291"/>
      <c r="JOV1270" s="291"/>
      <c r="JOW1270" s="291"/>
      <c r="JOX1270" s="291"/>
      <c r="JOY1270" s="291"/>
      <c r="JOZ1270" s="291"/>
      <c r="JPA1270" s="291"/>
      <c r="JPB1270" s="291"/>
      <c r="JPC1270" s="291"/>
      <c r="JPD1270" s="291"/>
      <c r="JPE1270" s="291"/>
      <c r="JPF1270" s="291"/>
      <c r="JPG1270" s="291"/>
      <c r="JPH1270" s="291"/>
      <c r="JPI1270" s="291"/>
      <c r="JPJ1270" s="291"/>
      <c r="JPK1270" s="291"/>
      <c r="JPL1270" s="291"/>
      <c r="JPM1270" s="291"/>
      <c r="JPN1270" s="291"/>
      <c r="JPO1270" s="291"/>
      <c r="JPP1270" s="291"/>
      <c r="JPQ1270" s="291"/>
      <c r="JPR1270" s="291"/>
      <c r="JPS1270" s="291"/>
      <c r="JPT1270" s="291"/>
      <c r="JPU1270" s="291"/>
      <c r="JPV1270" s="291"/>
      <c r="JPW1270" s="291"/>
      <c r="JPX1270" s="291"/>
      <c r="JPY1270" s="291"/>
      <c r="JPZ1270" s="291"/>
      <c r="JQA1270" s="291"/>
      <c r="JQB1270" s="291"/>
      <c r="JQC1270" s="291"/>
      <c r="JQD1270" s="291"/>
      <c r="JQE1270" s="291"/>
      <c r="JQF1270" s="291"/>
      <c r="JQG1270" s="291"/>
      <c r="JQH1270" s="291"/>
      <c r="JQI1270" s="291"/>
      <c r="JQJ1270" s="291"/>
      <c r="JQK1270" s="291"/>
      <c r="JQL1270" s="291"/>
      <c r="JQM1270" s="291"/>
      <c r="JQN1270" s="291"/>
      <c r="JQO1270" s="291"/>
      <c r="JQP1270" s="291"/>
      <c r="JQQ1270" s="291"/>
      <c r="JQR1270" s="291"/>
      <c r="JQS1270" s="291"/>
      <c r="JQT1270" s="291"/>
      <c r="JQU1270" s="291"/>
      <c r="JQV1270" s="291"/>
      <c r="JQW1270" s="291"/>
      <c r="JQX1270" s="291"/>
      <c r="JQY1270" s="291"/>
      <c r="JQZ1270" s="291"/>
      <c r="JRA1270" s="291"/>
      <c r="JRB1270" s="291"/>
      <c r="JRC1270" s="291"/>
      <c r="JRD1270" s="291"/>
      <c r="JRE1270" s="291"/>
      <c r="JRF1270" s="291"/>
      <c r="JRG1270" s="291"/>
      <c r="JRH1270" s="291"/>
      <c r="JRI1270" s="291"/>
      <c r="JRJ1270" s="291"/>
      <c r="JRK1270" s="291"/>
      <c r="JRL1270" s="291"/>
      <c r="JRM1270" s="291"/>
      <c r="JRN1270" s="291"/>
      <c r="JRO1270" s="291"/>
      <c r="JRP1270" s="291"/>
      <c r="JRQ1270" s="291"/>
      <c r="JRR1270" s="291"/>
      <c r="JRS1270" s="291"/>
      <c r="JRT1270" s="291"/>
      <c r="JRU1270" s="291"/>
      <c r="JRV1270" s="291"/>
      <c r="JRW1270" s="291"/>
      <c r="JRX1270" s="291"/>
      <c r="JRY1270" s="291"/>
      <c r="JRZ1270" s="291"/>
      <c r="JSA1270" s="291"/>
      <c r="JSB1270" s="291"/>
      <c r="JSC1270" s="291"/>
      <c r="JSD1270" s="291"/>
      <c r="JSE1270" s="291"/>
      <c r="JSF1270" s="291"/>
      <c r="JSG1270" s="291"/>
      <c r="JSH1270" s="291"/>
      <c r="JSI1270" s="291"/>
      <c r="JSJ1270" s="291"/>
      <c r="JSK1270" s="291"/>
      <c r="JSL1270" s="291"/>
      <c r="JSM1270" s="291"/>
      <c r="JSN1270" s="291"/>
      <c r="JSO1270" s="291"/>
      <c r="JSP1270" s="291"/>
      <c r="JSQ1270" s="291"/>
      <c r="JSR1270" s="291"/>
      <c r="JSS1270" s="291"/>
      <c r="JST1270" s="291"/>
      <c r="JSU1270" s="291"/>
      <c r="JSV1270" s="291"/>
      <c r="JSW1270" s="291"/>
      <c r="JSX1270" s="291"/>
      <c r="JSY1270" s="291"/>
      <c r="JSZ1270" s="291"/>
      <c r="JTA1270" s="291"/>
      <c r="JTB1270" s="291"/>
      <c r="JTC1270" s="291"/>
      <c r="JTD1270" s="291"/>
      <c r="JTE1270" s="291"/>
      <c r="JTF1270" s="291"/>
      <c r="JTG1270" s="291"/>
      <c r="JTH1270" s="291"/>
      <c r="JTI1270" s="291"/>
      <c r="JTJ1270" s="291"/>
      <c r="JTK1270" s="291"/>
      <c r="JTL1270" s="291"/>
      <c r="JTM1270" s="291"/>
      <c r="JTN1270" s="291"/>
      <c r="JTO1270" s="291"/>
      <c r="JTP1270" s="291"/>
      <c r="JTQ1270" s="291"/>
      <c r="JTR1270" s="291"/>
      <c r="JTS1270" s="291"/>
      <c r="JTT1270" s="291"/>
      <c r="JTU1270" s="291"/>
      <c r="JTV1270" s="291"/>
      <c r="JTW1270" s="291"/>
      <c r="JTX1270" s="291"/>
      <c r="JTY1270" s="291"/>
      <c r="JTZ1270" s="291"/>
      <c r="JUA1270" s="291"/>
      <c r="JUB1270" s="291"/>
      <c r="JUC1270" s="291"/>
      <c r="JUD1270" s="291"/>
      <c r="JUE1270" s="291"/>
      <c r="JUF1270" s="291"/>
      <c r="JUG1270" s="291"/>
      <c r="JUH1270" s="291"/>
      <c r="JUI1270" s="291"/>
      <c r="JUJ1270" s="291"/>
      <c r="JUK1270" s="291"/>
      <c r="JUL1270" s="291"/>
      <c r="JUM1270" s="291"/>
      <c r="JUN1270" s="291"/>
      <c r="JUO1270" s="291"/>
      <c r="JUP1270" s="291"/>
      <c r="JUQ1270" s="291"/>
      <c r="JUR1270" s="291"/>
      <c r="JUS1270" s="291"/>
      <c r="JUT1270" s="291"/>
      <c r="JUU1270" s="291"/>
      <c r="JUV1270" s="291"/>
      <c r="JUW1270" s="291"/>
      <c r="JUX1270" s="291"/>
      <c r="JUY1270" s="291"/>
      <c r="JUZ1270" s="291"/>
      <c r="JVA1270" s="291"/>
      <c r="JVB1270" s="291"/>
      <c r="JVC1270" s="291"/>
      <c r="JVD1270" s="291"/>
      <c r="JVE1270" s="291"/>
      <c r="JVF1270" s="291"/>
      <c r="JVG1270" s="291"/>
      <c r="JVH1270" s="291"/>
      <c r="JVI1270" s="291"/>
      <c r="JVJ1270" s="291"/>
      <c r="JVK1270" s="291"/>
      <c r="JVL1270" s="291"/>
      <c r="JVM1270" s="291"/>
      <c r="JVN1270" s="291"/>
      <c r="JVO1270" s="291"/>
      <c r="JVP1270" s="291"/>
      <c r="JVQ1270" s="291"/>
      <c r="JVR1270" s="291"/>
      <c r="JVS1270" s="291"/>
      <c r="JVT1270" s="291"/>
      <c r="JVU1270" s="291"/>
      <c r="JVV1270" s="291"/>
      <c r="JVW1270" s="291"/>
      <c r="JVX1270" s="291"/>
      <c r="JVY1270" s="291"/>
      <c r="JVZ1270" s="291"/>
      <c r="JWA1270" s="291"/>
      <c r="JWB1270" s="291"/>
      <c r="JWC1270" s="291"/>
      <c r="JWD1270" s="291"/>
      <c r="JWE1270" s="291"/>
      <c r="JWF1270" s="291"/>
      <c r="JWG1270" s="291"/>
      <c r="JWH1270" s="291"/>
      <c r="JWI1270" s="291"/>
      <c r="JWJ1270" s="291"/>
      <c r="JWK1270" s="291"/>
      <c r="JWL1270" s="291"/>
      <c r="JWM1270" s="291"/>
      <c r="JWN1270" s="291"/>
      <c r="JWO1270" s="291"/>
      <c r="JWP1270" s="291"/>
      <c r="JWQ1270" s="291"/>
      <c r="JWR1270" s="291"/>
      <c r="JWS1270" s="291"/>
      <c r="JWT1270" s="291"/>
      <c r="JWU1270" s="291"/>
      <c r="JWV1270" s="291"/>
      <c r="JWW1270" s="291"/>
      <c r="JWX1270" s="291"/>
      <c r="JWY1270" s="291"/>
      <c r="JWZ1270" s="291"/>
      <c r="JXA1270" s="291"/>
      <c r="JXB1270" s="291"/>
      <c r="JXC1270" s="291"/>
      <c r="JXD1270" s="291"/>
      <c r="JXE1270" s="291"/>
      <c r="JXF1270" s="291"/>
      <c r="JXG1270" s="291"/>
      <c r="JXH1270" s="291"/>
      <c r="JXI1270" s="291"/>
      <c r="JXJ1270" s="291"/>
      <c r="JXK1270" s="291"/>
      <c r="JXL1270" s="291"/>
      <c r="JXM1270" s="291"/>
      <c r="JXN1270" s="291"/>
      <c r="JXO1270" s="291"/>
      <c r="JXP1270" s="291"/>
      <c r="JXQ1270" s="291"/>
      <c r="JXR1270" s="291"/>
      <c r="JXS1270" s="291"/>
      <c r="JXT1270" s="291"/>
      <c r="JXU1270" s="291"/>
      <c r="JXV1270" s="291"/>
      <c r="JXW1270" s="291"/>
      <c r="JXX1270" s="291"/>
      <c r="JXY1270" s="291"/>
      <c r="JXZ1270" s="291"/>
      <c r="JYA1270" s="291"/>
      <c r="JYB1270" s="291"/>
      <c r="JYC1270" s="291"/>
      <c r="JYD1270" s="291"/>
      <c r="JYE1270" s="291"/>
      <c r="JYF1270" s="291"/>
      <c r="JYG1270" s="291"/>
      <c r="JYH1270" s="291"/>
      <c r="JYI1270" s="291"/>
      <c r="JYJ1270" s="291"/>
      <c r="JYK1270" s="291"/>
      <c r="JYL1270" s="291"/>
      <c r="JYM1270" s="291"/>
      <c r="JYN1270" s="291"/>
      <c r="JYO1270" s="291"/>
      <c r="JYP1270" s="291"/>
      <c r="JYQ1270" s="291"/>
      <c r="JYR1270" s="291"/>
      <c r="JYS1270" s="291"/>
      <c r="JYT1270" s="291"/>
      <c r="JYU1270" s="291"/>
      <c r="JYV1270" s="291"/>
      <c r="JYW1270" s="291"/>
      <c r="JYX1270" s="291"/>
      <c r="JYY1270" s="291"/>
      <c r="JYZ1270" s="291"/>
      <c r="JZA1270" s="291"/>
      <c r="JZB1270" s="291"/>
      <c r="JZC1270" s="291"/>
      <c r="JZD1270" s="291"/>
      <c r="JZE1270" s="291"/>
      <c r="JZF1270" s="291"/>
      <c r="JZG1270" s="291"/>
      <c r="JZH1270" s="291"/>
      <c r="JZI1270" s="291"/>
      <c r="JZJ1270" s="291"/>
      <c r="JZK1270" s="291"/>
      <c r="JZL1270" s="291"/>
      <c r="JZM1270" s="291"/>
      <c r="JZN1270" s="291"/>
      <c r="JZO1270" s="291"/>
      <c r="JZP1270" s="291"/>
      <c r="JZQ1270" s="291"/>
      <c r="JZR1270" s="291"/>
      <c r="JZS1270" s="291"/>
      <c r="JZT1270" s="291"/>
      <c r="JZU1270" s="291"/>
      <c r="JZV1270" s="291"/>
      <c r="JZW1270" s="291"/>
      <c r="JZX1270" s="291"/>
      <c r="JZY1270" s="291"/>
      <c r="JZZ1270" s="291"/>
      <c r="KAA1270" s="291"/>
      <c r="KAB1270" s="291"/>
      <c r="KAC1270" s="291"/>
      <c r="KAD1270" s="291"/>
      <c r="KAE1270" s="291"/>
      <c r="KAF1270" s="291"/>
      <c r="KAG1270" s="291"/>
      <c r="KAH1270" s="291"/>
      <c r="KAI1270" s="291"/>
      <c r="KAJ1270" s="291"/>
      <c r="KAK1270" s="291"/>
      <c r="KAL1270" s="291"/>
      <c r="KAM1270" s="291"/>
      <c r="KAN1270" s="291"/>
      <c r="KAO1270" s="291"/>
      <c r="KAP1270" s="291"/>
      <c r="KAQ1270" s="291"/>
      <c r="KAR1270" s="291"/>
      <c r="KAS1270" s="291"/>
      <c r="KAT1270" s="291"/>
      <c r="KAU1270" s="291"/>
      <c r="KAV1270" s="291"/>
      <c r="KAW1270" s="291"/>
      <c r="KAX1270" s="291"/>
      <c r="KAY1270" s="291"/>
      <c r="KAZ1270" s="291"/>
      <c r="KBA1270" s="291"/>
      <c r="KBB1270" s="291"/>
      <c r="KBC1270" s="291"/>
      <c r="KBD1270" s="291"/>
      <c r="KBE1270" s="291"/>
      <c r="KBF1270" s="291"/>
      <c r="KBG1270" s="291"/>
      <c r="KBH1270" s="291"/>
      <c r="KBI1270" s="291"/>
      <c r="KBJ1270" s="291"/>
      <c r="KBK1270" s="291"/>
      <c r="KBL1270" s="291"/>
      <c r="KBM1270" s="291"/>
      <c r="KBN1270" s="291"/>
      <c r="KBO1270" s="291"/>
      <c r="KBP1270" s="291"/>
      <c r="KBQ1270" s="291"/>
      <c r="KBR1270" s="291"/>
      <c r="KBS1270" s="291"/>
      <c r="KBT1270" s="291"/>
      <c r="KBU1270" s="291"/>
      <c r="KBV1270" s="291"/>
      <c r="KBW1270" s="291"/>
      <c r="KBX1270" s="291"/>
      <c r="KBY1270" s="291"/>
      <c r="KBZ1270" s="291"/>
      <c r="KCA1270" s="291"/>
      <c r="KCB1270" s="291"/>
      <c r="KCC1270" s="291"/>
      <c r="KCD1270" s="291"/>
      <c r="KCE1270" s="291"/>
      <c r="KCF1270" s="291"/>
      <c r="KCG1270" s="291"/>
      <c r="KCH1270" s="291"/>
      <c r="KCI1270" s="291"/>
      <c r="KCJ1270" s="291"/>
      <c r="KCK1270" s="291"/>
      <c r="KCL1270" s="291"/>
      <c r="KCM1270" s="291"/>
      <c r="KCN1270" s="291"/>
      <c r="KCO1270" s="291"/>
      <c r="KCP1270" s="291"/>
      <c r="KCQ1270" s="291"/>
      <c r="KCR1270" s="291"/>
      <c r="KCS1270" s="291"/>
      <c r="KCT1270" s="291"/>
      <c r="KCU1270" s="291"/>
      <c r="KCV1270" s="291"/>
      <c r="KCW1270" s="291"/>
      <c r="KCX1270" s="291"/>
      <c r="KCY1270" s="291"/>
      <c r="KCZ1270" s="291"/>
      <c r="KDA1270" s="291"/>
      <c r="KDB1270" s="291"/>
      <c r="KDC1270" s="291"/>
      <c r="KDD1270" s="291"/>
      <c r="KDE1270" s="291"/>
      <c r="KDF1270" s="291"/>
      <c r="KDG1270" s="291"/>
      <c r="KDH1270" s="291"/>
      <c r="KDI1270" s="291"/>
      <c r="KDJ1270" s="291"/>
      <c r="KDK1270" s="291"/>
      <c r="KDL1270" s="291"/>
      <c r="KDM1270" s="291"/>
      <c r="KDN1270" s="291"/>
      <c r="KDO1270" s="291"/>
      <c r="KDP1270" s="291"/>
      <c r="KDQ1270" s="291"/>
      <c r="KDR1270" s="291"/>
      <c r="KDS1270" s="291"/>
      <c r="KDT1270" s="291"/>
      <c r="KDU1270" s="291"/>
      <c r="KDV1270" s="291"/>
      <c r="KDW1270" s="291"/>
      <c r="KDX1270" s="291"/>
      <c r="KDY1270" s="291"/>
      <c r="KDZ1270" s="291"/>
      <c r="KEA1270" s="291"/>
      <c r="KEB1270" s="291"/>
      <c r="KEC1270" s="291"/>
      <c r="KED1270" s="291"/>
      <c r="KEE1270" s="291"/>
      <c r="KEF1270" s="291"/>
      <c r="KEG1270" s="291"/>
      <c r="KEH1270" s="291"/>
      <c r="KEI1270" s="291"/>
      <c r="KEJ1270" s="291"/>
      <c r="KEK1270" s="291"/>
      <c r="KEL1270" s="291"/>
      <c r="KEM1270" s="291"/>
      <c r="KEN1270" s="291"/>
      <c r="KEO1270" s="291"/>
      <c r="KEP1270" s="291"/>
      <c r="KEQ1270" s="291"/>
      <c r="KER1270" s="291"/>
      <c r="KES1270" s="291"/>
      <c r="KET1270" s="291"/>
      <c r="KEU1270" s="291"/>
      <c r="KEV1270" s="291"/>
      <c r="KEW1270" s="291"/>
      <c r="KEX1270" s="291"/>
      <c r="KEY1270" s="291"/>
      <c r="KEZ1270" s="291"/>
      <c r="KFA1270" s="291"/>
      <c r="KFB1270" s="291"/>
      <c r="KFC1270" s="291"/>
      <c r="KFD1270" s="291"/>
      <c r="KFE1270" s="291"/>
      <c r="KFF1270" s="291"/>
      <c r="KFG1270" s="291"/>
      <c r="KFH1270" s="291"/>
      <c r="KFI1270" s="291"/>
      <c r="KFJ1270" s="291"/>
      <c r="KFK1270" s="291"/>
      <c r="KFL1270" s="291"/>
      <c r="KFM1270" s="291"/>
      <c r="KFN1270" s="291"/>
      <c r="KFO1270" s="291"/>
      <c r="KFP1270" s="291"/>
      <c r="KFQ1270" s="291"/>
      <c r="KFR1270" s="291"/>
      <c r="KFS1270" s="291"/>
      <c r="KFT1270" s="291"/>
      <c r="KFU1270" s="291"/>
      <c r="KFV1270" s="291"/>
      <c r="KFW1270" s="291"/>
      <c r="KFX1270" s="291"/>
      <c r="KFY1270" s="291"/>
      <c r="KFZ1270" s="291"/>
      <c r="KGA1270" s="291"/>
      <c r="KGB1270" s="291"/>
      <c r="KGC1270" s="291"/>
      <c r="KGD1270" s="291"/>
      <c r="KGE1270" s="291"/>
      <c r="KGF1270" s="291"/>
      <c r="KGG1270" s="291"/>
      <c r="KGH1270" s="291"/>
      <c r="KGI1270" s="291"/>
      <c r="KGJ1270" s="291"/>
      <c r="KGK1270" s="291"/>
      <c r="KGL1270" s="291"/>
      <c r="KGM1270" s="291"/>
      <c r="KGN1270" s="291"/>
      <c r="KGO1270" s="291"/>
      <c r="KGP1270" s="291"/>
      <c r="KGQ1270" s="291"/>
      <c r="KGR1270" s="291"/>
      <c r="KGS1270" s="291"/>
      <c r="KGT1270" s="291"/>
      <c r="KGU1270" s="291"/>
      <c r="KGV1270" s="291"/>
      <c r="KGW1270" s="291"/>
      <c r="KGX1270" s="291"/>
      <c r="KGY1270" s="291"/>
      <c r="KGZ1270" s="291"/>
      <c r="KHA1270" s="291"/>
      <c r="KHB1270" s="291"/>
      <c r="KHC1270" s="291"/>
      <c r="KHD1270" s="291"/>
      <c r="KHE1270" s="291"/>
      <c r="KHF1270" s="291"/>
      <c r="KHG1270" s="291"/>
      <c r="KHH1270" s="291"/>
      <c r="KHI1270" s="291"/>
      <c r="KHJ1270" s="291"/>
      <c r="KHK1270" s="291"/>
      <c r="KHL1270" s="291"/>
      <c r="KHM1270" s="291"/>
      <c r="KHN1270" s="291"/>
      <c r="KHO1270" s="291"/>
      <c r="KHP1270" s="291"/>
      <c r="KHQ1270" s="291"/>
      <c r="KHR1270" s="291"/>
      <c r="KHS1270" s="291"/>
      <c r="KHT1270" s="291"/>
      <c r="KHU1270" s="291"/>
      <c r="KHV1270" s="291"/>
      <c r="KHW1270" s="291"/>
      <c r="KHX1270" s="291"/>
      <c r="KHY1270" s="291"/>
      <c r="KHZ1270" s="291"/>
      <c r="KIA1270" s="291"/>
      <c r="KIB1270" s="291"/>
      <c r="KIC1270" s="291"/>
      <c r="KID1270" s="291"/>
      <c r="KIE1270" s="291"/>
      <c r="KIF1270" s="291"/>
      <c r="KIG1270" s="291"/>
      <c r="KIH1270" s="291"/>
      <c r="KII1270" s="291"/>
      <c r="KIJ1270" s="291"/>
      <c r="KIK1270" s="291"/>
      <c r="KIL1270" s="291"/>
      <c r="KIM1270" s="291"/>
      <c r="KIN1270" s="291"/>
      <c r="KIO1270" s="291"/>
      <c r="KIP1270" s="291"/>
      <c r="KIQ1270" s="291"/>
      <c r="KIR1270" s="291"/>
      <c r="KIS1270" s="291"/>
      <c r="KIT1270" s="291"/>
      <c r="KIU1270" s="291"/>
      <c r="KIV1270" s="291"/>
      <c r="KIW1270" s="291"/>
      <c r="KIX1270" s="291"/>
      <c r="KIY1270" s="291"/>
      <c r="KIZ1270" s="291"/>
      <c r="KJA1270" s="291"/>
      <c r="KJB1270" s="291"/>
      <c r="KJC1270" s="291"/>
      <c r="KJD1270" s="291"/>
      <c r="KJE1270" s="291"/>
      <c r="KJF1270" s="291"/>
      <c r="KJG1270" s="291"/>
      <c r="KJH1270" s="291"/>
      <c r="KJI1270" s="291"/>
      <c r="KJJ1270" s="291"/>
      <c r="KJK1270" s="291"/>
      <c r="KJL1270" s="291"/>
      <c r="KJM1270" s="291"/>
      <c r="KJN1270" s="291"/>
      <c r="KJO1270" s="291"/>
      <c r="KJP1270" s="291"/>
      <c r="KJQ1270" s="291"/>
      <c r="KJR1270" s="291"/>
      <c r="KJS1270" s="291"/>
      <c r="KJT1270" s="291"/>
      <c r="KJU1270" s="291"/>
      <c r="KJV1270" s="291"/>
      <c r="KJW1270" s="291"/>
      <c r="KJX1270" s="291"/>
      <c r="KJY1270" s="291"/>
      <c r="KJZ1270" s="291"/>
      <c r="KKA1270" s="291"/>
      <c r="KKB1270" s="291"/>
      <c r="KKC1270" s="291"/>
      <c r="KKD1270" s="291"/>
      <c r="KKE1270" s="291"/>
      <c r="KKF1270" s="291"/>
      <c r="KKG1270" s="291"/>
      <c r="KKH1270" s="291"/>
      <c r="KKI1270" s="291"/>
      <c r="KKJ1270" s="291"/>
      <c r="KKK1270" s="291"/>
      <c r="KKL1270" s="291"/>
      <c r="KKM1270" s="291"/>
      <c r="KKN1270" s="291"/>
      <c r="KKO1270" s="291"/>
      <c r="KKP1270" s="291"/>
      <c r="KKQ1270" s="291"/>
      <c r="KKR1270" s="291"/>
      <c r="KKS1270" s="291"/>
      <c r="KKT1270" s="291"/>
      <c r="KKU1270" s="291"/>
      <c r="KKV1270" s="291"/>
      <c r="KKW1270" s="291"/>
      <c r="KKX1270" s="291"/>
      <c r="KKY1270" s="291"/>
      <c r="KKZ1270" s="291"/>
      <c r="KLA1270" s="291"/>
      <c r="KLB1270" s="291"/>
      <c r="KLC1270" s="291"/>
      <c r="KLD1270" s="291"/>
      <c r="KLE1270" s="291"/>
      <c r="KLF1270" s="291"/>
      <c r="KLG1270" s="291"/>
      <c r="KLH1270" s="291"/>
      <c r="KLI1270" s="291"/>
      <c r="KLJ1270" s="291"/>
      <c r="KLK1270" s="291"/>
      <c r="KLL1270" s="291"/>
      <c r="KLM1270" s="291"/>
      <c r="KLN1270" s="291"/>
      <c r="KLO1270" s="291"/>
      <c r="KLP1270" s="291"/>
      <c r="KLQ1270" s="291"/>
      <c r="KLR1270" s="291"/>
      <c r="KLS1270" s="291"/>
      <c r="KLT1270" s="291"/>
      <c r="KLU1270" s="291"/>
      <c r="KLV1270" s="291"/>
      <c r="KLW1270" s="291"/>
      <c r="KLX1270" s="291"/>
      <c r="KLY1270" s="291"/>
      <c r="KLZ1270" s="291"/>
      <c r="KMA1270" s="291"/>
      <c r="KMB1270" s="291"/>
      <c r="KMC1270" s="291"/>
      <c r="KMD1270" s="291"/>
      <c r="KME1270" s="291"/>
      <c r="KMF1270" s="291"/>
      <c r="KMG1270" s="291"/>
      <c r="KMH1270" s="291"/>
      <c r="KMI1270" s="291"/>
      <c r="KMJ1270" s="291"/>
      <c r="KMK1270" s="291"/>
      <c r="KML1270" s="291"/>
      <c r="KMM1270" s="291"/>
      <c r="KMN1270" s="291"/>
      <c r="KMO1270" s="291"/>
      <c r="KMP1270" s="291"/>
      <c r="KMQ1270" s="291"/>
      <c r="KMR1270" s="291"/>
      <c r="KMS1270" s="291"/>
      <c r="KMT1270" s="291"/>
      <c r="KMU1270" s="291"/>
      <c r="KMV1270" s="291"/>
      <c r="KMW1270" s="291"/>
      <c r="KMX1270" s="291"/>
      <c r="KMY1270" s="291"/>
      <c r="KMZ1270" s="291"/>
      <c r="KNA1270" s="291"/>
      <c r="KNB1270" s="291"/>
      <c r="KNC1270" s="291"/>
      <c r="KND1270" s="291"/>
      <c r="KNE1270" s="291"/>
      <c r="KNF1270" s="291"/>
      <c r="KNG1270" s="291"/>
      <c r="KNH1270" s="291"/>
      <c r="KNI1270" s="291"/>
      <c r="KNJ1270" s="291"/>
      <c r="KNK1270" s="291"/>
      <c r="KNL1270" s="291"/>
      <c r="KNM1270" s="291"/>
      <c r="KNN1270" s="291"/>
      <c r="KNO1270" s="291"/>
      <c r="KNP1270" s="291"/>
      <c r="KNQ1270" s="291"/>
      <c r="KNR1270" s="291"/>
      <c r="KNS1270" s="291"/>
      <c r="KNT1270" s="291"/>
      <c r="KNU1270" s="291"/>
      <c r="KNV1270" s="291"/>
      <c r="KNW1270" s="291"/>
      <c r="KNX1270" s="291"/>
      <c r="KNY1270" s="291"/>
      <c r="KNZ1270" s="291"/>
      <c r="KOA1270" s="291"/>
      <c r="KOB1270" s="291"/>
      <c r="KOC1270" s="291"/>
      <c r="KOD1270" s="291"/>
      <c r="KOE1270" s="291"/>
      <c r="KOF1270" s="291"/>
      <c r="KOG1270" s="291"/>
      <c r="KOH1270" s="291"/>
      <c r="KOI1270" s="291"/>
      <c r="KOJ1270" s="291"/>
      <c r="KOK1270" s="291"/>
      <c r="KOL1270" s="291"/>
      <c r="KOM1270" s="291"/>
      <c r="KON1270" s="291"/>
      <c r="KOO1270" s="291"/>
      <c r="KOP1270" s="291"/>
      <c r="KOQ1270" s="291"/>
      <c r="KOR1270" s="291"/>
      <c r="KOS1270" s="291"/>
      <c r="KOT1270" s="291"/>
      <c r="KOU1270" s="291"/>
      <c r="KOV1270" s="291"/>
      <c r="KOW1270" s="291"/>
      <c r="KOX1270" s="291"/>
      <c r="KOY1270" s="291"/>
      <c r="KOZ1270" s="291"/>
      <c r="KPA1270" s="291"/>
      <c r="KPB1270" s="291"/>
      <c r="KPC1270" s="291"/>
      <c r="KPD1270" s="291"/>
      <c r="KPE1270" s="291"/>
      <c r="KPF1270" s="291"/>
      <c r="KPG1270" s="291"/>
      <c r="KPH1270" s="291"/>
      <c r="KPI1270" s="291"/>
      <c r="KPJ1270" s="291"/>
      <c r="KPK1270" s="291"/>
      <c r="KPL1270" s="291"/>
      <c r="KPM1270" s="291"/>
      <c r="KPN1270" s="291"/>
      <c r="KPO1270" s="291"/>
      <c r="KPP1270" s="291"/>
      <c r="KPQ1270" s="291"/>
      <c r="KPR1270" s="291"/>
      <c r="KPS1270" s="291"/>
      <c r="KPT1270" s="291"/>
      <c r="KPU1270" s="291"/>
      <c r="KPV1270" s="291"/>
      <c r="KPW1270" s="291"/>
      <c r="KPX1270" s="291"/>
      <c r="KPY1270" s="291"/>
      <c r="KPZ1270" s="291"/>
      <c r="KQA1270" s="291"/>
      <c r="KQB1270" s="291"/>
      <c r="KQC1270" s="291"/>
      <c r="KQD1270" s="291"/>
      <c r="KQE1270" s="291"/>
      <c r="KQF1270" s="291"/>
      <c r="KQG1270" s="291"/>
      <c r="KQH1270" s="291"/>
      <c r="KQI1270" s="291"/>
      <c r="KQJ1270" s="291"/>
      <c r="KQK1270" s="291"/>
      <c r="KQL1270" s="291"/>
      <c r="KQM1270" s="291"/>
      <c r="KQN1270" s="291"/>
      <c r="KQO1270" s="291"/>
      <c r="KQP1270" s="291"/>
      <c r="KQQ1270" s="291"/>
      <c r="KQR1270" s="291"/>
      <c r="KQS1270" s="291"/>
      <c r="KQT1270" s="291"/>
      <c r="KQU1270" s="291"/>
      <c r="KQV1270" s="291"/>
      <c r="KQW1270" s="291"/>
      <c r="KQX1270" s="291"/>
      <c r="KQY1270" s="291"/>
      <c r="KQZ1270" s="291"/>
      <c r="KRA1270" s="291"/>
      <c r="KRB1270" s="291"/>
      <c r="KRC1270" s="291"/>
      <c r="KRD1270" s="291"/>
      <c r="KRE1270" s="291"/>
      <c r="KRF1270" s="291"/>
      <c r="KRG1270" s="291"/>
      <c r="KRH1270" s="291"/>
      <c r="KRI1270" s="291"/>
      <c r="KRJ1270" s="291"/>
      <c r="KRK1270" s="291"/>
      <c r="KRL1270" s="291"/>
      <c r="KRM1270" s="291"/>
      <c r="KRN1270" s="291"/>
      <c r="KRO1270" s="291"/>
      <c r="KRP1270" s="291"/>
      <c r="KRQ1270" s="291"/>
      <c r="KRR1270" s="291"/>
      <c r="KRS1270" s="291"/>
      <c r="KRT1270" s="291"/>
      <c r="KRU1270" s="291"/>
      <c r="KRV1270" s="291"/>
      <c r="KRW1270" s="291"/>
      <c r="KRX1270" s="291"/>
      <c r="KRY1270" s="291"/>
      <c r="KRZ1270" s="291"/>
      <c r="KSA1270" s="291"/>
      <c r="KSB1270" s="291"/>
      <c r="KSC1270" s="291"/>
      <c r="KSD1270" s="291"/>
      <c r="KSE1270" s="291"/>
      <c r="KSF1270" s="291"/>
      <c r="KSG1270" s="291"/>
      <c r="KSH1270" s="291"/>
      <c r="KSI1270" s="291"/>
      <c r="KSJ1270" s="291"/>
      <c r="KSK1270" s="291"/>
      <c r="KSL1270" s="291"/>
      <c r="KSM1270" s="291"/>
      <c r="KSN1270" s="291"/>
      <c r="KSO1270" s="291"/>
      <c r="KSP1270" s="291"/>
      <c r="KSQ1270" s="291"/>
      <c r="KSR1270" s="291"/>
      <c r="KSS1270" s="291"/>
      <c r="KST1270" s="291"/>
      <c r="KSU1270" s="291"/>
      <c r="KSV1270" s="291"/>
      <c r="KSW1270" s="291"/>
      <c r="KSX1270" s="291"/>
      <c r="KSY1270" s="291"/>
      <c r="KSZ1270" s="291"/>
      <c r="KTA1270" s="291"/>
      <c r="KTB1270" s="291"/>
      <c r="KTC1270" s="291"/>
      <c r="KTD1270" s="291"/>
      <c r="KTE1270" s="291"/>
      <c r="KTF1270" s="291"/>
      <c r="KTG1270" s="291"/>
      <c r="KTH1270" s="291"/>
      <c r="KTI1270" s="291"/>
      <c r="KTJ1270" s="291"/>
      <c r="KTK1270" s="291"/>
      <c r="KTL1270" s="291"/>
      <c r="KTM1270" s="291"/>
      <c r="KTN1270" s="291"/>
      <c r="KTO1270" s="291"/>
      <c r="KTP1270" s="291"/>
      <c r="KTQ1270" s="291"/>
      <c r="KTR1270" s="291"/>
      <c r="KTS1270" s="291"/>
      <c r="KTT1270" s="291"/>
      <c r="KTU1270" s="291"/>
      <c r="KTV1270" s="291"/>
      <c r="KTW1270" s="291"/>
      <c r="KTX1270" s="291"/>
      <c r="KTY1270" s="291"/>
      <c r="KTZ1270" s="291"/>
      <c r="KUA1270" s="291"/>
      <c r="KUB1270" s="291"/>
      <c r="KUC1270" s="291"/>
      <c r="KUD1270" s="291"/>
      <c r="KUE1270" s="291"/>
      <c r="KUF1270" s="291"/>
      <c r="KUG1270" s="291"/>
      <c r="KUH1270" s="291"/>
      <c r="KUI1270" s="291"/>
      <c r="KUJ1270" s="291"/>
      <c r="KUK1270" s="291"/>
      <c r="KUL1270" s="291"/>
      <c r="KUM1270" s="291"/>
      <c r="KUN1270" s="291"/>
      <c r="KUO1270" s="291"/>
      <c r="KUP1270" s="291"/>
      <c r="KUQ1270" s="291"/>
      <c r="KUR1270" s="291"/>
      <c r="KUS1270" s="291"/>
      <c r="KUT1270" s="291"/>
      <c r="KUU1270" s="291"/>
      <c r="KUV1270" s="291"/>
      <c r="KUW1270" s="291"/>
      <c r="KUX1270" s="291"/>
      <c r="KUY1270" s="291"/>
      <c r="KUZ1270" s="291"/>
      <c r="KVA1270" s="291"/>
      <c r="KVB1270" s="291"/>
      <c r="KVC1270" s="291"/>
      <c r="KVD1270" s="291"/>
      <c r="KVE1270" s="291"/>
      <c r="KVF1270" s="291"/>
      <c r="KVG1270" s="291"/>
      <c r="KVH1270" s="291"/>
      <c r="KVI1270" s="291"/>
      <c r="KVJ1270" s="291"/>
      <c r="KVK1270" s="291"/>
      <c r="KVL1270" s="291"/>
      <c r="KVM1270" s="291"/>
      <c r="KVN1270" s="291"/>
      <c r="KVO1270" s="291"/>
      <c r="KVP1270" s="291"/>
      <c r="KVQ1270" s="291"/>
      <c r="KVR1270" s="291"/>
      <c r="KVS1270" s="291"/>
      <c r="KVT1270" s="291"/>
      <c r="KVU1270" s="291"/>
      <c r="KVV1270" s="291"/>
      <c r="KVW1270" s="291"/>
      <c r="KVX1270" s="291"/>
      <c r="KVY1270" s="291"/>
      <c r="KVZ1270" s="291"/>
      <c r="KWA1270" s="291"/>
      <c r="KWB1270" s="291"/>
      <c r="KWC1270" s="291"/>
      <c r="KWD1270" s="291"/>
      <c r="KWE1270" s="291"/>
      <c r="KWF1270" s="291"/>
      <c r="KWG1270" s="291"/>
      <c r="KWH1270" s="291"/>
      <c r="KWI1270" s="291"/>
      <c r="KWJ1270" s="291"/>
      <c r="KWK1270" s="291"/>
      <c r="KWL1270" s="291"/>
      <c r="KWM1270" s="291"/>
      <c r="KWN1270" s="291"/>
      <c r="KWO1270" s="291"/>
      <c r="KWP1270" s="291"/>
      <c r="KWQ1270" s="291"/>
      <c r="KWR1270" s="291"/>
      <c r="KWS1270" s="291"/>
      <c r="KWT1270" s="291"/>
      <c r="KWU1270" s="291"/>
      <c r="KWV1270" s="291"/>
      <c r="KWW1270" s="291"/>
      <c r="KWX1270" s="291"/>
      <c r="KWY1270" s="291"/>
      <c r="KWZ1270" s="291"/>
      <c r="KXA1270" s="291"/>
      <c r="KXB1270" s="291"/>
      <c r="KXC1270" s="291"/>
      <c r="KXD1270" s="291"/>
      <c r="KXE1270" s="291"/>
      <c r="KXF1270" s="291"/>
      <c r="KXG1270" s="291"/>
      <c r="KXH1270" s="291"/>
      <c r="KXI1270" s="291"/>
      <c r="KXJ1270" s="291"/>
      <c r="KXK1270" s="291"/>
      <c r="KXL1270" s="291"/>
      <c r="KXM1270" s="291"/>
      <c r="KXN1270" s="291"/>
      <c r="KXO1270" s="291"/>
      <c r="KXP1270" s="291"/>
      <c r="KXQ1270" s="291"/>
      <c r="KXR1270" s="291"/>
      <c r="KXS1270" s="291"/>
      <c r="KXT1270" s="291"/>
      <c r="KXU1270" s="291"/>
      <c r="KXV1270" s="291"/>
      <c r="KXW1270" s="291"/>
      <c r="KXX1270" s="291"/>
      <c r="KXY1270" s="291"/>
      <c r="KXZ1270" s="291"/>
      <c r="KYA1270" s="291"/>
      <c r="KYB1270" s="291"/>
      <c r="KYC1270" s="291"/>
      <c r="KYD1270" s="291"/>
      <c r="KYE1270" s="291"/>
      <c r="KYF1270" s="291"/>
      <c r="KYG1270" s="291"/>
      <c r="KYH1270" s="291"/>
      <c r="KYI1270" s="291"/>
      <c r="KYJ1270" s="291"/>
      <c r="KYK1270" s="291"/>
      <c r="KYL1270" s="291"/>
      <c r="KYM1270" s="291"/>
      <c r="KYN1270" s="291"/>
      <c r="KYO1270" s="291"/>
      <c r="KYP1270" s="291"/>
      <c r="KYQ1270" s="291"/>
      <c r="KYR1270" s="291"/>
      <c r="KYS1270" s="291"/>
      <c r="KYT1270" s="291"/>
      <c r="KYU1270" s="291"/>
      <c r="KYV1270" s="291"/>
      <c r="KYW1270" s="291"/>
      <c r="KYX1270" s="291"/>
      <c r="KYY1270" s="291"/>
      <c r="KYZ1270" s="291"/>
      <c r="KZA1270" s="291"/>
      <c r="KZB1270" s="291"/>
      <c r="KZC1270" s="291"/>
      <c r="KZD1270" s="291"/>
      <c r="KZE1270" s="291"/>
      <c r="KZF1270" s="291"/>
      <c r="KZG1270" s="291"/>
      <c r="KZH1270" s="291"/>
      <c r="KZI1270" s="291"/>
      <c r="KZJ1270" s="291"/>
      <c r="KZK1270" s="291"/>
      <c r="KZL1270" s="291"/>
      <c r="KZM1270" s="291"/>
      <c r="KZN1270" s="291"/>
      <c r="KZO1270" s="291"/>
      <c r="KZP1270" s="291"/>
      <c r="KZQ1270" s="291"/>
      <c r="KZR1270" s="291"/>
      <c r="KZS1270" s="291"/>
      <c r="KZT1270" s="291"/>
      <c r="KZU1270" s="291"/>
      <c r="KZV1270" s="291"/>
      <c r="KZW1270" s="291"/>
      <c r="KZX1270" s="291"/>
      <c r="KZY1270" s="291"/>
      <c r="KZZ1270" s="291"/>
      <c r="LAA1270" s="291"/>
      <c r="LAB1270" s="291"/>
      <c r="LAC1270" s="291"/>
      <c r="LAD1270" s="291"/>
      <c r="LAE1270" s="291"/>
      <c r="LAF1270" s="291"/>
      <c r="LAG1270" s="291"/>
      <c r="LAH1270" s="291"/>
      <c r="LAI1270" s="291"/>
      <c r="LAJ1270" s="291"/>
      <c r="LAK1270" s="291"/>
      <c r="LAL1270" s="291"/>
      <c r="LAM1270" s="291"/>
      <c r="LAN1270" s="291"/>
      <c r="LAO1270" s="291"/>
      <c r="LAP1270" s="291"/>
      <c r="LAQ1270" s="291"/>
      <c r="LAR1270" s="291"/>
      <c r="LAS1270" s="291"/>
      <c r="LAT1270" s="291"/>
      <c r="LAU1270" s="291"/>
      <c r="LAV1270" s="291"/>
      <c r="LAW1270" s="291"/>
      <c r="LAX1270" s="291"/>
      <c r="LAY1270" s="291"/>
      <c r="LAZ1270" s="291"/>
      <c r="LBA1270" s="291"/>
      <c r="LBB1270" s="291"/>
      <c r="LBC1270" s="291"/>
      <c r="LBD1270" s="291"/>
      <c r="LBE1270" s="291"/>
      <c r="LBF1270" s="291"/>
      <c r="LBG1270" s="291"/>
      <c r="LBH1270" s="291"/>
      <c r="LBI1270" s="291"/>
      <c r="LBJ1270" s="291"/>
      <c r="LBK1270" s="291"/>
      <c r="LBL1270" s="291"/>
      <c r="LBM1270" s="291"/>
      <c r="LBN1270" s="291"/>
      <c r="LBO1270" s="291"/>
      <c r="LBP1270" s="291"/>
      <c r="LBQ1270" s="291"/>
      <c r="LBR1270" s="291"/>
      <c r="LBS1270" s="291"/>
      <c r="LBT1270" s="291"/>
      <c r="LBU1270" s="291"/>
      <c r="LBV1270" s="291"/>
      <c r="LBW1270" s="291"/>
      <c r="LBX1270" s="291"/>
      <c r="LBY1270" s="291"/>
      <c r="LBZ1270" s="291"/>
      <c r="LCA1270" s="291"/>
      <c r="LCB1270" s="291"/>
      <c r="LCC1270" s="291"/>
      <c r="LCD1270" s="291"/>
      <c r="LCE1270" s="291"/>
      <c r="LCF1270" s="291"/>
      <c r="LCG1270" s="291"/>
      <c r="LCH1270" s="291"/>
      <c r="LCI1270" s="291"/>
      <c r="LCJ1270" s="291"/>
      <c r="LCK1270" s="291"/>
      <c r="LCL1270" s="291"/>
      <c r="LCM1270" s="291"/>
      <c r="LCN1270" s="291"/>
      <c r="LCO1270" s="291"/>
      <c r="LCP1270" s="291"/>
      <c r="LCQ1270" s="291"/>
      <c r="LCR1270" s="291"/>
      <c r="LCS1270" s="291"/>
      <c r="LCT1270" s="291"/>
      <c r="LCU1270" s="291"/>
      <c r="LCV1270" s="291"/>
      <c r="LCW1270" s="291"/>
      <c r="LCX1270" s="291"/>
      <c r="LCY1270" s="291"/>
      <c r="LCZ1270" s="291"/>
      <c r="LDA1270" s="291"/>
      <c r="LDB1270" s="291"/>
      <c r="LDC1270" s="291"/>
      <c r="LDD1270" s="291"/>
      <c r="LDE1270" s="291"/>
      <c r="LDF1270" s="291"/>
      <c r="LDG1270" s="291"/>
      <c r="LDH1270" s="291"/>
      <c r="LDI1270" s="291"/>
      <c r="LDJ1270" s="291"/>
      <c r="LDK1270" s="291"/>
      <c r="LDL1270" s="291"/>
      <c r="LDM1270" s="291"/>
      <c r="LDN1270" s="291"/>
      <c r="LDO1270" s="291"/>
      <c r="LDP1270" s="291"/>
      <c r="LDQ1270" s="291"/>
      <c r="LDR1270" s="291"/>
      <c r="LDS1270" s="291"/>
      <c r="LDT1270" s="291"/>
      <c r="LDU1270" s="291"/>
      <c r="LDV1270" s="291"/>
      <c r="LDW1270" s="291"/>
      <c r="LDX1270" s="291"/>
      <c r="LDY1270" s="291"/>
      <c r="LDZ1270" s="291"/>
      <c r="LEA1270" s="291"/>
      <c r="LEB1270" s="291"/>
      <c r="LEC1270" s="291"/>
      <c r="LED1270" s="291"/>
      <c r="LEE1270" s="291"/>
      <c r="LEF1270" s="291"/>
      <c r="LEG1270" s="291"/>
      <c r="LEH1270" s="291"/>
      <c r="LEI1270" s="291"/>
      <c r="LEJ1270" s="291"/>
      <c r="LEK1270" s="291"/>
      <c r="LEL1270" s="291"/>
      <c r="LEM1270" s="291"/>
      <c r="LEN1270" s="291"/>
      <c r="LEO1270" s="291"/>
      <c r="LEP1270" s="291"/>
      <c r="LEQ1270" s="291"/>
      <c r="LER1270" s="291"/>
      <c r="LES1270" s="291"/>
      <c r="LET1270" s="291"/>
      <c r="LEU1270" s="291"/>
      <c r="LEV1270" s="291"/>
      <c r="LEW1270" s="291"/>
      <c r="LEX1270" s="291"/>
      <c r="LEY1270" s="291"/>
      <c r="LEZ1270" s="291"/>
      <c r="LFA1270" s="291"/>
      <c r="LFB1270" s="291"/>
      <c r="LFC1270" s="291"/>
      <c r="LFD1270" s="291"/>
      <c r="LFE1270" s="291"/>
      <c r="LFF1270" s="291"/>
      <c r="LFG1270" s="291"/>
      <c r="LFH1270" s="291"/>
      <c r="LFI1270" s="291"/>
      <c r="LFJ1270" s="291"/>
      <c r="LFK1270" s="291"/>
      <c r="LFL1270" s="291"/>
      <c r="LFM1270" s="291"/>
      <c r="LFN1270" s="291"/>
      <c r="LFO1270" s="291"/>
      <c r="LFP1270" s="291"/>
      <c r="LFQ1270" s="291"/>
      <c r="LFR1270" s="291"/>
      <c r="LFS1270" s="291"/>
      <c r="LFT1270" s="291"/>
      <c r="LFU1270" s="291"/>
      <c r="LFV1270" s="291"/>
      <c r="LFW1270" s="291"/>
      <c r="LFX1270" s="291"/>
      <c r="LFY1270" s="291"/>
      <c r="LFZ1270" s="291"/>
      <c r="LGA1270" s="291"/>
      <c r="LGB1270" s="291"/>
      <c r="LGC1270" s="291"/>
      <c r="LGD1270" s="291"/>
      <c r="LGE1270" s="291"/>
      <c r="LGF1270" s="291"/>
      <c r="LGG1270" s="291"/>
      <c r="LGH1270" s="291"/>
      <c r="LGI1270" s="291"/>
      <c r="LGJ1270" s="291"/>
      <c r="LGK1270" s="291"/>
      <c r="LGL1270" s="291"/>
      <c r="LGM1270" s="291"/>
      <c r="LGN1270" s="291"/>
      <c r="LGO1270" s="291"/>
      <c r="LGP1270" s="291"/>
      <c r="LGQ1270" s="291"/>
      <c r="LGR1270" s="291"/>
      <c r="LGS1270" s="291"/>
      <c r="LGT1270" s="291"/>
      <c r="LGU1270" s="291"/>
      <c r="LGV1270" s="291"/>
      <c r="LGW1270" s="291"/>
      <c r="LGX1270" s="291"/>
      <c r="LGY1270" s="291"/>
      <c r="LGZ1270" s="291"/>
      <c r="LHA1270" s="291"/>
      <c r="LHB1270" s="291"/>
      <c r="LHC1270" s="291"/>
      <c r="LHD1270" s="291"/>
      <c r="LHE1270" s="291"/>
      <c r="LHF1270" s="291"/>
      <c r="LHG1270" s="291"/>
      <c r="LHH1270" s="291"/>
      <c r="LHI1270" s="291"/>
      <c r="LHJ1270" s="291"/>
      <c r="LHK1270" s="291"/>
      <c r="LHL1270" s="291"/>
      <c r="LHM1270" s="291"/>
      <c r="LHN1270" s="291"/>
      <c r="LHO1270" s="291"/>
      <c r="LHP1270" s="291"/>
      <c r="LHQ1270" s="291"/>
      <c r="LHR1270" s="291"/>
      <c r="LHS1270" s="291"/>
      <c r="LHT1270" s="291"/>
      <c r="LHU1270" s="291"/>
      <c r="LHV1270" s="291"/>
      <c r="LHW1270" s="291"/>
      <c r="LHX1270" s="291"/>
      <c r="LHY1270" s="291"/>
      <c r="LHZ1270" s="291"/>
      <c r="LIA1270" s="291"/>
      <c r="LIB1270" s="291"/>
      <c r="LIC1270" s="291"/>
      <c r="LID1270" s="291"/>
      <c r="LIE1270" s="291"/>
      <c r="LIF1270" s="291"/>
      <c r="LIG1270" s="291"/>
      <c r="LIH1270" s="291"/>
      <c r="LII1270" s="291"/>
      <c r="LIJ1270" s="291"/>
      <c r="LIK1270" s="291"/>
      <c r="LIL1270" s="291"/>
      <c r="LIM1270" s="291"/>
      <c r="LIN1270" s="291"/>
      <c r="LIO1270" s="291"/>
      <c r="LIP1270" s="291"/>
      <c r="LIQ1270" s="291"/>
      <c r="LIR1270" s="291"/>
      <c r="LIS1270" s="291"/>
      <c r="LIT1270" s="291"/>
      <c r="LIU1270" s="291"/>
      <c r="LIV1270" s="291"/>
      <c r="LIW1270" s="291"/>
      <c r="LIX1270" s="291"/>
      <c r="LIY1270" s="291"/>
      <c r="LIZ1270" s="291"/>
      <c r="LJA1270" s="291"/>
      <c r="LJB1270" s="291"/>
      <c r="LJC1270" s="291"/>
      <c r="LJD1270" s="291"/>
      <c r="LJE1270" s="291"/>
      <c r="LJF1270" s="291"/>
      <c r="LJG1270" s="291"/>
      <c r="LJH1270" s="291"/>
      <c r="LJI1270" s="291"/>
      <c r="LJJ1270" s="291"/>
      <c r="LJK1270" s="291"/>
      <c r="LJL1270" s="291"/>
      <c r="LJM1270" s="291"/>
      <c r="LJN1270" s="291"/>
      <c r="LJO1270" s="291"/>
      <c r="LJP1270" s="291"/>
      <c r="LJQ1270" s="291"/>
      <c r="LJR1270" s="291"/>
      <c r="LJS1270" s="291"/>
      <c r="LJT1270" s="291"/>
      <c r="LJU1270" s="291"/>
      <c r="LJV1270" s="291"/>
      <c r="LJW1270" s="291"/>
      <c r="LJX1270" s="291"/>
      <c r="LJY1270" s="291"/>
      <c r="LJZ1270" s="291"/>
      <c r="LKA1270" s="291"/>
      <c r="LKB1270" s="291"/>
      <c r="LKC1270" s="291"/>
      <c r="LKD1270" s="291"/>
      <c r="LKE1270" s="291"/>
      <c r="LKF1270" s="291"/>
      <c r="LKG1270" s="291"/>
      <c r="LKH1270" s="291"/>
      <c r="LKI1270" s="291"/>
      <c r="LKJ1270" s="291"/>
      <c r="LKK1270" s="291"/>
      <c r="LKL1270" s="291"/>
      <c r="LKM1270" s="291"/>
      <c r="LKN1270" s="291"/>
      <c r="LKO1270" s="291"/>
      <c r="LKP1270" s="291"/>
      <c r="LKQ1270" s="291"/>
      <c r="LKR1270" s="291"/>
      <c r="LKS1270" s="291"/>
      <c r="LKT1270" s="291"/>
      <c r="LKU1270" s="291"/>
      <c r="LKV1270" s="291"/>
      <c r="LKW1270" s="291"/>
      <c r="LKX1270" s="291"/>
      <c r="LKY1270" s="291"/>
      <c r="LKZ1270" s="291"/>
      <c r="LLA1270" s="291"/>
      <c r="LLB1270" s="291"/>
      <c r="LLC1270" s="291"/>
      <c r="LLD1270" s="291"/>
      <c r="LLE1270" s="291"/>
      <c r="LLF1270" s="291"/>
      <c r="LLG1270" s="291"/>
      <c r="LLH1270" s="291"/>
      <c r="LLI1270" s="291"/>
      <c r="LLJ1270" s="291"/>
      <c r="LLK1270" s="291"/>
      <c r="LLL1270" s="291"/>
      <c r="LLM1270" s="291"/>
      <c r="LLN1270" s="291"/>
      <c r="LLO1270" s="291"/>
      <c r="LLP1270" s="291"/>
      <c r="LLQ1270" s="291"/>
      <c r="LLR1270" s="291"/>
      <c r="LLS1270" s="291"/>
      <c r="LLT1270" s="291"/>
      <c r="LLU1270" s="291"/>
      <c r="LLV1270" s="291"/>
      <c r="LLW1270" s="291"/>
      <c r="LLX1270" s="291"/>
      <c r="LLY1270" s="291"/>
      <c r="LLZ1270" s="291"/>
      <c r="LMA1270" s="291"/>
      <c r="LMB1270" s="291"/>
      <c r="LMC1270" s="291"/>
      <c r="LMD1270" s="291"/>
      <c r="LME1270" s="291"/>
      <c r="LMF1270" s="291"/>
      <c r="LMG1270" s="291"/>
      <c r="LMH1270" s="291"/>
      <c r="LMI1270" s="291"/>
      <c r="LMJ1270" s="291"/>
      <c r="LMK1270" s="291"/>
      <c r="LML1270" s="291"/>
      <c r="LMM1270" s="291"/>
      <c r="LMN1270" s="291"/>
      <c r="LMO1270" s="291"/>
      <c r="LMP1270" s="291"/>
      <c r="LMQ1270" s="291"/>
      <c r="LMR1270" s="291"/>
      <c r="LMS1270" s="291"/>
      <c r="LMT1270" s="291"/>
      <c r="LMU1270" s="291"/>
      <c r="LMV1270" s="291"/>
      <c r="LMW1270" s="291"/>
      <c r="LMX1270" s="291"/>
      <c r="LMY1270" s="291"/>
      <c r="LMZ1270" s="291"/>
      <c r="LNA1270" s="291"/>
      <c r="LNB1270" s="291"/>
      <c r="LNC1270" s="291"/>
      <c r="LND1270" s="291"/>
      <c r="LNE1270" s="291"/>
      <c r="LNF1270" s="291"/>
      <c r="LNG1270" s="291"/>
      <c r="LNH1270" s="291"/>
      <c r="LNI1270" s="291"/>
      <c r="LNJ1270" s="291"/>
      <c r="LNK1270" s="291"/>
      <c r="LNL1270" s="291"/>
      <c r="LNM1270" s="291"/>
      <c r="LNN1270" s="291"/>
      <c r="LNO1270" s="291"/>
      <c r="LNP1270" s="291"/>
      <c r="LNQ1270" s="291"/>
      <c r="LNR1270" s="291"/>
      <c r="LNS1270" s="291"/>
      <c r="LNT1270" s="291"/>
      <c r="LNU1270" s="291"/>
      <c r="LNV1270" s="291"/>
      <c r="LNW1270" s="291"/>
      <c r="LNX1270" s="291"/>
      <c r="LNY1270" s="291"/>
      <c r="LNZ1270" s="291"/>
      <c r="LOA1270" s="291"/>
      <c r="LOB1270" s="291"/>
      <c r="LOC1270" s="291"/>
      <c r="LOD1270" s="291"/>
      <c r="LOE1270" s="291"/>
      <c r="LOF1270" s="291"/>
      <c r="LOG1270" s="291"/>
      <c r="LOH1270" s="291"/>
      <c r="LOI1270" s="291"/>
      <c r="LOJ1270" s="291"/>
      <c r="LOK1270" s="291"/>
      <c r="LOL1270" s="291"/>
      <c r="LOM1270" s="291"/>
      <c r="LON1270" s="291"/>
      <c r="LOO1270" s="291"/>
      <c r="LOP1270" s="291"/>
      <c r="LOQ1270" s="291"/>
      <c r="LOR1270" s="291"/>
      <c r="LOS1270" s="291"/>
      <c r="LOT1270" s="291"/>
      <c r="LOU1270" s="291"/>
      <c r="LOV1270" s="291"/>
      <c r="LOW1270" s="291"/>
      <c r="LOX1270" s="291"/>
      <c r="LOY1270" s="291"/>
      <c r="LOZ1270" s="291"/>
      <c r="LPA1270" s="291"/>
      <c r="LPB1270" s="291"/>
      <c r="LPC1270" s="291"/>
      <c r="LPD1270" s="291"/>
      <c r="LPE1270" s="291"/>
      <c r="LPF1270" s="291"/>
      <c r="LPG1270" s="291"/>
      <c r="LPH1270" s="291"/>
      <c r="LPI1270" s="291"/>
      <c r="LPJ1270" s="291"/>
      <c r="LPK1270" s="291"/>
      <c r="LPL1270" s="291"/>
      <c r="LPM1270" s="291"/>
      <c r="LPN1270" s="291"/>
      <c r="LPO1270" s="291"/>
      <c r="LPP1270" s="291"/>
      <c r="LPQ1270" s="291"/>
      <c r="LPR1270" s="291"/>
      <c r="LPS1270" s="291"/>
      <c r="LPT1270" s="291"/>
      <c r="LPU1270" s="291"/>
      <c r="LPV1270" s="291"/>
      <c r="LPW1270" s="291"/>
      <c r="LPX1270" s="291"/>
      <c r="LPY1270" s="291"/>
      <c r="LPZ1270" s="291"/>
      <c r="LQA1270" s="291"/>
      <c r="LQB1270" s="291"/>
      <c r="LQC1270" s="291"/>
      <c r="LQD1270" s="291"/>
      <c r="LQE1270" s="291"/>
      <c r="LQF1270" s="291"/>
      <c r="LQG1270" s="291"/>
      <c r="LQH1270" s="291"/>
      <c r="LQI1270" s="291"/>
      <c r="LQJ1270" s="291"/>
      <c r="LQK1270" s="291"/>
      <c r="LQL1270" s="291"/>
      <c r="LQM1270" s="291"/>
      <c r="LQN1270" s="291"/>
      <c r="LQO1270" s="291"/>
      <c r="LQP1270" s="291"/>
      <c r="LQQ1270" s="291"/>
      <c r="LQR1270" s="291"/>
      <c r="LQS1270" s="291"/>
      <c r="LQT1270" s="291"/>
      <c r="LQU1270" s="291"/>
      <c r="LQV1270" s="291"/>
      <c r="LQW1270" s="291"/>
      <c r="LQX1270" s="291"/>
      <c r="LQY1270" s="291"/>
      <c r="LQZ1270" s="291"/>
      <c r="LRA1270" s="291"/>
      <c r="LRB1270" s="291"/>
      <c r="LRC1270" s="291"/>
      <c r="LRD1270" s="291"/>
      <c r="LRE1270" s="291"/>
      <c r="LRF1270" s="291"/>
      <c r="LRG1270" s="291"/>
      <c r="LRH1270" s="291"/>
      <c r="LRI1270" s="291"/>
      <c r="LRJ1270" s="291"/>
      <c r="LRK1270" s="291"/>
      <c r="LRL1270" s="291"/>
      <c r="LRM1270" s="291"/>
      <c r="LRN1270" s="291"/>
      <c r="LRO1270" s="291"/>
      <c r="LRP1270" s="291"/>
      <c r="LRQ1270" s="291"/>
      <c r="LRR1270" s="291"/>
      <c r="LRS1270" s="291"/>
      <c r="LRT1270" s="291"/>
      <c r="LRU1270" s="291"/>
      <c r="LRV1270" s="291"/>
      <c r="LRW1270" s="291"/>
      <c r="LRX1270" s="291"/>
      <c r="LRY1270" s="291"/>
      <c r="LRZ1270" s="291"/>
      <c r="LSA1270" s="291"/>
      <c r="LSB1270" s="291"/>
      <c r="LSC1270" s="291"/>
      <c r="LSD1270" s="291"/>
      <c r="LSE1270" s="291"/>
      <c r="LSF1270" s="291"/>
      <c r="LSG1270" s="291"/>
      <c r="LSH1270" s="291"/>
      <c r="LSI1270" s="291"/>
      <c r="LSJ1270" s="291"/>
      <c r="LSK1270" s="291"/>
      <c r="LSL1270" s="291"/>
      <c r="LSM1270" s="291"/>
      <c r="LSN1270" s="291"/>
      <c r="LSO1270" s="291"/>
      <c r="LSP1270" s="291"/>
      <c r="LSQ1270" s="291"/>
      <c r="LSR1270" s="291"/>
      <c r="LSS1270" s="291"/>
      <c r="LST1270" s="291"/>
      <c r="LSU1270" s="291"/>
      <c r="LSV1270" s="291"/>
      <c r="LSW1270" s="291"/>
      <c r="LSX1270" s="291"/>
      <c r="LSY1270" s="291"/>
      <c r="LSZ1270" s="291"/>
      <c r="LTA1270" s="291"/>
      <c r="LTB1270" s="291"/>
      <c r="LTC1270" s="291"/>
      <c r="LTD1270" s="291"/>
      <c r="LTE1270" s="291"/>
      <c r="LTF1270" s="291"/>
      <c r="LTG1270" s="291"/>
      <c r="LTH1270" s="291"/>
      <c r="LTI1270" s="291"/>
      <c r="LTJ1270" s="291"/>
      <c r="LTK1270" s="291"/>
      <c r="LTL1270" s="291"/>
      <c r="LTM1270" s="291"/>
      <c r="LTN1270" s="291"/>
      <c r="LTO1270" s="291"/>
      <c r="LTP1270" s="291"/>
      <c r="LTQ1270" s="291"/>
      <c r="LTR1270" s="291"/>
      <c r="LTS1270" s="291"/>
      <c r="LTT1270" s="291"/>
      <c r="LTU1270" s="291"/>
      <c r="LTV1270" s="291"/>
      <c r="LTW1270" s="291"/>
      <c r="LTX1270" s="291"/>
      <c r="LTY1270" s="291"/>
      <c r="LTZ1270" s="291"/>
      <c r="LUA1270" s="291"/>
      <c r="LUB1270" s="291"/>
      <c r="LUC1270" s="291"/>
      <c r="LUD1270" s="291"/>
      <c r="LUE1270" s="291"/>
      <c r="LUF1270" s="291"/>
      <c r="LUG1270" s="291"/>
      <c r="LUH1270" s="291"/>
      <c r="LUI1270" s="291"/>
      <c r="LUJ1270" s="291"/>
      <c r="LUK1270" s="291"/>
      <c r="LUL1270" s="291"/>
      <c r="LUM1270" s="291"/>
      <c r="LUN1270" s="291"/>
      <c r="LUO1270" s="291"/>
      <c r="LUP1270" s="291"/>
      <c r="LUQ1270" s="291"/>
      <c r="LUR1270" s="291"/>
      <c r="LUS1270" s="291"/>
      <c r="LUT1270" s="291"/>
      <c r="LUU1270" s="291"/>
      <c r="LUV1270" s="291"/>
      <c r="LUW1270" s="291"/>
      <c r="LUX1270" s="291"/>
      <c r="LUY1270" s="291"/>
      <c r="LUZ1270" s="291"/>
      <c r="LVA1270" s="291"/>
      <c r="LVB1270" s="291"/>
      <c r="LVC1270" s="291"/>
      <c r="LVD1270" s="291"/>
      <c r="LVE1270" s="291"/>
      <c r="LVF1270" s="291"/>
      <c r="LVG1270" s="291"/>
      <c r="LVH1270" s="291"/>
      <c r="LVI1270" s="291"/>
      <c r="LVJ1270" s="291"/>
      <c r="LVK1270" s="291"/>
      <c r="LVL1270" s="291"/>
      <c r="LVM1270" s="291"/>
      <c r="LVN1270" s="291"/>
      <c r="LVO1270" s="291"/>
      <c r="LVP1270" s="291"/>
      <c r="LVQ1270" s="291"/>
      <c r="LVR1270" s="291"/>
      <c r="LVS1270" s="291"/>
      <c r="LVT1270" s="291"/>
      <c r="LVU1270" s="291"/>
      <c r="LVV1270" s="291"/>
      <c r="LVW1270" s="291"/>
      <c r="LVX1270" s="291"/>
      <c r="LVY1270" s="291"/>
      <c r="LVZ1270" s="291"/>
      <c r="LWA1270" s="291"/>
      <c r="LWB1270" s="291"/>
      <c r="LWC1270" s="291"/>
      <c r="LWD1270" s="291"/>
      <c r="LWE1270" s="291"/>
      <c r="LWF1270" s="291"/>
      <c r="LWG1270" s="291"/>
      <c r="LWH1270" s="291"/>
      <c r="LWI1270" s="291"/>
      <c r="LWJ1270" s="291"/>
      <c r="LWK1270" s="291"/>
      <c r="LWL1270" s="291"/>
      <c r="LWM1270" s="291"/>
      <c r="LWN1270" s="291"/>
      <c r="LWO1270" s="291"/>
      <c r="LWP1270" s="291"/>
      <c r="LWQ1270" s="291"/>
      <c r="LWR1270" s="291"/>
      <c r="LWS1270" s="291"/>
      <c r="LWT1270" s="291"/>
      <c r="LWU1270" s="291"/>
      <c r="LWV1270" s="291"/>
      <c r="LWW1270" s="291"/>
      <c r="LWX1270" s="291"/>
      <c r="LWY1270" s="291"/>
      <c r="LWZ1270" s="291"/>
      <c r="LXA1270" s="291"/>
      <c r="LXB1270" s="291"/>
      <c r="LXC1270" s="291"/>
      <c r="LXD1270" s="291"/>
      <c r="LXE1270" s="291"/>
      <c r="LXF1270" s="291"/>
      <c r="LXG1270" s="291"/>
      <c r="LXH1270" s="291"/>
      <c r="LXI1270" s="291"/>
      <c r="LXJ1270" s="291"/>
      <c r="LXK1270" s="291"/>
      <c r="LXL1270" s="291"/>
      <c r="LXM1270" s="291"/>
      <c r="LXN1270" s="291"/>
      <c r="LXO1270" s="291"/>
      <c r="LXP1270" s="291"/>
      <c r="LXQ1270" s="291"/>
      <c r="LXR1270" s="291"/>
      <c r="LXS1270" s="291"/>
      <c r="LXT1270" s="291"/>
      <c r="LXU1270" s="291"/>
      <c r="LXV1270" s="291"/>
      <c r="LXW1270" s="291"/>
      <c r="LXX1270" s="291"/>
      <c r="LXY1270" s="291"/>
      <c r="LXZ1270" s="291"/>
      <c r="LYA1270" s="291"/>
      <c r="LYB1270" s="291"/>
      <c r="LYC1270" s="291"/>
      <c r="LYD1270" s="291"/>
      <c r="LYE1270" s="291"/>
      <c r="LYF1270" s="291"/>
      <c r="LYG1270" s="291"/>
      <c r="LYH1270" s="291"/>
      <c r="LYI1270" s="291"/>
      <c r="LYJ1270" s="291"/>
      <c r="LYK1270" s="291"/>
      <c r="LYL1270" s="291"/>
      <c r="LYM1270" s="291"/>
      <c r="LYN1270" s="291"/>
      <c r="LYO1270" s="291"/>
      <c r="LYP1270" s="291"/>
      <c r="LYQ1270" s="291"/>
      <c r="LYR1270" s="291"/>
      <c r="LYS1270" s="291"/>
      <c r="LYT1270" s="291"/>
      <c r="LYU1270" s="291"/>
      <c r="LYV1270" s="291"/>
      <c r="LYW1270" s="291"/>
      <c r="LYX1270" s="291"/>
      <c r="LYY1270" s="291"/>
      <c r="LYZ1270" s="291"/>
      <c r="LZA1270" s="291"/>
      <c r="LZB1270" s="291"/>
      <c r="LZC1270" s="291"/>
      <c r="LZD1270" s="291"/>
      <c r="LZE1270" s="291"/>
      <c r="LZF1270" s="291"/>
      <c r="LZG1270" s="291"/>
      <c r="LZH1270" s="291"/>
      <c r="LZI1270" s="291"/>
      <c r="LZJ1270" s="291"/>
      <c r="LZK1270" s="291"/>
      <c r="LZL1270" s="291"/>
      <c r="LZM1270" s="291"/>
      <c r="LZN1270" s="291"/>
      <c r="LZO1270" s="291"/>
      <c r="LZP1270" s="291"/>
      <c r="LZQ1270" s="291"/>
      <c r="LZR1270" s="291"/>
      <c r="LZS1270" s="291"/>
      <c r="LZT1270" s="291"/>
      <c r="LZU1270" s="291"/>
      <c r="LZV1270" s="291"/>
      <c r="LZW1270" s="291"/>
      <c r="LZX1270" s="291"/>
      <c r="LZY1270" s="291"/>
      <c r="LZZ1270" s="291"/>
      <c r="MAA1270" s="291"/>
      <c r="MAB1270" s="291"/>
      <c r="MAC1270" s="291"/>
      <c r="MAD1270" s="291"/>
      <c r="MAE1270" s="291"/>
      <c r="MAF1270" s="291"/>
      <c r="MAG1270" s="291"/>
      <c r="MAH1270" s="291"/>
      <c r="MAI1270" s="291"/>
      <c r="MAJ1270" s="291"/>
      <c r="MAK1270" s="291"/>
      <c r="MAL1270" s="291"/>
      <c r="MAM1270" s="291"/>
      <c r="MAN1270" s="291"/>
      <c r="MAO1270" s="291"/>
      <c r="MAP1270" s="291"/>
      <c r="MAQ1270" s="291"/>
      <c r="MAR1270" s="291"/>
      <c r="MAS1270" s="291"/>
      <c r="MAT1270" s="291"/>
      <c r="MAU1270" s="291"/>
      <c r="MAV1270" s="291"/>
      <c r="MAW1270" s="291"/>
      <c r="MAX1270" s="291"/>
      <c r="MAY1270" s="291"/>
      <c r="MAZ1270" s="291"/>
      <c r="MBA1270" s="291"/>
      <c r="MBB1270" s="291"/>
      <c r="MBC1270" s="291"/>
      <c r="MBD1270" s="291"/>
      <c r="MBE1270" s="291"/>
      <c r="MBF1270" s="291"/>
      <c r="MBG1270" s="291"/>
      <c r="MBH1270" s="291"/>
      <c r="MBI1270" s="291"/>
      <c r="MBJ1270" s="291"/>
      <c r="MBK1270" s="291"/>
      <c r="MBL1270" s="291"/>
      <c r="MBM1270" s="291"/>
      <c r="MBN1270" s="291"/>
      <c r="MBO1270" s="291"/>
      <c r="MBP1270" s="291"/>
      <c r="MBQ1270" s="291"/>
      <c r="MBR1270" s="291"/>
      <c r="MBS1270" s="291"/>
      <c r="MBT1270" s="291"/>
      <c r="MBU1270" s="291"/>
      <c r="MBV1270" s="291"/>
      <c r="MBW1270" s="291"/>
      <c r="MBX1270" s="291"/>
      <c r="MBY1270" s="291"/>
      <c r="MBZ1270" s="291"/>
      <c r="MCA1270" s="291"/>
      <c r="MCB1270" s="291"/>
      <c r="MCC1270" s="291"/>
      <c r="MCD1270" s="291"/>
      <c r="MCE1270" s="291"/>
      <c r="MCF1270" s="291"/>
      <c r="MCG1270" s="291"/>
      <c r="MCH1270" s="291"/>
      <c r="MCI1270" s="291"/>
      <c r="MCJ1270" s="291"/>
      <c r="MCK1270" s="291"/>
      <c r="MCL1270" s="291"/>
      <c r="MCM1270" s="291"/>
      <c r="MCN1270" s="291"/>
      <c r="MCO1270" s="291"/>
      <c r="MCP1270" s="291"/>
      <c r="MCQ1270" s="291"/>
      <c r="MCR1270" s="291"/>
      <c r="MCS1270" s="291"/>
      <c r="MCT1270" s="291"/>
      <c r="MCU1270" s="291"/>
      <c r="MCV1270" s="291"/>
      <c r="MCW1270" s="291"/>
      <c r="MCX1270" s="291"/>
      <c r="MCY1270" s="291"/>
      <c r="MCZ1270" s="291"/>
      <c r="MDA1270" s="291"/>
      <c r="MDB1270" s="291"/>
      <c r="MDC1270" s="291"/>
      <c r="MDD1270" s="291"/>
      <c r="MDE1270" s="291"/>
      <c r="MDF1270" s="291"/>
      <c r="MDG1270" s="291"/>
      <c r="MDH1270" s="291"/>
      <c r="MDI1270" s="291"/>
      <c r="MDJ1270" s="291"/>
      <c r="MDK1270" s="291"/>
      <c r="MDL1270" s="291"/>
      <c r="MDM1270" s="291"/>
      <c r="MDN1270" s="291"/>
      <c r="MDO1270" s="291"/>
      <c r="MDP1270" s="291"/>
      <c r="MDQ1270" s="291"/>
      <c r="MDR1270" s="291"/>
      <c r="MDS1270" s="291"/>
      <c r="MDT1270" s="291"/>
      <c r="MDU1270" s="291"/>
      <c r="MDV1270" s="291"/>
      <c r="MDW1270" s="291"/>
      <c r="MDX1270" s="291"/>
      <c r="MDY1270" s="291"/>
      <c r="MDZ1270" s="291"/>
      <c r="MEA1270" s="291"/>
      <c r="MEB1270" s="291"/>
      <c r="MEC1270" s="291"/>
      <c r="MED1270" s="291"/>
      <c r="MEE1270" s="291"/>
      <c r="MEF1270" s="291"/>
      <c r="MEG1270" s="291"/>
      <c r="MEH1270" s="291"/>
      <c r="MEI1270" s="291"/>
      <c r="MEJ1270" s="291"/>
      <c r="MEK1270" s="291"/>
      <c r="MEL1270" s="291"/>
      <c r="MEM1270" s="291"/>
      <c r="MEN1270" s="291"/>
      <c r="MEO1270" s="291"/>
      <c r="MEP1270" s="291"/>
      <c r="MEQ1270" s="291"/>
      <c r="MER1270" s="291"/>
      <c r="MES1270" s="291"/>
      <c r="MET1270" s="291"/>
      <c r="MEU1270" s="291"/>
      <c r="MEV1270" s="291"/>
      <c r="MEW1270" s="291"/>
      <c r="MEX1270" s="291"/>
      <c r="MEY1270" s="291"/>
      <c r="MEZ1270" s="291"/>
      <c r="MFA1270" s="291"/>
      <c r="MFB1270" s="291"/>
      <c r="MFC1270" s="291"/>
      <c r="MFD1270" s="291"/>
      <c r="MFE1270" s="291"/>
      <c r="MFF1270" s="291"/>
      <c r="MFG1270" s="291"/>
      <c r="MFH1270" s="291"/>
      <c r="MFI1270" s="291"/>
      <c r="MFJ1270" s="291"/>
      <c r="MFK1270" s="291"/>
      <c r="MFL1270" s="291"/>
      <c r="MFM1270" s="291"/>
      <c r="MFN1270" s="291"/>
      <c r="MFO1270" s="291"/>
      <c r="MFP1270" s="291"/>
      <c r="MFQ1270" s="291"/>
      <c r="MFR1270" s="291"/>
      <c r="MFS1270" s="291"/>
      <c r="MFT1270" s="291"/>
      <c r="MFU1270" s="291"/>
      <c r="MFV1270" s="291"/>
      <c r="MFW1270" s="291"/>
      <c r="MFX1270" s="291"/>
      <c r="MFY1270" s="291"/>
      <c r="MFZ1270" s="291"/>
      <c r="MGA1270" s="291"/>
      <c r="MGB1270" s="291"/>
      <c r="MGC1270" s="291"/>
      <c r="MGD1270" s="291"/>
      <c r="MGE1270" s="291"/>
      <c r="MGF1270" s="291"/>
      <c r="MGG1270" s="291"/>
      <c r="MGH1270" s="291"/>
      <c r="MGI1270" s="291"/>
      <c r="MGJ1270" s="291"/>
      <c r="MGK1270" s="291"/>
      <c r="MGL1270" s="291"/>
      <c r="MGM1270" s="291"/>
      <c r="MGN1270" s="291"/>
      <c r="MGO1270" s="291"/>
      <c r="MGP1270" s="291"/>
      <c r="MGQ1270" s="291"/>
      <c r="MGR1270" s="291"/>
      <c r="MGS1270" s="291"/>
      <c r="MGT1270" s="291"/>
      <c r="MGU1270" s="291"/>
      <c r="MGV1270" s="291"/>
      <c r="MGW1270" s="291"/>
      <c r="MGX1270" s="291"/>
      <c r="MGY1270" s="291"/>
      <c r="MGZ1270" s="291"/>
      <c r="MHA1270" s="291"/>
      <c r="MHB1270" s="291"/>
      <c r="MHC1270" s="291"/>
      <c r="MHD1270" s="291"/>
      <c r="MHE1270" s="291"/>
      <c r="MHF1270" s="291"/>
      <c r="MHG1270" s="291"/>
      <c r="MHH1270" s="291"/>
      <c r="MHI1270" s="291"/>
      <c r="MHJ1270" s="291"/>
      <c r="MHK1270" s="291"/>
      <c r="MHL1270" s="291"/>
      <c r="MHM1270" s="291"/>
      <c r="MHN1270" s="291"/>
      <c r="MHO1270" s="291"/>
      <c r="MHP1270" s="291"/>
      <c r="MHQ1270" s="291"/>
      <c r="MHR1270" s="291"/>
      <c r="MHS1270" s="291"/>
      <c r="MHT1270" s="291"/>
      <c r="MHU1270" s="291"/>
      <c r="MHV1270" s="291"/>
      <c r="MHW1270" s="291"/>
      <c r="MHX1270" s="291"/>
      <c r="MHY1270" s="291"/>
      <c r="MHZ1270" s="291"/>
      <c r="MIA1270" s="291"/>
      <c r="MIB1270" s="291"/>
      <c r="MIC1270" s="291"/>
      <c r="MID1270" s="291"/>
      <c r="MIE1270" s="291"/>
      <c r="MIF1270" s="291"/>
      <c r="MIG1270" s="291"/>
      <c r="MIH1270" s="291"/>
      <c r="MII1270" s="291"/>
      <c r="MIJ1270" s="291"/>
      <c r="MIK1270" s="291"/>
      <c r="MIL1270" s="291"/>
      <c r="MIM1270" s="291"/>
      <c r="MIN1270" s="291"/>
      <c r="MIO1270" s="291"/>
      <c r="MIP1270" s="291"/>
      <c r="MIQ1270" s="291"/>
      <c r="MIR1270" s="291"/>
      <c r="MIS1270" s="291"/>
      <c r="MIT1270" s="291"/>
      <c r="MIU1270" s="291"/>
      <c r="MIV1270" s="291"/>
      <c r="MIW1270" s="291"/>
      <c r="MIX1270" s="291"/>
      <c r="MIY1270" s="291"/>
      <c r="MIZ1270" s="291"/>
      <c r="MJA1270" s="291"/>
      <c r="MJB1270" s="291"/>
      <c r="MJC1270" s="291"/>
      <c r="MJD1270" s="291"/>
      <c r="MJE1270" s="291"/>
      <c r="MJF1270" s="291"/>
      <c r="MJG1270" s="291"/>
      <c r="MJH1270" s="291"/>
      <c r="MJI1270" s="291"/>
      <c r="MJJ1270" s="291"/>
      <c r="MJK1270" s="291"/>
      <c r="MJL1270" s="291"/>
      <c r="MJM1270" s="291"/>
      <c r="MJN1270" s="291"/>
      <c r="MJO1270" s="291"/>
      <c r="MJP1270" s="291"/>
      <c r="MJQ1270" s="291"/>
      <c r="MJR1270" s="291"/>
      <c r="MJS1270" s="291"/>
      <c r="MJT1270" s="291"/>
      <c r="MJU1270" s="291"/>
      <c r="MJV1270" s="291"/>
      <c r="MJW1270" s="291"/>
      <c r="MJX1270" s="291"/>
      <c r="MJY1270" s="291"/>
      <c r="MJZ1270" s="291"/>
      <c r="MKA1270" s="291"/>
      <c r="MKB1270" s="291"/>
      <c r="MKC1270" s="291"/>
      <c r="MKD1270" s="291"/>
      <c r="MKE1270" s="291"/>
      <c r="MKF1270" s="291"/>
      <c r="MKG1270" s="291"/>
      <c r="MKH1270" s="291"/>
      <c r="MKI1270" s="291"/>
      <c r="MKJ1270" s="291"/>
      <c r="MKK1270" s="291"/>
      <c r="MKL1270" s="291"/>
      <c r="MKM1270" s="291"/>
      <c r="MKN1270" s="291"/>
      <c r="MKO1270" s="291"/>
      <c r="MKP1270" s="291"/>
      <c r="MKQ1270" s="291"/>
      <c r="MKR1270" s="291"/>
      <c r="MKS1270" s="291"/>
      <c r="MKT1270" s="291"/>
      <c r="MKU1270" s="291"/>
      <c r="MKV1270" s="291"/>
      <c r="MKW1270" s="291"/>
      <c r="MKX1270" s="291"/>
      <c r="MKY1270" s="291"/>
      <c r="MKZ1270" s="291"/>
      <c r="MLA1270" s="291"/>
      <c r="MLB1270" s="291"/>
      <c r="MLC1270" s="291"/>
      <c r="MLD1270" s="291"/>
      <c r="MLE1270" s="291"/>
      <c r="MLF1270" s="291"/>
      <c r="MLG1270" s="291"/>
      <c r="MLH1270" s="291"/>
      <c r="MLI1270" s="291"/>
      <c r="MLJ1270" s="291"/>
      <c r="MLK1270" s="291"/>
      <c r="MLL1270" s="291"/>
      <c r="MLM1270" s="291"/>
      <c r="MLN1270" s="291"/>
      <c r="MLO1270" s="291"/>
      <c r="MLP1270" s="291"/>
      <c r="MLQ1270" s="291"/>
      <c r="MLR1270" s="291"/>
      <c r="MLS1270" s="291"/>
      <c r="MLT1270" s="291"/>
      <c r="MLU1270" s="291"/>
      <c r="MLV1270" s="291"/>
      <c r="MLW1270" s="291"/>
      <c r="MLX1270" s="291"/>
      <c r="MLY1270" s="291"/>
      <c r="MLZ1270" s="291"/>
      <c r="MMA1270" s="291"/>
      <c r="MMB1270" s="291"/>
      <c r="MMC1270" s="291"/>
      <c r="MMD1270" s="291"/>
      <c r="MME1270" s="291"/>
      <c r="MMF1270" s="291"/>
      <c r="MMG1270" s="291"/>
      <c r="MMH1270" s="291"/>
      <c r="MMI1270" s="291"/>
      <c r="MMJ1270" s="291"/>
      <c r="MMK1270" s="291"/>
      <c r="MML1270" s="291"/>
      <c r="MMM1270" s="291"/>
      <c r="MMN1270" s="291"/>
      <c r="MMO1270" s="291"/>
      <c r="MMP1270" s="291"/>
      <c r="MMQ1270" s="291"/>
      <c r="MMR1270" s="291"/>
      <c r="MMS1270" s="291"/>
      <c r="MMT1270" s="291"/>
      <c r="MMU1270" s="291"/>
      <c r="MMV1270" s="291"/>
      <c r="MMW1270" s="291"/>
      <c r="MMX1270" s="291"/>
      <c r="MMY1270" s="291"/>
      <c r="MMZ1270" s="291"/>
      <c r="MNA1270" s="291"/>
      <c r="MNB1270" s="291"/>
      <c r="MNC1270" s="291"/>
      <c r="MND1270" s="291"/>
      <c r="MNE1270" s="291"/>
      <c r="MNF1270" s="291"/>
      <c r="MNG1270" s="291"/>
      <c r="MNH1270" s="291"/>
      <c r="MNI1270" s="291"/>
      <c r="MNJ1270" s="291"/>
      <c r="MNK1270" s="291"/>
      <c r="MNL1270" s="291"/>
      <c r="MNM1270" s="291"/>
      <c r="MNN1270" s="291"/>
      <c r="MNO1270" s="291"/>
      <c r="MNP1270" s="291"/>
      <c r="MNQ1270" s="291"/>
      <c r="MNR1270" s="291"/>
      <c r="MNS1270" s="291"/>
      <c r="MNT1270" s="291"/>
      <c r="MNU1270" s="291"/>
      <c r="MNV1270" s="291"/>
      <c r="MNW1270" s="291"/>
      <c r="MNX1270" s="291"/>
      <c r="MNY1270" s="291"/>
      <c r="MNZ1270" s="291"/>
      <c r="MOA1270" s="291"/>
      <c r="MOB1270" s="291"/>
      <c r="MOC1270" s="291"/>
      <c r="MOD1270" s="291"/>
      <c r="MOE1270" s="291"/>
      <c r="MOF1270" s="291"/>
      <c r="MOG1270" s="291"/>
      <c r="MOH1270" s="291"/>
      <c r="MOI1270" s="291"/>
      <c r="MOJ1270" s="291"/>
      <c r="MOK1270" s="291"/>
      <c r="MOL1270" s="291"/>
      <c r="MOM1270" s="291"/>
      <c r="MON1270" s="291"/>
      <c r="MOO1270" s="291"/>
      <c r="MOP1270" s="291"/>
      <c r="MOQ1270" s="291"/>
      <c r="MOR1270" s="291"/>
      <c r="MOS1270" s="291"/>
      <c r="MOT1270" s="291"/>
      <c r="MOU1270" s="291"/>
      <c r="MOV1270" s="291"/>
      <c r="MOW1270" s="291"/>
      <c r="MOX1270" s="291"/>
      <c r="MOY1270" s="291"/>
      <c r="MOZ1270" s="291"/>
      <c r="MPA1270" s="291"/>
      <c r="MPB1270" s="291"/>
      <c r="MPC1270" s="291"/>
      <c r="MPD1270" s="291"/>
      <c r="MPE1270" s="291"/>
      <c r="MPF1270" s="291"/>
      <c r="MPG1270" s="291"/>
      <c r="MPH1270" s="291"/>
      <c r="MPI1270" s="291"/>
      <c r="MPJ1270" s="291"/>
      <c r="MPK1270" s="291"/>
      <c r="MPL1270" s="291"/>
      <c r="MPM1270" s="291"/>
      <c r="MPN1270" s="291"/>
      <c r="MPO1270" s="291"/>
      <c r="MPP1270" s="291"/>
      <c r="MPQ1270" s="291"/>
      <c r="MPR1270" s="291"/>
      <c r="MPS1270" s="291"/>
      <c r="MPT1270" s="291"/>
      <c r="MPU1270" s="291"/>
      <c r="MPV1270" s="291"/>
      <c r="MPW1270" s="291"/>
      <c r="MPX1270" s="291"/>
      <c r="MPY1270" s="291"/>
      <c r="MPZ1270" s="291"/>
      <c r="MQA1270" s="291"/>
      <c r="MQB1270" s="291"/>
      <c r="MQC1270" s="291"/>
      <c r="MQD1270" s="291"/>
      <c r="MQE1270" s="291"/>
      <c r="MQF1270" s="291"/>
      <c r="MQG1270" s="291"/>
      <c r="MQH1270" s="291"/>
      <c r="MQI1270" s="291"/>
      <c r="MQJ1270" s="291"/>
      <c r="MQK1270" s="291"/>
      <c r="MQL1270" s="291"/>
      <c r="MQM1270" s="291"/>
      <c r="MQN1270" s="291"/>
      <c r="MQO1270" s="291"/>
      <c r="MQP1270" s="291"/>
      <c r="MQQ1270" s="291"/>
      <c r="MQR1270" s="291"/>
      <c r="MQS1270" s="291"/>
      <c r="MQT1270" s="291"/>
      <c r="MQU1270" s="291"/>
      <c r="MQV1270" s="291"/>
      <c r="MQW1270" s="291"/>
      <c r="MQX1270" s="291"/>
      <c r="MQY1270" s="291"/>
      <c r="MQZ1270" s="291"/>
      <c r="MRA1270" s="291"/>
      <c r="MRB1270" s="291"/>
      <c r="MRC1270" s="291"/>
      <c r="MRD1270" s="291"/>
      <c r="MRE1270" s="291"/>
      <c r="MRF1270" s="291"/>
      <c r="MRG1270" s="291"/>
      <c r="MRH1270" s="291"/>
      <c r="MRI1270" s="291"/>
      <c r="MRJ1270" s="291"/>
      <c r="MRK1270" s="291"/>
      <c r="MRL1270" s="291"/>
      <c r="MRM1270" s="291"/>
      <c r="MRN1270" s="291"/>
      <c r="MRO1270" s="291"/>
      <c r="MRP1270" s="291"/>
      <c r="MRQ1270" s="291"/>
      <c r="MRR1270" s="291"/>
      <c r="MRS1270" s="291"/>
      <c r="MRT1270" s="291"/>
      <c r="MRU1270" s="291"/>
      <c r="MRV1270" s="291"/>
      <c r="MRW1270" s="291"/>
      <c r="MRX1270" s="291"/>
      <c r="MRY1270" s="291"/>
      <c r="MRZ1270" s="291"/>
      <c r="MSA1270" s="291"/>
      <c r="MSB1270" s="291"/>
      <c r="MSC1270" s="291"/>
      <c r="MSD1270" s="291"/>
      <c r="MSE1270" s="291"/>
      <c r="MSF1270" s="291"/>
      <c r="MSG1270" s="291"/>
      <c r="MSH1270" s="291"/>
      <c r="MSI1270" s="291"/>
      <c r="MSJ1270" s="291"/>
      <c r="MSK1270" s="291"/>
      <c r="MSL1270" s="291"/>
      <c r="MSM1270" s="291"/>
      <c r="MSN1270" s="291"/>
      <c r="MSO1270" s="291"/>
      <c r="MSP1270" s="291"/>
      <c r="MSQ1270" s="291"/>
      <c r="MSR1270" s="291"/>
      <c r="MSS1270" s="291"/>
      <c r="MST1270" s="291"/>
      <c r="MSU1270" s="291"/>
      <c r="MSV1270" s="291"/>
      <c r="MSW1270" s="291"/>
      <c r="MSX1270" s="291"/>
      <c r="MSY1270" s="291"/>
      <c r="MSZ1270" s="291"/>
      <c r="MTA1270" s="291"/>
      <c r="MTB1270" s="291"/>
      <c r="MTC1270" s="291"/>
      <c r="MTD1270" s="291"/>
      <c r="MTE1270" s="291"/>
      <c r="MTF1270" s="291"/>
      <c r="MTG1270" s="291"/>
      <c r="MTH1270" s="291"/>
      <c r="MTI1270" s="291"/>
      <c r="MTJ1270" s="291"/>
      <c r="MTK1270" s="291"/>
      <c r="MTL1270" s="291"/>
      <c r="MTM1270" s="291"/>
      <c r="MTN1270" s="291"/>
      <c r="MTO1270" s="291"/>
      <c r="MTP1270" s="291"/>
      <c r="MTQ1270" s="291"/>
      <c r="MTR1270" s="291"/>
      <c r="MTS1270" s="291"/>
      <c r="MTT1270" s="291"/>
      <c r="MTU1270" s="291"/>
      <c r="MTV1270" s="291"/>
      <c r="MTW1270" s="291"/>
      <c r="MTX1270" s="291"/>
      <c r="MTY1270" s="291"/>
      <c r="MTZ1270" s="291"/>
      <c r="MUA1270" s="291"/>
      <c r="MUB1270" s="291"/>
      <c r="MUC1270" s="291"/>
      <c r="MUD1270" s="291"/>
      <c r="MUE1270" s="291"/>
      <c r="MUF1270" s="291"/>
      <c r="MUG1270" s="291"/>
      <c r="MUH1270" s="291"/>
      <c r="MUI1270" s="291"/>
      <c r="MUJ1270" s="291"/>
      <c r="MUK1270" s="291"/>
      <c r="MUL1270" s="291"/>
      <c r="MUM1270" s="291"/>
      <c r="MUN1270" s="291"/>
      <c r="MUO1270" s="291"/>
      <c r="MUP1270" s="291"/>
      <c r="MUQ1270" s="291"/>
      <c r="MUR1270" s="291"/>
      <c r="MUS1270" s="291"/>
      <c r="MUT1270" s="291"/>
      <c r="MUU1270" s="291"/>
      <c r="MUV1270" s="291"/>
      <c r="MUW1270" s="291"/>
      <c r="MUX1270" s="291"/>
      <c r="MUY1270" s="291"/>
      <c r="MUZ1270" s="291"/>
      <c r="MVA1270" s="291"/>
      <c r="MVB1270" s="291"/>
      <c r="MVC1270" s="291"/>
      <c r="MVD1270" s="291"/>
      <c r="MVE1270" s="291"/>
      <c r="MVF1270" s="291"/>
      <c r="MVG1270" s="291"/>
      <c r="MVH1270" s="291"/>
      <c r="MVI1270" s="291"/>
      <c r="MVJ1270" s="291"/>
      <c r="MVK1270" s="291"/>
      <c r="MVL1270" s="291"/>
      <c r="MVM1270" s="291"/>
      <c r="MVN1270" s="291"/>
      <c r="MVO1270" s="291"/>
      <c r="MVP1270" s="291"/>
      <c r="MVQ1270" s="291"/>
      <c r="MVR1270" s="291"/>
      <c r="MVS1270" s="291"/>
      <c r="MVT1270" s="291"/>
      <c r="MVU1270" s="291"/>
      <c r="MVV1270" s="291"/>
      <c r="MVW1270" s="291"/>
      <c r="MVX1270" s="291"/>
      <c r="MVY1270" s="291"/>
      <c r="MVZ1270" s="291"/>
      <c r="MWA1270" s="291"/>
      <c r="MWB1270" s="291"/>
      <c r="MWC1270" s="291"/>
      <c r="MWD1270" s="291"/>
      <c r="MWE1270" s="291"/>
      <c r="MWF1270" s="291"/>
      <c r="MWG1270" s="291"/>
      <c r="MWH1270" s="291"/>
      <c r="MWI1270" s="291"/>
      <c r="MWJ1270" s="291"/>
      <c r="MWK1270" s="291"/>
      <c r="MWL1270" s="291"/>
      <c r="MWM1270" s="291"/>
      <c r="MWN1270" s="291"/>
      <c r="MWO1270" s="291"/>
      <c r="MWP1270" s="291"/>
      <c r="MWQ1270" s="291"/>
      <c r="MWR1270" s="291"/>
      <c r="MWS1270" s="291"/>
      <c r="MWT1270" s="291"/>
      <c r="MWU1270" s="291"/>
      <c r="MWV1270" s="291"/>
      <c r="MWW1270" s="291"/>
      <c r="MWX1270" s="291"/>
      <c r="MWY1270" s="291"/>
      <c r="MWZ1270" s="291"/>
      <c r="MXA1270" s="291"/>
      <c r="MXB1270" s="291"/>
      <c r="MXC1270" s="291"/>
      <c r="MXD1270" s="291"/>
      <c r="MXE1270" s="291"/>
      <c r="MXF1270" s="291"/>
      <c r="MXG1270" s="291"/>
      <c r="MXH1270" s="291"/>
      <c r="MXI1270" s="291"/>
      <c r="MXJ1270" s="291"/>
      <c r="MXK1270" s="291"/>
      <c r="MXL1270" s="291"/>
      <c r="MXM1270" s="291"/>
      <c r="MXN1270" s="291"/>
      <c r="MXO1270" s="291"/>
      <c r="MXP1270" s="291"/>
      <c r="MXQ1270" s="291"/>
      <c r="MXR1270" s="291"/>
      <c r="MXS1270" s="291"/>
      <c r="MXT1270" s="291"/>
      <c r="MXU1270" s="291"/>
      <c r="MXV1270" s="291"/>
      <c r="MXW1270" s="291"/>
      <c r="MXX1270" s="291"/>
      <c r="MXY1270" s="291"/>
      <c r="MXZ1270" s="291"/>
      <c r="MYA1270" s="291"/>
      <c r="MYB1270" s="291"/>
      <c r="MYC1270" s="291"/>
      <c r="MYD1270" s="291"/>
      <c r="MYE1270" s="291"/>
      <c r="MYF1270" s="291"/>
      <c r="MYG1270" s="291"/>
      <c r="MYH1270" s="291"/>
      <c r="MYI1270" s="291"/>
      <c r="MYJ1270" s="291"/>
      <c r="MYK1270" s="291"/>
      <c r="MYL1270" s="291"/>
      <c r="MYM1270" s="291"/>
      <c r="MYN1270" s="291"/>
      <c r="MYO1270" s="291"/>
      <c r="MYP1270" s="291"/>
      <c r="MYQ1270" s="291"/>
      <c r="MYR1270" s="291"/>
      <c r="MYS1270" s="291"/>
      <c r="MYT1270" s="291"/>
      <c r="MYU1270" s="291"/>
      <c r="MYV1270" s="291"/>
      <c r="MYW1270" s="291"/>
      <c r="MYX1270" s="291"/>
      <c r="MYY1270" s="291"/>
      <c r="MYZ1270" s="291"/>
      <c r="MZA1270" s="291"/>
      <c r="MZB1270" s="291"/>
      <c r="MZC1270" s="291"/>
      <c r="MZD1270" s="291"/>
      <c r="MZE1270" s="291"/>
      <c r="MZF1270" s="291"/>
      <c r="MZG1270" s="291"/>
      <c r="MZH1270" s="291"/>
      <c r="MZI1270" s="291"/>
      <c r="MZJ1270" s="291"/>
      <c r="MZK1270" s="291"/>
      <c r="MZL1270" s="291"/>
      <c r="MZM1270" s="291"/>
      <c r="MZN1270" s="291"/>
      <c r="MZO1270" s="291"/>
      <c r="MZP1270" s="291"/>
      <c r="MZQ1270" s="291"/>
      <c r="MZR1270" s="291"/>
      <c r="MZS1270" s="291"/>
      <c r="MZT1270" s="291"/>
      <c r="MZU1270" s="291"/>
      <c r="MZV1270" s="291"/>
      <c r="MZW1270" s="291"/>
      <c r="MZX1270" s="291"/>
      <c r="MZY1270" s="291"/>
      <c r="MZZ1270" s="291"/>
      <c r="NAA1270" s="291"/>
      <c r="NAB1270" s="291"/>
      <c r="NAC1270" s="291"/>
      <c r="NAD1270" s="291"/>
      <c r="NAE1270" s="291"/>
      <c r="NAF1270" s="291"/>
      <c r="NAG1270" s="291"/>
      <c r="NAH1270" s="291"/>
      <c r="NAI1270" s="291"/>
      <c r="NAJ1270" s="291"/>
      <c r="NAK1270" s="291"/>
      <c r="NAL1270" s="291"/>
      <c r="NAM1270" s="291"/>
      <c r="NAN1270" s="291"/>
      <c r="NAO1270" s="291"/>
      <c r="NAP1270" s="291"/>
      <c r="NAQ1270" s="291"/>
      <c r="NAR1270" s="291"/>
      <c r="NAS1270" s="291"/>
      <c r="NAT1270" s="291"/>
      <c r="NAU1270" s="291"/>
      <c r="NAV1270" s="291"/>
      <c r="NAW1270" s="291"/>
      <c r="NAX1270" s="291"/>
      <c r="NAY1270" s="291"/>
      <c r="NAZ1270" s="291"/>
      <c r="NBA1270" s="291"/>
      <c r="NBB1270" s="291"/>
      <c r="NBC1270" s="291"/>
      <c r="NBD1270" s="291"/>
      <c r="NBE1270" s="291"/>
      <c r="NBF1270" s="291"/>
      <c r="NBG1270" s="291"/>
      <c r="NBH1270" s="291"/>
      <c r="NBI1270" s="291"/>
      <c r="NBJ1270" s="291"/>
      <c r="NBK1270" s="291"/>
      <c r="NBL1270" s="291"/>
      <c r="NBM1270" s="291"/>
      <c r="NBN1270" s="291"/>
      <c r="NBO1270" s="291"/>
      <c r="NBP1270" s="291"/>
      <c r="NBQ1270" s="291"/>
      <c r="NBR1270" s="291"/>
      <c r="NBS1270" s="291"/>
      <c r="NBT1270" s="291"/>
      <c r="NBU1270" s="291"/>
      <c r="NBV1270" s="291"/>
      <c r="NBW1270" s="291"/>
      <c r="NBX1270" s="291"/>
      <c r="NBY1270" s="291"/>
      <c r="NBZ1270" s="291"/>
      <c r="NCA1270" s="291"/>
      <c r="NCB1270" s="291"/>
      <c r="NCC1270" s="291"/>
      <c r="NCD1270" s="291"/>
      <c r="NCE1270" s="291"/>
      <c r="NCF1270" s="291"/>
      <c r="NCG1270" s="291"/>
      <c r="NCH1270" s="291"/>
      <c r="NCI1270" s="291"/>
      <c r="NCJ1270" s="291"/>
      <c r="NCK1270" s="291"/>
      <c r="NCL1270" s="291"/>
      <c r="NCM1270" s="291"/>
      <c r="NCN1270" s="291"/>
      <c r="NCO1270" s="291"/>
      <c r="NCP1270" s="291"/>
      <c r="NCQ1270" s="291"/>
      <c r="NCR1270" s="291"/>
      <c r="NCS1270" s="291"/>
      <c r="NCT1270" s="291"/>
      <c r="NCU1270" s="291"/>
      <c r="NCV1270" s="291"/>
      <c r="NCW1270" s="291"/>
      <c r="NCX1270" s="291"/>
      <c r="NCY1270" s="291"/>
      <c r="NCZ1270" s="291"/>
      <c r="NDA1270" s="291"/>
      <c r="NDB1270" s="291"/>
      <c r="NDC1270" s="291"/>
      <c r="NDD1270" s="291"/>
      <c r="NDE1270" s="291"/>
      <c r="NDF1270" s="291"/>
      <c r="NDG1270" s="291"/>
      <c r="NDH1270" s="291"/>
      <c r="NDI1270" s="291"/>
      <c r="NDJ1270" s="291"/>
      <c r="NDK1270" s="291"/>
      <c r="NDL1270" s="291"/>
      <c r="NDM1270" s="291"/>
      <c r="NDN1270" s="291"/>
      <c r="NDO1270" s="291"/>
      <c r="NDP1270" s="291"/>
      <c r="NDQ1270" s="291"/>
      <c r="NDR1270" s="291"/>
      <c r="NDS1270" s="291"/>
      <c r="NDT1270" s="291"/>
      <c r="NDU1270" s="291"/>
      <c r="NDV1270" s="291"/>
      <c r="NDW1270" s="291"/>
      <c r="NDX1270" s="291"/>
      <c r="NDY1270" s="291"/>
      <c r="NDZ1270" s="291"/>
      <c r="NEA1270" s="291"/>
      <c r="NEB1270" s="291"/>
      <c r="NEC1270" s="291"/>
      <c r="NED1270" s="291"/>
      <c r="NEE1270" s="291"/>
      <c r="NEF1270" s="291"/>
      <c r="NEG1270" s="291"/>
      <c r="NEH1270" s="291"/>
      <c r="NEI1270" s="291"/>
      <c r="NEJ1270" s="291"/>
      <c r="NEK1270" s="291"/>
      <c r="NEL1270" s="291"/>
      <c r="NEM1270" s="291"/>
      <c r="NEN1270" s="291"/>
      <c r="NEO1270" s="291"/>
      <c r="NEP1270" s="291"/>
      <c r="NEQ1270" s="291"/>
      <c r="NER1270" s="291"/>
      <c r="NES1270" s="291"/>
      <c r="NET1270" s="291"/>
      <c r="NEU1270" s="291"/>
      <c r="NEV1270" s="291"/>
      <c r="NEW1270" s="291"/>
      <c r="NEX1270" s="291"/>
      <c r="NEY1270" s="291"/>
      <c r="NEZ1270" s="291"/>
      <c r="NFA1270" s="291"/>
      <c r="NFB1270" s="291"/>
      <c r="NFC1270" s="291"/>
      <c r="NFD1270" s="291"/>
      <c r="NFE1270" s="291"/>
      <c r="NFF1270" s="291"/>
      <c r="NFG1270" s="291"/>
      <c r="NFH1270" s="291"/>
      <c r="NFI1270" s="291"/>
      <c r="NFJ1270" s="291"/>
      <c r="NFK1270" s="291"/>
      <c r="NFL1270" s="291"/>
      <c r="NFM1270" s="291"/>
      <c r="NFN1270" s="291"/>
      <c r="NFO1270" s="291"/>
      <c r="NFP1270" s="291"/>
      <c r="NFQ1270" s="291"/>
      <c r="NFR1270" s="291"/>
      <c r="NFS1270" s="291"/>
      <c r="NFT1270" s="291"/>
      <c r="NFU1270" s="291"/>
      <c r="NFV1270" s="291"/>
      <c r="NFW1270" s="291"/>
      <c r="NFX1270" s="291"/>
      <c r="NFY1270" s="291"/>
      <c r="NFZ1270" s="291"/>
      <c r="NGA1270" s="291"/>
      <c r="NGB1270" s="291"/>
      <c r="NGC1270" s="291"/>
      <c r="NGD1270" s="291"/>
      <c r="NGE1270" s="291"/>
      <c r="NGF1270" s="291"/>
      <c r="NGG1270" s="291"/>
      <c r="NGH1270" s="291"/>
      <c r="NGI1270" s="291"/>
      <c r="NGJ1270" s="291"/>
      <c r="NGK1270" s="291"/>
      <c r="NGL1270" s="291"/>
      <c r="NGM1270" s="291"/>
      <c r="NGN1270" s="291"/>
      <c r="NGO1270" s="291"/>
      <c r="NGP1270" s="291"/>
      <c r="NGQ1270" s="291"/>
      <c r="NGR1270" s="291"/>
      <c r="NGS1270" s="291"/>
      <c r="NGT1270" s="291"/>
      <c r="NGU1270" s="291"/>
      <c r="NGV1270" s="291"/>
      <c r="NGW1270" s="291"/>
      <c r="NGX1270" s="291"/>
      <c r="NGY1270" s="291"/>
      <c r="NGZ1270" s="291"/>
      <c r="NHA1270" s="291"/>
      <c r="NHB1270" s="291"/>
      <c r="NHC1270" s="291"/>
      <c r="NHD1270" s="291"/>
      <c r="NHE1270" s="291"/>
      <c r="NHF1270" s="291"/>
      <c r="NHG1270" s="291"/>
      <c r="NHH1270" s="291"/>
      <c r="NHI1270" s="291"/>
      <c r="NHJ1270" s="291"/>
      <c r="NHK1270" s="291"/>
      <c r="NHL1270" s="291"/>
      <c r="NHM1270" s="291"/>
      <c r="NHN1270" s="291"/>
      <c r="NHO1270" s="291"/>
      <c r="NHP1270" s="291"/>
      <c r="NHQ1270" s="291"/>
      <c r="NHR1270" s="291"/>
      <c r="NHS1270" s="291"/>
      <c r="NHT1270" s="291"/>
      <c r="NHU1270" s="291"/>
      <c r="NHV1270" s="291"/>
      <c r="NHW1270" s="291"/>
      <c r="NHX1270" s="291"/>
      <c r="NHY1270" s="291"/>
      <c r="NHZ1270" s="291"/>
      <c r="NIA1270" s="291"/>
      <c r="NIB1270" s="291"/>
      <c r="NIC1270" s="291"/>
      <c r="NID1270" s="291"/>
      <c r="NIE1270" s="291"/>
      <c r="NIF1270" s="291"/>
      <c r="NIG1270" s="291"/>
      <c r="NIH1270" s="291"/>
      <c r="NII1270" s="291"/>
      <c r="NIJ1270" s="291"/>
      <c r="NIK1270" s="291"/>
      <c r="NIL1270" s="291"/>
      <c r="NIM1270" s="291"/>
      <c r="NIN1270" s="291"/>
      <c r="NIO1270" s="291"/>
      <c r="NIP1270" s="291"/>
      <c r="NIQ1270" s="291"/>
      <c r="NIR1270" s="291"/>
      <c r="NIS1270" s="291"/>
      <c r="NIT1270" s="291"/>
      <c r="NIU1270" s="291"/>
      <c r="NIV1270" s="291"/>
      <c r="NIW1270" s="291"/>
      <c r="NIX1270" s="291"/>
      <c r="NIY1270" s="291"/>
      <c r="NIZ1270" s="291"/>
      <c r="NJA1270" s="291"/>
      <c r="NJB1270" s="291"/>
      <c r="NJC1270" s="291"/>
      <c r="NJD1270" s="291"/>
      <c r="NJE1270" s="291"/>
      <c r="NJF1270" s="291"/>
      <c r="NJG1270" s="291"/>
      <c r="NJH1270" s="291"/>
      <c r="NJI1270" s="291"/>
      <c r="NJJ1270" s="291"/>
      <c r="NJK1270" s="291"/>
      <c r="NJL1270" s="291"/>
      <c r="NJM1270" s="291"/>
      <c r="NJN1270" s="291"/>
      <c r="NJO1270" s="291"/>
      <c r="NJP1270" s="291"/>
      <c r="NJQ1270" s="291"/>
      <c r="NJR1270" s="291"/>
      <c r="NJS1270" s="291"/>
      <c r="NJT1270" s="291"/>
      <c r="NJU1270" s="291"/>
      <c r="NJV1270" s="291"/>
      <c r="NJW1270" s="291"/>
      <c r="NJX1270" s="291"/>
      <c r="NJY1270" s="291"/>
      <c r="NJZ1270" s="291"/>
      <c r="NKA1270" s="291"/>
      <c r="NKB1270" s="291"/>
      <c r="NKC1270" s="291"/>
      <c r="NKD1270" s="291"/>
      <c r="NKE1270" s="291"/>
      <c r="NKF1270" s="291"/>
      <c r="NKG1270" s="291"/>
      <c r="NKH1270" s="291"/>
      <c r="NKI1270" s="291"/>
      <c r="NKJ1270" s="291"/>
      <c r="NKK1270" s="291"/>
      <c r="NKL1270" s="291"/>
      <c r="NKM1270" s="291"/>
      <c r="NKN1270" s="291"/>
      <c r="NKO1270" s="291"/>
      <c r="NKP1270" s="291"/>
      <c r="NKQ1270" s="291"/>
      <c r="NKR1270" s="291"/>
      <c r="NKS1270" s="291"/>
      <c r="NKT1270" s="291"/>
      <c r="NKU1270" s="291"/>
      <c r="NKV1270" s="291"/>
      <c r="NKW1270" s="291"/>
      <c r="NKX1270" s="291"/>
      <c r="NKY1270" s="291"/>
      <c r="NKZ1270" s="291"/>
      <c r="NLA1270" s="291"/>
      <c r="NLB1270" s="291"/>
      <c r="NLC1270" s="291"/>
      <c r="NLD1270" s="291"/>
      <c r="NLE1270" s="291"/>
      <c r="NLF1270" s="291"/>
      <c r="NLG1270" s="291"/>
      <c r="NLH1270" s="291"/>
      <c r="NLI1270" s="291"/>
      <c r="NLJ1270" s="291"/>
      <c r="NLK1270" s="291"/>
      <c r="NLL1270" s="291"/>
      <c r="NLM1270" s="291"/>
      <c r="NLN1270" s="291"/>
      <c r="NLO1270" s="291"/>
      <c r="NLP1270" s="291"/>
      <c r="NLQ1270" s="291"/>
      <c r="NLR1270" s="291"/>
      <c r="NLS1270" s="291"/>
      <c r="NLT1270" s="291"/>
      <c r="NLU1270" s="291"/>
      <c r="NLV1270" s="291"/>
      <c r="NLW1270" s="291"/>
      <c r="NLX1270" s="291"/>
      <c r="NLY1270" s="291"/>
      <c r="NLZ1270" s="291"/>
      <c r="NMA1270" s="291"/>
      <c r="NMB1270" s="291"/>
      <c r="NMC1270" s="291"/>
      <c r="NMD1270" s="291"/>
      <c r="NME1270" s="291"/>
      <c r="NMF1270" s="291"/>
      <c r="NMG1270" s="291"/>
      <c r="NMH1270" s="291"/>
      <c r="NMI1270" s="291"/>
      <c r="NMJ1270" s="291"/>
      <c r="NMK1270" s="291"/>
      <c r="NML1270" s="291"/>
      <c r="NMM1270" s="291"/>
      <c r="NMN1270" s="291"/>
      <c r="NMO1270" s="291"/>
      <c r="NMP1270" s="291"/>
      <c r="NMQ1270" s="291"/>
      <c r="NMR1270" s="291"/>
      <c r="NMS1270" s="291"/>
      <c r="NMT1270" s="291"/>
      <c r="NMU1270" s="291"/>
      <c r="NMV1270" s="291"/>
      <c r="NMW1270" s="291"/>
      <c r="NMX1270" s="291"/>
      <c r="NMY1270" s="291"/>
      <c r="NMZ1270" s="291"/>
      <c r="NNA1270" s="291"/>
      <c r="NNB1270" s="291"/>
      <c r="NNC1270" s="291"/>
      <c r="NND1270" s="291"/>
      <c r="NNE1270" s="291"/>
      <c r="NNF1270" s="291"/>
      <c r="NNG1270" s="291"/>
      <c r="NNH1270" s="291"/>
      <c r="NNI1270" s="291"/>
      <c r="NNJ1270" s="291"/>
      <c r="NNK1270" s="291"/>
      <c r="NNL1270" s="291"/>
      <c r="NNM1270" s="291"/>
      <c r="NNN1270" s="291"/>
      <c r="NNO1270" s="291"/>
      <c r="NNP1270" s="291"/>
      <c r="NNQ1270" s="291"/>
      <c r="NNR1270" s="291"/>
      <c r="NNS1270" s="291"/>
      <c r="NNT1270" s="291"/>
      <c r="NNU1270" s="291"/>
      <c r="NNV1270" s="291"/>
      <c r="NNW1270" s="291"/>
      <c r="NNX1270" s="291"/>
      <c r="NNY1270" s="291"/>
      <c r="NNZ1270" s="291"/>
      <c r="NOA1270" s="291"/>
      <c r="NOB1270" s="291"/>
      <c r="NOC1270" s="291"/>
      <c r="NOD1270" s="291"/>
      <c r="NOE1270" s="291"/>
      <c r="NOF1270" s="291"/>
      <c r="NOG1270" s="291"/>
      <c r="NOH1270" s="291"/>
      <c r="NOI1270" s="291"/>
      <c r="NOJ1270" s="291"/>
      <c r="NOK1270" s="291"/>
      <c r="NOL1270" s="291"/>
      <c r="NOM1270" s="291"/>
      <c r="NON1270" s="291"/>
      <c r="NOO1270" s="291"/>
      <c r="NOP1270" s="291"/>
      <c r="NOQ1270" s="291"/>
      <c r="NOR1270" s="291"/>
      <c r="NOS1270" s="291"/>
      <c r="NOT1270" s="291"/>
      <c r="NOU1270" s="291"/>
      <c r="NOV1270" s="291"/>
      <c r="NOW1270" s="291"/>
      <c r="NOX1270" s="291"/>
      <c r="NOY1270" s="291"/>
      <c r="NOZ1270" s="291"/>
      <c r="NPA1270" s="291"/>
      <c r="NPB1270" s="291"/>
      <c r="NPC1270" s="291"/>
      <c r="NPD1270" s="291"/>
      <c r="NPE1270" s="291"/>
      <c r="NPF1270" s="291"/>
      <c r="NPG1270" s="291"/>
      <c r="NPH1270" s="291"/>
      <c r="NPI1270" s="291"/>
      <c r="NPJ1270" s="291"/>
      <c r="NPK1270" s="291"/>
      <c r="NPL1270" s="291"/>
      <c r="NPM1270" s="291"/>
      <c r="NPN1270" s="291"/>
      <c r="NPO1270" s="291"/>
      <c r="NPP1270" s="291"/>
      <c r="NPQ1270" s="291"/>
      <c r="NPR1270" s="291"/>
      <c r="NPS1270" s="291"/>
      <c r="NPT1270" s="291"/>
      <c r="NPU1270" s="291"/>
      <c r="NPV1270" s="291"/>
      <c r="NPW1270" s="291"/>
      <c r="NPX1270" s="291"/>
      <c r="NPY1270" s="291"/>
      <c r="NPZ1270" s="291"/>
      <c r="NQA1270" s="291"/>
      <c r="NQB1270" s="291"/>
      <c r="NQC1270" s="291"/>
      <c r="NQD1270" s="291"/>
      <c r="NQE1270" s="291"/>
      <c r="NQF1270" s="291"/>
      <c r="NQG1270" s="291"/>
      <c r="NQH1270" s="291"/>
      <c r="NQI1270" s="291"/>
      <c r="NQJ1270" s="291"/>
      <c r="NQK1270" s="291"/>
      <c r="NQL1270" s="291"/>
      <c r="NQM1270" s="291"/>
      <c r="NQN1270" s="291"/>
      <c r="NQO1270" s="291"/>
      <c r="NQP1270" s="291"/>
      <c r="NQQ1270" s="291"/>
      <c r="NQR1270" s="291"/>
      <c r="NQS1270" s="291"/>
      <c r="NQT1270" s="291"/>
      <c r="NQU1270" s="291"/>
      <c r="NQV1270" s="291"/>
      <c r="NQW1270" s="291"/>
      <c r="NQX1270" s="291"/>
      <c r="NQY1270" s="291"/>
      <c r="NQZ1270" s="291"/>
      <c r="NRA1270" s="291"/>
      <c r="NRB1270" s="291"/>
      <c r="NRC1270" s="291"/>
      <c r="NRD1270" s="291"/>
      <c r="NRE1270" s="291"/>
      <c r="NRF1270" s="291"/>
      <c r="NRG1270" s="291"/>
      <c r="NRH1270" s="291"/>
      <c r="NRI1270" s="291"/>
      <c r="NRJ1270" s="291"/>
      <c r="NRK1270" s="291"/>
      <c r="NRL1270" s="291"/>
      <c r="NRM1270" s="291"/>
      <c r="NRN1270" s="291"/>
      <c r="NRO1270" s="291"/>
      <c r="NRP1270" s="291"/>
      <c r="NRQ1270" s="291"/>
      <c r="NRR1270" s="291"/>
      <c r="NRS1270" s="291"/>
      <c r="NRT1270" s="291"/>
      <c r="NRU1270" s="291"/>
      <c r="NRV1270" s="291"/>
      <c r="NRW1270" s="291"/>
      <c r="NRX1270" s="291"/>
      <c r="NRY1270" s="291"/>
      <c r="NRZ1270" s="291"/>
      <c r="NSA1270" s="291"/>
      <c r="NSB1270" s="291"/>
      <c r="NSC1270" s="291"/>
      <c r="NSD1270" s="291"/>
      <c r="NSE1270" s="291"/>
      <c r="NSF1270" s="291"/>
      <c r="NSG1270" s="291"/>
      <c r="NSH1270" s="291"/>
      <c r="NSI1270" s="291"/>
      <c r="NSJ1270" s="291"/>
      <c r="NSK1270" s="291"/>
      <c r="NSL1270" s="291"/>
      <c r="NSM1270" s="291"/>
      <c r="NSN1270" s="291"/>
      <c r="NSO1270" s="291"/>
      <c r="NSP1270" s="291"/>
      <c r="NSQ1270" s="291"/>
      <c r="NSR1270" s="291"/>
      <c r="NSS1270" s="291"/>
      <c r="NST1270" s="291"/>
      <c r="NSU1270" s="291"/>
      <c r="NSV1270" s="291"/>
      <c r="NSW1270" s="291"/>
      <c r="NSX1270" s="291"/>
      <c r="NSY1270" s="291"/>
      <c r="NSZ1270" s="291"/>
      <c r="NTA1270" s="291"/>
      <c r="NTB1270" s="291"/>
      <c r="NTC1270" s="291"/>
      <c r="NTD1270" s="291"/>
      <c r="NTE1270" s="291"/>
      <c r="NTF1270" s="291"/>
      <c r="NTG1270" s="291"/>
      <c r="NTH1270" s="291"/>
      <c r="NTI1270" s="291"/>
      <c r="NTJ1270" s="291"/>
      <c r="NTK1270" s="291"/>
      <c r="NTL1270" s="291"/>
      <c r="NTM1270" s="291"/>
      <c r="NTN1270" s="291"/>
      <c r="NTO1270" s="291"/>
      <c r="NTP1270" s="291"/>
      <c r="NTQ1270" s="291"/>
      <c r="NTR1270" s="291"/>
      <c r="NTS1270" s="291"/>
      <c r="NTT1270" s="291"/>
      <c r="NTU1270" s="291"/>
      <c r="NTV1270" s="291"/>
      <c r="NTW1270" s="291"/>
      <c r="NTX1270" s="291"/>
      <c r="NTY1270" s="291"/>
      <c r="NTZ1270" s="291"/>
      <c r="NUA1270" s="291"/>
      <c r="NUB1270" s="291"/>
      <c r="NUC1270" s="291"/>
      <c r="NUD1270" s="291"/>
      <c r="NUE1270" s="291"/>
      <c r="NUF1270" s="291"/>
      <c r="NUG1270" s="291"/>
      <c r="NUH1270" s="291"/>
      <c r="NUI1270" s="291"/>
      <c r="NUJ1270" s="291"/>
      <c r="NUK1270" s="291"/>
      <c r="NUL1270" s="291"/>
      <c r="NUM1270" s="291"/>
      <c r="NUN1270" s="291"/>
      <c r="NUO1270" s="291"/>
      <c r="NUP1270" s="291"/>
      <c r="NUQ1270" s="291"/>
      <c r="NUR1270" s="291"/>
      <c r="NUS1270" s="291"/>
      <c r="NUT1270" s="291"/>
      <c r="NUU1270" s="291"/>
      <c r="NUV1270" s="291"/>
      <c r="NUW1270" s="291"/>
      <c r="NUX1270" s="291"/>
      <c r="NUY1270" s="291"/>
      <c r="NUZ1270" s="291"/>
      <c r="NVA1270" s="291"/>
      <c r="NVB1270" s="291"/>
      <c r="NVC1270" s="291"/>
      <c r="NVD1270" s="291"/>
      <c r="NVE1270" s="291"/>
      <c r="NVF1270" s="291"/>
      <c r="NVG1270" s="291"/>
      <c r="NVH1270" s="291"/>
      <c r="NVI1270" s="291"/>
      <c r="NVJ1270" s="291"/>
      <c r="NVK1270" s="291"/>
      <c r="NVL1270" s="291"/>
      <c r="NVM1270" s="291"/>
      <c r="NVN1270" s="291"/>
      <c r="NVO1270" s="291"/>
      <c r="NVP1270" s="291"/>
      <c r="NVQ1270" s="291"/>
      <c r="NVR1270" s="291"/>
      <c r="NVS1270" s="291"/>
      <c r="NVT1270" s="291"/>
      <c r="NVU1270" s="291"/>
      <c r="NVV1270" s="291"/>
      <c r="NVW1270" s="291"/>
      <c r="NVX1270" s="291"/>
      <c r="NVY1270" s="291"/>
      <c r="NVZ1270" s="291"/>
      <c r="NWA1270" s="291"/>
      <c r="NWB1270" s="291"/>
      <c r="NWC1270" s="291"/>
      <c r="NWD1270" s="291"/>
      <c r="NWE1270" s="291"/>
      <c r="NWF1270" s="291"/>
      <c r="NWG1270" s="291"/>
      <c r="NWH1270" s="291"/>
      <c r="NWI1270" s="291"/>
      <c r="NWJ1270" s="291"/>
      <c r="NWK1270" s="291"/>
      <c r="NWL1270" s="291"/>
      <c r="NWM1270" s="291"/>
      <c r="NWN1270" s="291"/>
      <c r="NWO1270" s="291"/>
      <c r="NWP1270" s="291"/>
      <c r="NWQ1270" s="291"/>
      <c r="NWR1270" s="291"/>
      <c r="NWS1270" s="291"/>
      <c r="NWT1270" s="291"/>
      <c r="NWU1270" s="291"/>
      <c r="NWV1270" s="291"/>
      <c r="NWW1270" s="291"/>
      <c r="NWX1270" s="291"/>
      <c r="NWY1270" s="291"/>
      <c r="NWZ1270" s="291"/>
      <c r="NXA1270" s="291"/>
      <c r="NXB1270" s="291"/>
      <c r="NXC1270" s="291"/>
      <c r="NXD1270" s="291"/>
      <c r="NXE1270" s="291"/>
      <c r="NXF1270" s="291"/>
      <c r="NXG1270" s="291"/>
      <c r="NXH1270" s="291"/>
      <c r="NXI1270" s="291"/>
      <c r="NXJ1270" s="291"/>
      <c r="NXK1270" s="291"/>
      <c r="NXL1270" s="291"/>
      <c r="NXM1270" s="291"/>
      <c r="NXN1270" s="291"/>
      <c r="NXO1270" s="291"/>
      <c r="NXP1270" s="291"/>
      <c r="NXQ1270" s="291"/>
      <c r="NXR1270" s="291"/>
      <c r="NXS1270" s="291"/>
      <c r="NXT1270" s="291"/>
      <c r="NXU1270" s="291"/>
      <c r="NXV1270" s="291"/>
      <c r="NXW1270" s="291"/>
      <c r="NXX1270" s="291"/>
      <c r="NXY1270" s="291"/>
      <c r="NXZ1270" s="291"/>
      <c r="NYA1270" s="291"/>
      <c r="NYB1270" s="291"/>
      <c r="NYC1270" s="291"/>
      <c r="NYD1270" s="291"/>
      <c r="NYE1270" s="291"/>
      <c r="NYF1270" s="291"/>
      <c r="NYG1270" s="291"/>
      <c r="NYH1270" s="291"/>
      <c r="NYI1270" s="291"/>
      <c r="NYJ1270" s="291"/>
      <c r="NYK1270" s="291"/>
      <c r="NYL1270" s="291"/>
      <c r="NYM1270" s="291"/>
      <c r="NYN1270" s="291"/>
      <c r="NYO1270" s="291"/>
      <c r="NYP1270" s="291"/>
      <c r="NYQ1270" s="291"/>
      <c r="NYR1270" s="291"/>
      <c r="NYS1270" s="291"/>
      <c r="NYT1270" s="291"/>
      <c r="NYU1270" s="291"/>
      <c r="NYV1270" s="291"/>
      <c r="NYW1270" s="291"/>
      <c r="NYX1270" s="291"/>
      <c r="NYY1270" s="291"/>
      <c r="NYZ1270" s="291"/>
      <c r="NZA1270" s="291"/>
      <c r="NZB1270" s="291"/>
      <c r="NZC1270" s="291"/>
      <c r="NZD1270" s="291"/>
      <c r="NZE1270" s="291"/>
      <c r="NZF1270" s="291"/>
      <c r="NZG1270" s="291"/>
      <c r="NZH1270" s="291"/>
      <c r="NZI1270" s="291"/>
      <c r="NZJ1270" s="291"/>
      <c r="NZK1270" s="291"/>
      <c r="NZL1270" s="291"/>
      <c r="NZM1270" s="291"/>
      <c r="NZN1270" s="291"/>
      <c r="NZO1270" s="291"/>
      <c r="NZP1270" s="291"/>
      <c r="NZQ1270" s="291"/>
      <c r="NZR1270" s="291"/>
      <c r="NZS1270" s="291"/>
      <c r="NZT1270" s="291"/>
      <c r="NZU1270" s="291"/>
      <c r="NZV1270" s="291"/>
      <c r="NZW1270" s="291"/>
      <c r="NZX1270" s="291"/>
      <c r="NZY1270" s="291"/>
      <c r="NZZ1270" s="291"/>
      <c r="OAA1270" s="291"/>
      <c r="OAB1270" s="291"/>
      <c r="OAC1270" s="291"/>
      <c r="OAD1270" s="291"/>
      <c r="OAE1270" s="291"/>
      <c r="OAF1270" s="291"/>
      <c r="OAG1270" s="291"/>
      <c r="OAH1270" s="291"/>
      <c r="OAI1270" s="291"/>
      <c r="OAJ1270" s="291"/>
      <c r="OAK1270" s="291"/>
      <c r="OAL1270" s="291"/>
      <c r="OAM1270" s="291"/>
      <c r="OAN1270" s="291"/>
      <c r="OAO1270" s="291"/>
      <c r="OAP1270" s="291"/>
      <c r="OAQ1270" s="291"/>
      <c r="OAR1270" s="291"/>
      <c r="OAS1270" s="291"/>
      <c r="OAT1270" s="291"/>
      <c r="OAU1270" s="291"/>
      <c r="OAV1270" s="291"/>
      <c r="OAW1270" s="291"/>
      <c r="OAX1270" s="291"/>
      <c r="OAY1270" s="291"/>
      <c r="OAZ1270" s="291"/>
      <c r="OBA1270" s="291"/>
      <c r="OBB1270" s="291"/>
      <c r="OBC1270" s="291"/>
      <c r="OBD1270" s="291"/>
      <c r="OBE1270" s="291"/>
      <c r="OBF1270" s="291"/>
      <c r="OBG1270" s="291"/>
      <c r="OBH1270" s="291"/>
      <c r="OBI1270" s="291"/>
      <c r="OBJ1270" s="291"/>
      <c r="OBK1270" s="291"/>
      <c r="OBL1270" s="291"/>
      <c r="OBM1270" s="291"/>
      <c r="OBN1270" s="291"/>
      <c r="OBO1270" s="291"/>
      <c r="OBP1270" s="291"/>
      <c r="OBQ1270" s="291"/>
      <c r="OBR1270" s="291"/>
      <c r="OBS1270" s="291"/>
      <c r="OBT1270" s="291"/>
      <c r="OBU1270" s="291"/>
      <c r="OBV1270" s="291"/>
      <c r="OBW1270" s="291"/>
      <c r="OBX1270" s="291"/>
      <c r="OBY1270" s="291"/>
      <c r="OBZ1270" s="291"/>
      <c r="OCA1270" s="291"/>
      <c r="OCB1270" s="291"/>
      <c r="OCC1270" s="291"/>
      <c r="OCD1270" s="291"/>
      <c r="OCE1270" s="291"/>
      <c r="OCF1270" s="291"/>
      <c r="OCG1270" s="291"/>
      <c r="OCH1270" s="291"/>
      <c r="OCI1270" s="291"/>
      <c r="OCJ1270" s="291"/>
      <c r="OCK1270" s="291"/>
      <c r="OCL1270" s="291"/>
      <c r="OCM1270" s="291"/>
      <c r="OCN1270" s="291"/>
      <c r="OCO1270" s="291"/>
      <c r="OCP1270" s="291"/>
      <c r="OCQ1270" s="291"/>
      <c r="OCR1270" s="291"/>
      <c r="OCS1270" s="291"/>
      <c r="OCT1270" s="291"/>
      <c r="OCU1270" s="291"/>
      <c r="OCV1270" s="291"/>
      <c r="OCW1270" s="291"/>
      <c r="OCX1270" s="291"/>
      <c r="OCY1270" s="291"/>
      <c r="OCZ1270" s="291"/>
      <c r="ODA1270" s="291"/>
      <c r="ODB1270" s="291"/>
      <c r="ODC1270" s="291"/>
      <c r="ODD1270" s="291"/>
      <c r="ODE1270" s="291"/>
      <c r="ODF1270" s="291"/>
      <c r="ODG1270" s="291"/>
      <c r="ODH1270" s="291"/>
      <c r="ODI1270" s="291"/>
      <c r="ODJ1270" s="291"/>
      <c r="ODK1270" s="291"/>
      <c r="ODL1270" s="291"/>
      <c r="ODM1270" s="291"/>
      <c r="ODN1270" s="291"/>
      <c r="ODO1270" s="291"/>
      <c r="ODP1270" s="291"/>
      <c r="ODQ1270" s="291"/>
      <c r="ODR1270" s="291"/>
      <c r="ODS1270" s="291"/>
      <c r="ODT1270" s="291"/>
      <c r="ODU1270" s="291"/>
      <c r="ODV1270" s="291"/>
      <c r="ODW1270" s="291"/>
      <c r="ODX1270" s="291"/>
      <c r="ODY1270" s="291"/>
      <c r="ODZ1270" s="291"/>
      <c r="OEA1270" s="291"/>
      <c r="OEB1270" s="291"/>
      <c r="OEC1270" s="291"/>
      <c r="OED1270" s="291"/>
      <c r="OEE1270" s="291"/>
      <c r="OEF1270" s="291"/>
      <c r="OEG1270" s="291"/>
      <c r="OEH1270" s="291"/>
      <c r="OEI1270" s="291"/>
      <c r="OEJ1270" s="291"/>
      <c r="OEK1270" s="291"/>
      <c r="OEL1270" s="291"/>
      <c r="OEM1270" s="291"/>
      <c r="OEN1270" s="291"/>
      <c r="OEO1270" s="291"/>
      <c r="OEP1270" s="291"/>
      <c r="OEQ1270" s="291"/>
      <c r="OER1270" s="291"/>
      <c r="OES1270" s="291"/>
      <c r="OET1270" s="291"/>
      <c r="OEU1270" s="291"/>
      <c r="OEV1270" s="291"/>
      <c r="OEW1270" s="291"/>
      <c r="OEX1270" s="291"/>
      <c r="OEY1270" s="291"/>
      <c r="OEZ1270" s="291"/>
      <c r="OFA1270" s="291"/>
      <c r="OFB1270" s="291"/>
      <c r="OFC1270" s="291"/>
      <c r="OFD1270" s="291"/>
      <c r="OFE1270" s="291"/>
      <c r="OFF1270" s="291"/>
      <c r="OFG1270" s="291"/>
      <c r="OFH1270" s="291"/>
      <c r="OFI1270" s="291"/>
      <c r="OFJ1270" s="291"/>
      <c r="OFK1270" s="291"/>
      <c r="OFL1270" s="291"/>
      <c r="OFM1270" s="291"/>
      <c r="OFN1270" s="291"/>
      <c r="OFO1270" s="291"/>
      <c r="OFP1270" s="291"/>
      <c r="OFQ1270" s="291"/>
      <c r="OFR1270" s="291"/>
      <c r="OFS1270" s="291"/>
      <c r="OFT1270" s="291"/>
      <c r="OFU1270" s="291"/>
      <c r="OFV1270" s="291"/>
      <c r="OFW1270" s="291"/>
      <c r="OFX1270" s="291"/>
      <c r="OFY1270" s="291"/>
      <c r="OFZ1270" s="291"/>
      <c r="OGA1270" s="291"/>
      <c r="OGB1270" s="291"/>
      <c r="OGC1270" s="291"/>
      <c r="OGD1270" s="291"/>
      <c r="OGE1270" s="291"/>
      <c r="OGF1270" s="291"/>
      <c r="OGG1270" s="291"/>
      <c r="OGH1270" s="291"/>
      <c r="OGI1270" s="291"/>
      <c r="OGJ1270" s="291"/>
      <c r="OGK1270" s="291"/>
      <c r="OGL1270" s="291"/>
      <c r="OGM1270" s="291"/>
      <c r="OGN1270" s="291"/>
      <c r="OGO1270" s="291"/>
      <c r="OGP1270" s="291"/>
      <c r="OGQ1270" s="291"/>
      <c r="OGR1270" s="291"/>
      <c r="OGS1270" s="291"/>
      <c r="OGT1270" s="291"/>
      <c r="OGU1270" s="291"/>
      <c r="OGV1270" s="291"/>
      <c r="OGW1270" s="291"/>
      <c r="OGX1270" s="291"/>
      <c r="OGY1270" s="291"/>
      <c r="OGZ1270" s="291"/>
      <c r="OHA1270" s="291"/>
      <c r="OHB1270" s="291"/>
      <c r="OHC1270" s="291"/>
      <c r="OHD1270" s="291"/>
      <c r="OHE1270" s="291"/>
      <c r="OHF1270" s="291"/>
      <c r="OHG1270" s="291"/>
      <c r="OHH1270" s="291"/>
      <c r="OHI1270" s="291"/>
      <c r="OHJ1270" s="291"/>
      <c r="OHK1270" s="291"/>
      <c r="OHL1270" s="291"/>
      <c r="OHM1270" s="291"/>
      <c r="OHN1270" s="291"/>
      <c r="OHO1270" s="291"/>
      <c r="OHP1270" s="291"/>
      <c r="OHQ1270" s="291"/>
      <c r="OHR1270" s="291"/>
      <c r="OHS1270" s="291"/>
      <c r="OHT1270" s="291"/>
      <c r="OHU1270" s="291"/>
      <c r="OHV1270" s="291"/>
      <c r="OHW1270" s="291"/>
      <c r="OHX1270" s="291"/>
      <c r="OHY1270" s="291"/>
      <c r="OHZ1270" s="291"/>
      <c r="OIA1270" s="291"/>
      <c r="OIB1270" s="291"/>
      <c r="OIC1270" s="291"/>
      <c r="OID1270" s="291"/>
      <c r="OIE1270" s="291"/>
      <c r="OIF1270" s="291"/>
      <c r="OIG1270" s="291"/>
      <c r="OIH1270" s="291"/>
      <c r="OII1270" s="291"/>
      <c r="OIJ1270" s="291"/>
      <c r="OIK1270" s="291"/>
      <c r="OIL1270" s="291"/>
      <c r="OIM1270" s="291"/>
      <c r="OIN1270" s="291"/>
      <c r="OIO1270" s="291"/>
      <c r="OIP1270" s="291"/>
      <c r="OIQ1270" s="291"/>
      <c r="OIR1270" s="291"/>
      <c r="OIS1270" s="291"/>
      <c r="OIT1270" s="291"/>
      <c r="OIU1270" s="291"/>
      <c r="OIV1270" s="291"/>
      <c r="OIW1270" s="291"/>
      <c r="OIX1270" s="291"/>
      <c r="OIY1270" s="291"/>
      <c r="OIZ1270" s="291"/>
      <c r="OJA1270" s="291"/>
      <c r="OJB1270" s="291"/>
      <c r="OJC1270" s="291"/>
      <c r="OJD1270" s="291"/>
      <c r="OJE1270" s="291"/>
      <c r="OJF1270" s="291"/>
      <c r="OJG1270" s="291"/>
      <c r="OJH1270" s="291"/>
      <c r="OJI1270" s="291"/>
      <c r="OJJ1270" s="291"/>
      <c r="OJK1270" s="291"/>
      <c r="OJL1270" s="291"/>
      <c r="OJM1270" s="291"/>
      <c r="OJN1270" s="291"/>
      <c r="OJO1270" s="291"/>
      <c r="OJP1270" s="291"/>
      <c r="OJQ1270" s="291"/>
      <c r="OJR1270" s="291"/>
      <c r="OJS1270" s="291"/>
      <c r="OJT1270" s="291"/>
      <c r="OJU1270" s="291"/>
      <c r="OJV1270" s="291"/>
      <c r="OJW1270" s="291"/>
      <c r="OJX1270" s="291"/>
      <c r="OJY1270" s="291"/>
      <c r="OJZ1270" s="291"/>
      <c r="OKA1270" s="291"/>
      <c r="OKB1270" s="291"/>
      <c r="OKC1270" s="291"/>
      <c r="OKD1270" s="291"/>
      <c r="OKE1270" s="291"/>
      <c r="OKF1270" s="291"/>
      <c r="OKG1270" s="291"/>
      <c r="OKH1270" s="291"/>
      <c r="OKI1270" s="291"/>
      <c r="OKJ1270" s="291"/>
      <c r="OKK1270" s="291"/>
      <c r="OKL1270" s="291"/>
      <c r="OKM1270" s="291"/>
      <c r="OKN1270" s="291"/>
      <c r="OKO1270" s="291"/>
      <c r="OKP1270" s="291"/>
      <c r="OKQ1270" s="291"/>
      <c r="OKR1270" s="291"/>
      <c r="OKS1270" s="291"/>
      <c r="OKT1270" s="291"/>
      <c r="OKU1270" s="291"/>
      <c r="OKV1270" s="291"/>
      <c r="OKW1270" s="291"/>
      <c r="OKX1270" s="291"/>
      <c r="OKY1270" s="291"/>
      <c r="OKZ1270" s="291"/>
      <c r="OLA1270" s="291"/>
      <c r="OLB1270" s="291"/>
      <c r="OLC1270" s="291"/>
      <c r="OLD1270" s="291"/>
      <c r="OLE1270" s="291"/>
      <c r="OLF1270" s="291"/>
      <c r="OLG1270" s="291"/>
      <c r="OLH1270" s="291"/>
      <c r="OLI1270" s="291"/>
      <c r="OLJ1270" s="291"/>
      <c r="OLK1270" s="291"/>
      <c r="OLL1270" s="291"/>
      <c r="OLM1270" s="291"/>
      <c r="OLN1270" s="291"/>
      <c r="OLO1270" s="291"/>
      <c r="OLP1270" s="291"/>
      <c r="OLQ1270" s="291"/>
      <c r="OLR1270" s="291"/>
      <c r="OLS1270" s="291"/>
      <c r="OLT1270" s="291"/>
      <c r="OLU1270" s="291"/>
      <c r="OLV1270" s="291"/>
      <c r="OLW1270" s="291"/>
      <c r="OLX1270" s="291"/>
      <c r="OLY1270" s="291"/>
      <c r="OLZ1270" s="291"/>
      <c r="OMA1270" s="291"/>
      <c r="OMB1270" s="291"/>
      <c r="OMC1270" s="291"/>
      <c r="OMD1270" s="291"/>
      <c r="OME1270" s="291"/>
      <c r="OMF1270" s="291"/>
      <c r="OMG1270" s="291"/>
      <c r="OMH1270" s="291"/>
      <c r="OMI1270" s="291"/>
      <c r="OMJ1270" s="291"/>
      <c r="OMK1270" s="291"/>
      <c r="OML1270" s="291"/>
      <c r="OMM1270" s="291"/>
      <c r="OMN1270" s="291"/>
      <c r="OMO1270" s="291"/>
      <c r="OMP1270" s="291"/>
      <c r="OMQ1270" s="291"/>
      <c r="OMR1270" s="291"/>
      <c r="OMS1270" s="291"/>
      <c r="OMT1270" s="291"/>
      <c r="OMU1270" s="291"/>
      <c r="OMV1270" s="291"/>
      <c r="OMW1270" s="291"/>
      <c r="OMX1270" s="291"/>
      <c r="OMY1270" s="291"/>
      <c r="OMZ1270" s="291"/>
      <c r="ONA1270" s="291"/>
      <c r="ONB1270" s="291"/>
      <c r="ONC1270" s="291"/>
      <c r="OND1270" s="291"/>
      <c r="ONE1270" s="291"/>
      <c r="ONF1270" s="291"/>
      <c r="ONG1270" s="291"/>
      <c r="ONH1270" s="291"/>
      <c r="ONI1270" s="291"/>
      <c r="ONJ1270" s="291"/>
      <c r="ONK1270" s="291"/>
      <c r="ONL1270" s="291"/>
      <c r="ONM1270" s="291"/>
      <c r="ONN1270" s="291"/>
      <c r="ONO1270" s="291"/>
      <c r="ONP1270" s="291"/>
      <c r="ONQ1270" s="291"/>
      <c r="ONR1270" s="291"/>
      <c r="ONS1270" s="291"/>
      <c r="ONT1270" s="291"/>
      <c r="ONU1270" s="291"/>
      <c r="ONV1270" s="291"/>
      <c r="ONW1270" s="291"/>
      <c r="ONX1270" s="291"/>
      <c r="ONY1270" s="291"/>
      <c r="ONZ1270" s="291"/>
      <c r="OOA1270" s="291"/>
      <c r="OOB1270" s="291"/>
      <c r="OOC1270" s="291"/>
      <c r="OOD1270" s="291"/>
      <c r="OOE1270" s="291"/>
      <c r="OOF1270" s="291"/>
      <c r="OOG1270" s="291"/>
      <c r="OOH1270" s="291"/>
      <c r="OOI1270" s="291"/>
      <c r="OOJ1270" s="291"/>
      <c r="OOK1270" s="291"/>
      <c r="OOL1270" s="291"/>
      <c r="OOM1270" s="291"/>
      <c r="OON1270" s="291"/>
      <c r="OOO1270" s="291"/>
      <c r="OOP1270" s="291"/>
      <c r="OOQ1270" s="291"/>
      <c r="OOR1270" s="291"/>
      <c r="OOS1270" s="291"/>
      <c r="OOT1270" s="291"/>
      <c r="OOU1270" s="291"/>
      <c r="OOV1270" s="291"/>
      <c r="OOW1270" s="291"/>
      <c r="OOX1270" s="291"/>
      <c r="OOY1270" s="291"/>
      <c r="OOZ1270" s="291"/>
      <c r="OPA1270" s="291"/>
      <c r="OPB1270" s="291"/>
      <c r="OPC1270" s="291"/>
      <c r="OPD1270" s="291"/>
      <c r="OPE1270" s="291"/>
      <c r="OPF1270" s="291"/>
      <c r="OPG1270" s="291"/>
      <c r="OPH1270" s="291"/>
      <c r="OPI1270" s="291"/>
      <c r="OPJ1270" s="291"/>
      <c r="OPK1270" s="291"/>
      <c r="OPL1270" s="291"/>
      <c r="OPM1270" s="291"/>
      <c r="OPN1270" s="291"/>
      <c r="OPO1270" s="291"/>
      <c r="OPP1270" s="291"/>
      <c r="OPQ1270" s="291"/>
      <c r="OPR1270" s="291"/>
      <c r="OPS1270" s="291"/>
      <c r="OPT1270" s="291"/>
      <c r="OPU1270" s="291"/>
      <c r="OPV1270" s="291"/>
      <c r="OPW1270" s="291"/>
      <c r="OPX1270" s="291"/>
      <c r="OPY1270" s="291"/>
      <c r="OPZ1270" s="291"/>
      <c r="OQA1270" s="291"/>
      <c r="OQB1270" s="291"/>
      <c r="OQC1270" s="291"/>
      <c r="OQD1270" s="291"/>
      <c r="OQE1270" s="291"/>
      <c r="OQF1270" s="291"/>
      <c r="OQG1270" s="291"/>
      <c r="OQH1270" s="291"/>
      <c r="OQI1270" s="291"/>
      <c r="OQJ1270" s="291"/>
      <c r="OQK1270" s="291"/>
      <c r="OQL1270" s="291"/>
      <c r="OQM1270" s="291"/>
      <c r="OQN1270" s="291"/>
      <c r="OQO1270" s="291"/>
      <c r="OQP1270" s="291"/>
      <c r="OQQ1270" s="291"/>
      <c r="OQR1270" s="291"/>
      <c r="OQS1270" s="291"/>
      <c r="OQT1270" s="291"/>
      <c r="OQU1270" s="291"/>
      <c r="OQV1270" s="291"/>
      <c r="OQW1270" s="291"/>
      <c r="OQX1270" s="291"/>
      <c r="OQY1270" s="291"/>
      <c r="OQZ1270" s="291"/>
      <c r="ORA1270" s="291"/>
      <c r="ORB1270" s="291"/>
      <c r="ORC1270" s="291"/>
      <c r="ORD1270" s="291"/>
      <c r="ORE1270" s="291"/>
      <c r="ORF1270" s="291"/>
      <c r="ORG1270" s="291"/>
      <c r="ORH1270" s="291"/>
      <c r="ORI1270" s="291"/>
      <c r="ORJ1270" s="291"/>
      <c r="ORK1270" s="291"/>
      <c r="ORL1270" s="291"/>
      <c r="ORM1270" s="291"/>
      <c r="ORN1270" s="291"/>
      <c r="ORO1270" s="291"/>
      <c r="ORP1270" s="291"/>
      <c r="ORQ1270" s="291"/>
      <c r="ORR1270" s="291"/>
      <c r="ORS1270" s="291"/>
      <c r="ORT1270" s="291"/>
      <c r="ORU1270" s="291"/>
      <c r="ORV1270" s="291"/>
      <c r="ORW1270" s="291"/>
      <c r="ORX1270" s="291"/>
      <c r="ORY1270" s="291"/>
      <c r="ORZ1270" s="291"/>
      <c r="OSA1270" s="291"/>
      <c r="OSB1270" s="291"/>
      <c r="OSC1270" s="291"/>
      <c r="OSD1270" s="291"/>
      <c r="OSE1270" s="291"/>
      <c r="OSF1270" s="291"/>
      <c r="OSG1270" s="291"/>
      <c r="OSH1270" s="291"/>
      <c r="OSI1270" s="291"/>
      <c r="OSJ1270" s="291"/>
      <c r="OSK1270" s="291"/>
      <c r="OSL1270" s="291"/>
      <c r="OSM1270" s="291"/>
      <c r="OSN1270" s="291"/>
      <c r="OSO1270" s="291"/>
      <c r="OSP1270" s="291"/>
      <c r="OSQ1270" s="291"/>
      <c r="OSR1270" s="291"/>
      <c r="OSS1270" s="291"/>
      <c r="OST1270" s="291"/>
      <c r="OSU1270" s="291"/>
      <c r="OSV1270" s="291"/>
      <c r="OSW1270" s="291"/>
      <c r="OSX1270" s="291"/>
      <c r="OSY1270" s="291"/>
      <c r="OSZ1270" s="291"/>
      <c r="OTA1270" s="291"/>
      <c r="OTB1270" s="291"/>
      <c r="OTC1270" s="291"/>
      <c r="OTD1270" s="291"/>
      <c r="OTE1270" s="291"/>
      <c r="OTF1270" s="291"/>
      <c r="OTG1270" s="291"/>
      <c r="OTH1270" s="291"/>
      <c r="OTI1270" s="291"/>
      <c r="OTJ1270" s="291"/>
      <c r="OTK1270" s="291"/>
      <c r="OTL1270" s="291"/>
      <c r="OTM1270" s="291"/>
      <c r="OTN1270" s="291"/>
      <c r="OTO1270" s="291"/>
      <c r="OTP1270" s="291"/>
      <c r="OTQ1270" s="291"/>
      <c r="OTR1270" s="291"/>
      <c r="OTS1270" s="291"/>
      <c r="OTT1270" s="291"/>
      <c r="OTU1270" s="291"/>
      <c r="OTV1270" s="291"/>
      <c r="OTW1270" s="291"/>
      <c r="OTX1270" s="291"/>
      <c r="OTY1270" s="291"/>
      <c r="OTZ1270" s="291"/>
      <c r="OUA1270" s="291"/>
      <c r="OUB1270" s="291"/>
      <c r="OUC1270" s="291"/>
      <c r="OUD1270" s="291"/>
      <c r="OUE1270" s="291"/>
      <c r="OUF1270" s="291"/>
      <c r="OUG1270" s="291"/>
      <c r="OUH1270" s="291"/>
      <c r="OUI1270" s="291"/>
      <c r="OUJ1270" s="291"/>
      <c r="OUK1270" s="291"/>
      <c r="OUL1270" s="291"/>
      <c r="OUM1270" s="291"/>
      <c r="OUN1270" s="291"/>
      <c r="OUO1270" s="291"/>
      <c r="OUP1270" s="291"/>
      <c r="OUQ1270" s="291"/>
      <c r="OUR1270" s="291"/>
      <c r="OUS1270" s="291"/>
      <c r="OUT1270" s="291"/>
      <c r="OUU1270" s="291"/>
      <c r="OUV1270" s="291"/>
      <c r="OUW1270" s="291"/>
      <c r="OUX1270" s="291"/>
      <c r="OUY1270" s="291"/>
      <c r="OUZ1270" s="291"/>
      <c r="OVA1270" s="291"/>
      <c r="OVB1270" s="291"/>
      <c r="OVC1270" s="291"/>
      <c r="OVD1270" s="291"/>
      <c r="OVE1270" s="291"/>
      <c r="OVF1270" s="291"/>
      <c r="OVG1270" s="291"/>
      <c r="OVH1270" s="291"/>
      <c r="OVI1270" s="291"/>
      <c r="OVJ1270" s="291"/>
      <c r="OVK1270" s="291"/>
      <c r="OVL1270" s="291"/>
      <c r="OVM1270" s="291"/>
      <c r="OVN1270" s="291"/>
      <c r="OVO1270" s="291"/>
      <c r="OVP1270" s="291"/>
      <c r="OVQ1270" s="291"/>
      <c r="OVR1270" s="291"/>
      <c r="OVS1270" s="291"/>
      <c r="OVT1270" s="291"/>
      <c r="OVU1270" s="291"/>
      <c r="OVV1270" s="291"/>
      <c r="OVW1270" s="291"/>
      <c r="OVX1270" s="291"/>
      <c r="OVY1270" s="291"/>
      <c r="OVZ1270" s="291"/>
      <c r="OWA1270" s="291"/>
      <c r="OWB1270" s="291"/>
      <c r="OWC1270" s="291"/>
      <c r="OWD1270" s="291"/>
      <c r="OWE1270" s="291"/>
      <c r="OWF1270" s="291"/>
      <c r="OWG1270" s="291"/>
      <c r="OWH1270" s="291"/>
      <c r="OWI1270" s="291"/>
      <c r="OWJ1270" s="291"/>
      <c r="OWK1270" s="291"/>
      <c r="OWL1270" s="291"/>
      <c r="OWM1270" s="291"/>
      <c r="OWN1270" s="291"/>
      <c r="OWO1270" s="291"/>
      <c r="OWP1270" s="291"/>
      <c r="OWQ1270" s="291"/>
      <c r="OWR1270" s="291"/>
      <c r="OWS1270" s="291"/>
      <c r="OWT1270" s="291"/>
      <c r="OWU1270" s="291"/>
      <c r="OWV1270" s="291"/>
      <c r="OWW1270" s="291"/>
      <c r="OWX1270" s="291"/>
      <c r="OWY1270" s="291"/>
      <c r="OWZ1270" s="291"/>
      <c r="OXA1270" s="291"/>
      <c r="OXB1270" s="291"/>
      <c r="OXC1270" s="291"/>
      <c r="OXD1270" s="291"/>
      <c r="OXE1270" s="291"/>
      <c r="OXF1270" s="291"/>
      <c r="OXG1270" s="291"/>
      <c r="OXH1270" s="291"/>
      <c r="OXI1270" s="291"/>
      <c r="OXJ1270" s="291"/>
      <c r="OXK1270" s="291"/>
      <c r="OXL1270" s="291"/>
      <c r="OXM1270" s="291"/>
      <c r="OXN1270" s="291"/>
      <c r="OXO1270" s="291"/>
      <c r="OXP1270" s="291"/>
      <c r="OXQ1270" s="291"/>
      <c r="OXR1270" s="291"/>
      <c r="OXS1270" s="291"/>
      <c r="OXT1270" s="291"/>
      <c r="OXU1270" s="291"/>
      <c r="OXV1270" s="291"/>
      <c r="OXW1270" s="291"/>
      <c r="OXX1270" s="291"/>
      <c r="OXY1270" s="291"/>
      <c r="OXZ1270" s="291"/>
      <c r="OYA1270" s="291"/>
      <c r="OYB1270" s="291"/>
      <c r="OYC1270" s="291"/>
      <c r="OYD1270" s="291"/>
      <c r="OYE1270" s="291"/>
      <c r="OYF1270" s="291"/>
      <c r="OYG1270" s="291"/>
      <c r="OYH1270" s="291"/>
      <c r="OYI1270" s="291"/>
      <c r="OYJ1270" s="291"/>
      <c r="OYK1270" s="291"/>
      <c r="OYL1270" s="291"/>
      <c r="OYM1270" s="291"/>
      <c r="OYN1270" s="291"/>
      <c r="OYO1270" s="291"/>
      <c r="OYP1270" s="291"/>
      <c r="OYQ1270" s="291"/>
      <c r="OYR1270" s="291"/>
      <c r="OYS1270" s="291"/>
      <c r="OYT1270" s="291"/>
      <c r="OYU1270" s="291"/>
      <c r="OYV1270" s="291"/>
      <c r="OYW1270" s="291"/>
      <c r="OYX1270" s="291"/>
      <c r="OYY1270" s="291"/>
      <c r="OYZ1270" s="291"/>
      <c r="OZA1270" s="291"/>
      <c r="OZB1270" s="291"/>
      <c r="OZC1270" s="291"/>
      <c r="OZD1270" s="291"/>
      <c r="OZE1270" s="291"/>
      <c r="OZF1270" s="291"/>
      <c r="OZG1270" s="291"/>
      <c r="OZH1270" s="291"/>
      <c r="OZI1270" s="291"/>
      <c r="OZJ1270" s="291"/>
      <c r="OZK1270" s="291"/>
      <c r="OZL1270" s="291"/>
      <c r="OZM1270" s="291"/>
      <c r="OZN1270" s="291"/>
      <c r="OZO1270" s="291"/>
      <c r="OZP1270" s="291"/>
      <c r="OZQ1270" s="291"/>
      <c r="OZR1270" s="291"/>
      <c r="OZS1270" s="291"/>
      <c r="OZT1270" s="291"/>
      <c r="OZU1270" s="291"/>
      <c r="OZV1270" s="291"/>
      <c r="OZW1270" s="291"/>
      <c r="OZX1270" s="291"/>
      <c r="OZY1270" s="291"/>
      <c r="OZZ1270" s="291"/>
      <c r="PAA1270" s="291"/>
      <c r="PAB1270" s="291"/>
      <c r="PAC1270" s="291"/>
      <c r="PAD1270" s="291"/>
      <c r="PAE1270" s="291"/>
      <c r="PAF1270" s="291"/>
      <c r="PAG1270" s="291"/>
      <c r="PAH1270" s="291"/>
      <c r="PAI1270" s="291"/>
      <c r="PAJ1270" s="291"/>
      <c r="PAK1270" s="291"/>
      <c r="PAL1270" s="291"/>
      <c r="PAM1270" s="291"/>
      <c r="PAN1270" s="291"/>
      <c r="PAO1270" s="291"/>
      <c r="PAP1270" s="291"/>
      <c r="PAQ1270" s="291"/>
      <c r="PAR1270" s="291"/>
      <c r="PAS1270" s="291"/>
      <c r="PAT1270" s="291"/>
      <c r="PAU1270" s="291"/>
      <c r="PAV1270" s="291"/>
      <c r="PAW1270" s="291"/>
      <c r="PAX1270" s="291"/>
      <c r="PAY1270" s="291"/>
      <c r="PAZ1270" s="291"/>
      <c r="PBA1270" s="291"/>
      <c r="PBB1270" s="291"/>
      <c r="PBC1270" s="291"/>
      <c r="PBD1270" s="291"/>
      <c r="PBE1270" s="291"/>
      <c r="PBF1270" s="291"/>
      <c r="PBG1270" s="291"/>
      <c r="PBH1270" s="291"/>
      <c r="PBI1270" s="291"/>
      <c r="PBJ1270" s="291"/>
      <c r="PBK1270" s="291"/>
      <c r="PBL1270" s="291"/>
      <c r="PBM1270" s="291"/>
      <c r="PBN1270" s="291"/>
      <c r="PBO1270" s="291"/>
      <c r="PBP1270" s="291"/>
      <c r="PBQ1270" s="291"/>
      <c r="PBR1270" s="291"/>
      <c r="PBS1270" s="291"/>
      <c r="PBT1270" s="291"/>
      <c r="PBU1270" s="291"/>
      <c r="PBV1270" s="291"/>
      <c r="PBW1270" s="291"/>
      <c r="PBX1270" s="291"/>
      <c r="PBY1270" s="291"/>
      <c r="PBZ1270" s="291"/>
      <c r="PCA1270" s="291"/>
      <c r="PCB1270" s="291"/>
      <c r="PCC1270" s="291"/>
      <c r="PCD1270" s="291"/>
      <c r="PCE1270" s="291"/>
      <c r="PCF1270" s="291"/>
      <c r="PCG1270" s="291"/>
      <c r="PCH1270" s="291"/>
      <c r="PCI1270" s="291"/>
      <c r="PCJ1270" s="291"/>
      <c r="PCK1270" s="291"/>
      <c r="PCL1270" s="291"/>
      <c r="PCM1270" s="291"/>
      <c r="PCN1270" s="291"/>
      <c r="PCO1270" s="291"/>
      <c r="PCP1270" s="291"/>
      <c r="PCQ1270" s="291"/>
      <c r="PCR1270" s="291"/>
      <c r="PCS1270" s="291"/>
      <c r="PCT1270" s="291"/>
      <c r="PCU1270" s="291"/>
      <c r="PCV1270" s="291"/>
      <c r="PCW1270" s="291"/>
      <c r="PCX1270" s="291"/>
      <c r="PCY1270" s="291"/>
      <c r="PCZ1270" s="291"/>
      <c r="PDA1270" s="291"/>
      <c r="PDB1270" s="291"/>
      <c r="PDC1270" s="291"/>
      <c r="PDD1270" s="291"/>
      <c r="PDE1270" s="291"/>
      <c r="PDF1270" s="291"/>
      <c r="PDG1270" s="291"/>
      <c r="PDH1270" s="291"/>
      <c r="PDI1270" s="291"/>
      <c r="PDJ1270" s="291"/>
      <c r="PDK1270" s="291"/>
      <c r="PDL1270" s="291"/>
      <c r="PDM1270" s="291"/>
      <c r="PDN1270" s="291"/>
      <c r="PDO1270" s="291"/>
      <c r="PDP1270" s="291"/>
      <c r="PDQ1270" s="291"/>
      <c r="PDR1270" s="291"/>
      <c r="PDS1270" s="291"/>
      <c r="PDT1270" s="291"/>
      <c r="PDU1270" s="291"/>
      <c r="PDV1270" s="291"/>
      <c r="PDW1270" s="291"/>
      <c r="PDX1270" s="291"/>
      <c r="PDY1270" s="291"/>
      <c r="PDZ1270" s="291"/>
      <c r="PEA1270" s="291"/>
      <c r="PEB1270" s="291"/>
      <c r="PEC1270" s="291"/>
      <c r="PED1270" s="291"/>
      <c r="PEE1270" s="291"/>
      <c r="PEF1270" s="291"/>
      <c r="PEG1270" s="291"/>
      <c r="PEH1270" s="291"/>
      <c r="PEI1270" s="291"/>
      <c r="PEJ1270" s="291"/>
      <c r="PEK1270" s="291"/>
      <c r="PEL1270" s="291"/>
      <c r="PEM1270" s="291"/>
      <c r="PEN1270" s="291"/>
      <c r="PEO1270" s="291"/>
      <c r="PEP1270" s="291"/>
      <c r="PEQ1270" s="291"/>
      <c r="PER1270" s="291"/>
      <c r="PES1270" s="291"/>
      <c r="PET1270" s="291"/>
      <c r="PEU1270" s="291"/>
      <c r="PEV1270" s="291"/>
      <c r="PEW1270" s="291"/>
      <c r="PEX1270" s="291"/>
      <c r="PEY1270" s="291"/>
      <c r="PEZ1270" s="291"/>
      <c r="PFA1270" s="291"/>
      <c r="PFB1270" s="291"/>
      <c r="PFC1270" s="291"/>
      <c r="PFD1270" s="291"/>
      <c r="PFE1270" s="291"/>
      <c r="PFF1270" s="291"/>
      <c r="PFG1270" s="291"/>
      <c r="PFH1270" s="291"/>
      <c r="PFI1270" s="291"/>
      <c r="PFJ1270" s="291"/>
      <c r="PFK1270" s="291"/>
      <c r="PFL1270" s="291"/>
      <c r="PFM1270" s="291"/>
      <c r="PFN1270" s="291"/>
      <c r="PFO1270" s="291"/>
      <c r="PFP1270" s="291"/>
      <c r="PFQ1270" s="291"/>
      <c r="PFR1270" s="291"/>
      <c r="PFS1270" s="291"/>
      <c r="PFT1270" s="291"/>
      <c r="PFU1270" s="291"/>
      <c r="PFV1270" s="291"/>
      <c r="PFW1270" s="291"/>
      <c r="PFX1270" s="291"/>
      <c r="PFY1270" s="291"/>
      <c r="PFZ1270" s="291"/>
      <c r="PGA1270" s="291"/>
      <c r="PGB1270" s="291"/>
      <c r="PGC1270" s="291"/>
      <c r="PGD1270" s="291"/>
      <c r="PGE1270" s="291"/>
      <c r="PGF1270" s="291"/>
      <c r="PGG1270" s="291"/>
      <c r="PGH1270" s="291"/>
      <c r="PGI1270" s="291"/>
      <c r="PGJ1270" s="291"/>
      <c r="PGK1270" s="291"/>
      <c r="PGL1270" s="291"/>
      <c r="PGM1270" s="291"/>
      <c r="PGN1270" s="291"/>
      <c r="PGO1270" s="291"/>
      <c r="PGP1270" s="291"/>
      <c r="PGQ1270" s="291"/>
      <c r="PGR1270" s="291"/>
      <c r="PGS1270" s="291"/>
      <c r="PGT1270" s="291"/>
      <c r="PGU1270" s="291"/>
      <c r="PGV1270" s="291"/>
      <c r="PGW1270" s="291"/>
      <c r="PGX1270" s="291"/>
      <c r="PGY1270" s="291"/>
      <c r="PGZ1270" s="291"/>
      <c r="PHA1270" s="291"/>
      <c r="PHB1270" s="291"/>
      <c r="PHC1270" s="291"/>
      <c r="PHD1270" s="291"/>
      <c r="PHE1270" s="291"/>
      <c r="PHF1270" s="291"/>
      <c r="PHG1270" s="291"/>
      <c r="PHH1270" s="291"/>
      <c r="PHI1270" s="291"/>
      <c r="PHJ1270" s="291"/>
      <c r="PHK1270" s="291"/>
      <c r="PHL1270" s="291"/>
      <c r="PHM1270" s="291"/>
      <c r="PHN1270" s="291"/>
      <c r="PHO1270" s="291"/>
      <c r="PHP1270" s="291"/>
      <c r="PHQ1270" s="291"/>
      <c r="PHR1270" s="291"/>
      <c r="PHS1270" s="291"/>
      <c r="PHT1270" s="291"/>
      <c r="PHU1270" s="291"/>
      <c r="PHV1270" s="291"/>
      <c r="PHW1270" s="291"/>
      <c r="PHX1270" s="291"/>
      <c r="PHY1270" s="291"/>
      <c r="PHZ1270" s="291"/>
      <c r="PIA1270" s="291"/>
      <c r="PIB1270" s="291"/>
      <c r="PIC1270" s="291"/>
      <c r="PID1270" s="291"/>
      <c r="PIE1270" s="291"/>
      <c r="PIF1270" s="291"/>
      <c r="PIG1270" s="291"/>
      <c r="PIH1270" s="291"/>
      <c r="PII1270" s="291"/>
      <c r="PIJ1270" s="291"/>
      <c r="PIK1270" s="291"/>
      <c r="PIL1270" s="291"/>
      <c r="PIM1270" s="291"/>
      <c r="PIN1270" s="291"/>
      <c r="PIO1270" s="291"/>
      <c r="PIP1270" s="291"/>
      <c r="PIQ1270" s="291"/>
      <c r="PIR1270" s="291"/>
      <c r="PIS1270" s="291"/>
      <c r="PIT1270" s="291"/>
      <c r="PIU1270" s="291"/>
      <c r="PIV1270" s="291"/>
      <c r="PIW1270" s="291"/>
      <c r="PIX1270" s="291"/>
      <c r="PIY1270" s="291"/>
      <c r="PIZ1270" s="291"/>
      <c r="PJA1270" s="291"/>
      <c r="PJB1270" s="291"/>
      <c r="PJC1270" s="291"/>
      <c r="PJD1270" s="291"/>
      <c r="PJE1270" s="291"/>
      <c r="PJF1270" s="291"/>
      <c r="PJG1270" s="291"/>
      <c r="PJH1270" s="291"/>
      <c r="PJI1270" s="291"/>
      <c r="PJJ1270" s="291"/>
      <c r="PJK1270" s="291"/>
      <c r="PJL1270" s="291"/>
      <c r="PJM1270" s="291"/>
      <c r="PJN1270" s="291"/>
      <c r="PJO1270" s="291"/>
      <c r="PJP1270" s="291"/>
      <c r="PJQ1270" s="291"/>
      <c r="PJR1270" s="291"/>
      <c r="PJS1270" s="291"/>
      <c r="PJT1270" s="291"/>
      <c r="PJU1270" s="291"/>
      <c r="PJV1270" s="291"/>
      <c r="PJW1270" s="291"/>
      <c r="PJX1270" s="291"/>
      <c r="PJY1270" s="291"/>
      <c r="PJZ1270" s="291"/>
      <c r="PKA1270" s="291"/>
      <c r="PKB1270" s="291"/>
      <c r="PKC1270" s="291"/>
      <c r="PKD1270" s="291"/>
      <c r="PKE1270" s="291"/>
      <c r="PKF1270" s="291"/>
      <c r="PKG1270" s="291"/>
      <c r="PKH1270" s="291"/>
      <c r="PKI1270" s="291"/>
      <c r="PKJ1270" s="291"/>
      <c r="PKK1270" s="291"/>
      <c r="PKL1270" s="291"/>
      <c r="PKM1270" s="291"/>
      <c r="PKN1270" s="291"/>
      <c r="PKO1270" s="291"/>
      <c r="PKP1270" s="291"/>
      <c r="PKQ1270" s="291"/>
      <c r="PKR1270" s="291"/>
      <c r="PKS1270" s="291"/>
      <c r="PKT1270" s="291"/>
      <c r="PKU1270" s="291"/>
      <c r="PKV1270" s="291"/>
      <c r="PKW1270" s="291"/>
      <c r="PKX1270" s="291"/>
      <c r="PKY1270" s="291"/>
      <c r="PKZ1270" s="291"/>
      <c r="PLA1270" s="291"/>
      <c r="PLB1270" s="291"/>
      <c r="PLC1270" s="291"/>
      <c r="PLD1270" s="291"/>
      <c r="PLE1270" s="291"/>
      <c r="PLF1270" s="291"/>
      <c r="PLG1270" s="291"/>
      <c r="PLH1270" s="291"/>
      <c r="PLI1270" s="291"/>
      <c r="PLJ1270" s="291"/>
      <c r="PLK1270" s="291"/>
      <c r="PLL1270" s="291"/>
      <c r="PLM1270" s="291"/>
      <c r="PLN1270" s="291"/>
      <c r="PLO1270" s="291"/>
      <c r="PLP1270" s="291"/>
      <c r="PLQ1270" s="291"/>
      <c r="PLR1270" s="291"/>
      <c r="PLS1270" s="291"/>
      <c r="PLT1270" s="291"/>
      <c r="PLU1270" s="291"/>
      <c r="PLV1270" s="291"/>
      <c r="PLW1270" s="291"/>
      <c r="PLX1270" s="291"/>
      <c r="PLY1270" s="291"/>
      <c r="PLZ1270" s="291"/>
      <c r="PMA1270" s="291"/>
      <c r="PMB1270" s="291"/>
      <c r="PMC1270" s="291"/>
      <c r="PMD1270" s="291"/>
      <c r="PME1270" s="291"/>
      <c r="PMF1270" s="291"/>
      <c r="PMG1270" s="291"/>
      <c r="PMH1270" s="291"/>
      <c r="PMI1270" s="291"/>
      <c r="PMJ1270" s="291"/>
      <c r="PMK1270" s="291"/>
      <c r="PML1270" s="291"/>
      <c r="PMM1270" s="291"/>
      <c r="PMN1270" s="291"/>
      <c r="PMO1270" s="291"/>
      <c r="PMP1270" s="291"/>
      <c r="PMQ1270" s="291"/>
      <c r="PMR1270" s="291"/>
      <c r="PMS1270" s="291"/>
      <c r="PMT1270" s="291"/>
      <c r="PMU1270" s="291"/>
      <c r="PMV1270" s="291"/>
      <c r="PMW1270" s="291"/>
      <c r="PMX1270" s="291"/>
      <c r="PMY1270" s="291"/>
      <c r="PMZ1270" s="291"/>
      <c r="PNA1270" s="291"/>
      <c r="PNB1270" s="291"/>
      <c r="PNC1270" s="291"/>
      <c r="PND1270" s="291"/>
      <c r="PNE1270" s="291"/>
      <c r="PNF1270" s="291"/>
      <c r="PNG1270" s="291"/>
      <c r="PNH1270" s="291"/>
      <c r="PNI1270" s="291"/>
      <c r="PNJ1270" s="291"/>
      <c r="PNK1270" s="291"/>
      <c r="PNL1270" s="291"/>
      <c r="PNM1270" s="291"/>
      <c r="PNN1270" s="291"/>
      <c r="PNO1270" s="291"/>
      <c r="PNP1270" s="291"/>
      <c r="PNQ1270" s="291"/>
      <c r="PNR1270" s="291"/>
      <c r="PNS1270" s="291"/>
      <c r="PNT1270" s="291"/>
      <c r="PNU1270" s="291"/>
      <c r="PNV1270" s="291"/>
      <c r="PNW1270" s="291"/>
      <c r="PNX1270" s="291"/>
      <c r="PNY1270" s="291"/>
      <c r="PNZ1270" s="291"/>
      <c r="POA1270" s="291"/>
      <c r="POB1270" s="291"/>
      <c r="POC1270" s="291"/>
      <c r="POD1270" s="291"/>
      <c r="POE1270" s="291"/>
      <c r="POF1270" s="291"/>
      <c r="POG1270" s="291"/>
      <c r="POH1270" s="291"/>
      <c r="POI1270" s="291"/>
      <c r="POJ1270" s="291"/>
      <c r="POK1270" s="291"/>
      <c r="POL1270" s="291"/>
      <c r="POM1270" s="291"/>
      <c r="PON1270" s="291"/>
      <c r="POO1270" s="291"/>
      <c r="POP1270" s="291"/>
      <c r="POQ1270" s="291"/>
      <c r="POR1270" s="291"/>
      <c r="POS1270" s="291"/>
      <c r="POT1270" s="291"/>
      <c r="POU1270" s="291"/>
      <c r="POV1270" s="291"/>
      <c r="POW1270" s="291"/>
      <c r="POX1270" s="291"/>
      <c r="POY1270" s="291"/>
      <c r="POZ1270" s="291"/>
      <c r="PPA1270" s="291"/>
      <c r="PPB1270" s="291"/>
      <c r="PPC1270" s="291"/>
      <c r="PPD1270" s="291"/>
      <c r="PPE1270" s="291"/>
      <c r="PPF1270" s="291"/>
      <c r="PPG1270" s="291"/>
      <c r="PPH1270" s="291"/>
      <c r="PPI1270" s="291"/>
      <c r="PPJ1270" s="291"/>
      <c r="PPK1270" s="291"/>
      <c r="PPL1270" s="291"/>
      <c r="PPM1270" s="291"/>
      <c r="PPN1270" s="291"/>
      <c r="PPO1270" s="291"/>
      <c r="PPP1270" s="291"/>
      <c r="PPQ1270" s="291"/>
      <c r="PPR1270" s="291"/>
      <c r="PPS1270" s="291"/>
      <c r="PPT1270" s="291"/>
      <c r="PPU1270" s="291"/>
      <c r="PPV1270" s="291"/>
      <c r="PPW1270" s="291"/>
      <c r="PPX1270" s="291"/>
      <c r="PPY1270" s="291"/>
      <c r="PPZ1270" s="291"/>
      <c r="PQA1270" s="291"/>
      <c r="PQB1270" s="291"/>
      <c r="PQC1270" s="291"/>
      <c r="PQD1270" s="291"/>
      <c r="PQE1270" s="291"/>
      <c r="PQF1270" s="291"/>
      <c r="PQG1270" s="291"/>
      <c r="PQH1270" s="291"/>
      <c r="PQI1270" s="291"/>
      <c r="PQJ1270" s="291"/>
      <c r="PQK1270" s="291"/>
      <c r="PQL1270" s="291"/>
      <c r="PQM1270" s="291"/>
      <c r="PQN1270" s="291"/>
      <c r="PQO1270" s="291"/>
      <c r="PQP1270" s="291"/>
      <c r="PQQ1270" s="291"/>
      <c r="PQR1270" s="291"/>
      <c r="PQS1270" s="291"/>
      <c r="PQT1270" s="291"/>
      <c r="PQU1270" s="291"/>
      <c r="PQV1270" s="291"/>
      <c r="PQW1270" s="291"/>
      <c r="PQX1270" s="291"/>
      <c r="PQY1270" s="291"/>
      <c r="PQZ1270" s="291"/>
      <c r="PRA1270" s="291"/>
      <c r="PRB1270" s="291"/>
      <c r="PRC1270" s="291"/>
      <c r="PRD1270" s="291"/>
      <c r="PRE1270" s="291"/>
      <c r="PRF1270" s="291"/>
      <c r="PRG1270" s="291"/>
      <c r="PRH1270" s="291"/>
      <c r="PRI1270" s="291"/>
      <c r="PRJ1270" s="291"/>
      <c r="PRK1270" s="291"/>
      <c r="PRL1270" s="291"/>
      <c r="PRM1270" s="291"/>
      <c r="PRN1270" s="291"/>
      <c r="PRO1270" s="291"/>
      <c r="PRP1270" s="291"/>
      <c r="PRQ1270" s="291"/>
      <c r="PRR1270" s="291"/>
      <c r="PRS1270" s="291"/>
      <c r="PRT1270" s="291"/>
      <c r="PRU1270" s="291"/>
      <c r="PRV1270" s="291"/>
      <c r="PRW1270" s="291"/>
      <c r="PRX1270" s="291"/>
      <c r="PRY1270" s="291"/>
      <c r="PRZ1270" s="291"/>
      <c r="PSA1270" s="291"/>
      <c r="PSB1270" s="291"/>
      <c r="PSC1270" s="291"/>
      <c r="PSD1270" s="291"/>
      <c r="PSE1270" s="291"/>
      <c r="PSF1270" s="291"/>
      <c r="PSG1270" s="291"/>
      <c r="PSH1270" s="291"/>
      <c r="PSI1270" s="291"/>
      <c r="PSJ1270" s="291"/>
      <c r="PSK1270" s="291"/>
      <c r="PSL1270" s="291"/>
      <c r="PSM1270" s="291"/>
      <c r="PSN1270" s="291"/>
      <c r="PSO1270" s="291"/>
      <c r="PSP1270" s="291"/>
      <c r="PSQ1270" s="291"/>
      <c r="PSR1270" s="291"/>
      <c r="PSS1270" s="291"/>
      <c r="PST1270" s="291"/>
      <c r="PSU1270" s="291"/>
      <c r="PSV1270" s="291"/>
      <c r="PSW1270" s="291"/>
      <c r="PSX1270" s="291"/>
      <c r="PSY1270" s="291"/>
      <c r="PSZ1270" s="291"/>
      <c r="PTA1270" s="291"/>
      <c r="PTB1270" s="291"/>
      <c r="PTC1270" s="291"/>
      <c r="PTD1270" s="291"/>
      <c r="PTE1270" s="291"/>
      <c r="PTF1270" s="291"/>
      <c r="PTG1270" s="291"/>
      <c r="PTH1270" s="291"/>
      <c r="PTI1270" s="291"/>
      <c r="PTJ1270" s="291"/>
      <c r="PTK1270" s="291"/>
      <c r="PTL1270" s="291"/>
      <c r="PTM1270" s="291"/>
      <c r="PTN1270" s="291"/>
      <c r="PTO1270" s="291"/>
      <c r="PTP1270" s="291"/>
      <c r="PTQ1270" s="291"/>
      <c r="PTR1270" s="291"/>
      <c r="PTS1270" s="291"/>
      <c r="PTT1270" s="291"/>
      <c r="PTU1270" s="291"/>
      <c r="PTV1270" s="291"/>
      <c r="PTW1270" s="291"/>
      <c r="PTX1270" s="291"/>
      <c r="PTY1270" s="291"/>
      <c r="PTZ1270" s="291"/>
      <c r="PUA1270" s="291"/>
      <c r="PUB1270" s="291"/>
      <c r="PUC1270" s="291"/>
      <c r="PUD1270" s="291"/>
      <c r="PUE1270" s="291"/>
      <c r="PUF1270" s="291"/>
      <c r="PUG1270" s="291"/>
      <c r="PUH1270" s="291"/>
      <c r="PUI1270" s="291"/>
      <c r="PUJ1270" s="291"/>
      <c r="PUK1270" s="291"/>
      <c r="PUL1270" s="291"/>
      <c r="PUM1270" s="291"/>
      <c r="PUN1270" s="291"/>
      <c r="PUO1270" s="291"/>
      <c r="PUP1270" s="291"/>
      <c r="PUQ1270" s="291"/>
      <c r="PUR1270" s="291"/>
      <c r="PUS1270" s="291"/>
      <c r="PUT1270" s="291"/>
      <c r="PUU1270" s="291"/>
      <c r="PUV1270" s="291"/>
      <c r="PUW1270" s="291"/>
      <c r="PUX1270" s="291"/>
      <c r="PUY1270" s="291"/>
      <c r="PUZ1270" s="291"/>
      <c r="PVA1270" s="291"/>
      <c r="PVB1270" s="291"/>
      <c r="PVC1270" s="291"/>
      <c r="PVD1270" s="291"/>
      <c r="PVE1270" s="291"/>
      <c r="PVF1270" s="291"/>
      <c r="PVG1270" s="291"/>
      <c r="PVH1270" s="291"/>
      <c r="PVI1270" s="291"/>
      <c r="PVJ1270" s="291"/>
      <c r="PVK1270" s="291"/>
      <c r="PVL1270" s="291"/>
      <c r="PVM1270" s="291"/>
      <c r="PVN1270" s="291"/>
      <c r="PVO1270" s="291"/>
      <c r="PVP1270" s="291"/>
      <c r="PVQ1270" s="291"/>
      <c r="PVR1270" s="291"/>
      <c r="PVS1270" s="291"/>
      <c r="PVT1270" s="291"/>
      <c r="PVU1270" s="291"/>
      <c r="PVV1270" s="291"/>
      <c r="PVW1270" s="291"/>
      <c r="PVX1270" s="291"/>
      <c r="PVY1270" s="291"/>
      <c r="PVZ1270" s="291"/>
      <c r="PWA1270" s="291"/>
      <c r="PWB1270" s="291"/>
      <c r="PWC1270" s="291"/>
      <c r="PWD1270" s="291"/>
      <c r="PWE1270" s="291"/>
      <c r="PWF1270" s="291"/>
      <c r="PWG1270" s="291"/>
      <c r="PWH1270" s="291"/>
      <c r="PWI1270" s="291"/>
      <c r="PWJ1270" s="291"/>
      <c r="PWK1270" s="291"/>
      <c r="PWL1270" s="291"/>
      <c r="PWM1270" s="291"/>
      <c r="PWN1270" s="291"/>
      <c r="PWO1270" s="291"/>
      <c r="PWP1270" s="291"/>
      <c r="PWQ1270" s="291"/>
      <c r="PWR1270" s="291"/>
      <c r="PWS1270" s="291"/>
      <c r="PWT1270" s="291"/>
      <c r="PWU1270" s="291"/>
      <c r="PWV1270" s="291"/>
      <c r="PWW1270" s="291"/>
      <c r="PWX1270" s="291"/>
      <c r="PWY1270" s="291"/>
      <c r="PWZ1270" s="291"/>
      <c r="PXA1270" s="291"/>
      <c r="PXB1270" s="291"/>
      <c r="PXC1270" s="291"/>
      <c r="PXD1270" s="291"/>
      <c r="PXE1270" s="291"/>
      <c r="PXF1270" s="291"/>
      <c r="PXG1270" s="291"/>
      <c r="PXH1270" s="291"/>
      <c r="PXI1270" s="291"/>
      <c r="PXJ1270" s="291"/>
      <c r="PXK1270" s="291"/>
      <c r="PXL1270" s="291"/>
      <c r="PXM1270" s="291"/>
      <c r="PXN1270" s="291"/>
      <c r="PXO1270" s="291"/>
      <c r="PXP1270" s="291"/>
      <c r="PXQ1270" s="291"/>
      <c r="PXR1270" s="291"/>
      <c r="PXS1270" s="291"/>
      <c r="PXT1270" s="291"/>
      <c r="PXU1270" s="291"/>
      <c r="PXV1270" s="291"/>
      <c r="PXW1270" s="291"/>
      <c r="PXX1270" s="291"/>
      <c r="PXY1270" s="291"/>
      <c r="PXZ1270" s="291"/>
      <c r="PYA1270" s="291"/>
      <c r="PYB1270" s="291"/>
      <c r="PYC1270" s="291"/>
      <c r="PYD1270" s="291"/>
      <c r="PYE1270" s="291"/>
      <c r="PYF1270" s="291"/>
      <c r="PYG1270" s="291"/>
      <c r="PYH1270" s="291"/>
      <c r="PYI1270" s="291"/>
      <c r="PYJ1270" s="291"/>
      <c r="PYK1270" s="291"/>
      <c r="PYL1270" s="291"/>
      <c r="PYM1270" s="291"/>
      <c r="PYN1270" s="291"/>
      <c r="PYO1270" s="291"/>
      <c r="PYP1270" s="291"/>
      <c r="PYQ1270" s="291"/>
      <c r="PYR1270" s="291"/>
      <c r="PYS1270" s="291"/>
      <c r="PYT1270" s="291"/>
      <c r="PYU1270" s="291"/>
      <c r="PYV1270" s="291"/>
      <c r="PYW1270" s="291"/>
      <c r="PYX1270" s="291"/>
      <c r="PYY1270" s="291"/>
      <c r="PYZ1270" s="291"/>
      <c r="PZA1270" s="291"/>
      <c r="PZB1270" s="291"/>
      <c r="PZC1270" s="291"/>
      <c r="PZD1270" s="291"/>
      <c r="PZE1270" s="291"/>
      <c r="PZF1270" s="291"/>
      <c r="PZG1270" s="291"/>
      <c r="PZH1270" s="291"/>
      <c r="PZI1270" s="291"/>
      <c r="PZJ1270" s="291"/>
      <c r="PZK1270" s="291"/>
      <c r="PZL1270" s="291"/>
      <c r="PZM1270" s="291"/>
      <c r="PZN1270" s="291"/>
      <c r="PZO1270" s="291"/>
      <c r="PZP1270" s="291"/>
      <c r="PZQ1270" s="291"/>
      <c r="PZR1270" s="291"/>
      <c r="PZS1270" s="291"/>
      <c r="PZT1270" s="291"/>
      <c r="PZU1270" s="291"/>
      <c r="PZV1270" s="291"/>
      <c r="PZW1270" s="291"/>
      <c r="PZX1270" s="291"/>
      <c r="PZY1270" s="291"/>
      <c r="PZZ1270" s="291"/>
      <c r="QAA1270" s="291"/>
      <c r="QAB1270" s="291"/>
      <c r="QAC1270" s="291"/>
      <c r="QAD1270" s="291"/>
      <c r="QAE1270" s="291"/>
      <c r="QAF1270" s="291"/>
      <c r="QAG1270" s="291"/>
      <c r="QAH1270" s="291"/>
      <c r="QAI1270" s="291"/>
      <c r="QAJ1270" s="291"/>
      <c r="QAK1270" s="291"/>
      <c r="QAL1270" s="291"/>
      <c r="QAM1270" s="291"/>
      <c r="QAN1270" s="291"/>
      <c r="QAO1270" s="291"/>
      <c r="QAP1270" s="291"/>
      <c r="QAQ1270" s="291"/>
      <c r="QAR1270" s="291"/>
      <c r="QAS1270" s="291"/>
      <c r="QAT1270" s="291"/>
      <c r="QAU1270" s="291"/>
      <c r="QAV1270" s="291"/>
      <c r="QAW1270" s="291"/>
      <c r="QAX1270" s="291"/>
      <c r="QAY1270" s="291"/>
      <c r="QAZ1270" s="291"/>
      <c r="QBA1270" s="291"/>
      <c r="QBB1270" s="291"/>
      <c r="QBC1270" s="291"/>
      <c r="QBD1270" s="291"/>
      <c r="QBE1270" s="291"/>
      <c r="QBF1270" s="291"/>
      <c r="QBG1270" s="291"/>
      <c r="QBH1270" s="291"/>
      <c r="QBI1270" s="291"/>
      <c r="QBJ1270" s="291"/>
      <c r="QBK1270" s="291"/>
      <c r="QBL1270" s="291"/>
      <c r="QBM1270" s="291"/>
      <c r="QBN1270" s="291"/>
      <c r="QBO1270" s="291"/>
      <c r="QBP1270" s="291"/>
      <c r="QBQ1270" s="291"/>
      <c r="QBR1270" s="291"/>
      <c r="QBS1270" s="291"/>
      <c r="QBT1270" s="291"/>
      <c r="QBU1270" s="291"/>
      <c r="QBV1270" s="291"/>
      <c r="QBW1270" s="291"/>
      <c r="QBX1270" s="291"/>
      <c r="QBY1270" s="291"/>
      <c r="QBZ1270" s="291"/>
      <c r="QCA1270" s="291"/>
      <c r="QCB1270" s="291"/>
      <c r="QCC1270" s="291"/>
      <c r="QCD1270" s="291"/>
      <c r="QCE1270" s="291"/>
      <c r="QCF1270" s="291"/>
      <c r="QCG1270" s="291"/>
      <c r="QCH1270" s="291"/>
      <c r="QCI1270" s="291"/>
      <c r="QCJ1270" s="291"/>
      <c r="QCK1270" s="291"/>
      <c r="QCL1270" s="291"/>
      <c r="QCM1270" s="291"/>
      <c r="QCN1270" s="291"/>
      <c r="QCO1270" s="291"/>
      <c r="QCP1270" s="291"/>
      <c r="QCQ1270" s="291"/>
      <c r="QCR1270" s="291"/>
      <c r="QCS1270" s="291"/>
      <c r="QCT1270" s="291"/>
      <c r="QCU1270" s="291"/>
      <c r="QCV1270" s="291"/>
      <c r="QCW1270" s="291"/>
      <c r="QCX1270" s="291"/>
      <c r="QCY1270" s="291"/>
      <c r="QCZ1270" s="291"/>
      <c r="QDA1270" s="291"/>
      <c r="QDB1270" s="291"/>
      <c r="QDC1270" s="291"/>
      <c r="QDD1270" s="291"/>
      <c r="QDE1270" s="291"/>
      <c r="QDF1270" s="291"/>
      <c r="QDG1270" s="291"/>
      <c r="QDH1270" s="291"/>
      <c r="QDI1270" s="291"/>
      <c r="QDJ1270" s="291"/>
      <c r="QDK1270" s="291"/>
      <c r="QDL1270" s="291"/>
      <c r="QDM1270" s="291"/>
      <c r="QDN1270" s="291"/>
      <c r="QDO1270" s="291"/>
      <c r="QDP1270" s="291"/>
      <c r="QDQ1270" s="291"/>
      <c r="QDR1270" s="291"/>
      <c r="QDS1270" s="291"/>
      <c r="QDT1270" s="291"/>
      <c r="QDU1270" s="291"/>
      <c r="QDV1270" s="291"/>
      <c r="QDW1270" s="291"/>
      <c r="QDX1270" s="291"/>
      <c r="QDY1270" s="291"/>
      <c r="QDZ1270" s="291"/>
      <c r="QEA1270" s="291"/>
      <c r="QEB1270" s="291"/>
      <c r="QEC1270" s="291"/>
      <c r="QED1270" s="291"/>
      <c r="QEE1270" s="291"/>
      <c r="QEF1270" s="291"/>
      <c r="QEG1270" s="291"/>
      <c r="QEH1270" s="291"/>
      <c r="QEI1270" s="291"/>
      <c r="QEJ1270" s="291"/>
      <c r="QEK1270" s="291"/>
      <c r="QEL1270" s="291"/>
      <c r="QEM1270" s="291"/>
      <c r="QEN1270" s="291"/>
      <c r="QEO1270" s="291"/>
      <c r="QEP1270" s="291"/>
      <c r="QEQ1270" s="291"/>
      <c r="QER1270" s="291"/>
      <c r="QES1270" s="291"/>
      <c r="QET1270" s="291"/>
      <c r="QEU1270" s="291"/>
      <c r="QEV1270" s="291"/>
      <c r="QEW1270" s="291"/>
      <c r="QEX1270" s="291"/>
      <c r="QEY1270" s="291"/>
      <c r="QEZ1270" s="291"/>
      <c r="QFA1270" s="291"/>
      <c r="QFB1270" s="291"/>
      <c r="QFC1270" s="291"/>
      <c r="QFD1270" s="291"/>
      <c r="QFE1270" s="291"/>
      <c r="QFF1270" s="291"/>
      <c r="QFG1270" s="291"/>
      <c r="QFH1270" s="291"/>
      <c r="QFI1270" s="291"/>
      <c r="QFJ1270" s="291"/>
      <c r="QFK1270" s="291"/>
      <c r="QFL1270" s="291"/>
      <c r="QFM1270" s="291"/>
      <c r="QFN1270" s="291"/>
      <c r="QFO1270" s="291"/>
      <c r="QFP1270" s="291"/>
      <c r="QFQ1270" s="291"/>
      <c r="QFR1270" s="291"/>
      <c r="QFS1270" s="291"/>
      <c r="QFT1270" s="291"/>
      <c r="QFU1270" s="291"/>
      <c r="QFV1270" s="291"/>
      <c r="QFW1270" s="291"/>
      <c r="QFX1270" s="291"/>
      <c r="QFY1270" s="291"/>
      <c r="QFZ1270" s="291"/>
      <c r="QGA1270" s="291"/>
      <c r="QGB1270" s="291"/>
      <c r="QGC1270" s="291"/>
      <c r="QGD1270" s="291"/>
      <c r="QGE1270" s="291"/>
      <c r="QGF1270" s="291"/>
      <c r="QGG1270" s="291"/>
      <c r="QGH1270" s="291"/>
      <c r="QGI1270" s="291"/>
      <c r="QGJ1270" s="291"/>
      <c r="QGK1270" s="291"/>
      <c r="QGL1270" s="291"/>
      <c r="QGM1270" s="291"/>
      <c r="QGN1270" s="291"/>
      <c r="QGO1270" s="291"/>
      <c r="QGP1270" s="291"/>
      <c r="QGQ1270" s="291"/>
      <c r="QGR1270" s="291"/>
      <c r="QGS1270" s="291"/>
      <c r="QGT1270" s="291"/>
      <c r="QGU1270" s="291"/>
      <c r="QGV1270" s="291"/>
      <c r="QGW1270" s="291"/>
      <c r="QGX1270" s="291"/>
      <c r="QGY1270" s="291"/>
      <c r="QGZ1270" s="291"/>
      <c r="QHA1270" s="291"/>
      <c r="QHB1270" s="291"/>
      <c r="QHC1270" s="291"/>
      <c r="QHD1270" s="291"/>
      <c r="QHE1270" s="291"/>
      <c r="QHF1270" s="291"/>
      <c r="QHG1270" s="291"/>
      <c r="QHH1270" s="291"/>
      <c r="QHI1270" s="291"/>
      <c r="QHJ1270" s="291"/>
      <c r="QHK1270" s="291"/>
      <c r="QHL1270" s="291"/>
      <c r="QHM1270" s="291"/>
      <c r="QHN1270" s="291"/>
      <c r="QHO1270" s="291"/>
      <c r="QHP1270" s="291"/>
      <c r="QHQ1270" s="291"/>
      <c r="QHR1270" s="291"/>
      <c r="QHS1270" s="291"/>
      <c r="QHT1270" s="291"/>
      <c r="QHU1270" s="291"/>
      <c r="QHV1270" s="291"/>
      <c r="QHW1270" s="291"/>
      <c r="QHX1270" s="291"/>
      <c r="QHY1270" s="291"/>
      <c r="QHZ1270" s="291"/>
      <c r="QIA1270" s="291"/>
      <c r="QIB1270" s="291"/>
      <c r="QIC1270" s="291"/>
      <c r="QID1270" s="291"/>
      <c r="QIE1270" s="291"/>
      <c r="QIF1270" s="291"/>
      <c r="QIG1270" s="291"/>
      <c r="QIH1270" s="291"/>
      <c r="QII1270" s="291"/>
      <c r="QIJ1270" s="291"/>
      <c r="QIK1270" s="291"/>
      <c r="QIL1270" s="291"/>
      <c r="QIM1270" s="291"/>
      <c r="QIN1270" s="291"/>
      <c r="QIO1270" s="291"/>
      <c r="QIP1270" s="291"/>
      <c r="QIQ1270" s="291"/>
      <c r="QIR1270" s="291"/>
      <c r="QIS1270" s="291"/>
      <c r="QIT1270" s="291"/>
      <c r="QIU1270" s="291"/>
      <c r="QIV1270" s="291"/>
      <c r="QIW1270" s="291"/>
      <c r="QIX1270" s="291"/>
      <c r="QIY1270" s="291"/>
      <c r="QIZ1270" s="291"/>
      <c r="QJA1270" s="291"/>
      <c r="QJB1270" s="291"/>
      <c r="QJC1270" s="291"/>
      <c r="QJD1270" s="291"/>
      <c r="QJE1270" s="291"/>
      <c r="QJF1270" s="291"/>
      <c r="QJG1270" s="291"/>
      <c r="QJH1270" s="291"/>
      <c r="QJI1270" s="291"/>
      <c r="QJJ1270" s="291"/>
      <c r="QJK1270" s="291"/>
      <c r="QJL1270" s="291"/>
      <c r="QJM1270" s="291"/>
      <c r="QJN1270" s="291"/>
      <c r="QJO1270" s="291"/>
      <c r="QJP1270" s="291"/>
      <c r="QJQ1270" s="291"/>
      <c r="QJR1270" s="291"/>
      <c r="QJS1270" s="291"/>
      <c r="QJT1270" s="291"/>
      <c r="QJU1270" s="291"/>
      <c r="QJV1270" s="291"/>
      <c r="QJW1270" s="291"/>
      <c r="QJX1270" s="291"/>
      <c r="QJY1270" s="291"/>
      <c r="QJZ1270" s="291"/>
      <c r="QKA1270" s="291"/>
      <c r="QKB1270" s="291"/>
      <c r="QKC1270" s="291"/>
      <c r="QKD1270" s="291"/>
      <c r="QKE1270" s="291"/>
      <c r="QKF1270" s="291"/>
      <c r="QKG1270" s="291"/>
      <c r="QKH1270" s="291"/>
      <c r="QKI1270" s="291"/>
      <c r="QKJ1270" s="291"/>
      <c r="QKK1270" s="291"/>
      <c r="QKL1270" s="291"/>
      <c r="QKM1270" s="291"/>
      <c r="QKN1270" s="291"/>
      <c r="QKO1270" s="291"/>
      <c r="QKP1270" s="291"/>
      <c r="QKQ1270" s="291"/>
      <c r="QKR1270" s="291"/>
      <c r="QKS1270" s="291"/>
      <c r="QKT1270" s="291"/>
      <c r="QKU1270" s="291"/>
      <c r="QKV1270" s="291"/>
      <c r="QKW1270" s="291"/>
      <c r="QKX1270" s="291"/>
      <c r="QKY1270" s="291"/>
      <c r="QKZ1270" s="291"/>
      <c r="QLA1270" s="291"/>
      <c r="QLB1270" s="291"/>
      <c r="QLC1270" s="291"/>
      <c r="QLD1270" s="291"/>
      <c r="QLE1270" s="291"/>
      <c r="QLF1270" s="291"/>
      <c r="QLG1270" s="291"/>
      <c r="QLH1270" s="291"/>
      <c r="QLI1270" s="291"/>
      <c r="QLJ1270" s="291"/>
      <c r="QLK1270" s="291"/>
      <c r="QLL1270" s="291"/>
      <c r="QLM1270" s="291"/>
      <c r="QLN1270" s="291"/>
      <c r="QLO1270" s="291"/>
      <c r="QLP1270" s="291"/>
      <c r="QLQ1270" s="291"/>
      <c r="QLR1270" s="291"/>
      <c r="QLS1270" s="291"/>
      <c r="QLT1270" s="291"/>
      <c r="QLU1270" s="291"/>
      <c r="QLV1270" s="291"/>
      <c r="QLW1270" s="291"/>
      <c r="QLX1270" s="291"/>
      <c r="QLY1270" s="291"/>
      <c r="QLZ1270" s="291"/>
      <c r="QMA1270" s="291"/>
      <c r="QMB1270" s="291"/>
      <c r="QMC1270" s="291"/>
      <c r="QMD1270" s="291"/>
      <c r="QME1270" s="291"/>
      <c r="QMF1270" s="291"/>
      <c r="QMG1270" s="291"/>
      <c r="QMH1270" s="291"/>
      <c r="QMI1270" s="291"/>
      <c r="QMJ1270" s="291"/>
      <c r="QMK1270" s="291"/>
      <c r="QML1270" s="291"/>
      <c r="QMM1270" s="291"/>
      <c r="QMN1270" s="291"/>
      <c r="QMO1270" s="291"/>
      <c r="QMP1270" s="291"/>
      <c r="QMQ1270" s="291"/>
      <c r="QMR1270" s="291"/>
      <c r="QMS1270" s="291"/>
      <c r="QMT1270" s="291"/>
      <c r="QMU1270" s="291"/>
      <c r="QMV1270" s="291"/>
      <c r="QMW1270" s="291"/>
      <c r="QMX1270" s="291"/>
      <c r="QMY1270" s="291"/>
      <c r="QMZ1270" s="291"/>
      <c r="QNA1270" s="291"/>
      <c r="QNB1270" s="291"/>
      <c r="QNC1270" s="291"/>
      <c r="QND1270" s="291"/>
      <c r="QNE1270" s="291"/>
      <c r="QNF1270" s="291"/>
      <c r="QNG1270" s="291"/>
      <c r="QNH1270" s="291"/>
      <c r="QNI1270" s="291"/>
      <c r="QNJ1270" s="291"/>
      <c r="QNK1270" s="291"/>
      <c r="QNL1270" s="291"/>
      <c r="QNM1270" s="291"/>
      <c r="QNN1270" s="291"/>
      <c r="QNO1270" s="291"/>
      <c r="QNP1270" s="291"/>
      <c r="QNQ1270" s="291"/>
      <c r="QNR1270" s="291"/>
      <c r="QNS1270" s="291"/>
      <c r="QNT1270" s="291"/>
      <c r="QNU1270" s="291"/>
      <c r="QNV1270" s="291"/>
      <c r="QNW1270" s="291"/>
      <c r="QNX1270" s="291"/>
      <c r="QNY1270" s="291"/>
      <c r="QNZ1270" s="291"/>
      <c r="QOA1270" s="291"/>
      <c r="QOB1270" s="291"/>
      <c r="QOC1270" s="291"/>
      <c r="QOD1270" s="291"/>
      <c r="QOE1270" s="291"/>
      <c r="QOF1270" s="291"/>
      <c r="QOG1270" s="291"/>
      <c r="QOH1270" s="291"/>
      <c r="QOI1270" s="291"/>
      <c r="QOJ1270" s="291"/>
      <c r="QOK1270" s="291"/>
      <c r="QOL1270" s="291"/>
      <c r="QOM1270" s="291"/>
      <c r="QON1270" s="291"/>
      <c r="QOO1270" s="291"/>
      <c r="QOP1270" s="291"/>
      <c r="QOQ1270" s="291"/>
      <c r="QOR1270" s="291"/>
      <c r="QOS1270" s="291"/>
      <c r="QOT1270" s="291"/>
      <c r="QOU1270" s="291"/>
      <c r="QOV1270" s="291"/>
      <c r="QOW1270" s="291"/>
      <c r="QOX1270" s="291"/>
      <c r="QOY1270" s="291"/>
      <c r="QOZ1270" s="291"/>
      <c r="QPA1270" s="291"/>
      <c r="QPB1270" s="291"/>
      <c r="QPC1270" s="291"/>
      <c r="QPD1270" s="291"/>
      <c r="QPE1270" s="291"/>
      <c r="QPF1270" s="291"/>
      <c r="QPG1270" s="291"/>
      <c r="QPH1270" s="291"/>
      <c r="QPI1270" s="291"/>
      <c r="QPJ1270" s="291"/>
      <c r="QPK1270" s="291"/>
      <c r="QPL1270" s="291"/>
      <c r="QPM1270" s="291"/>
      <c r="QPN1270" s="291"/>
      <c r="QPO1270" s="291"/>
      <c r="QPP1270" s="291"/>
      <c r="QPQ1270" s="291"/>
      <c r="QPR1270" s="291"/>
      <c r="QPS1270" s="291"/>
      <c r="QPT1270" s="291"/>
      <c r="QPU1270" s="291"/>
      <c r="QPV1270" s="291"/>
      <c r="QPW1270" s="291"/>
      <c r="QPX1270" s="291"/>
      <c r="QPY1270" s="291"/>
      <c r="QPZ1270" s="291"/>
      <c r="QQA1270" s="291"/>
      <c r="QQB1270" s="291"/>
      <c r="QQC1270" s="291"/>
      <c r="QQD1270" s="291"/>
      <c r="QQE1270" s="291"/>
      <c r="QQF1270" s="291"/>
      <c r="QQG1270" s="291"/>
      <c r="QQH1270" s="291"/>
      <c r="QQI1270" s="291"/>
      <c r="QQJ1270" s="291"/>
      <c r="QQK1270" s="291"/>
      <c r="QQL1270" s="291"/>
      <c r="QQM1270" s="291"/>
      <c r="QQN1270" s="291"/>
      <c r="QQO1270" s="291"/>
      <c r="QQP1270" s="291"/>
      <c r="QQQ1270" s="291"/>
      <c r="QQR1270" s="291"/>
      <c r="QQS1270" s="291"/>
      <c r="QQT1270" s="291"/>
      <c r="QQU1270" s="291"/>
      <c r="QQV1270" s="291"/>
      <c r="QQW1270" s="291"/>
      <c r="QQX1270" s="291"/>
      <c r="QQY1270" s="291"/>
      <c r="QQZ1270" s="291"/>
      <c r="QRA1270" s="291"/>
      <c r="QRB1270" s="291"/>
      <c r="QRC1270" s="291"/>
      <c r="QRD1270" s="291"/>
      <c r="QRE1270" s="291"/>
      <c r="QRF1270" s="291"/>
      <c r="QRG1270" s="291"/>
      <c r="QRH1270" s="291"/>
      <c r="QRI1270" s="291"/>
      <c r="QRJ1270" s="291"/>
      <c r="QRK1270" s="291"/>
      <c r="QRL1270" s="291"/>
      <c r="QRM1270" s="291"/>
      <c r="QRN1270" s="291"/>
      <c r="QRO1270" s="291"/>
      <c r="QRP1270" s="291"/>
      <c r="QRQ1270" s="291"/>
      <c r="QRR1270" s="291"/>
      <c r="QRS1270" s="291"/>
      <c r="QRT1270" s="291"/>
      <c r="QRU1270" s="291"/>
      <c r="QRV1270" s="291"/>
      <c r="QRW1270" s="291"/>
      <c r="QRX1270" s="291"/>
      <c r="QRY1270" s="291"/>
      <c r="QRZ1270" s="291"/>
      <c r="QSA1270" s="291"/>
      <c r="QSB1270" s="291"/>
      <c r="QSC1270" s="291"/>
      <c r="QSD1270" s="291"/>
      <c r="QSE1270" s="291"/>
      <c r="QSF1270" s="291"/>
      <c r="QSG1270" s="291"/>
      <c r="QSH1270" s="291"/>
      <c r="QSI1270" s="291"/>
      <c r="QSJ1270" s="291"/>
      <c r="QSK1270" s="291"/>
      <c r="QSL1270" s="291"/>
      <c r="QSM1270" s="291"/>
      <c r="QSN1270" s="291"/>
      <c r="QSO1270" s="291"/>
      <c r="QSP1270" s="291"/>
      <c r="QSQ1270" s="291"/>
      <c r="QSR1270" s="291"/>
      <c r="QSS1270" s="291"/>
      <c r="QST1270" s="291"/>
      <c r="QSU1270" s="291"/>
      <c r="QSV1270" s="291"/>
      <c r="QSW1270" s="291"/>
      <c r="QSX1270" s="291"/>
      <c r="QSY1270" s="291"/>
      <c r="QSZ1270" s="291"/>
      <c r="QTA1270" s="291"/>
      <c r="QTB1270" s="291"/>
      <c r="QTC1270" s="291"/>
      <c r="QTD1270" s="291"/>
      <c r="QTE1270" s="291"/>
      <c r="QTF1270" s="291"/>
      <c r="QTG1270" s="291"/>
      <c r="QTH1270" s="291"/>
      <c r="QTI1270" s="291"/>
      <c r="QTJ1270" s="291"/>
      <c r="QTK1270" s="291"/>
      <c r="QTL1270" s="291"/>
      <c r="QTM1270" s="291"/>
      <c r="QTN1270" s="291"/>
      <c r="QTO1270" s="291"/>
      <c r="QTP1270" s="291"/>
      <c r="QTQ1270" s="291"/>
      <c r="QTR1270" s="291"/>
      <c r="QTS1270" s="291"/>
      <c r="QTT1270" s="291"/>
      <c r="QTU1270" s="291"/>
      <c r="QTV1270" s="291"/>
      <c r="QTW1270" s="291"/>
      <c r="QTX1270" s="291"/>
      <c r="QTY1270" s="291"/>
      <c r="QTZ1270" s="291"/>
      <c r="QUA1270" s="291"/>
      <c r="QUB1270" s="291"/>
      <c r="QUC1270" s="291"/>
      <c r="QUD1270" s="291"/>
      <c r="QUE1270" s="291"/>
      <c r="QUF1270" s="291"/>
      <c r="QUG1270" s="291"/>
      <c r="QUH1270" s="291"/>
      <c r="QUI1270" s="291"/>
      <c r="QUJ1270" s="291"/>
      <c r="QUK1270" s="291"/>
      <c r="QUL1270" s="291"/>
      <c r="QUM1270" s="291"/>
      <c r="QUN1270" s="291"/>
      <c r="QUO1270" s="291"/>
      <c r="QUP1270" s="291"/>
      <c r="QUQ1270" s="291"/>
      <c r="QUR1270" s="291"/>
      <c r="QUS1270" s="291"/>
      <c r="QUT1270" s="291"/>
      <c r="QUU1270" s="291"/>
      <c r="QUV1270" s="291"/>
      <c r="QUW1270" s="291"/>
      <c r="QUX1270" s="291"/>
      <c r="QUY1270" s="291"/>
      <c r="QUZ1270" s="291"/>
      <c r="QVA1270" s="291"/>
      <c r="QVB1270" s="291"/>
      <c r="QVC1270" s="291"/>
      <c r="QVD1270" s="291"/>
      <c r="QVE1270" s="291"/>
      <c r="QVF1270" s="291"/>
      <c r="QVG1270" s="291"/>
      <c r="QVH1270" s="291"/>
      <c r="QVI1270" s="291"/>
      <c r="QVJ1270" s="291"/>
      <c r="QVK1270" s="291"/>
      <c r="QVL1270" s="291"/>
      <c r="QVM1270" s="291"/>
      <c r="QVN1270" s="291"/>
      <c r="QVO1270" s="291"/>
      <c r="QVP1270" s="291"/>
      <c r="QVQ1270" s="291"/>
      <c r="QVR1270" s="291"/>
      <c r="QVS1270" s="291"/>
      <c r="QVT1270" s="291"/>
      <c r="QVU1270" s="291"/>
      <c r="QVV1270" s="291"/>
      <c r="QVW1270" s="291"/>
      <c r="QVX1270" s="291"/>
      <c r="QVY1270" s="291"/>
      <c r="QVZ1270" s="291"/>
      <c r="QWA1270" s="291"/>
      <c r="QWB1270" s="291"/>
      <c r="QWC1270" s="291"/>
      <c r="QWD1270" s="291"/>
      <c r="QWE1270" s="291"/>
      <c r="QWF1270" s="291"/>
      <c r="QWG1270" s="291"/>
      <c r="QWH1270" s="291"/>
      <c r="QWI1270" s="291"/>
      <c r="QWJ1270" s="291"/>
      <c r="QWK1270" s="291"/>
      <c r="QWL1270" s="291"/>
      <c r="QWM1270" s="291"/>
      <c r="QWN1270" s="291"/>
      <c r="QWO1270" s="291"/>
      <c r="QWP1270" s="291"/>
      <c r="QWQ1270" s="291"/>
      <c r="QWR1270" s="291"/>
      <c r="QWS1270" s="291"/>
      <c r="QWT1270" s="291"/>
      <c r="QWU1270" s="291"/>
      <c r="QWV1270" s="291"/>
      <c r="QWW1270" s="291"/>
      <c r="QWX1270" s="291"/>
      <c r="QWY1270" s="291"/>
      <c r="QWZ1270" s="291"/>
      <c r="QXA1270" s="291"/>
      <c r="QXB1270" s="291"/>
      <c r="QXC1270" s="291"/>
      <c r="QXD1270" s="291"/>
      <c r="QXE1270" s="291"/>
      <c r="QXF1270" s="291"/>
      <c r="QXG1270" s="291"/>
      <c r="QXH1270" s="291"/>
      <c r="QXI1270" s="291"/>
      <c r="QXJ1270" s="291"/>
      <c r="QXK1270" s="291"/>
      <c r="QXL1270" s="291"/>
      <c r="QXM1270" s="291"/>
      <c r="QXN1270" s="291"/>
      <c r="QXO1270" s="291"/>
      <c r="QXP1270" s="291"/>
      <c r="QXQ1270" s="291"/>
      <c r="QXR1270" s="291"/>
      <c r="QXS1270" s="291"/>
      <c r="QXT1270" s="291"/>
      <c r="QXU1270" s="291"/>
      <c r="QXV1270" s="291"/>
      <c r="QXW1270" s="291"/>
      <c r="QXX1270" s="291"/>
      <c r="QXY1270" s="291"/>
      <c r="QXZ1270" s="291"/>
      <c r="QYA1270" s="291"/>
      <c r="QYB1270" s="291"/>
      <c r="QYC1270" s="291"/>
      <c r="QYD1270" s="291"/>
      <c r="QYE1270" s="291"/>
      <c r="QYF1270" s="291"/>
      <c r="QYG1270" s="291"/>
      <c r="QYH1270" s="291"/>
      <c r="QYI1270" s="291"/>
      <c r="QYJ1270" s="291"/>
      <c r="QYK1270" s="291"/>
      <c r="QYL1270" s="291"/>
      <c r="QYM1270" s="291"/>
      <c r="QYN1270" s="291"/>
      <c r="QYO1270" s="291"/>
      <c r="QYP1270" s="291"/>
      <c r="QYQ1270" s="291"/>
      <c r="QYR1270" s="291"/>
      <c r="QYS1270" s="291"/>
      <c r="QYT1270" s="291"/>
      <c r="QYU1270" s="291"/>
      <c r="QYV1270" s="291"/>
      <c r="QYW1270" s="291"/>
      <c r="QYX1270" s="291"/>
      <c r="QYY1270" s="291"/>
      <c r="QYZ1270" s="291"/>
      <c r="QZA1270" s="291"/>
      <c r="QZB1270" s="291"/>
      <c r="QZC1270" s="291"/>
      <c r="QZD1270" s="291"/>
      <c r="QZE1270" s="291"/>
      <c r="QZF1270" s="291"/>
      <c r="QZG1270" s="291"/>
      <c r="QZH1270" s="291"/>
      <c r="QZI1270" s="291"/>
      <c r="QZJ1270" s="291"/>
      <c r="QZK1270" s="291"/>
      <c r="QZL1270" s="291"/>
      <c r="QZM1270" s="291"/>
      <c r="QZN1270" s="291"/>
      <c r="QZO1270" s="291"/>
      <c r="QZP1270" s="291"/>
      <c r="QZQ1270" s="291"/>
      <c r="QZR1270" s="291"/>
      <c r="QZS1270" s="291"/>
      <c r="QZT1270" s="291"/>
      <c r="QZU1270" s="291"/>
      <c r="QZV1270" s="291"/>
      <c r="QZW1270" s="291"/>
      <c r="QZX1270" s="291"/>
      <c r="QZY1270" s="291"/>
      <c r="QZZ1270" s="291"/>
      <c r="RAA1270" s="291"/>
      <c r="RAB1270" s="291"/>
      <c r="RAC1270" s="291"/>
      <c r="RAD1270" s="291"/>
      <c r="RAE1270" s="291"/>
      <c r="RAF1270" s="291"/>
      <c r="RAG1270" s="291"/>
      <c r="RAH1270" s="291"/>
      <c r="RAI1270" s="291"/>
      <c r="RAJ1270" s="291"/>
      <c r="RAK1270" s="291"/>
      <c r="RAL1270" s="291"/>
      <c r="RAM1270" s="291"/>
      <c r="RAN1270" s="291"/>
      <c r="RAO1270" s="291"/>
      <c r="RAP1270" s="291"/>
      <c r="RAQ1270" s="291"/>
      <c r="RAR1270" s="291"/>
      <c r="RAS1270" s="291"/>
      <c r="RAT1270" s="291"/>
      <c r="RAU1270" s="291"/>
      <c r="RAV1270" s="291"/>
      <c r="RAW1270" s="291"/>
      <c r="RAX1270" s="291"/>
      <c r="RAY1270" s="291"/>
      <c r="RAZ1270" s="291"/>
      <c r="RBA1270" s="291"/>
      <c r="RBB1270" s="291"/>
      <c r="RBC1270" s="291"/>
      <c r="RBD1270" s="291"/>
      <c r="RBE1270" s="291"/>
      <c r="RBF1270" s="291"/>
      <c r="RBG1270" s="291"/>
      <c r="RBH1270" s="291"/>
      <c r="RBI1270" s="291"/>
      <c r="RBJ1270" s="291"/>
      <c r="RBK1270" s="291"/>
      <c r="RBL1270" s="291"/>
      <c r="RBM1270" s="291"/>
      <c r="RBN1270" s="291"/>
      <c r="RBO1270" s="291"/>
      <c r="RBP1270" s="291"/>
      <c r="RBQ1270" s="291"/>
      <c r="RBR1270" s="291"/>
      <c r="RBS1270" s="291"/>
      <c r="RBT1270" s="291"/>
      <c r="RBU1270" s="291"/>
      <c r="RBV1270" s="291"/>
      <c r="RBW1270" s="291"/>
      <c r="RBX1270" s="291"/>
      <c r="RBY1270" s="291"/>
      <c r="RBZ1270" s="291"/>
      <c r="RCA1270" s="291"/>
      <c r="RCB1270" s="291"/>
      <c r="RCC1270" s="291"/>
      <c r="RCD1270" s="291"/>
      <c r="RCE1270" s="291"/>
      <c r="RCF1270" s="291"/>
      <c r="RCG1270" s="291"/>
      <c r="RCH1270" s="291"/>
      <c r="RCI1270" s="291"/>
      <c r="RCJ1270" s="291"/>
      <c r="RCK1270" s="291"/>
      <c r="RCL1270" s="291"/>
      <c r="RCM1270" s="291"/>
      <c r="RCN1270" s="291"/>
      <c r="RCO1270" s="291"/>
      <c r="RCP1270" s="291"/>
      <c r="RCQ1270" s="291"/>
      <c r="RCR1270" s="291"/>
      <c r="RCS1270" s="291"/>
      <c r="RCT1270" s="291"/>
      <c r="RCU1270" s="291"/>
      <c r="RCV1270" s="291"/>
      <c r="RCW1270" s="291"/>
      <c r="RCX1270" s="291"/>
      <c r="RCY1270" s="291"/>
      <c r="RCZ1270" s="291"/>
      <c r="RDA1270" s="291"/>
      <c r="RDB1270" s="291"/>
      <c r="RDC1270" s="291"/>
      <c r="RDD1270" s="291"/>
      <c r="RDE1270" s="291"/>
      <c r="RDF1270" s="291"/>
      <c r="RDG1270" s="291"/>
      <c r="RDH1270" s="291"/>
      <c r="RDI1270" s="291"/>
      <c r="RDJ1270" s="291"/>
      <c r="RDK1270" s="291"/>
      <c r="RDL1270" s="291"/>
      <c r="RDM1270" s="291"/>
      <c r="RDN1270" s="291"/>
      <c r="RDO1270" s="291"/>
      <c r="RDP1270" s="291"/>
      <c r="RDQ1270" s="291"/>
      <c r="RDR1270" s="291"/>
      <c r="RDS1270" s="291"/>
      <c r="RDT1270" s="291"/>
      <c r="RDU1270" s="291"/>
      <c r="RDV1270" s="291"/>
      <c r="RDW1270" s="291"/>
      <c r="RDX1270" s="291"/>
      <c r="RDY1270" s="291"/>
      <c r="RDZ1270" s="291"/>
      <c r="REA1270" s="291"/>
      <c r="REB1270" s="291"/>
      <c r="REC1270" s="291"/>
      <c r="RED1270" s="291"/>
      <c r="REE1270" s="291"/>
      <c r="REF1270" s="291"/>
      <c r="REG1270" s="291"/>
      <c r="REH1270" s="291"/>
      <c r="REI1270" s="291"/>
      <c r="REJ1270" s="291"/>
      <c r="REK1270" s="291"/>
      <c r="REL1270" s="291"/>
      <c r="REM1270" s="291"/>
      <c r="REN1270" s="291"/>
      <c r="REO1270" s="291"/>
      <c r="REP1270" s="291"/>
      <c r="REQ1270" s="291"/>
      <c r="RER1270" s="291"/>
      <c r="RES1270" s="291"/>
      <c r="RET1270" s="291"/>
      <c r="REU1270" s="291"/>
      <c r="REV1270" s="291"/>
      <c r="REW1270" s="291"/>
      <c r="REX1270" s="291"/>
      <c r="REY1270" s="291"/>
      <c r="REZ1270" s="291"/>
      <c r="RFA1270" s="291"/>
      <c r="RFB1270" s="291"/>
      <c r="RFC1270" s="291"/>
      <c r="RFD1270" s="291"/>
      <c r="RFE1270" s="291"/>
      <c r="RFF1270" s="291"/>
      <c r="RFG1270" s="291"/>
      <c r="RFH1270" s="291"/>
      <c r="RFI1270" s="291"/>
      <c r="RFJ1270" s="291"/>
      <c r="RFK1270" s="291"/>
      <c r="RFL1270" s="291"/>
      <c r="RFM1270" s="291"/>
      <c r="RFN1270" s="291"/>
      <c r="RFO1270" s="291"/>
      <c r="RFP1270" s="291"/>
      <c r="RFQ1270" s="291"/>
      <c r="RFR1270" s="291"/>
      <c r="RFS1270" s="291"/>
      <c r="RFT1270" s="291"/>
      <c r="RFU1270" s="291"/>
      <c r="RFV1270" s="291"/>
      <c r="RFW1270" s="291"/>
      <c r="RFX1270" s="291"/>
      <c r="RFY1270" s="291"/>
      <c r="RFZ1270" s="291"/>
      <c r="RGA1270" s="291"/>
      <c r="RGB1270" s="291"/>
      <c r="RGC1270" s="291"/>
      <c r="RGD1270" s="291"/>
      <c r="RGE1270" s="291"/>
      <c r="RGF1270" s="291"/>
      <c r="RGG1270" s="291"/>
      <c r="RGH1270" s="291"/>
      <c r="RGI1270" s="291"/>
      <c r="RGJ1270" s="291"/>
      <c r="RGK1270" s="291"/>
      <c r="RGL1270" s="291"/>
      <c r="RGM1270" s="291"/>
      <c r="RGN1270" s="291"/>
      <c r="RGO1270" s="291"/>
      <c r="RGP1270" s="291"/>
      <c r="RGQ1270" s="291"/>
      <c r="RGR1270" s="291"/>
      <c r="RGS1270" s="291"/>
      <c r="RGT1270" s="291"/>
      <c r="RGU1270" s="291"/>
      <c r="RGV1270" s="291"/>
      <c r="RGW1270" s="291"/>
      <c r="RGX1270" s="291"/>
      <c r="RGY1270" s="291"/>
      <c r="RGZ1270" s="291"/>
      <c r="RHA1270" s="291"/>
      <c r="RHB1270" s="291"/>
      <c r="RHC1270" s="291"/>
      <c r="RHD1270" s="291"/>
      <c r="RHE1270" s="291"/>
      <c r="RHF1270" s="291"/>
      <c r="RHG1270" s="291"/>
      <c r="RHH1270" s="291"/>
      <c r="RHI1270" s="291"/>
      <c r="RHJ1270" s="291"/>
      <c r="RHK1270" s="291"/>
      <c r="RHL1270" s="291"/>
      <c r="RHM1270" s="291"/>
      <c r="RHN1270" s="291"/>
      <c r="RHO1270" s="291"/>
      <c r="RHP1270" s="291"/>
      <c r="RHQ1270" s="291"/>
      <c r="RHR1270" s="291"/>
      <c r="RHS1270" s="291"/>
      <c r="RHT1270" s="291"/>
      <c r="RHU1270" s="291"/>
      <c r="RHV1270" s="291"/>
      <c r="RHW1270" s="291"/>
      <c r="RHX1270" s="291"/>
      <c r="RHY1270" s="291"/>
      <c r="RHZ1270" s="291"/>
      <c r="RIA1270" s="291"/>
      <c r="RIB1270" s="291"/>
      <c r="RIC1270" s="291"/>
      <c r="RID1270" s="291"/>
      <c r="RIE1270" s="291"/>
      <c r="RIF1270" s="291"/>
      <c r="RIG1270" s="291"/>
      <c r="RIH1270" s="291"/>
      <c r="RII1270" s="291"/>
      <c r="RIJ1270" s="291"/>
      <c r="RIK1270" s="291"/>
      <c r="RIL1270" s="291"/>
      <c r="RIM1270" s="291"/>
      <c r="RIN1270" s="291"/>
      <c r="RIO1270" s="291"/>
      <c r="RIP1270" s="291"/>
      <c r="RIQ1270" s="291"/>
      <c r="RIR1270" s="291"/>
      <c r="RIS1270" s="291"/>
      <c r="RIT1270" s="291"/>
      <c r="RIU1270" s="291"/>
      <c r="RIV1270" s="291"/>
      <c r="RIW1270" s="291"/>
      <c r="RIX1270" s="291"/>
      <c r="RIY1270" s="291"/>
      <c r="RIZ1270" s="291"/>
      <c r="RJA1270" s="291"/>
      <c r="RJB1270" s="291"/>
      <c r="RJC1270" s="291"/>
      <c r="RJD1270" s="291"/>
      <c r="RJE1270" s="291"/>
      <c r="RJF1270" s="291"/>
      <c r="RJG1270" s="291"/>
      <c r="RJH1270" s="291"/>
      <c r="RJI1270" s="291"/>
      <c r="RJJ1270" s="291"/>
      <c r="RJK1270" s="291"/>
      <c r="RJL1270" s="291"/>
      <c r="RJM1270" s="291"/>
      <c r="RJN1270" s="291"/>
      <c r="RJO1270" s="291"/>
      <c r="RJP1270" s="291"/>
      <c r="RJQ1270" s="291"/>
      <c r="RJR1270" s="291"/>
      <c r="RJS1270" s="291"/>
      <c r="RJT1270" s="291"/>
      <c r="RJU1270" s="291"/>
      <c r="RJV1270" s="291"/>
      <c r="RJW1270" s="291"/>
      <c r="RJX1270" s="291"/>
      <c r="RJY1270" s="291"/>
      <c r="RJZ1270" s="291"/>
      <c r="RKA1270" s="291"/>
      <c r="RKB1270" s="291"/>
      <c r="RKC1270" s="291"/>
      <c r="RKD1270" s="291"/>
      <c r="RKE1270" s="291"/>
      <c r="RKF1270" s="291"/>
      <c r="RKG1270" s="291"/>
      <c r="RKH1270" s="291"/>
      <c r="RKI1270" s="291"/>
      <c r="RKJ1270" s="291"/>
      <c r="RKK1270" s="291"/>
      <c r="RKL1270" s="291"/>
      <c r="RKM1270" s="291"/>
      <c r="RKN1270" s="291"/>
      <c r="RKO1270" s="291"/>
      <c r="RKP1270" s="291"/>
      <c r="RKQ1270" s="291"/>
      <c r="RKR1270" s="291"/>
      <c r="RKS1270" s="291"/>
      <c r="RKT1270" s="291"/>
      <c r="RKU1270" s="291"/>
      <c r="RKV1270" s="291"/>
      <c r="RKW1270" s="291"/>
      <c r="RKX1270" s="291"/>
      <c r="RKY1270" s="291"/>
      <c r="RKZ1270" s="291"/>
      <c r="RLA1270" s="291"/>
      <c r="RLB1270" s="291"/>
      <c r="RLC1270" s="291"/>
      <c r="RLD1270" s="291"/>
      <c r="RLE1270" s="291"/>
      <c r="RLF1270" s="291"/>
      <c r="RLG1270" s="291"/>
      <c r="RLH1270" s="291"/>
      <c r="RLI1270" s="291"/>
      <c r="RLJ1270" s="291"/>
      <c r="RLK1270" s="291"/>
      <c r="RLL1270" s="291"/>
      <c r="RLM1270" s="291"/>
      <c r="RLN1270" s="291"/>
      <c r="RLO1270" s="291"/>
      <c r="RLP1270" s="291"/>
      <c r="RLQ1270" s="291"/>
      <c r="RLR1270" s="291"/>
      <c r="RLS1270" s="291"/>
      <c r="RLT1270" s="291"/>
      <c r="RLU1270" s="291"/>
      <c r="RLV1270" s="291"/>
      <c r="RLW1270" s="291"/>
      <c r="RLX1270" s="291"/>
      <c r="RLY1270" s="291"/>
      <c r="RLZ1270" s="291"/>
      <c r="RMA1270" s="291"/>
      <c r="RMB1270" s="291"/>
      <c r="RMC1270" s="291"/>
      <c r="RMD1270" s="291"/>
      <c r="RME1270" s="291"/>
      <c r="RMF1270" s="291"/>
      <c r="RMG1270" s="291"/>
      <c r="RMH1270" s="291"/>
      <c r="RMI1270" s="291"/>
      <c r="RMJ1270" s="291"/>
      <c r="RMK1270" s="291"/>
      <c r="RML1270" s="291"/>
      <c r="RMM1270" s="291"/>
      <c r="RMN1270" s="291"/>
      <c r="RMO1270" s="291"/>
      <c r="RMP1270" s="291"/>
      <c r="RMQ1270" s="291"/>
      <c r="RMR1270" s="291"/>
      <c r="RMS1270" s="291"/>
      <c r="RMT1270" s="291"/>
      <c r="RMU1270" s="291"/>
      <c r="RMV1270" s="291"/>
      <c r="RMW1270" s="291"/>
      <c r="RMX1270" s="291"/>
      <c r="RMY1270" s="291"/>
      <c r="RMZ1270" s="291"/>
      <c r="RNA1270" s="291"/>
      <c r="RNB1270" s="291"/>
      <c r="RNC1270" s="291"/>
      <c r="RND1270" s="291"/>
      <c r="RNE1270" s="291"/>
      <c r="RNF1270" s="291"/>
      <c r="RNG1270" s="291"/>
      <c r="RNH1270" s="291"/>
      <c r="RNI1270" s="291"/>
      <c r="RNJ1270" s="291"/>
      <c r="RNK1270" s="291"/>
      <c r="RNL1270" s="291"/>
      <c r="RNM1270" s="291"/>
      <c r="RNN1270" s="291"/>
      <c r="RNO1270" s="291"/>
      <c r="RNP1270" s="291"/>
      <c r="RNQ1270" s="291"/>
      <c r="RNR1270" s="291"/>
      <c r="RNS1270" s="291"/>
      <c r="RNT1270" s="291"/>
      <c r="RNU1270" s="291"/>
      <c r="RNV1270" s="291"/>
      <c r="RNW1270" s="291"/>
      <c r="RNX1270" s="291"/>
      <c r="RNY1270" s="291"/>
      <c r="RNZ1270" s="291"/>
      <c r="ROA1270" s="291"/>
      <c r="ROB1270" s="291"/>
      <c r="ROC1270" s="291"/>
      <c r="ROD1270" s="291"/>
      <c r="ROE1270" s="291"/>
      <c r="ROF1270" s="291"/>
      <c r="ROG1270" s="291"/>
      <c r="ROH1270" s="291"/>
      <c r="ROI1270" s="291"/>
      <c r="ROJ1270" s="291"/>
      <c r="ROK1270" s="291"/>
      <c r="ROL1270" s="291"/>
      <c r="ROM1270" s="291"/>
      <c r="RON1270" s="291"/>
      <c r="ROO1270" s="291"/>
      <c r="ROP1270" s="291"/>
      <c r="ROQ1270" s="291"/>
      <c r="ROR1270" s="291"/>
      <c r="ROS1270" s="291"/>
      <c r="ROT1270" s="291"/>
      <c r="ROU1270" s="291"/>
      <c r="ROV1270" s="291"/>
      <c r="ROW1270" s="291"/>
      <c r="ROX1270" s="291"/>
      <c r="ROY1270" s="291"/>
      <c r="ROZ1270" s="291"/>
      <c r="RPA1270" s="291"/>
      <c r="RPB1270" s="291"/>
      <c r="RPC1270" s="291"/>
      <c r="RPD1270" s="291"/>
      <c r="RPE1270" s="291"/>
      <c r="RPF1270" s="291"/>
      <c r="RPG1270" s="291"/>
      <c r="RPH1270" s="291"/>
      <c r="RPI1270" s="291"/>
      <c r="RPJ1270" s="291"/>
      <c r="RPK1270" s="291"/>
      <c r="RPL1270" s="291"/>
      <c r="RPM1270" s="291"/>
      <c r="RPN1270" s="291"/>
      <c r="RPO1270" s="291"/>
      <c r="RPP1270" s="291"/>
      <c r="RPQ1270" s="291"/>
      <c r="RPR1270" s="291"/>
      <c r="RPS1270" s="291"/>
      <c r="RPT1270" s="291"/>
      <c r="RPU1270" s="291"/>
      <c r="RPV1270" s="291"/>
      <c r="RPW1270" s="291"/>
      <c r="RPX1270" s="291"/>
      <c r="RPY1270" s="291"/>
      <c r="RPZ1270" s="291"/>
      <c r="RQA1270" s="291"/>
      <c r="RQB1270" s="291"/>
      <c r="RQC1270" s="291"/>
      <c r="RQD1270" s="291"/>
      <c r="RQE1270" s="291"/>
      <c r="RQF1270" s="291"/>
      <c r="RQG1270" s="291"/>
      <c r="RQH1270" s="291"/>
      <c r="RQI1270" s="291"/>
      <c r="RQJ1270" s="291"/>
      <c r="RQK1270" s="291"/>
      <c r="RQL1270" s="291"/>
      <c r="RQM1270" s="291"/>
      <c r="RQN1270" s="291"/>
      <c r="RQO1270" s="291"/>
      <c r="RQP1270" s="291"/>
      <c r="RQQ1270" s="291"/>
      <c r="RQR1270" s="291"/>
      <c r="RQS1270" s="291"/>
      <c r="RQT1270" s="291"/>
      <c r="RQU1270" s="291"/>
      <c r="RQV1270" s="291"/>
      <c r="RQW1270" s="291"/>
      <c r="RQX1270" s="291"/>
      <c r="RQY1270" s="291"/>
      <c r="RQZ1270" s="291"/>
      <c r="RRA1270" s="291"/>
      <c r="RRB1270" s="291"/>
      <c r="RRC1270" s="291"/>
      <c r="RRD1270" s="291"/>
      <c r="RRE1270" s="291"/>
      <c r="RRF1270" s="291"/>
      <c r="RRG1270" s="291"/>
      <c r="RRH1270" s="291"/>
      <c r="RRI1270" s="291"/>
      <c r="RRJ1270" s="291"/>
      <c r="RRK1270" s="291"/>
      <c r="RRL1270" s="291"/>
      <c r="RRM1270" s="291"/>
      <c r="RRN1270" s="291"/>
      <c r="RRO1270" s="291"/>
      <c r="RRP1270" s="291"/>
      <c r="RRQ1270" s="291"/>
      <c r="RRR1270" s="291"/>
      <c r="RRS1270" s="291"/>
      <c r="RRT1270" s="291"/>
      <c r="RRU1270" s="291"/>
      <c r="RRV1270" s="291"/>
      <c r="RRW1270" s="291"/>
      <c r="RRX1270" s="291"/>
      <c r="RRY1270" s="291"/>
      <c r="RRZ1270" s="291"/>
      <c r="RSA1270" s="291"/>
      <c r="RSB1270" s="291"/>
      <c r="RSC1270" s="291"/>
      <c r="RSD1270" s="291"/>
      <c r="RSE1270" s="291"/>
      <c r="RSF1270" s="291"/>
      <c r="RSG1270" s="291"/>
      <c r="RSH1270" s="291"/>
      <c r="RSI1270" s="291"/>
      <c r="RSJ1270" s="291"/>
      <c r="RSK1270" s="291"/>
      <c r="RSL1270" s="291"/>
      <c r="RSM1270" s="291"/>
      <c r="RSN1270" s="291"/>
      <c r="RSO1270" s="291"/>
      <c r="RSP1270" s="291"/>
      <c r="RSQ1270" s="291"/>
      <c r="RSR1270" s="291"/>
      <c r="RSS1270" s="291"/>
      <c r="RST1270" s="291"/>
      <c r="RSU1270" s="291"/>
      <c r="RSV1270" s="291"/>
      <c r="RSW1270" s="291"/>
      <c r="RSX1270" s="291"/>
      <c r="RSY1270" s="291"/>
      <c r="RSZ1270" s="291"/>
      <c r="RTA1270" s="291"/>
      <c r="RTB1270" s="291"/>
      <c r="RTC1270" s="291"/>
      <c r="RTD1270" s="291"/>
      <c r="RTE1270" s="291"/>
      <c r="RTF1270" s="291"/>
      <c r="RTG1270" s="291"/>
      <c r="RTH1270" s="291"/>
      <c r="RTI1270" s="291"/>
      <c r="RTJ1270" s="291"/>
      <c r="RTK1270" s="291"/>
      <c r="RTL1270" s="291"/>
      <c r="RTM1270" s="291"/>
      <c r="RTN1270" s="291"/>
      <c r="RTO1270" s="291"/>
      <c r="RTP1270" s="291"/>
      <c r="RTQ1270" s="291"/>
      <c r="RTR1270" s="291"/>
      <c r="RTS1270" s="291"/>
      <c r="RTT1270" s="291"/>
      <c r="RTU1270" s="291"/>
      <c r="RTV1270" s="291"/>
      <c r="RTW1270" s="291"/>
      <c r="RTX1270" s="291"/>
      <c r="RTY1270" s="291"/>
      <c r="RTZ1270" s="291"/>
      <c r="RUA1270" s="291"/>
      <c r="RUB1270" s="291"/>
      <c r="RUC1270" s="291"/>
      <c r="RUD1270" s="291"/>
      <c r="RUE1270" s="291"/>
      <c r="RUF1270" s="291"/>
      <c r="RUG1270" s="291"/>
      <c r="RUH1270" s="291"/>
      <c r="RUI1270" s="291"/>
      <c r="RUJ1270" s="291"/>
      <c r="RUK1270" s="291"/>
      <c r="RUL1270" s="291"/>
      <c r="RUM1270" s="291"/>
      <c r="RUN1270" s="291"/>
      <c r="RUO1270" s="291"/>
      <c r="RUP1270" s="291"/>
      <c r="RUQ1270" s="291"/>
      <c r="RUR1270" s="291"/>
      <c r="RUS1270" s="291"/>
      <c r="RUT1270" s="291"/>
      <c r="RUU1270" s="291"/>
      <c r="RUV1270" s="291"/>
      <c r="RUW1270" s="291"/>
      <c r="RUX1270" s="291"/>
      <c r="RUY1270" s="291"/>
      <c r="RUZ1270" s="291"/>
      <c r="RVA1270" s="291"/>
      <c r="RVB1270" s="291"/>
      <c r="RVC1270" s="291"/>
      <c r="RVD1270" s="291"/>
      <c r="RVE1270" s="291"/>
      <c r="RVF1270" s="291"/>
      <c r="RVG1270" s="291"/>
      <c r="RVH1270" s="291"/>
      <c r="RVI1270" s="291"/>
      <c r="RVJ1270" s="291"/>
      <c r="RVK1270" s="291"/>
      <c r="RVL1270" s="291"/>
      <c r="RVM1270" s="291"/>
      <c r="RVN1270" s="291"/>
      <c r="RVO1270" s="291"/>
      <c r="RVP1270" s="291"/>
      <c r="RVQ1270" s="291"/>
      <c r="RVR1270" s="291"/>
      <c r="RVS1270" s="291"/>
      <c r="RVT1270" s="291"/>
      <c r="RVU1270" s="291"/>
      <c r="RVV1270" s="291"/>
      <c r="RVW1270" s="291"/>
      <c r="RVX1270" s="291"/>
      <c r="RVY1270" s="291"/>
      <c r="RVZ1270" s="291"/>
      <c r="RWA1270" s="291"/>
      <c r="RWB1270" s="291"/>
      <c r="RWC1270" s="291"/>
      <c r="RWD1270" s="291"/>
      <c r="RWE1270" s="291"/>
      <c r="RWF1270" s="291"/>
      <c r="RWG1270" s="291"/>
      <c r="RWH1270" s="291"/>
      <c r="RWI1270" s="291"/>
      <c r="RWJ1270" s="291"/>
      <c r="RWK1270" s="291"/>
      <c r="RWL1270" s="291"/>
      <c r="RWM1270" s="291"/>
      <c r="RWN1270" s="291"/>
      <c r="RWO1270" s="291"/>
      <c r="RWP1270" s="291"/>
      <c r="RWQ1270" s="291"/>
      <c r="RWR1270" s="291"/>
      <c r="RWS1270" s="291"/>
      <c r="RWT1270" s="291"/>
      <c r="RWU1270" s="291"/>
      <c r="RWV1270" s="291"/>
      <c r="RWW1270" s="291"/>
      <c r="RWX1270" s="291"/>
      <c r="RWY1270" s="291"/>
      <c r="RWZ1270" s="291"/>
      <c r="RXA1270" s="291"/>
      <c r="RXB1270" s="291"/>
      <c r="RXC1270" s="291"/>
      <c r="RXD1270" s="291"/>
      <c r="RXE1270" s="291"/>
      <c r="RXF1270" s="291"/>
      <c r="RXG1270" s="291"/>
      <c r="RXH1270" s="291"/>
      <c r="RXI1270" s="291"/>
      <c r="RXJ1270" s="291"/>
      <c r="RXK1270" s="291"/>
      <c r="RXL1270" s="291"/>
      <c r="RXM1270" s="291"/>
      <c r="RXN1270" s="291"/>
      <c r="RXO1270" s="291"/>
      <c r="RXP1270" s="291"/>
      <c r="RXQ1270" s="291"/>
      <c r="RXR1270" s="291"/>
      <c r="RXS1270" s="291"/>
      <c r="RXT1270" s="291"/>
      <c r="RXU1270" s="291"/>
      <c r="RXV1270" s="291"/>
      <c r="RXW1270" s="291"/>
      <c r="RXX1270" s="291"/>
      <c r="RXY1270" s="291"/>
      <c r="RXZ1270" s="291"/>
      <c r="RYA1270" s="291"/>
      <c r="RYB1270" s="291"/>
      <c r="RYC1270" s="291"/>
      <c r="RYD1270" s="291"/>
      <c r="RYE1270" s="291"/>
      <c r="RYF1270" s="291"/>
      <c r="RYG1270" s="291"/>
      <c r="RYH1270" s="291"/>
      <c r="RYI1270" s="291"/>
      <c r="RYJ1270" s="291"/>
      <c r="RYK1270" s="291"/>
      <c r="RYL1270" s="291"/>
      <c r="RYM1270" s="291"/>
      <c r="RYN1270" s="291"/>
      <c r="RYO1270" s="291"/>
      <c r="RYP1270" s="291"/>
      <c r="RYQ1270" s="291"/>
      <c r="RYR1270" s="291"/>
      <c r="RYS1270" s="291"/>
      <c r="RYT1270" s="291"/>
      <c r="RYU1270" s="291"/>
      <c r="RYV1270" s="291"/>
      <c r="RYW1270" s="291"/>
      <c r="RYX1270" s="291"/>
      <c r="RYY1270" s="291"/>
      <c r="RYZ1270" s="291"/>
      <c r="RZA1270" s="291"/>
      <c r="RZB1270" s="291"/>
      <c r="RZC1270" s="291"/>
      <c r="RZD1270" s="291"/>
      <c r="RZE1270" s="291"/>
      <c r="RZF1270" s="291"/>
      <c r="RZG1270" s="291"/>
      <c r="RZH1270" s="291"/>
      <c r="RZI1270" s="291"/>
      <c r="RZJ1270" s="291"/>
      <c r="RZK1270" s="291"/>
      <c r="RZL1270" s="291"/>
      <c r="RZM1270" s="291"/>
      <c r="RZN1270" s="291"/>
      <c r="RZO1270" s="291"/>
      <c r="RZP1270" s="291"/>
      <c r="RZQ1270" s="291"/>
      <c r="RZR1270" s="291"/>
      <c r="RZS1270" s="291"/>
      <c r="RZT1270" s="291"/>
      <c r="RZU1270" s="291"/>
      <c r="RZV1270" s="291"/>
      <c r="RZW1270" s="291"/>
      <c r="RZX1270" s="291"/>
      <c r="RZY1270" s="291"/>
      <c r="RZZ1270" s="291"/>
      <c r="SAA1270" s="291"/>
      <c r="SAB1270" s="291"/>
      <c r="SAC1270" s="291"/>
      <c r="SAD1270" s="291"/>
      <c r="SAE1270" s="291"/>
      <c r="SAF1270" s="291"/>
      <c r="SAG1270" s="291"/>
      <c r="SAH1270" s="291"/>
      <c r="SAI1270" s="291"/>
      <c r="SAJ1270" s="291"/>
      <c r="SAK1270" s="291"/>
      <c r="SAL1270" s="291"/>
      <c r="SAM1270" s="291"/>
      <c r="SAN1270" s="291"/>
      <c r="SAO1270" s="291"/>
      <c r="SAP1270" s="291"/>
      <c r="SAQ1270" s="291"/>
      <c r="SAR1270" s="291"/>
      <c r="SAS1270" s="291"/>
      <c r="SAT1270" s="291"/>
      <c r="SAU1270" s="291"/>
      <c r="SAV1270" s="291"/>
      <c r="SAW1270" s="291"/>
      <c r="SAX1270" s="291"/>
      <c r="SAY1270" s="291"/>
      <c r="SAZ1270" s="291"/>
      <c r="SBA1270" s="291"/>
      <c r="SBB1270" s="291"/>
      <c r="SBC1270" s="291"/>
      <c r="SBD1270" s="291"/>
      <c r="SBE1270" s="291"/>
      <c r="SBF1270" s="291"/>
      <c r="SBG1270" s="291"/>
      <c r="SBH1270" s="291"/>
      <c r="SBI1270" s="291"/>
      <c r="SBJ1270" s="291"/>
      <c r="SBK1270" s="291"/>
      <c r="SBL1270" s="291"/>
      <c r="SBM1270" s="291"/>
      <c r="SBN1270" s="291"/>
      <c r="SBO1270" s="291"/>
      <c r="SBP1270" s="291"/>
      <c r="SBQ1270" s="291"/>
      <c r="SBR1270" s="291"/>
      <c r="SBS1270" s="291"/>
      <c r="SBT1270" s="291"/>
      <c r="SBU1270" s="291"/>
      <c r="SBV1270" s="291"/>
      <c r="SBW1270" s="291"/>
      <c r="SBX1270" s="291"/>
      <c r="SBY1270" s="291"/>
      <c r="SBZ1270" s="291"/>
      <c r="SCA1270" s="291"/>
      <c r="SCB1270" s="291"/>
      <c r="SCC1270" s="291"/>
      <c r="SCD1270" s="291"/>
      <c r="SCE1270" s="291"/>
      <c r="SCF1270" s="291"/>
      <c r="SCG1270" s="291"/>
      <c r="SCH1270" s="291"/>
      <c r="SCI1270" s="291"/>
      <c r="SCJ1270" s="291"/>
      <c r="SCK1270" s="291"/>
      <c r="SCL1270" s="291"/>
      <c r="SCM1270" s="291"/>
      <c r="SCN1270" s="291"/>
      <c r="SCO1270" s="291"/>
      <c r="SCP1270" s="291"/>
      <c r="SCQ1270" s="291"/>
      <c r="SCR1270" s="291"/>
      <c r="SCS1270" s="291"/>
      <c r="SCT1270" s="291"/>
      <c r="SCU1270" s="291"/>
      <c r="SCV1270" s="291"/>
      <c r="SCW1270" s="291"/>
      <c r="SCX1270" s="291"/>
      <c r="SCY1270" s="291"/>
      <c r="SCZ1270" s="291"/>
      <c r="SDA1270" s="291"/>
      <c r="SDB1270" s="291"/>
      <c r="SDC1270" s="291"/>
      <c r="SDD1270" s="291"/>
      <c r="SDE1270" s="291"/>
      <c r="SDF1270" s="291"/>
      <c r="SDG1270" s="291"/>
      <c r="SDH1270" s="291"/>
      <c r="SDI1270" s="291"/>
      <c r="SDJ1270" s="291"/>
      <c r="SDK1270" s="291"/>
      <c r="SDL1270" s="291"/>
      <c r="SDM1270" s="291"/>
      <c r="SDN1270" s="291"/>
      <c r="SDO1270" s="291"/>
      <c r="SDP1270" s="291"/>
      <c r="SDQ1270" s="291"/>
      <c r="SDR1270" s="291"/>
      <c r="SDS1270" s="291"/>
      <c r="SDT1270" s="291"/>
      <c r="SDU1270" s="291"/>
      <c r="SDV1270" s="291"/>
      <c r="SDW1270" s="291"/>
      <c r="SDX1270" s="291"/>
      <c r="SDY1270" s="291"/>
      <c r="SDZ1270" s="291"/>
      <c r="SEA1270" s="291"/>
      <c r="SEB1270" s="291"/>
      <c r="SEC1270" s="291"/>
      <c r="SED1270" s="291"/>
      <c r="SEE1270" s="291"/>
      <c r="SEF1270" s="291"/>
      <c r="SEG1270" s="291"/>
      <c r="SEH1270" s="291"/>
      <c r="SEI1270" s="291"/>
      <c r="SEJ1270" s="291"/>
      <c r="SEK1270" s="291"/>
      <c r="SEL1270" s="291"/>
      <c r="SEM1270" s="291"/>
      <c r="SEN1270" s="291"/>
      <c r="SEO1270" s="291"/>
      <c r="SEP1270" s="291"/>
      <c r="SEQ1270" s="291"/>
      <c r="SER1270" s="291"/>
      <c r="SES1270" s="291"/>
      <c r="SET1270" s="291"/>
      <c r="SEU1270" s="291"/>
      <c r="SEV1270" s="291"/>
      <c r="SEW1270" s="291"/>
      <c r="SEX1270" s="291"/>
      <c r="SEY1270" s="291"/>
      <c r="SEZ1270" s="291"/>
      <c r="SFA1270" s="291"/>
      <c r="SFB1270" s="291"/>
      <c r="SFC1270" s="291"/>
      <c r="SFD1270" s="291"/>
      <c r="SFE1270" s="291"/>
      <c r="SFF1270" s="291"/>
      <c r="SFG1270" s="291"/>
      <c r="SFH1270" s="291"/>
      <c r="SFI1270" s="291"/>
      <c r="SFJ1270" s="291"/>
      <c r="SFK1270" s="291"/>
      <c r="SFL1270" s="291"/>
      <c r="SFM1270" s="291"/>
      <c r="SFN1270" s="291"/>
      <c r="SFO1270" s="291"/>
      <c r="SFP1270" s="291"/>
      <c r="SFQ1270" s="291"/>
      <c r="SFR1270" s="291"/>
      <c r="SFS1270" s="291"/>
      <c r="SFT1270" s="291"/>
      <c r="SFU1270" s="291"/>
      <c r="SFV1270" s="291"/>
      <c r="SFW1270" s="291"/>
      <c r="SFX1270" s="291"/>
      <c r="SFY1270" s="291"/>
      <c r="SFZ1270" s="291"/>
      <c r="SGA1270" s="291"/>
      <c r="SGB1270" s="291"/>
      <c r="SGC1270" s="291"/>
      <c r="SGD1270" s="291"/>
      <c r="SGE1270" s="291"/>
      <c r="SGF1270" s="291"/>
      <c r="SGG1270" s="291"/>
      <c r="SGH1270" s="291"/>
      <c r="SGI1270" s="291"/>
      <c r="SGJ1270" s="291"/>
      <c r="SGK1270" s="291"/>
      <c r="SGL1270" s="291"/>
      <c r="SGM1270" s="291"/>
      <c r="SGN1270" s="291"/>
      <c r="SGO1270" s="291"/>
      <c r="SGP1270" s="291"/>
      <c r="SGQ1270" s="291"/>
      <c r="SGR1270" s="291"/>
      <c r="SGS1270" s="291"/>
      <c r="SGT1270" s="291"/>
      <c r="SGU1270" s="291"/>
      <c r="SGV1270" s="291"/>
      <c r="SGW1270" s="291"/>
      <c r="SGX1270" s="291"/>
      <c r="SGY1270" s="291"/>
      <c r="SGZ1270" s="291"/>
      <c r="SHA1270" s="291"/>
      <c r="SHB1270" s="291"/>
      <c r="SHC1270" s="291"/>
      <c r="SHD1270" s="291"/>
      <c r="SHE1270" s="291"/>
      <c r="SHF1270" s="291"/>
      <c r="SHG1270" s="291"/>
      <c r="SHH1270" s="291"/>
      <c r="SHI1270" s="291"/>
      <c r="SHJ1270" s="291"/>
      <c r="SHK1270" s="291"/>
      <c r="SHL1270" s="291"/>
      <c r="SHM1270" s="291"/>
      <c r="SHN1270" s="291"/>
      <c r="SHO1270" s="291"/>
      <c r="SHP1270" s="291"/>
      <c r="SHQ1270" s="291"/>
      <c r="SHR1270" s="291"/>
      <c r="SHS1270" s="291"/>
      <c r="SHT1270" s="291"/>
      <c r="SHU1270" s="291"/>
      <c r="SHV1270" s="291"/>
      <c r="SHW1270" s="291"/>
      <c r="SHX1270" s="291"/>
      <c r="SHY1270" s="291"/>
      <c r="SHZ1270" s="291"/>
      <c r="SIA1270" s="291"/>
      <c r="SIB1270" s="291"/>
      <c r="SIC1270" s="291"/>
      <c r="SID1270" s="291"/>
      <c r="SIE1270" s="291"/>
      <c r="SIF1270" s="291"/>
      <c r="SIG1270" s="291"/>
      <c r="SIH1270" s="291"/>
      <c r="SII1270" s="291"/>
      <c r="SIJ1270" s="291"/>
      <c r="SIK1270" s="291"/>
      <c r="SIL1270" s="291"/>
      <c r="SIM1270" s="291"/>
      <c r="SIN1270" s="291"/>
      <c r="SIO1270" s="291"/>
      <c r="SIP1270" s="291"/>
      <c r="SIQ1270" s="291"/>
      <c r="SIR1270" s="291"/>
      <c r="SIS1270" s="291"/>
      <c r="SIT1270" s="291"/>
      <c r="SIU1270" s="291"/>
      <c r="SIV1270" s="291"/>
      <c r="SIW1270" s="291"/>
      <c r="SIX1270" s="291"/>
      <c r="SIY1270" s="291"/>
      <c r="SIZ1270" s="291"/>
      <c r="SJA1270" s="291"/>
      <c r="SJB1270" s="291"/>
      <c r="SJC1270" s="291"/>
      <c r="SJD1270" s="291"/>
      <c r="SJE1270" s="291"/>
      <c r="SJF1270" s="291"/>
      <c r="SJG1270" s="291"/>
      <c r="SJH1270" s="291"/>
      <c r="SJI1270" s="291"/>
      <c r="SJJ1270" s="291"/>
      <c r="SJK1270" s="291"/>
      <c r="SJL1270" s="291"/>
      <c r="SJM1270" s="291"/>
      <c r="SJN1270" s="291"/>
      <c r="SJO1270" s="291"/>
      <c r="SJP1270" s="291"/>
      <c r="SJQ1270" s="291"/>
      <c r="SJR1270" s="291"/>
      <c r="SJS1270" s="291"/>
      <c r="SJT1270" s="291"/>
      <c r="SJU1270" s="291"/>
      <c r="SJV1270" s="291"/>
      <c r="SJW1270" s="291"/>
      <c r="SJX1270" s="291"/>
      <c r="SJY1270" s="291"/>
      <c r="SJZ1270" s="291"/>
      <c r="SKA1270" s="291"/>
      <c r="SKB1270" s="291"/>
      <c r="SKC1270" s="291"/>
      <c r="SKD1270" s="291"/>
      <c r="SKE1270" s="291"/>
      <c r="SKF1270" s="291"/>
      <c r="SKG1270" s="291"/>
      <c r="SKH1270" s="291"/>
      <c r="SKI1270" s="291"/>
      <c r="SKJ1270" s="291"/>
      <c r="SKK1270" s="291"/>
      <c r="SKL1270" s="291"/>
      <c r="SKM1270" s="291"/>
      <c r="SKN1270" s="291"/>
      <c r="SKO1270" s="291"/>
      <c r="SKP1270" s="291"/>
      <c r="SKQ1270" s="291"/>
      <c r="SKR1270" s="291"/>
      <c r="SKS1270" s="291"/>
      <c r="SKT1270" s="291"/>
      <c r="SKU1270" s="291"/>
      <c r="SKV1270" s="291"/>
      <c r="SKW1270" s="291"/>
      <c r="SKX1270" s="291"/>
      <c r="SKY1270" s="291"/>
      <c r="SKZ1270" s="291"/>
      <c r="SLA1270" s="291"/>
      <c r="SLB1270" s="291"/>
      <c r="SLC1270" s="291"/>
      <c r="SLD1270" s="291"/>
      <c r="SLE1270" s="291"/>
      <c r="SLF1270" s="291"/>
      <c r="SLG1270" s="291"/>
      <c r="SLH1270" s="291"/>
      <c r="SLI1270" s="291"/>
      <c r="SLJ1270" s="291"/>
      <c r="SLK1270" s="291"/>
      <c r="SLL1270" s="291"/>
      <c r="SLM1270" s="291"/>
      <c r="SLN1270" s="291"/>
      <c r="SLO1270" s="291"/>
      <c r="SLP1270" s="291"/>
      <c r="SLQ1270" s="291"/>
      <c r="SLR1270" s="291"/>
      <c r="SLS1270" s="291"/>
      <c r="SLT1270" s="291"/>
      <c r="SLU1270" s="291"/>
      <c r="SLV1270" s="291"/>
      <c r="SLW1270" s="291"/>
      <c r="SLX1270" s="291"/>
      <c r="SLY1270" s="291"/>
      <c r="SLZ1270" s="291"/>
      <c r="SMA1270" s="291"/>
      <c r="SMB1270" s="291"/>
      <c r="SMC1270" s="291"/>
      <c r="SMD1270" s="291"/>
      <c r="SME1270" s="291"/>
      <c r="SMF1270" s="291"/>
      <c r="SMG1270" s="291"/>
      <c r="SMH1270" s="291"/>
      <c r="SMI1270" s="291"/>
      <c r="SMJ1270" s="291"/>
      <c r="SMK1270" s="291"/>
      <c r="SML1270" s="291"/>
      <c r="SMM1270" s="291"/>
      <c r="SMN1270" s="291"/>
      <c r="SMO1270" s="291"/>
      <c r="SMP1270" s="291"/>
      <c r="SMQ1270" s="291"/>
      <c r="SMR1270" s="291"/>
      <c r="SMS1270" s="291"/>
      <c r="SMT1270" s="291"/>
      <c r="SMU1270" s="291"/>
      <c r="SMV1270" s="291"/>
      <c r="SMW1270" s="291"/>
      <c r="SMX1270" s="291"/>
      <c r="SMY1270" s="291"/>
      <c r="SMZ1270" s="291"/>
      <c r="SNA1270" s="291"/>
      <c r="SNB1270" s="291"/>
      <c r="SNC1270" s="291"/>
      <c r="SND1270" s="291"/>
      <c r="SNE1270" s="291"/>
      <c r="SNF1270" s="291"/>
      <c r="SNG1270" s="291"/>
      <c r="SNH1270" s="291"/>
      <c r="SNI1270" s="291"/>
      <c r="SNJ1270" s="291"/>
      <c r="SNK1270" s="291"/>
      <c r="SNL1270" s="291"/>
      <c r="SNM1270" s="291"/>
      <c r="SNN1270" s="291"/>
      <c r="SNO1270" s="291"/>
      <c r="SNP1270" s="291"/>
      <c r="SNQ1270" s="291"/>
      <c r="SNR1270" s="291"/>
      <c r="SNS1270" s="291"/>
      <c r="SNT1270" s="291"/>
      <c r="SNU1270" s="291"/>
      <c r="SNV1270" s="291"/>
      <c r="SNW1270" s="291"/>
      <c r="SNX1270" s="291"/>
      <c r="SNY1270" s="291"/>
      <c r="SNZ1270" s="291"/>
      <c r="SOA1270" s="291"/>
      <c r="SOB1270" s="291"/>
      <c r="SOC1270" s="291"/>
      <c r="SOD1270" s="291"/>
      <c r="SOE1270" s="291"/>
      <c r="SOF1270" s="291"/>
      <c r="SOG1270" s="291"/>
      <c r="SOH1270" s="291"/>
      <c r="SOI1270" s="291"/>
      <c r="SOJ1270" s="291"/>
      <c r="SOK1270" s="291"/>
      <c r="SOL1270" s="291"/>
      <c r="SOM1270" s="291"/>
      <c r="SON1270" s="291"/>
      <c r="SOO1270" s="291"/>
      <c r="SOP1270" s="291"/>
      <c r="SOQ1270" s="291"/>
      <c r="SOR1270" s="291"/>
      <c r="SOS1270" s="291"/>
      <c r="SOT1270" s="291"/>
      <c r="SOU1270" s="291"/>
      <c r="SOV1270" s="291"/>
      <c r="SOW1270" s="291"/>
      <c r="SOX1270" s="291"/>
      <c r="SOY1270" s="291"/>
      <c r="SOZ1270" s="291"/>
      <c r="SPA1270" s="291"/>
      <c r="SPB1270" s="291"/>
      <c r="SPC1270" s="291"/>
      <c r="SPD1270" s="291"/>
      <c r="SPE1270" s="291"/>
      <c r="SPF1270" s="291"/>
      <c r="SPG1270" s="291"/>
      <c r="SPH1270" s="291"/>
      <c r="SPI1270" s="291"/>
      <c r="SPJ1270" s="291"/>
      <c r="SPK1270" s="291"/>
      <c r="SPL1270" s="291"/>
      <c r="SPM1270" s="291"/>
      <c r="SPN1270" s="291"/>
      <c r="SPO1270" s="291"/>
      <c r="SPP1270" s="291"/>
      <c r="SPQ1270" s="291"/>
      <c r="SPR1270" s="291"/>
      <c r="SPS1270" s="291"/>
      <c r="SPT1270" s="291"/>
      <c r="SPU1270" s="291"/>
      <c r="SPV1270" s="291"/>
      <c r="SPW1270" s="291"/>
      <c r="SPX1270" s="291"/>
      <c r="SPY1270" s="291"/>
      <c r="SPZ1270" s="291"/>
      <c r="SQA1270" s="291"/>
      <c r="SQB1270" s="291"/>
      <c r="SQC1270" s="291"/>
      <c r="SQD1270" s="291"/>
      <c r="SQE1270" s="291"/>
      <c r="SQF1270" s="291"/>
      <c r="SQG1270" s="291"/>
      <c r="SQH1270" s="291"/>
      <c r="SQI1270" s="291"/>
      <c r="SQJ1270" s="291"/>
      <c r="SQK1270" s="291"/>
      <c r="SQL1270" s="291"/>
      <c r="SQM1270" s="291"/>
      <c r="SQN1270" s="291"/>
      <c r="SQO1270" s="291"/>
      <c r="SQP1270" s="291"/>
      <c r="SQQ1270" s="291"/>
      <c r="SQR1270" s="291"/>
      <c r="SQS1270" s="291"/>
      <c r="SQT1270" s="291"/>
      <c r="SQU1270" s="291"/>
      <c r="SQV1270" s="291"/>
      <c r="SQW1270" s="291"/>
      <c r="SQX1270" s="291"/>
      <c r="SQY1270" s="291"/>
      <c r="SQZ1270" s="291"/>
      <c r="SRA1270" s="291"/>
      <c r="SRB1270" s="291"/>
      <c r="SRC1270" s="291"/>
      <c r="SRD1270" s="291"/>
      <c r="SRE1270" s="291"/>
      <c r="SRF1270" s="291"/>
      <c r="SRG1270" s="291"/>
      <c r="SRH1270" s="291"/>
      <c r="SRI1270" s="291"/>
      <c r="SRJ1270" s="291"/>
      <c r="SRK1270" s="291"/>
      <c r="SRL1270" s="291"/>
      <c r="SRM1270" s="291"/>
      <c r="SRN1270" s="291"/>
      <c r="SRO1270" s="291"/>
      <c r="SRP1270" s="291"/>
      <c r="SRQ1270" s="291"/>
      <c r="SRR1270" s="291"/>
      <c r="SRS1270" s="291"/>
      <c r="SRT1270" s="291"/>
      <c r="SRU1270" s="291"/>
      <c r="SRV1270" s="291"/>
      <c r="SRW1270" s="291"/>
      <c r="SRX1270" s="291"/>
      <c r="SRY1270" s="291"/>
      <c r="SRZ1270" s="291"/>
      <c r="SSA1270" s="291"/>
      <c r="SSB1270" s="291"/>
      <c r="SSC1270" s="291"/>
      <c r="SSD1270" s="291"/>
      <c r="SSE1270" s="291"/>
      <c r="SSF1270" s="291"/>
      <c r="SSG1270" s="291"/>
      <c r="SSH1270" s="291"/>
      <c r="SSI1270" s="291"/>
      <c r="SSJ1270" s="291"/>
      <c r="SSK1270" s="291"/>
      <c r="SSL1270" s="291"/>
      <c r="SSM1270" s="291"/>
      <c r="SSN1270" s="291"/>
      <c r="SSO1270" s="291"/>
      <c r="SSP1270" s="291"/>
      <c r="SSQ1270" s="291"/>
      <c r="SSR1270" s="291"/>
      <c r="SSS1270" s="291"/>
      <c r="SST1270" s="291"/>
      <c r="SSU1270" s="291"/>
      <c r="SSV1270" s="291"/>
      <c r="SSW1270" s="291"/>
      <c r="SSX1270" s="291"/>
      <c r="SSY1270" s="291"/>
      <c r="SSZ1270" s="291"/>
      <c r="STA1270" s="291"/>
      <c r="STB1270" s="291"/>
      <c r="STC1270" s="291"/>
      <c r="STD1270" s="291"/>
      <c r="STE1270" s="291"/>
      <c r="STF1270" s="291"/>
      <c r="STG1270" s="291"/>
      <c r="STH1270" s="291"/>
      <c r="STI1270" s="291"/>
      <c r="STJ1270" s="291"/>
      <c r="STK1270" s="291"/>
      <c r="STL1270" s="291"/>
      <c r="STM1270" s="291"/>
      <c r="STN1270" s="291"/>
      <c r="STO1270" s="291"/>
      <c r="STP1270" s="291"/>
      <c r="STQ1270" s="291"/>
      <c r="STR1270" s="291"/>
      <c r="STS1270" s="291"/>
      <c r="STT1270" s="291"/>
      <c r="STU1270" s="291"/>
      <c r="STV1270" s="291"/>
      <c r="STW1270" s="291"/>
      <c r="STX1270" s="291"/>
      <c r="STY1270" s="291"/>
      <c r="STZ1270" s="291"/>
      <c r="SUA1270" s="291"/>
      <c r="SUB1270" s="291"/>
      <c r="SUC1270" s="291"/>
      <c r="SUD1270" s="291"/>
      <c r="SUE1270" s="291"/>
      <c r="SUF1270" s="291"/>
      <c r="SUG1270" s="291"/>
      <c r="SUH1270" s="291"/>
      <c r="SUI1270" s="291"/>
      <c r="SUJ1270" s="291"/>
      <c r="SUK1270" s="291"/>
      <c r="SUL1270" s="291"/>
      <c r="SUM1270" s="291"/>
      <c r="SUN1270" s="291"/>
      <c r="SUO1270" s="291"/>
      <c r="SUP1270" s="291"/>
      <c r="SUQ1270" s="291"/>
      <c r="SUR1270" s="291"/>
      <c r="SUS1270" s="291"/>
      <c r="SUT1270" s="291"/>
      <c r="SUU1270" s="291"/>
      <c r="SUV1270" s="291"/>
      <c r="SUW1270" s="291"/>
      <c r="SUX1270" s="291"/>
      <c r="SUY1270" s="291"/>
      <c r="SUZ1270" s="291"/>
      <c r="SVA1270" s="291"/>
      <c r="SVB1270" s="291"/>
      <c r="SVC1270" s="291"/>
      <c r="SVD1270" s="291"/>
      <c r="SVE1270" s="291"/>
      <c r="SVF1270" s="291"/>
      <c r="SVG1270" s="291"/>
      <c r="SVH1270" s="291"/>
      <c r="SVI1270" s="291"/>
      <c r="SVJ1270" s="291"/>
      <c r="SVK1270" s="291"/>
      <c r="SVL1270" s="291"/>
      <c r="SVM1270" s="291"/>
      <c r="SVN1270" s="291"/>
      <c r="SVO1270" s="291"/>
      <c r="SVP1270" s="291"/>
      <c r="SVQ1270" s="291"/>
      <c r="SVR1270" s="291"/>
      <c r="SVS1270" s="291"/>
      <c r="SVT1270" s="291"/>
      <c r="SVU1270" s="291"/>
      <c r="SVV1270" s="291"/>
      <c r="SVW1270" s="291"/>
      <c r="SVX1270" s="291"/>
      <c r="SVY1270" s="291"/>
      <c r="SVZ1270" s="291"/>
      <c r="SWA1270" s="291"/>
      <c r="SWB1270" s="291"/>
      <c r="SWC1270" s="291"/>
      <c r="SWD1270" s="291"/>
      <c r="SWE1270" s="291"/>
      <c r="SWF1270" s="291"/>
      <c r="SWG1270" s="291"/>
      <c r="SWH1270" s="291"/>
      <c r="SWI1270" s="291"/>
      <c r="SWJ1270" s="291"/>
      <c r="SWK1270" s="291"/>
      <c r="SWL1270" s="291"/>
      <c r="SWM1270" s="291"/>
      <c r="SWN1270" s="291"/>
      <c r="SWO1270" s="291"/>
      <c r="SWP1270" s="291"/>
      <c r="SWQ1270" s="291"/>
      <c r="SWR1270" s="291"/>
      <c r="SWS1270" s="291"/>
      <c r="SWT1270" s="291"/>
      <c r="SWU1270" s="291"/>
      <c r="SWV1270" s="291"/>
      <c r="SWW1270" s="291"/>
      <c r="SWX1270" s="291"/>
      <c r="SWY1270" s="291"/>
      <c r="SWZ1270" s="291"/>
      <c r="SXA1270" s="291"/>
      <c r="SXB1270" s="291"/>
      <c r="SXC1270" s="291"/>
      <c r="SXD1270" s="291"/>
      <c r="SXE1270" s="291"/>
      <c r="SXF1270" s="291"/>
      <c r="SXG1270" s="291"/>
      <c r="SXH1270" s="291"/>
      <c r="SXI1270" s="291"/>
      <c r="SXJ1270" s="291"/>
      <c r="SXK1270" s="291"/>
      <c r="SXL1270" s="291"/>
      <c r="SXM1270" s="291"/>
      <c r="SXN1270" s="291"/>
      <c r="SXO1270" s="291"/>
      <c r="SXP1270" s="291"/>
      <c r="SXQ1270" s="291"/>
      <c r="SXR1270" s="291"/>
      <c r="SXS1270" s="291"/>
      <c r="SXT1270" s="291"/>
      <c r="SXU1270" s="291"/>
      <c r="SXV1270" s="291"/>
      <c r="SXW1270" s="291"/>
      <c r="SXX1270" s="291"/>
      <c r="SXY1270" s="291"/>
      <c r="SXZ1270" s="291"/>
      <c r="SYA1270" s="291"/>
      <c r="SYB1270" s="291"/>
      <c r="SYC1270" s="291"/>
      <c r="SYD1270" s="291"/>
      <c r="SYE1270" s="291"/>
      <c r="SYF1270" s="291"/>
      <c r="SYG1270" s="291"/>
      <c r="SYH1270" s="291"/>
      <c r="SYI1270" s="291"/>
      <c r="SYJ1270" s="291"/>
      <c r="SYK1270" s="291"/>
      <c r="SYL1270" s="291"/>
      <c r="SYM1270" s="291"/>
      <c r="SYN1270" s="291"/>
      <c r="SYO1270" s="291"/>
      <c r="SYP1270" s="291"/>
      <c r="SYQ1270" s="291"/>
      <c r="SYR1270" s="291"/>
      <c r="SYS1270" s="291"/>
      <c r="SYT1270" s="291"/>
      <c r="SYU1270" s="291"/>
      <c r="SYV1270" s="291"/>
      <c r="SYW1270" s="291"/>
      <c r="SYX1270" s="291"/>
      <c r="SYY1270" s="291"/>
      <c r="SYZ1270" s="291"/>
      <c r="SZA1270" s="291"/>
      <c r="SZB1270" s="291"/>
      <c r="SZC1270" s="291"/>
      <c r="SZD1270" s="291"/>
      <c r="SZE1270" s="291"/>
      <c r="SZF1270" s="291"/>
      <c r="SZG1270" s="291"/>
      <c r="SZH1270" s="291"/>
      <c r="SZI1270" s="291"/>
      <c r="SZJ1270" s="291"/>
      <c r="SZK1270" s="291"/>
      <c r="SZL1270" s="291"/>
      <c r="SZM1270" s="291"/>
      <c r="SZN1270" s="291"/>
      <c r="SZO1270" s="291"/>
      <c r="SZP1270" s="291"/>
      <c r="SZQ1270" s="291"/>
      <c r="SZR1270" s="291"/>
      <c r="SZS1270" s="291"/>
      <c r="SZT1270" s="291"/>
      <c r="SZU1270" s="291"/>
      <c r="SZV1270" s="291"/>
      <c r="SZW1270" s="291"/>
      <c r="SZX1270" s="291"/>
      <c r="SZY1270" s="291"/>
      <c r="SZZ1270" s="291"/>
      <c r="TAA1270" s="291"/>
      <c r="TAB1270" s="291"/>
      <c r="TAC1270" s="291"/>
      <c r="TAD1270" s="291"/>
      <c r="TAE1270" s="291"/>
      <c r="TAF1270" s="291"/>
      <c r="TAG1270" s="291"/>
      <c r="TAH1270" s="291"/>
      <c r="TAI1270" s="291"/>
      <c r="TAJ1270" s="291"/>
      <c r="TAK1270" s="291"/>
      <c r="TAL1270" s="291"/>
      <c r="TAM1270" s="291"/>
      <c r="TAN1270" s="291"/>
      <c r="TAO1270" s="291"/>
      <c r="TAP1270" s="291"/>
      <c r="TAQ1270" s="291"/>
      <c r="TAR1270" s="291"/>
      <c r="TAS1270" s="291"/>
      <c r="TAT1270" s="291"/>
      <c r="TAU1270" s="291"/>
      <c r="TAV1270" s="291"/>
      <c r="TAW1270" s="291"/>
      <c r="TAX1270" s="291"/>
      <c r="TAY1270" s="291"/>
      <c r="TAZ1270" s="291"/>
      <c r="TBA1270" s="291"/>
      <c r="TBB1270" s="291"/>
      <c r="TBC1270" s="291"/>
      <c r="TBD1270" s="291"/>
      <c r="TBE1270" s="291"/>
      <c r="TBF1270" s="291"/>
      <c r="TBG1270" s="291"/>
      <c r="TBH1270" s="291"/>
      <c r="TBI1270" s="291"/>
      <c r="TBJ1270" s="291"/>
      <c r="TBK1270" s="291"/>
      <c r="TBL1270" s="291"/>
      <c r="TBM1270" s="291"/>
      <c r="TBN1270" s="291"/>
      <c r="TBO1270" s="291"/>
      <c r="TBP1270" s="291"/>
      <c r="TBQ1270" s="291"/>
      <c r="TBR1270" s="291"/>
      <c r="TBS1270" s="291"/>
      <c r="TBT1270" s="291"/>
      <c r="TBU1270" s="291"/>
      <c r="TBV1270" s="291"/>
      <c r="TBW1270" s="291"/>
      <c r="TBX1270" s="291"/>
      <c r="TBY1270" s="291"/>
      <c r="TBZ1270" s="291"/>
      <c r="TCA1270" s="291"/>
      <c r="TCB1270" s="291"/>
      <c r="TCC1270" s="291"/>
      <c r="TCD1270" s="291"/>
      <c r="TCE1270" s="291"/>
      <c r="TCF1270" s="291"/>
      <c r="TCG1270" s="291"/>
      <c r="TCH1270" s="291"/>
      <c r="TCI1270" s="291"/>
      <c r="TCJ1270" s="291"/>
      <c r="TCK1270" s="291"/>
      <c r="TCL1270" s="291"/>
      <c r="TCM1270" s="291"/>
      <c r="TCN1270" s="291"/>
      <c r="TCO1270" s="291"/>
      <c r="TCP1270" s="291"/>
      <c r="TCQ1270" s="291"/>
      <c r="TCR1270" s="291"/>
      <c r="TCS1270" s="291"/>
      <c r="TCT1270" s="291"/>
      <c r="TCU1270" s="291"/>
      <c r="TCV1270" s="291"/>
      <c r="TCW1270" s="291"/>
      <c r="TCX1270" s="291"/>
      <c r="TCY1270" s="291"/>
      <c r="TCZ1270" s="291"/>
      <c r="TDA1270" s="291"/>
      <c r="TDB1270" s="291"/>
      <c r="TDC1270" s="291"/>
      <c r="TDD1270" s="291"/>
      <c r="TDE1270" s="291"/>
      <c r="TDF1270" s="291"/>
      <c r="TDG1270" s="291"/>
      <c r="TDH1270" s="291"/>
      <c r="TDI1270" s="291"/>
      <c r="TDJ1270" s="291"/>
      <c r="TDK1270" s="291"/>
      <c r="TDL1270" s="291"/>
      <c r="TDM1270" s="291"/>
      <c r="TDN1270" s="291"/>
      <c r="TDO1270" s="291"/>
      <c r="TDP1270" s="291"/>
      <c r="TDQ1270" s="291"/>
      <c r="TDR1270" s="291"/>
      <c r="TDS1270" s="291"/>
      <c r="TDT1270" s="291"/>
      <c r="TDU1270" s="291"/>
      <c r="TDV1270" s="291"/>
      <c r="TDW1270" s="291"/>
      <c r="TDX1270" s="291"/>
      <c r="TDY1270" s="291"/>
      <c r="TDZ1270" s="291"/>
      <c r="TEA1270" s="291"/>
      <c r="TEB1270" s="291"/>
      <c r="TEC1270" s="291"/>
      <c r="TED1270" s="291"/>
      <c r="TEE1270" s="291"/>
      <c r="TEF1270" s="291"/>
      <c r="TEG1270" s="291"/>
      <c r="TEH1270" s="291"/>
      <c r="TEI1270" s="291"/>
      <c r="TEJ1270" s="291"/>
      <c r="TEK1270" s="291"/>
      <c r="TEL1270" s="291"/>
      <c r="TEM1270" s="291"/>
      <c r="TEN1270" s="291"/>
      <c r="TEO1270" s="291"/>
      <c r="TEP1270" s="291"/>
      <c r="TEQ1270" s="291"/>
      <c r="TER1270" s="291"/>
      <c r="TES1270" s="291"/>
      <c r="TET1270" s="291"/>
      <c r="TEU1270" s="291"/>
      <c r="TEV1270" s="291"/>
      <c r="TEW1270" s="291"/>
      <c r="TEX1270" s="291"/>
      <c r="TEY1270" s="291"/>
      <c r="TEZ1270" s="291"/>
      <c r="TFA1270" s="291"/>
      <c r="TFB1270" s="291"/>
      <c r="TFC1270" s="291"/>
      <c r="TFD1270" s="291"/>
      <c r="TFE1270" s="291"/>
      <c r="TFF1270" s="291"/>
      <c r="TFG1270" s="291"/>
      <c r="TFH1270" s="291"/>
      <c r="TFI1270" s="291"/>
      <c r="TFJ1270" s="291"/>
      <c r="TFK1270" s="291"/>
      <c r="TFL1270" s="291"/>
      <c r="TFM1270" s="291"/>
      <c r="TFN1270" s="291"/>
      <c r="TFO1270" s="291"/>
      <c r="TFP1270" s="291"/>
      <c r="TFQ1270" s="291"/>
      <c r="TFR1270" s="291"/>
      <c r="TFS1270" s="291"/>
      <c r="TFT1270" s="291"/>
      <c r="TFU1270" s="291"/>
      <c r="TFV1270" s="291"/>
      <c r="TFW1270" s="291"/>
      <c r="TFX1270" s="291"/>
      <c r="TFY1270" s="291"/>
      <c r="TFZ1270" s="291"/>
      <c r="TGA1270" s="291"/>
      <c r="TGB1270" s="291"/>
      <c r="TGC1270" s="291"/>
      <c r="TGD1270" s="291"/>
      <c r="TGE1270" s="291"/>
      <c r="TGF1270" s="291"/>
      <c r="TGG1270" s="291"/>
      <c r="TGH1270" s="291"/>
      <c r="TGI1270" s="291"/>
      <c r="TGJ1270" s="291"/>
      <c r="TGK1270" s="291"/>
      <c r="TGL1270" s="291"/>
      <c r="TGM1270" s="291"/>
      <c r="TGN1270" s="291"/>
      <c r="TGO1270" s="291"/>
      <c r="TGP1270" s="291"/>
      <c r="TGQ1270" s="291"/>
      <c r="TGR1270" s="291"/>
      <c r="TGS1270" s="291"/>
      <c r="TGT1270" s="291"/>
      <c r="TGU1270" s="291"/>
      <c r="TGV1270" s="291"/>
      <c r="TGW1270" s="291"/>
      <c r="TGX1270" s="291"/>
      <c r="TGY1270" s="291"/>
      <c r="TGZ1270" s="291"/>
      <c r="THA1270" s="291"/>
      <c r="THB1270" s="291"/>
      <c r="THC1270" s="291"/>
      <c r="THD1270" s="291"/>
      <c r="THE1270" s="291"/>
      <c r="THF1270" s="291"/>
      <c r="THG1270" s="291"/>
      <c r="THH1270" s="291"/>
      <c r="THI1270" s="291"/>
      <c r="THJ1270" s="291"/>
      <c r="THK1270" s="291"/>
      <c r="THL1270" s="291"/>
      <c r="THM1270" s="291"/>
      <c r="THN1270" s="291"/>
      <c r="THO1270" s="291"/>
      <c r="THP1270" s="291"/>
      <c r="THQ1270" s="291"/>
      <c r="THR1270" s="291"/>
      <c r="THS1270" s="291"/>
      <c r="THT1270" s="291"/>
      <c r="THU1270" s="291"/>
      <c r="THV1270" s="291"/>
      <c r="THW1270" s="291"/>
      <c r="THX1270" s="291"/>
      <c r="THY1270" s="291"/>
      <c r="THZ1270" s="291"/>
      <c r="TIA1270" s="291"/>
      <c r="TIB1270" s="291"/>
      <c r="TIC1270" s="291"/>
      <c r="TID1270" s="291"/>
      <c r="TIE1270" s="291"/>
      <c r="TIF1270" s="291"/>
      <c r="TIG1270" s="291"/>
      <c r="TIH1270" s="291"/>
      <c r="TII1270" s="291"/>
      <c r="TIJ1270" s="291"/>
      <c r="TIK1270" s="291"/>
      <c r="TIL1270" s="291"/>
      <c r="TIM1270" s="291"/>
      <c r="TIN1270" s="291"/>
      <c r="TIO1270" s="291"/>
      <c r="TIP1270" s="291"/>
      <c r="TIQ1270" s="291"/>
      <c r="TIR1270" s="291"/>
      <c r="TIS1270" s="291"/>
      <c r="TIT1270" s="291"/>
      <c r="TIU1270" s="291"/>
      <c r="TIV1270" s="291"/>
      <c r="TIW1270" s="291"/>
      <c r="TIX1270" s="291"/>
      <c r="TIY1270" s="291"/>
      <c r="TIZ1270" s="291"/>
      <c r="TJA1270" s="291"/>
      <c r="TJB1270" s="291"/>
      <c r="TJC1270" s="291"/>
      <c r="TJD1270" s="291"/>
      <c r="TJE1270" s="291"/>
      <c r="TJF1270" s="291"/>
      <c r="TJG1270" s="291"/>
      <c r="TJH1270" s="291"/>
      <c r="TJI1270" s="291"/>
      <c r="TJJ1270" s="291"/>
      <c r="TJK1270" s="291"/>
      <c r="TJL1270" s="291"/>
      <c r="TJM1270" s="291"/>
      <c r="TJN1270" s="291"/>
      <c r="TJO1270" s="291"/>
      <c r="TJP1270" s="291"/>
      <c r="TJQ1270" s="291"/>
      <c r="TJR1270" s="291"/>
      <c r="TJS1270" s="291"/>
      <c r="TJT1270" s="291"/>
      <c r="TJU1270" s="291"/>
      <c r="TJV1270" s="291"/>
      <c r="TJW1270" s="291"/>
      <c r="TJX1270" s="291"/>
      <c r="TJY1270" s="291"/>
      <c r="TJZ1270" s="291"/>
      <c r="TKA1270" s="291"/>
      <c r="TKB1270" s="291"/>
      <c r="TKC1270" s="291"/>
      <c r="TKD1270" s="291"/>
      <c r="TKE1270" s="291"/>
      <c r="TKF1270" s="291"/>
      <c r="TKG1270" s="291"/>
      <c r="TKH1270" s="291"/>
      <c r="TKI1270" s="291"/>
      <c r="TKJ1270" s="291"/>
      <c r="TKK1270" s="291"/>
      <c r="TKL1270" s="291"/>
      <c r="TKM1270" s="291"/>
      <c r="TKN1270" s="291"/>
      <c r="TKO1270" s="291"/>
      <c r="TKP1270" s="291"/>
      <c r="TKQ1270" s="291"/>
      <c r="TKR1270" s="291"/>
      <c r="TKS1270" s="291"/>
      <c r="TKT1270" s="291"/>
      <c r="TKU1270" s="291"/>
      <c r="TKV1270" s="291"/>
      <c r="TKW1270" s="291"/>
      <c r="TKX1270" s="291"/>
      <c r="TKY1270" s="291"/>
      <c r="TKZ1270" s="291"/>
      <c r="TLA1270" s="291"/>
      <c r="TLB1270" s="291"/>
      <c r="TLC1270" s="291"/>
      <c r="TLD1270" s="291"/>
      <c r="TLE1270" s="291"/>
      <c r="TLF1270" s="291"/>
      <c r="TLG1270" s="291"/>
      <c r="TLH1270" s="291"/>
      <c r="TLI1270" s="291"/>
      <c r="TLJ1270" s="291"/>
      <c r="TLK1270" s="291"/>
      <c r="TLL1270" s="291"/>
      <c r="TLM1270" s="291"/>
      <c r="TLN1270" s="291"/>
      <c r="TLO1270" s="291"/>
      <c r="TLP1270" s="291"/>
      <c r="TLQ1270" s="291"/>
      <c r="TLR1270" s="291"/>
      <c r="TLS1270" s="291"/>
      <c r="TLT1270" s="291"/>
      <c r="TLU1270" s="291"/>
      <c r="TLV1270" s="291"/>
      <c r="TLW1270" s="291"/>
      <c r="TLX1270" s="291"/>
      <c r="TLY1270" s="291"/>
      <c r="TLZ1270" s="291"/>
      <c r="TMA1270" s="291"/>
      <c r="TMB1270" s="291"/>
      <c r="TMC1270" s="291"/>
      <c r="TMD1270" s="291"/>
      <c r="TME1270" s="291"/>
      <c r="TMF1270" s="291"/>
      <c r="TMG1270" s="291"/>
      <c r="TMH1270" s="291"/>
      <c r="TMI1270" s="291"/>
      <c r="TMJ1270" s="291"/>
      <c r="TMK1270" s="291"/>
      <c r="TML1270" s="291"/>
      <c r="TMM1270" s="291"/>
      <c r="TMN1270" s="291"/>
      <c r="TMO1270" s="291"/>
      <c r="TMP1270" s="291"/>
      <c r="TMQ1270" s="291"/>
      <c r="TMR1270" s="291"/>
      <c r="TMS1270" s="291"/>
      <c r="TMT1270" s="291"/>
      <c r="TMU1270" s="291"/>
      <c r="TMV1270" s="291"/>
      <c r="TMW1270" s="291"/>
      <c r="TMX1270" s="291"/>
      <c r="TMY1270" s="291"/>
      <c r="TMZ1270" s="291"/>
      <c r="TNA1270" s="291"/>
      <c r="TNB1270" s="291"/>
      <c r="TNC1270" s="291"/>
      <c r="TND1270" s="291"/>
      <c r="TNE1270" s="291"/>
      <c r="TNF1270" s="291"/>
      <c r="TNG1270" s="291"/>
      <c r="TNH1270" s="291"/>
      <c r="TNI1270" s="291"/>
      <c r="TNJ1270" s="291"/>
      <c r="TNK1270" s="291"/>
      <c r="TNL1270" s="291"/>
      <c r="TNM1270" s="291"/>
      <c r="TNN1270" s="291"/>
      <c r="TNO1270" s="291"/>
      <c r="TNP1270" s="291"/>
      <c r="TNQ1270" s="291"/>
      <c r="TNR1270" s="291"/>
      <c r="TNS1270" s="291"/>
      <c r="TNT1270" s="291"/>
      <c r="TNU1270" s="291"/>
      <c r="TNV1270" s="291"/>
      <c r="TNW1270" s="291"/>
      <c r="TNX1270" s="291"/>
      <c r="TNY1270" s="291"/>
      <c r="TNZ1270" s="291"/>
      <c r="TOA1270" s="291"/>
      <c r="TOB1270" s="291"/>
      <c r="TOC1270" s="291"/>
      <c r="TOD1270" s="291"/>
      <c r="TOE1270" s="291"/>
      <c r="TOF1270" s="291"/>
      <c r="TOG1270" s="291"/>
      <c r="TOH1270" s="291"/>
      <c r="TOI1270" s="291"/>
      <c r="TOJ1270" s="291"/>
      <c r="TOK1270" s="291"/>
      <c r="TOL1270" s="291"/>
      <c r="TOM1270" s="291"/>
      <c r="TON1270" s="291"/>
      <c r="TOO1270" s="291"/>
      <c r="TOP1270" s="291"/>
      <c r="TOQ1270" s="291"/>
      <c r="TOR1270" s="291"/>
      <c r="TOS1270" s="291"/>
      <c r="TOT1270" s="291"/>
      <c r="TOU1270" s="291"/>
      <c r="TOV1270" s="291"/>
      <c r="TOW1270" s="291"/>
      <c r="TOX1270" s="291"/>
      <c r="TOY1270" s="291"/>
      <c r="TOZ1270" s="291"/>
      <c r="TPA1270" s="291"/>
      <c r="TPB1270" s="291"/>
      <c r="TPC1270" s="291"/>
      <c r="TPD1270" s="291"/>
      <c r="TPE1270" s="291"/>
      <c r="TPF1270" s="291"/>
      <c r="TPG1270" s="291"/>
      <c r="TPH1270" s="291"/>
      <c r="TPI1270" s="291"/>
      <c r="TPJ1270" s="291"/>
      <c r="TPK1270" s="291"/>
      <c r="TPL1270" s="291"/>
      <c r="TPM1270" s="291"/>
      <c r="TPN1270" s="291"/>
      <c r="TPO1270" s="291"/>
      <c r="TPP1270" s="291"/>
      <c r="TPQ1270" s="291"/>
      <c r="TPR1270" s="291"/>
      <c r="TPS1270" s="291"/>
      <c r="TPT1270" s="291"/>
      <c r="TPU1270" s="291"/>
      <c r="TPV1270" s="291"/>
      <c r="TPW1270" s="291"/>
      <c r="TPX1270" s="291"/>
      <c r="TPY1270" s="291"/>
      <c r="TPZ1270" s="291"/>
      <c r="TQA1270" s="291"/>
      <c r="TQB1270" s="291"/>
      <c r="TQC1270" s="291"/>
      <c r="TQD1270" s="291"/>
      <c r="TQE1270" s="291"/>
      <c r="TQF1270" s="291"/>
      <c r="TQG1270" s="291"/>
      <c r="TQH1270" s="291"/>
      <c r="TQI1270" s="291"/>
      <c r="TQJ1270" s="291"/>
      <c r="TQK1270" s="291"/>
      <c r="TQL1270" s="291"/>
      <c r="TQM1270" s="291"/>
      <c r="TQN1270" s="291"/>
      <c r="TQO1270" s="291"/>
      <c r="TQP1270" s="291"/>
      <c r="TQQ1270" s="291"/>
      <c r="TQR1270" s="291"/>
      <c r="TQS1270" s="291"/>
      <c r="TQT1270" s="291"/>
      <c r="TQU1270" s="291"/>
      <c r="TQV1270" s="291"/>
      <c r="TQW1270" s="291"/>
      <c r="TQX1270" s="291"/>
      <c r="TQY1270" s="291"/>
      <c r="TQZ1270" s="291"/>
      <c r="TRA1270" s="291"/>
      <c r="TRB1270" s="291"/>
      <c r="TRC1270" s="291"/>
      <c r="TRD1270" s="291"/>
      <c r="TRE1270" s="291"/>
      <c r="TRF1270" s="291"/>
      <c r="TRG1270" s="291"/>
      <c r="TRH1270" s="291"/>
      <c r="TRI1270" s="291"/>
      <c r="TRJ1270" s="291"/>
      <c r="TRK1270" s="291"/>
      <c r="TRL1270" s="291"/>
      <c r="TRM1270" s="291"/>
      <c r="TRN1270" s="291"/>
      <c r="TRO1270" s="291"/>
      <c r="TRP1270" s="291"/>
      <c r="TRQ1270" s="291"/>
      <c r="TRR1270" s="291"/>
      <c r="TRS1270" s="291"/>
      <c r="TRT1270" s="291"/>
      <c r="TRU1270" s="291"/>
      <c r="TRV1270" s="291"/>
      <c r="TRW1270" s="291"/>
      <c r="TRX1270" s="291"/>
      <c r="TRY1270" s="291"/>
      <c r="TRZ1270" s="291"/>
      <c r="TSA1270" s="291"/>
      <c r="TSB1270" s="291"/>
      <c r="TSC1270" s="291"/>
      <c r="TSD1270" s="291"/>
      <c r="TSE1270" s="291"/>
      <c r="TSF1270" s="291"/>
      <c r="TSG1270" s="291"/>
      <c r="TSH1270" s="291"/>
      <c r="TSI1270" s="291"/>
      <c r="TSJ1270" s="291"/>
      <c r="TSK1270" s="291"/>
      <c r="TSL1270" s="291"/>
      <c r="TSM1270" s="291"/>
      <c r="TSN1270" s="291"/>
      <c r="TSO1270" s="291"/>
      <c r="TSP1270" s="291"/>
      <c r="TSQ1270" s="291"/>
      <c r="TSR1270" s="291"/>
      <c r="TSS1270" s="291"/>
      <c r="TST1270" s="291"/>
      <c r="TSU1270" s="291"/>
      <c r="TSV1270" s="291"/>
      <c r="TSW1270" s="291"/>
      <c r="TSX1270" s="291"/>
      <c r="TSY1270" s="291"/>
      <c r="TSZ1270" s="291"/>
      <c r="TTA1270" s="291"/>
      <c r="TTB1270" s="291"/>
      <c r="TTC1270" s="291"/>
      <c r="TTD1270" s="291"/>
      <c r="TTE1270" s="291"/>
      <c r="TTF1270" s="291"/>
      <c r="TTG1270" s="291"/>
      <c r="TTH1270" s="291"/>
      <c r="TTI1270" s="291"/>
      <c r="TTJ1270" s="291"/>
      <c r="TTK1270" s="291"/>
      <c r="TTL1270" s="291"/>
      <c r="TTM1270" s="291"/>
      <c r="TTN1270" s="291"/>
      <c r="TTO1270" s="291"/>
      <c r="TTP1270" s="291"/>
      <c r="TTQ1270" s="291"/>
      <c r="TTR1270" s="291"/>
      <c r="TTS1270" s="291"/>
      <c r="TTT1270" s="291"/>
      <c r="TTU1270" s="291"/>
      <c r="TTV1270" s="291"/>
      <c r="TTW1270" s="291"/>
      <c r="TTX1270" s="291"/>
      <c r="TTY1270" s="291"/>
      <c r="TTZ1270" s="291"/>
      <c r="TUA1270" s="291"/>
      <c r="TUB1270" s="291"/>
      <c r="TUC1270" s="291"/>
      <c r="TUD1270" s="291"/>
      <c r="TUE1270" s="291"/>
      <c r="TUF1270" s="291"/>
      <c r="TUG1270" s="291"/>
      <c r="TUH1270" s="291"/>
      <c r="TUI1270" s="291"/>
      <c r="TUJ1270" s="291"/>
      <c r="TUK1270" s="291"/>
      <c r="TUL1270" s="291"/>
      <c r="TUM1270" s="291"/>
      <c r="TUN1270" s="291"/>
      <c r="TUO1270" s="291"/>
      <c r="TUP1270" s="291"/>
      <c r="TUQ1270" s="291"/>
      <c r="TUR1270" s="291"/>
      <c r="TUS1270" s="291"/>
      <c r="TUT1270" s="291"/>
      <c r="TUU1270" s="291"/>
      <c r="TUV1270" s="291"/>
      <c r="TUW1270" s="291"/>
      <c r="TUX1270" s="291"/>
      <c r="TUY1270" s="291"/>
      <c r="TUZ1270" s="291"/>
      <c r="TVA1270" s="291"/>
      <c r="TVB1270" s="291"/>
      <c r="TVC1270" s="291"/>
      <c r="TVD1270" s="291"/>
      <c r="TVE1270" s="291"/>
      <c r="TVF1270" s="291"/>
      <c r="TVG1270" s="291"/>
      <c r="TVH1270" s="291"/>
      <c r="TVI1270" s="291"/>
      <c r="TVJ1270" s="291"/>
      <c r="TVK1270" s="291"/>
      <c r="TVL1270" s="291"/>
      <c r="TVM1270" s="291"/>
      <c r="TVN1270" s="291"/>
      <c r="TVO1270" s="291"/>
      <c r="TVP1270" s="291"/>
      <c r="TVQ1270" s="291"/>
      <c r="TVR1270" s="291"/>
      <c r="TVS1270" s="291"/>
      <c r="TVT1270" s="291"/>
      <c r="TVU1270" s="291"/>
      <c r="TVV1270" s="291"/>
      <c r="TVW1270" s="291"/>
      <c r="TVX1270" s="291"/>
      <c r="TVY1270" s="291"/>
      <c r="TVZ1270" s="291"/>
      <c r="TWA1270" s="291"/>
      <c r="TWB1270" s="291"/>
      <c r="TWC1270" s="291"/>
      <c r="TWD1270" s="291"/>
      <c r="TWE1270" s="291"/>
      <c r="TWF1270" s="291"/>
      <c r="TWG1270" s="291"/>
      <c r="TWH1270" s="291"/>
      <c r="TWI1270" s="291"/>
      <c r="TWJ1270" s="291"/>
      <c r="TWK1270" s="291"/>
      <c r="TWL1270" s="291"/>
      <c r="TWM1270" s="291"/>
      <c r="TWN1270" s="291"/>
      <c r="TWO1270" s="291"/>
      <c r="TWP1270" s="291"/>
      <c r="TWQ1270" s="291"/>
      <c r="TWR1270" s="291"/>
      <c r="TWS1270" s="291"/>
      <c r="TWT1270" s="291"/>
      <c r="TWU1270" s="291"/>
      <c r="TWV1270" s="291"/>
      <c r="TWW1270" s="291"/>
      <c r="TWX1270" s="291"/>
      <c r="TWY1270" s="291"/>
      <c r="TWZ1270" s="291"/>
      <c r="TXA1270" s="291"/>
      <c r="TXB1270" s="291"/>
      <c r="TXC1270" s="291"/>
      <c r="TXD1270" s="291"/>
      <c r="TXE1270" s="291"/>
      <c r="TXF1270" s="291"/>
      <c r="TXG1270" s="291"/>
      <c r="TXH1270" s="291"/>
      <c r="TXI1270" s="291"/>
      <c r="TXJ1270" s="291"/>
      <c r="TXK1270" s="291"/>
      <c r="TXL1270" s="291"/>
      <c r="TXM1270" s="291"/>
      <c r="TXN1270" s="291"/>
      <c r="TXO1270" s="291"/>
      <c r="TXP1270" s="291"/>
      <c r="TXQ1270" s="291"/>
      <c r="TXR1270" s="291"/>
      <c r="TXS1270" s="291"/>
      <c r="TXT1270" s="291"/>
      <c r="TXU1270" s="291"/>
      <c r="TXV1270" s="291"/>
      <c r="TXW1270" s="291"/>
      <c r="TXX1270" s="291"/>
      <c r="TXY1270" s="291"/>
      <c r="TXZ1270" s="291"/>
      <c r="TYA1270" s="291"/>
      <c r="TYB1270" s="291"/>
      <c r="TYC1270" s="291"/>
      <c r="TYD1270" s="291"/>
      <c r="TYE1270" s="291"/>
      <c r="TYF1270" s="291"/>
      <c r="TYG1270" s="291"/>
      <c r="TYH1270" s="291"/>
      <c r="TYI1270" s="291"/>
      <c r="TYJ1270" s="291"/>
      <c r="TYK1270" s="291"/>
      <c r="TYL1270" s="291"/>
      <c r="TYM1270" s="291"/>
      <c r="TYN1270" s="291"/>
      <c r="TYO1270" s="291"/>
      <c r="TYP1270" s="291"/>
      <c r="TYQ1270" s="291"/>
      <c r="TYR1270" s="291"/>
      <c r="TYS1270" s="291"/>
      <c r="TYT1270" s="291"/>
      <c r="TYU1270" s="291"/>
      <c r="TYV1270" s="291"/>
      <c r="TYW1270" s="291"/>
      <c r="TYX1270" s="291"/>
      <c r="TYY1270" s="291"/>
      <c r="TYZ1270" s="291"/>
      <c r="TZA1270" s="291"/>
      <c r="TZB1270" s="291"/>
      <c r="TZC1270" s="291"/>
      <c r="TZD1270" s="291"/>
      <c r="TZE1270" s="291"/>
      <c r="TZF1270" s="291"/>
      <c r="TZG1270" s="291"/>
      <c r="TZH1270" s="291"/>
      <c r="TZI1270" s="291"/>
      <c r="TZJ1270" s="291"/>
      <c r="TZK1270" s="291"/>
      <c r="TZL1270" s="291"/>
      <c r="TZM1270" s="291"/>
      <c r="TZN1270" s="291"/>
      <c r="TZO1270" s="291"/>
      <c r="TZP1270" s="291"/>
      <c r="TZQ1270" s="291"/>
      <c r="TZR1270" s="291"/>
      <c r="TZS1270" s="291"/>
      <c r="TZT1270" s="291"/>
      <c r="TZU1270" s="291"/>
      <c r="TZV1270" s="291"/>
      <c r="TZW1270" s="291"/>
      <c r="TZX1270" s="291"/>
      <c r="TZY1270" s="291"/>
      <c r="TZZ1270" s="291"/>
      <c r="UAA1270" s="291"/>
      <c r="UAB1270" s="291"/>
      <c r="UAC1270" s="291"/>
      <c r="UAD1270" s="291"/>
      <c r="UAE1270" s="291"/>
      <c r="UAF1270" s="291"/>
      <c r="UAG1270" s="291"/>
      <c r="UAH1270" s="291"/>
      <c r="UAI1270" s="291"/>
      <c r="UAJ1270" s="291"/>
      <c r="UAK1270" s="291"/>
      <c r="UAL1270" s="291"/>
      <c r="UAM1270" s="291"/>
      <c r="UAN1270" s="291"/>
      <c r="UAO1270" s="291"/>
      <c r="UAP1270" s="291"/>
      <c r="UAQ1270" s="291"/>
      <c r="UAR1270" s="291"/>
      <c r="UAS1270" s="291"/>
      <c r="UAT1270" s="291"/>
      <c r="UAU1270" s="291"/>
      <c r="UAV1270" s="291"/>
      <c r="UAW1270" s="291"/>
      <c r="UAX1270" s="291"/>
      <c r="UAY1270" s="291"/>
      <c r="UAZ1270" s="291"/>
      <c r="UBA1270" s="291"/>
      <c r="UBB1270" s="291"/>
      <c r="UBC1270" s="291"/>
      <c r="UBD1270" s="291"/>
      <c r="UBE1270" s="291"/>
      <c r="UBF1270" s="291"/>
      <c r="UBG1270" s="291"/>
      <c r="UBH1270" s="291"/>
      <c r="UBI1270" s="291"/>
      <c r="UBJ1270" s="291"/>
      <c r="UBK1270" s="291"/>
      <c r="UBL1270" s="291"/>
      <c r="UBM1270" s="291"/>
      <c r="UBN1270" s="291"/>
      <c r="UBO1270" s="291"/>
      <c r="UBP1270" s="291"/>
      <c r="UBQ1270" s="291"/>
      <c r="UBR1270" s="291"/>
      <c r="UBS1270" s="291"/>
      <c r="UBT1270" s="291"/>
      <c r="UBU1270" s="291"/>
      <c r="UBV1270" s="291"/>
      <c r="UBW1270" s="291"/>
      <c r="UBX1270" s="291"/>
      <c r="UBY1270" s="291"/>
      <c r="UBZ1270" s="291"/>
      <c r="UCA1270" s="291"/>
      <c r="UCB1270" s="291"/>
      <c r="UCC1270" s="291"/>
      <c r="UCD1270" s="291"/>
      <c r="UCE1270" s="291"/>
      <c r="UCF1270" s="291"/>
      <c r="UCG1270" s="291"/>
      <c r="UCH1270" s="291"/>
      <c r="UCI1270" s="291"/>
      <c r="UCJ1270" s="291"/>
      <c r="UCK1270" s="291"/>
      <c r="UCL1270" s="291"/>
      <c r="UCM1270" s="291"/>
      <c r="UCN1270" s="291"/>
      <c r="UCO1270" s="291"/>
      <c r="UCP1270" s="291"/>
      <c r="UCQ1270" s="291"/>
      <c r="UCR1270" s="291"/>
      <c r="UCS1270" s="291"/>
      <c r="UCT1270" s="291"/>
      <c r="UCU1270" s="291"/>
      <c r="UCV1270" s="291"/>
      <c r="UCW1270" s="291"/>
      <c r="UCX1270" s="291"/>
      <c r="UCY1270" s="291"/>
      <c r="UCZ1270" s="291"/>
      <c r="UDA1270" s="291"/>
      <c r="UDB1270" s="291"/>
      <c r="UDC1270" s="291"/>
      <c r="UDD1270" s="291"/>
      <c r="UDE1270" s="291"/>
      <c r="UDF1270" s="291"/>
      <c r="UDG1270" s="291"/>
      <c r="UDH1270" s="291"/>
      <c r="UDI1270" s="291"/>
      <c r="UDJ1270" s="291"/>
      <c r="UDK1270" s="291"/>
      <c r="UDL1270" s="291"/>
      <c r="UDM1270" s="291"/>
      <c r="UDN1270" s="291"/>
      <c r="UDO1270" s="291"/>
      <c r="UDP1270" s="291"/>
      <c r="UDQ1270" s="291"/>
      <c r="UDR1270" s="291"/>
      <c r="UDS1270" s="291"/>
      <c r="UDT1270" s="291"/>
      <c r="UDU1270" s="291"/>
      <c r="UDV1270" s="291"/>
      <c r="UDW1270" s="291"/>
      <c r="UDX1270" s="291"/>
      <c r="UDY1270" s="291"/>
      <c r="UDZ1270" s="291"/>
      <c r="UEA1270" s="291"/>
      <c r="UEB1270" s="291"/>
      <c r="UEC1270" s="291"/>
      <c r="UED1270" s="291"/>
      <c r="UEE1270" s="291"/>
      <c r="UEF1270" s="291"/>
      <c r="UEG1270" s="291"/>
      <c r="UEH1270" s="291"/>
      <c r="UEI1270" s="291"/>
      <c r="UEJ1270" s="291"/>
      <c r="UEK1270" s="291"/>
      <c r="UEL1270" s="291"/>
      <c r="UEM1270" s="291"/>
      <c r="UEN1270" s="291"/>
      <c r="UEO1270" s="291"/>
      <c r="UEP1270" s="291"/>
      <c r="UEQ1270" s="291"/>
      <c r="UER1270" s="291"/>
      <c r="UES1270" s="291"/>
      <c r="UET1270" s="291"/>
      <c r="UEU1270" s="291"/>
      <c r="UEV1270" s="291"/>
      <c r="UEW1270" s="291"/>
      <c r="UEX1270" s="291"/>
      <c r="UEY1270" s="291"/>
      <c r="UEZ1270" s="291"/>
      <c r="UFA1270" s="291"/>
      <c r="UFB1270" s="291"/>
      <c r="UFC1270" s="291"/>
      <c r="UFD1270" s="291"/>
      <c r="UFE1270" s="291"/>
      <c r="UFF1270" s="291"/>
      <c r="UFG1270" s="291"/>
      <c r="UFH1270" s="291"/>
      <c r="UFI1270" s="291"/>
      <c r="UFJ1270" s="291"/>
      <c r="UFK1270" s="291"/>
      <c r="UFL1270" s="291"/>
      <c r="UFM1270" s="291"/>
      <c r="UFN1270" s="291"/>
      <c r="UFO1270" s="291"/>
      <c r="UFP1270" s="291"/>
      <c r="UFQ1270" s="291"/>
      <c r="UFR1270" s="291"/>
      <c r="UFS1270" s="291"/>
      <c r="UFT1270" s="291"/>
      <c r="UFU1270" s="291"/>
      <c r="UFV1270" s="291"/>
      <c r="UFW1270" s="291"/>
      <c r="UFX1270" s="291"/>
      <c r="UFY1270" s="291"/>
      <c r="UFZ1270" s="291"/>
      <c r="UGA1270" s="291"/>
      <c r="UGB1270" s="291"/>
      <c r="UGC1270" s="291"/>
      <c r="UGD1270" s="291"/>
      <c r="UGE1270" s="291"/>
      <c r="UGF1270" s="291"/>
      <c r="UGG1270" s="291"/>
      <c r="UGH1270" s="291"/>
      <c r="UGI1270" s="291"/>
      <c r="UGJ1270" s="291"/>
      <c r="UGK1270" s="291"/>
      <c r="UGL1270" s="291"/>
      <c r="UGM1270" s="291"/>
      <c r="UGN1270" s="291"/>
      <c r="UGO1270" s="291"/>
      <c r="UGP1270" s="291"/>
      <c r="UGQ1270" s="291"/>
      <c r="UGR1270" s="291"/>
      <c r="UGS1270" s="291"/>
      <c r="UGT1270" s="291"/>
      <c r="UGU1270" s="291"/>
      <c r="UGV1270" s="291"/>
      <c r="UGW1270" s="291"/>
      <c r="UGX1270" s="291"/>
      <c r="UGY1270" s="291"/>
      <c r="UGZ1270" s="291"/>
      <c r="UHA1270" s="291"/>
      <c r="UHB1270" s="291"/>
      <c r="UHC1270" s="291"/>
      <c r="UHD1270" s="291"/>
      <c r="UHE1270" s="291"/>
      <c r="UHF1270" s="291"/>
      <c r="UHG1270" s="291"/>
      <c r="UHH1270" s="291"/>
      <c r="UHI1270" s="291"/>
      <c r="UHJ1270" s="291"/>
      <c r="UHK1270" s="291"/>
      <c r="UHL1270" s="291"/>
      <c r="UHM1270" s="291"/>
      <c r="UHN1270" s="291"/>
      <c r="UHO1270" s="291"/>
      <c r="UHP1270" s="291"/>
      <c r="UHQ1270" s="291"/>
      <c r="UHR1270" s="291"/>
      <c r="UHS1270" s="291"/>
      <c r="UHT1270" s="291"/>
      <c r="UHU1270" s="291"/>
      <c r="UHV1270" s="291"/>
      <c r="UHW1270" s="291"/>
      <c r="UHX1270" s="291"/>
      <c r="UHY1270" s="291"/>
      <c r="UHZ1270" s="291"/>
      <c r="UIA1270" s="291"/>
      <c r="UIB1270" s="291"/>
      <c r="UIC1270" s="291"/>
      <c r="UID1270" s="291"/>
      <c r="UIE1270" s="291"/>
      <c r="UIF1270" s="291"/>
      <c r="UIG1270" s="291"/>
      <c r="UIH1270" s="291"/>
      <c r="UII1270" s="291"/>
      <c r="UIJ1270" s="291"/>
      <c r="UIK1270" s="291"/>
      <c r="UIL1270" s="291"/>
      <c r="UIM1270" s="291"/>
      <c r="UIN1270" s="291"/>
      <c r="UIO1270" s="291"/>
      <c r="UIP1270" s="291"/>
      <c r="UIQ1270" s="291"/>
      <c r="UIR1270" s="291"/>
      <c r="UIS1270" s="291"/>
      <c r="UIT1270" s="291"/>
      <c r="UIU1270" s="291"/>
      <c r="UIV1270" s="291"/>
      <c r="UIW1270" s="291"/>
      <c r="UIX1270" s="291"/>
      <c r="UIY1270" s="291"/>
      <c r="UIZ1270" s="291"/>
      <c r="UJA1270" s="291"/>
      <c r="UJB1270" s="291"/>
      <c r="UJC1270" s="291"/>
      <c r="UJD1270" s="291"/>
      <c r="UJE1270" s="291"/>
      <c r="UJF1270" s="291"/>
      <c r="UJG1270" s="291"/>
      <c r="UJH1270" s="291"/>
      <c r="UJI1270" s="291"/>
      <c r="UJJ1270" s="291"/>
      <c r="UJK1270" s="291"/>
      <c r="UJL1270" s="291"/>
      <c r="UJM1270" s="291"/>
      <c r="UJN1270" s="291"/>
      <c r="UJO1270" s="291"/>
      <c r="UJP1270" s="291"/>
      <c r="UJQ1270" s="291"/>
      <c r="UJR1270" s="291"/>
      <c r="UJS1270" s="291"/>
      <c r="UJT1270" s="291"/>
      <c r="UJU1270" s="291"/>
      <c r="UJV1270" s="291"/>
      <c r="UJW1270" s="291"/>
      <c r="UJX1270" s="291"/>
      <c r="UJY1270" s="291"/>
      <c r="UJZ1270" s="291"/>
      <c r="UKA1270" s="291"/>
      <c r="UKB1270" s="291"/>
      <c r="UKC1270" s="291"/>
      <c r="UKD1270" s="291"/>
      <c r="UKE1270" s="291"/>
      <c r="UKF1270" s="291"/>
      <c r="UKG1270" s="291"/>
      <c r="UKH1270" s="291"/>
      <c r="UKI1270" s="291"/>
      <c r="UKJ1270" s="291"/>
      <c r="UKK1270" s="291"/>
      <c r="UKL1270" s="291"/>
      <c r="UKM1270" s="291"/>
      <c r="UKN1270" s="291"/>
      <c r="UKO1270" s="291"/>
      <c r="UKP1270" s="291"/>
      <c r="UKQ1270" s="291"/>
      <c r="UKR1270" s="291"/>
      <c r="UKS1270" s="291"/>
      <c r="UKT1270" s="291"/>
      <c r="UKU1270" s="291"/>
      <c r="UKV1270" s="291"/>
      <c r="UKW1270" s="291"/>
      <c r="UKX1270" s="291"/>
      <c r="UKY1270" s="291"/>
      <c r="UKZ1270" s="291"/>
      <c r="ULA1270" s="291"/>
      <c r="ULB1270" s="291"/>
      <c r="ULC1270" s="291"/>
      <c r="ULD1270" s="291"/>
      <c r="ULE1270" s="291"/>
      <c r="ULF1270" s="291"/>
      <c r="ULG1270" s="291"/>
      <c r="ULH1270" s="291"/>
      <c r="ULI1270" s="291"/>
      <c r="ULJ1270" s="291"/>
      <c r="ULK1270" s="291"/>
      <c r="ULL1270" s="291"/>
      <c r="ULM1270" s="291"/>
      <c r="ULN1270" s="291"/>
      <c r="ULO1270" s="291"/>
      <c r="ULP1270" s="291"/>
      <c r="ULQ1270" s="291"/>
      <c r="ULR1270" s="291"/>
      <c r="ULS1270" s="291"/>
      <c r="ULT1270" s="291"/>
      <c r="ULU1270" s="291"/>
      <c r="ULV1270" s="291"/>
      <c r="ULW1270" s="291"/>
      <c r="ULX1270" s="291"/>
      <c r="ULY1270" s="291"/>
      <c r="ULZ1270" s="291"/>
      <c r="UMA1270" s="291"/>
      <c r="UMB1270" s="291"/>
      <c r="UMC1270" s="291"/>
      <c r="UMD1270" s="291"/>
      <c r="UME1270" s="291"/>
      <c r="UMF1270" s="291"/>
      <c r="UMG1270" s="291"/>
      <c r="UMH1270" s="291"/>
      <c r="UMI1270" s="291"/>
      <c r="UMJ1270" s="291"/>
      <c r="UMK1270" s="291"/>
      <c r="UML1270" s="291"/>
      <c r="UMM1270" s="291"/>
      <c r="UMN1270" s="291"/>
      <c r="UMO1270" s="291"/>
      <c r="UMP1270" s="291"/>
      <c r="UMQ1270" s="291"/>
      <c r="UMR1270" s="291"/>
      <c r="UMS1270" s="291"/>
      <c r="UMT1270" s="291"/>
      <c r="UMU1270" s="291"/>
      <c r="UMV1270" s="291"/>
      <c r="UMW1270" s="291"/>
      <c r="UMX1270" s="291"/>
      <c r="UMY1270" s="291"/>
      <c r="UMZ1270" s="291"/>
      <c r="UNA1270" s="291"/>
      <c r="UNB1270" s="291"/>
      <c r="UNC1270" s="291"/>
      <c r="UND1270" s="291"/>
      <c r="UNE1270" s="291"/>
      <c r="UNF1270" s="291"/>
      <c r="UNG1270" s="291"/>
      <c r="UNH1270" s="291"/>
      <c r="UNI1270" s="291"/>
      <c r="UNJ1270" s="291"/>
      <c r="UNK1270" s="291"/>
      <c r="UNL1270" s="291"/>
      <c r="UNM1270" s="291"/>
      <c r="UNN1270" s="291"/>
      <c r="UNO1270" s="291"/>
      <c r="UNP1270" s="291"/>
      <c r="UNQ1270" s="291"/>
      <c r="UNR1270" s="291"/>
      <c r="UNS1270" s="291"/>
      <c r="UNT1270" s="291"/>
      <c r="UNU1270" s="291"/>
      <c r="UNV1270" s="291"/>
      <c r="UNW1270" s="291"/>
      <c r="UNX1270" s="291"/>
      <c r="UNY1270" s="291"/>
      <c r="UNZ1270" s="291"/>
      <c r="UOA1270" s="291"/>
      <c r="UOB1270" s="291"/>
      <c r="UOC1270" s="291"/>
      <c r="UOD1270" s="291"/>
      <c r="UOE1270" s="291"/>
      <c r="UOF1270" s="291"/>
      <c r="UOG1270" s="291"/>
      <c r="UOH1270" s="291"/>
      <c r="UOI1270" s="291"/>
      <c r="UOJ1270" s="291"/>
      <c r="UOK1270" s="291"/>
      <c r="UOL1270" s="291"/>
      <c r="UOM1270" s="291"/>
      <c r="UON1270" s="291"/>
      <c r="UOO1270" s="291"/>
      <c r="UOP1270" s="291"/>
      <c r="UOQ1270" s="291"/>
      <c r="UOR1270" s="291"/>
      <c r="UOS1270" s="291"/>
      <c r="UOT1270" s="291"/>
      <c r="UOU1270" s="291"/>
      <c r="UOV1270" s="291"/>
      <c r="UOW1270" s="291"/>
      <c r="UOX1270" s="291"/>
      <c r="UOY1270" s="291"/>
      <c r="UOZ1270" s="291"/>
      <c r="UPA1270" s="291"/>
      <c r="UPB1270" s="291"/>
      <c r="UPC1270" s="291"/>
      <c r="UPD1270" s="291"/>
      <c r="UPE1270" s="291"/>
      <c r="UPF1270" s="291"/>
      <c r="UPG1270" s="291"/>
      <c r="UPH1270" s="291"/>
      <c r="UPI1270" s="291"/>
      <c r="UPJ1270" s="291"/>
      <c r="UPK1270" s="291"/>
      <c r="UPL1270" s="291"/>
      <c r="UPM1270" s="291"/>
      <c r="UPN1270" s="291"/>
      <c r="UPO1270" s="291"/>
      <c r="UPP1270" s="291"/>
      <c r="UPQ1270" s="291"/>
      <c r="UPR1270" s="291"/>
      <c r="UPS1270" s="291"/>
      <c r="UPT1270" s="291"/>
      <c r="UPU1270" s="291"/>
      <c r="UPV1270" s="291"/>
      <c r="UPW1270" s="291"/>
      <c r="UPX1270" s="291"/>
      <c r="UPY1270" s="291"/>
      <c r="UPZ1270" s="291"/>
      <c r="UQA1270" s="291"/>
      <c r="UQB1270" s="291"/>
      <c r="UQC1270" s="291"/>
      <c r="UQD1270" s="291"/>
      <c r="UQE1270" s="291"/>
      <c r="UQF1270" s="291"/>
      <c r="UQG1270" s="291"/>
      <c r="UQH1270" s="291"/>
      <c r="UQI1270" s="291"/>
      <c r="UQJ1270" s="291"/>
      <c r="UQK1270" s="291"/>
      <c r="UQL1270" s="291"/>
      <c r="UQM1270" s="291"/>
      <c r="UQN1270" s="291"/>
      <c r="UQO1270" s="291"/>
      <c r="UQP1270" s="291"/>
      <c r="UQQ1270" s="291"/>
      <c r="UQR1270" s="291"/>
      <c r="UQS1270" s="291"/>
      <c r="UQT1270" s="291"/>
      <c r="UQU1270" s="291"/>
      <c r="UQV1270" s="291"/>
      <c r="UQW1270" s="291"/>
      <c r="UQX1270" s="291"/>
      <c r="UQY1270" s="291"/>
      <c r="UQZ1270" s="291"/>
      <c r="URA1270" s="291"/>
      <c r="URB1270" s="291"/>
      <c r="URC1270" s="291"/>
      <c r="URD1270" s="291"/>
      <c r="URE1270" s="291"/>
      <c r="URF1270" s="291"/>
      <c r="URG1270" s="291"/>
      <c r="URH1270" s="291"/>
      <c r="URI1270" s="291"/>
      <c r="URJ1270" s="291"/>
      <c r="URK1270" s="291"/>
      <c r="URL1270" s="291"/>
      <c r="URM1270" s="291"/>
      <c r="URN1270" s="291"/>
      <c r="URO1270" s="291"/>
      <c r="URP1270" s="291"/>
      <c r="URQ1270" s="291"/>
      <c r="URR1270" s="291"/>
      <c r="URS1270" s="291"/>
      <c r="URT1270" s="291"/>
      <c r="URU1270" s="291"/>
      <c r="URV1270" s="291"/>
      <c r="URW1270" s="291"/>
      <c r="URX1270" s="291"/>
      <c r="URY1270" s="291"/>
      <c r="URZ1270" s="291"/>
      <c r="USA1270" s="291"/>
      <c r="USB1270" s="291"/>
      <c r="USC1270" s="291"/>
      <c r="USD1270" s="291"/>
      <c r="USE1270" s="291"/>
      <c r="USF1270" s="291"/>
      <c r="USG1270" s="291"/>
      <c r="USH1270" s="291"/>
      <c r="USI1270" s="291"/>
      <c r="USJ1270" s="291"/>
      <c r="USK1270" s="291"/>
      <c r="USL1270" s="291"/>
      <c r="USM1270" s="291"/>
      <c r="USN1270" s="291"/>
      <c r="USO1270" s="291"/>
      <c r="USP1270" s="291"/>
      <c r="USQ1270" s="291"/>
      <c r="USR1270" s="291"/>
      <c r="USS1270" s="291"/>
      <c r="UST1270" s="291"/>
      <c r="USU1270" s="291"/>
      <c r="USV1270" s="291"/>
      <c r="USW1270" s="291"/>
      <c r="USX1270" s="291"/>
      <c r="USY1270" s="291"/>
      <c r="USZ1270" s="291"/>
      <c r="UTA1270" s="291"/>
      <c r="UTB1270" s="291"/>
      <c r="UTC1270" s="291"/>
      <c r="UTD1270" s="291"/>
      <c r="UTE1270" s="291"/>
      <c r="UTF1270" s="291"/>
      <c r="UTG1270" s="291"/>
      <c r="UTH1270" s="291"/>
      <c r="UTI1270" s="291"/>
      <c r="UTJ1270" s="291"/>
      <c r="UTK1270" s="291"/>
      <c r="UTL1270" s="291"/>
      <c r="UTM1270" s="291"/>
      <c r="UTN1270" s="291"/>
      <c r="UTO1270" s="291"/>
      <c r="UTP1270" s="291"/>
      <c r="UTQ1270" s="291"/>
      <c r="UTR1270" s="291"/>
      <c r="UTS1270" s="291"/>
      <c r="UTT1270" s="291"/>
      <c r="UTU1270" s="291"/>
      <c r="UTV1270" s="291"/>
      <c r="UTW1270" s="291"/>
      <c r="UTX1270" s="291"/>
      <c r="UTY1270" s="291"/>
      <c r="UTZ1270" s="291"/>
      <c r="UUA1270" s="291"/>
      <c r="UUB1270" s="291"/>
      <c r="UUC1270" s="291"/>
      <c r="UUD1270" s="291"/>
      <c r="UUE1270" s="291"/>
      <c r="UUF1270" s="291"/>
      <c r="UUG1270" s="291"/>
      <c r="UUH1270" s="291"/>
      <c r="UUI1270" s="291"/>
      <c r="UUJ1270" s="291"/>
      <c r="UUK1270" s="291"/>
      <c r="UUL1270" s="291"/>
      <c r="UUM1270" s="291"/>
      <c r="UUN1270" s="291"/>
      <c r="UUO1270" s="291"/>
      <c r="UUP1270" s="291"/>
      <c r="UUQ1270" s="291"/>
      <c r="UUR1270" s="291"/>
      <c r="UUS1270" s="291"/>
      <c r="UUT1270" s="291"/>
      <c r="UUU1270" s="291"/>
      <c r="UUV1270" s="291"/>
      <c r="UUW1270" s="291"/>
      <c r="UUX1270" s="291"/>
      <c r="UUY1270" s="291"/>
      <c r="UUZ1270" s="291"/>
      <c r="UVA1270" s="291"/>
      <c r="UVB1270" s="291"/>
      <c r="UVC1270" s="291"/>
      <c r="UVD1270" s="291"/>
      <c r="UVE1270" s="291"/>
      <c r="UVF1270" s="291"/>
      <c r="UVG1270" s="291"/>
      <c r="UVH1270" s="291"/>
      <c r="UVI1270" s="291"/>
      <c r="UVJ1270" s="291"/>
      <c r="UVK1270" s="291"/>
      <c r="UVL1270" s="291"/>
      <c r="UVM1270" s="291"/>
      <c r="UVN1270" s="291"/>
      <c r="UVO1270" s="291"/>
      <c r="UVP1270" s="291"/>
      <c r="UVQ1270" s="291"/>
      <c r="UVR1270" s="291"/>
      <c r="UVS1270" s="291"/>
      <c r="UVT1270" s="291"/>
      <c r="UVU1270" s="291"/>
      <c r="UVV1270" s="291"/>
      <c r="UVW1270" s="291"/>
      <c r="UVX1270" s="291"/>
      <c r="UVY1270" s="291"/>
      <c r="UVZ1270" s="291"/>
      <c r="UWA1270" s="291"/>
      <c r="UWB1270" s="291"/>
      <c r="UWC1270" s="291"/>
      <c r="UWD1270" s="291"/>
      <c r="UWE1270" s="291"/>
      <c r="UWF1270" s="291"/>
      <c r="UWG1270" s="291"/>
      <c r="UWH1270" s="291"/>
      <c r="UWI1270" s="291"/>
      <c r="UWJ1270" s="291"/>
      <c r="UWK1270" s="291"/>
      <c r="UWL1270" s="291"/>
      <c r="UWM1270" s="291"/>
      <c r="UWN1270" s="291"/>
      <c r="UWO1270" s="291"/>
      <c r="UWP1270" s="291"/>
      <c r="UWQ1270" s="291"/>
      <c r="UWR1270" s="291"/>
      <c r="UWS1270" s="291"/>
      <c r="UWT1270" s="291"/>
      <c r="UWU1270" s="291"/>
      <c r="UWV1270" s="291"/>
      <c r="UWW1270" s="291"/>
      <c r="UWX1270" s="291"/>
      <c r="UWY1270" s="291"/>
      <c r="UWZ1270" s="291"/>
      <c r="UXA1270" s="291"/>
      <c r="UXB1270" s="291"/>
      <c r="UXC1270" s="291"/>
      <c r="UXD1270" s="291"/>
      <c r="UXE1270" s="291"/>
      <c r="UXF1270" s="291"/>
      <c r="UXG1270" s="291"/>
      <c r="UXH1270" s="291"/>
      <c r="UXI1270" s="291"/>
      <c r="UXJ1270" s="291"/>
      <c r="UXK1270" s="291"/>
      <c r="UXL1270" s="291"/>
      <c r="UXM1270" s="291"/>
      <c r="UXN1270" s="291"/>
      <c r="UXO1270" s="291"/>
      <c r="UXP1270" s="291"/>
      <c r="UXQ1270" s="291"/>
      <c r="UXR1270" s="291"/>
      <c r="UXS1270" s="291"/>
      <c r="UXT1270" s="291"/>
      <c r="UXU1270" s="291"/>
      <c r="UXV1270" s="291"/>
      <c r="UXW1270" s="291"/>
      <c r="UXX1270" s="291"/>
      <c r="UXY1270" s="291"/>
      <c r="UXZ1270" s="291"/>
      <c r="UYA1270" s="291"/>
      <c r="UYB1270" s="291"/>
      <c r="UYC1270" s="291"/>
      <c r="UYD1270" s="291"/>
      <c r="UYE1270" s="291"/>
      <c r="UYF1270" s="291"/>
      <c r="UYG1270" s="291"/>
      <c r="UYH1270" s="291"/>
      <c r="UYI1270" s="291"/>
      <c r="UYJ1270" s="291"/>
      <c r="UYK1270" s="291"/>
      <c r="UYL1270" s="291"/>
      <c r="UYM1270" s="291"/>
      <c r="UYN1270" s="291"/>
      <c r="UYO1270" s="291"/>
      <c r="UYP1270" s="291"/>
      <c r="UYQ1270" s="291"/>
      <c r="UYR1270" s="291"/>
      <c r="UYS1270" s="291"/>
      <c r="UYT1270" s="291"/>
      <c r="UYU1270" s="291"/>
      <c r="UYV1270" s="291"/>
      <c r="UYW1270" s="291"/>
      <c r="UYX1270" s="291"/>
      <c r="UYY1270" s="291"/>
      <c r="UYZ1270" s="291"/>
      <c r="UZA1270" s="291"/>
      <c r="UZB1270" s="291"/>
      <c r="UZC1270" s="291"/>
      <c r="UZD1270" s="291"/>
      <c r="UZE1270" s="291"/>
      <c r="UZF1270" s="291"/>
      <c r="UZG1270" s="291"/>
      <c r="UZH1270" s="291"/>
      <c r="UZI1270" s="291"/>
      <c r="UZJ1270" s="291"/>
      <c r="UZK1270" s="291"/>
      <c r="UZL1270" s="291"/>
      <c r="UZM1270" s="291"/>
      <c r="UZN1270" s="291"/>
      <c r="UZO1270" s="291"/>
      <c r="UZP1270" s="291"/>
      <c r="UZQ1270" s="291"/>
      <c r="UZR1270" s="291"/>
      <c r="UZS1270" s="291"/>
      <c r="UZT1270" s="291"/>
      <c r="UZU1270" s="291"/>
      <c r="UZV1270" s="291"/>
      <c r="UZW1270" s="291"/>
      <c r="UZX1270" s="291"/>
      <c r="UZY1270" s="291"/>
      <c r="UZZ1270" s="291"/>
      <c r="VAA1270" s="291"/>
      <c r="VAB1270" s="291"/>
      <c r="VAC1270" s="291"/>
      <c r="VAD1270" s="291"/>
      <c r="VAE1270" s="291"/>
      <c r="VAF1270" s="291"/>
      <c r="VAG1270" s="291"/>
      <c r="VAH1270" s="291"/>
      <c r="VAI1270" s="291"/>
      <c r="VAJ1270" s="291"/>
      <c r="VAK1270" s="291"/>
      <c r="VAL1270" s="291"/>
      <c r="VAM1270" s="291"/>
      <c r="VAN1270" s="291"/>
      <c r="VAO1270" s="291"/>
      <c r="VAP1270" s="291"/>
      <c r="VAQ1270" s="291"/>
      <c r="VAR1270" s="291"/>
      <c r="VAS1270" s="291"/>
      <c r="VAT1270" s="291"/>
      <c r="VAU1270" s="291"/>
      <c r="VAV1270" s="291"/>
      <c r="VAW1270" s="291"/>
      <c r="VAX1270" s="291"/>
      <c r="VAY1270" s="291"/>
      <c r="VAZ1270" s="291"/>
      <c r="VBA1270" s="291"/>
      <c r="VBB1270" s="291"/>
      <c r="VBC1270" s="291"/>
      <c r="VBD1270" s="291"/>
      <c r="VBE1270" s="291"/>
      <c r="VBF1270" s="291"/>
      <c r="VBG1270" s="291"/>
      <c r="VBH1270" s="291"/>
      <c r="VBI1270" s="291"/>
      <c r="VBJ1270" s="291"/>
      <c r="VBK1270" s="291"/>
      <c r="VBL1270" s="291"/>
      <c r="VBM1270" s="291"/>
      <c r="VBN1270" s="291"/>
      <c r="VBO1270" s="291"/>
      <c r="VBP1270" s="291"/>
      <c r="VBQ1270" s="291"/>
      <c r="VBR1270" s="291"/>
      <c r="VBS1270" s="291"/>
      <c r="VBT1270" s="291"/>
      <c r="VBU1270" s="291"/>
      <c r="VBV1270" s="291"/>
      <c r="VBW1270" s="291"/>
      <c r="VBX1270" s="291"/>
      <c r="VBY1270" s="291"/>
      <c r="VBZ1270" s="291"/>
      <c r="VCA1270" s="291"/>
      <c r="VCB1270" s="291"/>
      <c r="VCC1270" s="291"/>
      <c r="VCD1270" s="291"/>
      <c r="VCE1270" s="291"/>
      <c r="VCF1270" s="291"/>
      <c r="VCG1270" s="291"/>
      <c r="VCH1270" s="291"/>
      <c r="VCI1270" s="291"/>
      <c r="VCJ1270" s="291"/>
      <c r="VCK1270" s="291"/>
      <c r="VCL1270" s="291"/>
      <c r="VCM1270" s="291"/>
      <c r="VCN1270" s="291"/>
      <c r="VCO1270" s="291"/>
      <c r="VCP1270" s="291"/>
      <c r="VCQ1270" s="291"/>
      <c r="VCR1270" s="291"/>
      <c r="VCS1270" s="291"/>
      <c r="VCT1270" s="291"/>
      <c r="VCU1270" s="291"/>
      <c r="VCV1270" s="291"/>
      <c r="VCW1270" s="291"/>
      <c r="VCX1270" s="291"/>
      <c r="VCY1270" s="291"/>
      <c r="VCZ1270" s="291"/>
      <c r="VDA1270" s="291"/>
      <c r="VDB1270" s="291"/>
      <c r="VDC1270" s="291"/>
      <c r="VDD1270" s="291"/>
      <c r="VDE1270" s="291"/>
      <c r="VDF1270" s="291"/>
      <c r="VDG1270" s="291"/>
      <c r="VDH1270" s="291"/>
      <c r="VDI1270" s="291"/>
      <c r="VDJ1270" s="291"/>
      <c r="VDK1270" s="291"/>
      <c r="VDL1270" s="291"/>
      <c r="VDM1270" s="291"/>
      <c r="VDN1270" s="291"/>
      <c r="VDO1270" s="291"/>
      <c r="VDP1270" s="291"/>
      <c r="VDQ1270" s="291"/>
      <c r="VDR1270" s="291"/>
      <c r="VDS1270" s="291"/>
      <c r="VDT1270" s="291"/>
      <c r="VDU1270" s="291"/>
      <c r="VDV1270" s="291"/>
      <c r="VDW1270" s="291"/>
      <c r="VDX1270" s="291"/>
      <c r="VDY1270" s="291"/>
      <c r="VDZ1270" s="291"/>
      <c r="VEA1270" s="291"/>
      <c r="VEB1270" s="291"/>
      <c r="VEC1270" s="291"/>
      <c r="VED1270" s="291"/>
      <c r="VEE1270" s="291"/>
      <c r="VEF1270" s="291"/>
      <c r="VEG1270" s="291"/>
      <c r="VEH1270" s="291"/>
      <c r="VEI1270" s="291"/>
      <c r="VEJ1270" s="291"/>
      <c r="VEK1270" s="291"/>
      <c r="VEL1270" s="291"/>
      <c r="VEM1270" s="291"/>
      <c r="VEN1270" s="291"/>
      <c r="VEO1270" s="291"/>
      <c r="VEP1270" s="291"/>
      <c r="VEQ1270" s="291"/>
      <c r="VER1270" s="291"/>
      <c r="VES1270" s="291"/>
      <c r="VET1270" s="291"/>
      <c r="VEU1270" s="291"/>
      <c r="VEV1270" s="291"/>
      <c r="VEW1270" s="291"/>
      <c r="VEX1270" s="291"/>
      <c r="VEY1270" s="291"/>
      <c r="VEZ1270" s="291"/>
      <c r="VFA1270" s="291"/>
      <c r="VFB1270" s="291"/>
      <c r="VFC1270" s="291"/>
      <c r="VFD1270" s="291"/>
      <c r="VFE1270" s="291"/>
      <c r="VFF1270" s="291"/>
      <c r="VFG1270" s="291"/>
      <c r="VFH1270" s="291"/>
      <c r="VFI1270" s="291"/>
      <c r="VFJ1270" s="291"/>
      <c r="VFK1270" s="291"/>
      <c r="VFL1270" s="291"/>
      <c r="VFM1270" s="291"/>
      <c r="VFN1270" s="291"/>
      <c r="VFO1270" s="291"/>
      <c r="VFP1270" s="291"/>
      <c r="VFQ1270" s="291"/>
      <c r="VFR1270" s="291"/>
      <c r="VFS1270" s="291"/>
      <c r="VFT1270" s="291"/>
      <c r="VFU1270" s="291"/>
      <c r="VFV1270" s="291"/>
      <c r="VFW1270" s="291"/>
      <c r="VFX1270" s="291"/>
      <c r="VFY1270" s="291"/>
      <c r="VFZ1270" s="291"/>
      <c r="VGA1270" s="291"/>
      <c r="VGB1270" s="291"/>
      <c r="VGC1270" s="291"/>
      <c r="VGD1270" s="291"/>
      <c r="VGE1270" s="291"/>
      <c r="VGF1270" s="291"/>
      <c r="VGG1270" s="291"/>
      <c r="VGH1270" s="291"/>
      <c r="VGI1270" s="291"/>
      <c r="VGJ1270" s="291"/>
      <c r="VGK1270" s="291"/>
      <c r="VGL1270" s="291"/>
      <c r="VGM1270" s="291"/>
      <c r="VGN1270" s="291"/>
      <c r="VGO1270" s="291"/>
      <c r="VGP1270" s="291"/>
      <c r="VGQ1270" s="291"/>
      <c r="VGR1270" s="291"/>
      <c r="VGS1270" s="291"/>
      <c r="VGT1270" s="291"/>
      <c r="VGU1270" s="291"/>
      <c r="VGV1270" s="291"/>
      <c r="VGW1270" s="291"/>
      <c r="VGX1270" s="291"/>
      <c r="VGY1270" s="291"/>
      <c r="VGZ1270" s="291"/>
      <c r="VHA1270" s="291"/>
      <c r="VHB1270" s="291"/>
      <c r="VHC1270" s="291"/>
      <c r="VHD1270" s="291"/>
      <c r="VHE1270" s="291"/>
      <c r="VHF1270" s="291"/>
      <c r="VHG1270" s="291"/>
      <c r="VHH1270" s="291"/>
      <c r="VHI1270" s="291"/>
      <c r="VHJ1270" s="291"/>
      <c r="VHK1270" s="291"/>
      <c r="VHL1270" s="291"/>
      <c r="VHM1270" s="291"/>
      <c r="VHN1270" s="291"/>
      <c r="VHO1270" s="291"/>
      <c r="VHP1270" s="291"/>
      <c r="VHQ1270" s="291"/>
      <c r="VHR1270" s="291"/>
      <c r="VHS1270" s="291"/>
      <c r="VHT1270" s="291"/>
      <c r="VHU1270" s="291"/>
      <c r="VHV1270" s="291"/>
      <c r="VHW1270" s="291"/>
      <c r="VHX1270" s="291"/>
      <c r="VHY1270" s="291"/>
      <c r="VHZ1270" s="291"/>
      <c r="VIA1270" s="291"/>
      <c r="VIB1270" s="291"/>
      <c r="VIC1270" s="291"/>
      <c r="VID1270" s="291"/>
      <c r="VIE1270" s="291"/>
      <c r="VIF1270" s="291"/>
      <c r="VIG1270" s="291"/>
      <c r="VIH1270" s="291"/>
      <c r="VII1270" s="291"/>
      <c r="VIJ1270" s="291"/>
      <c r="VIK1270" s="291"/>
      <c r="VIL1270" s="291"/>
      <c r="VIM1270" s="291"/>
      <c r="VIN1270" s="291"/>
      <c r="VIO1270" s="291"/>
      <c r="VIP1270" s="291"/>
      <c r="VIQ1270" s="291"/>
      <c r="VIR1270" s="291"/>
      <c r="VIS1270" s="291"/>
      <c r="VIT1270" s="291"/>
      <c r="VIU1270" s="291"/>
      <c r="VIV1270" s="291"/>
      <c r="VIW1270" s="291"/>
      <c r="VIX1270" s="291"/>
      <c r="VIY1270" s="291"/>
      <c r="VIZ1270" s="291"/>
      <c r="VJA1270" s="291"/>
      <c r="VJB1270" s="291"/>
      <c r="VJC1270" s="291"/>
      <c r="VJD1270" s="291"/>
      <c r="VJE1270" s="291"/>
      <c r="VJF1270" s="291"/>
      <c r="VJG1270" s="291"/>
      <c r="VJH1270" s="291"/>
      <c r="VJI1270" s="291"/>
      <c r="VJJ1270" s="291"/>
      <c r="VJK1270" s="291"/>
      <c r="VJL1270" s="291"/>
      <c r="VJM1270" s="291"/>
      <c r="VJN1270" s="291"/>
      <c r="VJO1270" s="291"/>
      <c r="VJP1270" s="291"/>
      <c r="VJQ1270" s="291"/>
      <c r="VJR1270" s="291"/>
      <c r="VJS1270" s="291"/>
      <c r="VJT1270" s="291"/>
      <c r="VJU1270" s="291"/>
      <c r="VJV1270" s="291"/>
      <c r="VJW1270" s="291"/>
      <c r="VJX1270" s="291"/>
      <c r="VJY1270" s="291"/>
      <c r="VJZ1270" s="291"/>
      <c r="VKA1270" s="291"/>
      <c r="VKB1270" s="291"/>
      <c r="VKC1270" s="291"/>
      <c r="VKD1270" s="291"/>
      <c r="VKE1270" s="291"/>
      <c r="VKF1270" s="291"/>
      <c r="VKG1270" s="291"/>
      <c r="VKH1270" s="291"/>
      <c r="VKI1270" s="291"/>
      <c r="VKJ1270" s="291"/>
      <c r="VKK1270" s="291"/>
      <c r="VKL1270" s="291"/>
      <c r="VKM1270" s="291"/>
      <c r="VKN1270" s="291"/>
      <c r="VKO1270" s="291"/>
      <c r="VKP1270" s="291"/>
      <c r="VKQ1270" s="291"/>
      <c r="VKR1270" s="291"/>
      <c r="VKS1270" s="291"/>
      <c r="VKT1270" s="291"/>
      <c r="VKU1270" s="291"/>
      <c r="VKV1270" s="291"/>
      <c r="VKW1270" s="291"/>
      <c r="VKX1270" s="291"/>
      <c r="VKY1270" s="291"/>
      <c r="VKZ1270" s="291"/>
      <c r="VLA1270" s="291"/>
      <c r="VLB1270" s="291"/>
      <c r="VLC1270" s="291"/>
      <c r="VLD1270" s="291"/>
      <c r="VLE1270" s="291"/>
      <c r="VLF1270" s="291"/>
      <c r="VLG1270" s="291"/>
      <c r="VLH1270" s="291"/>
      <c r="VLI1270" s="291"/>
      <c r="VLJ1270" s="291"/>
      <c r="VLK1270" s="291"/>
      <c r="VLL1270" s="291"/>
      <c r="VLM1270" s="291"/>
      <c r="VLN1270" s="291"/>
      <c r="VLO1270" s="291"/>
      <c r="VLP1270" s="291"/>
      <c r="VLQ1270" s="291"/>
      <c r="VLR1270" s="291"/>
      <c r="VLS1270" s="291"/>
      <c r="VLT1270" s="291"/>
      <c r="VLU1270" s="291"/>
      <c r="VLV1270" s="291"/>
      <c r="VLW1270" s="291"/>
      <c r="VLX1270" s="291"/>
      <c r="VLY1270" s="291"/>
      <c r="VLZ1270" s="291"/>
      <c r="VMA1270" s="291"/>
      <c r="VMB1270" s="291"/>
      <c r="VMC1270" s="291"/>
      <c r="VMD1270" s="291"/>
      <c r="VME1270" s="291"/>
      <c r="VMF1270" s="291"/>
      <c r="VMG1270" s="291"/>
      <c r="VMH1270" s="291"/>
      <c r="VMI1270" s="291"/>
      <c r="VMJ1270" s="291"/>
      <c r="VMK1270" s="291"/>
      <c r="VML1270" s="291"/>
      <c r="VMM1270" s="291"/>
      <c r="VMN1270" s="291"/>
      <c r="VMO1270" s="291"/>
      <c r="VMP1270" s="291"/>
      <c r="VMQ1270" s="291"/>
      <c r="VMR1270" s="291"/>
      <c r="VMS1270" s="291"/>
      <c r="VMT1270" s="291"/>
      <c r="VMU1270" s="291"/>
      <c r="VMV1270" s="291"/>
      <c r="VMW1270" s="291"/>
      <c r="VMX1270" s="291"/>
      <c r="VMY1270" s="291"/>
      <c r="VMZ1270" s="291"/>
      <c r="VNA1270" s="291"/>
      <c r="VNB1270" s="291"/>
      <c r="VNC1270" s="291"/>
      <c r="VND1270" s="291"/>
      <c r="VNE1270" s="291"/>
      <c r="VNF1270" s="291"/>
      <c r="VNG1270" s="291"/>
      <c r="VNH1270" s="291"/>
      <c r="VNI1270" s="291"/>
      <c r="VNJ1270" s="291"/>
      <c r="VNK1270" s="291"/>
      <c r="VNL1270" s="291"/>
      <c r="VNM1270" s="291"/>
      <c r="VNN1270" s="291"/>
      <c r="VNO1270" s="291"/>
      <c r="VNP1270" s="291"/>
      <c r="VNQ1270" s="291"/>
      <c r="VNR1270" s="291"/>
      <c r="VNS1270" s="291"/>
      <c r="VNT1270" s="291"/>
      <c r="VNU1270" s="291"/>
      <c r="VNV1270" s="291"/>
      <c r="VNW1270" s="291"/>
      <c r="VNX1270" s="291"/>
      <c r="VNY1270" s="291"/>
      <c r="VNZ1270" s="291"/>
      <c r="VOA1270" s="291"/>
      <c r="VOB1270" s="291"/>
      <c r="VOC1270" s="291"/>
      <c r="VOD1270" s="291"/>
      <c r="VOE1270" s="291"/>
      <c r="VOF1270" s="291"/>
      <c r="VOG1270" s="291"/>
      <c r="VOH1270" s="291"/>
      <c r="VOI1270" s="291"/>
      <c r="VOJ1270" s="291"/>
      <c r="VOK1270" s="291"/>
      <c r="VOL1270" s="291"/>
      <c r="VOM1270" s="291"/>
      <c r="VON1270" s="291"/>
      <c r="VOO1270" s="291"/>
      <c r="VOP1270" s="291"/>
      <c r="VOQ1270" s="291"/>
      <c r="VOR1270" s="291"/>
      <c r="VOS1270" s="291"/>
      <c r="VOT1270" s="291"/>
      <c r="VOU1270" s="291"/>
      <c r="VOV1270" s="291"/>
      <c r="VOW1270" s="291"/>
      <c r="VOX1270" s="291"/>
      <c r="VOY1270" s="291"/>
      <c r="VOZ1270" s="291"/>
      <c r="VPA1270" s="291"/>
      <c r="VPB1270" s="291"/>
      <c r="VPC1270" s="291"/>
      <c r="VPD1270" s="291"/>
      <c r="VPE1270" s="291"/>
      <c r="VPF1270" s="291"/>
      <c r="VPG1270" s="291"/>
      <c r="VPH1270" s="291"/>
      <c r="VPI1270" s="291"/>
      <c r="VPJ1270" s="291"/>
      <c r="VPK1270" s="291"/>
      <c r="VPL1270" s="291"/>
      <c r="VPM1270" s="291"/>
      <c r="VPN1270" s="291"/>
      <c r="VPO1270" s="291"/>
      <c r="VPP1270" s="291"/>
      <c r="VPQ1270" s="291"/>
      <c r="VPR1270" s="291"/>
      <c r="VPS1270" s="291"/>
      <c r="VPT1270" s="291"/>
      <c r="VPU1270" s="291"/>
      <c r="VPV1270" s="291"/>
      <c r="VPW1270" s="291"/>
      <c r="VPX1270" s="291"/>
      <c r="VPY1270" s="291"/>
      <c r="VPZ1270" s="291"/>
      <c r="VQA1270" s="291"/>
      <c r="VQB1270" s="291"/>
      <c r="VQC1270" s="291"/>
      <c r="VQD1270" s="291"/>
      <c r="VQE1270" s="291"/>
      <c r="VQF1270" s="291"/>
      <c r="VQG1270" s="291"/>
      <c r="VQH1270" s="291"/>
      <c r="VQI1270" s="291"/>
      <c r="VQJ1270" s="291"/>
      <c r="VQK1270" s="291"/>
      <c r="VQL1270" s="291"/>
      <c r="VQM1270" s="291"/>
      <c r="VQN1270" s="291"/>
      <c r="VQO1270" s="291"/>
      <c r="VQP1270" s="291"/>
      <c r="VQQ1270" s="291"/>
      <c r="VQR1270" s="291"/>
      <c r="VQS1270" s="291"/>
      <c r="VQT1270" s="291"/>
      <c r="VQU1270" s="291"/>
      <c r="VQV1270" s="291"/>
      <c r="VQW1270" s="291"/>
      <c r="VQX1270" s="291"/>
      <c r="VQY1270" s="291"/>
      <c r="VQZ1270" s="291"/>
      <c r="VRA1270" s="291"/>
      <c r="VRB1270" s="291"/>
      <c r="VRC1270" s="291"/>
      <c r="VRD1270" s="291"/>
      <c r="VRE1270" s="291"/>
      <c r="VRF1270" s="291"/>
      <c r="VRG1270" s="291"/>
      <c r="VRH1270" s="291"/>
      <c r="VRI1270" s="291"/>
      <c r="VRJ1270" s="291"/>
      <c r="VRK1270" s="291"/>
      <c r="VRL1270" s="291"/>
      <c r="VRM1270" s="291"/>
      <c r="VRN1270" s="291"/>
      <c r="VRO1270" s="291"/>
      <c r="VRP1270" s="291"/>
      <c r="VRQ1270" s="291"/>
      <c r="VRR1270" s="291"/>
      <c r="VRS1270" s="291"/>
      <c r="VRT1270" s="291"/>
      <c r="VRU1270" s="291"/>
      <c r="VRV1270" s="291"/>
      <c r="VRW1270" s="291"/>
      <c r="VRX1270" s="291"/>
      <c r="VRY1270" s="291"/>
      <c r="VRZ1270" s="291"/>
      <c r="VSA1270" s="291"/>
      <c r="VSB1270" s="291"/>
      <c r="VSC1270" s="291"/>
      <c r="VSD1270" s="291"/>
      <c r="VSE1270" s="291"/>
      <c r="VSF1270" s="291"/>
      <c r="VSG1270" s="291"/>
      <c r="VSH1270" s="291"/>
      <c r="VSI1270" s="291"/>
      <c r="VSJ1270" s="291"/>
      <c r="VSK1270" s="291"/>
      <c r="VSL1270" s="291"/>
      <c r="VSM1270" s="291"/>
      <c r="VSN1270" s="291"/>
      <c r="VSO1270" s="291"/>
      <c r="VSP1270" s="291"/>
      <c r="VSQ1270" s="291"/>
      <c r="VSR1270" s="291"/>
      <c r="VSS1270" s="291"/>
      <c r="VST1270" s="291"/>
      <c r="VSU1270" s="291"/>
      <c r="VSV1270" s="291"/>
      <c r="VSW1270" s="291"/>
      <c r="VSX1270" s="291"/>
      <c r="VSY1270" s="291"/>
      <c r="VSZ1270" s="291"/>
      <c r="VTA1270" s="291"/>
      <c r="VTB1270" s="291"/>
      <c r="VTC1270" s="291"/>
      <c r="VTD1270" s="291"/>
      <c r="VTE1270" s="291"/>
      <c r="VTF1270" s="291"/>
      <c r="VTG1270" s="291"/>
      <c r="VTH1270" s="291"/>
      <c r="VTI1270" s="291"/>
      <c r="VTJ1270" s="291"/>
      <c r="VTK1270" s="291"/>
      <c r="VTL1270" s="291"/>
      <c r="VTM1270" s="291"/>
      <c r="VTN1270" s="291"/>
      <c r="VTO1270" s="291"/>
      <c r="VTP1270" s="291"/>
      <c r="VTQ1270" s="291"/>
      <c r="VTR1270" s="291"/>
      <c r="VTS1270" s="291"/>
      <c r="VTT1270" s="291"/>
      <c r="VTU1270" s="291"/>
      <c r="VTV1270" s="291"/>
      <c r="VTW1270" s="291"/>
      <c r="VTX1270" s="291"/>
      <c r="VTY1270" s="291"/>
      <c r="VTZ1270" s="291"/>
      <c r="VUA1270" s="291"/>
      <c r="VUB1270" s="291"/>
      <c r="VUC1270" s="291"/>
      <c r="VUD1270" s="291"/>
      <c r="VUE1270" s="291"/>
      <c r="VUF1270" s="291"/>
      <c r="VUG1270" s="291"/>
      <c r="VUH1270" s="291"/>
      <c r="VUI1270" s="291"/>
      <c r="VUJ1270" s="291"/>
      <c r="VUK1270" s="291"/>
      <c r="VUL1270" s="291"/>
      <c r="VUM1270" s="291"/>
      <c r="VUN1270" s="291"/>
      <c r="VUO1270" s="291"/>
      <c r="VUP1270" s="291"/>
      <c r="VUQ1270" s="291"/>
      <c r="VUR1270" s="291"/>
      <c r="VUS1270" s="291"/>
      <c r="VUT1270" s="291"/>
      <c r="VUU1270" s="291"/>
      <c r="VUV1270" s="291"/>
      <c r="VUW1270" s="291"/>
      <c r="VUX1270" s="291"/>
      <c r="VUY1270" s="291"/>
      <c r="VUZ1270" s="291"/>
      <c r="VVA1270" s="291"/>
      <c r="VVB1270" s="291"/>
      <c r="VVC1270" s="291"/>
      <c r="VVD1270" s="291"/>
      <c r="VVE1270" s="291"/>
      <c r="VVF1270" s="291"/>
      <c r="VVG1270" s="291"/>
      <c r="VVH1270" s="291"/>
      <c r="VVI1270" s="291"/>
      <c r="VVJ1270" s="291"/>
      <c r="VVK1270" s="291"/>
      <c r="VVL1270" s="291"/>
      <c r="VVM1270" s="291"/>
      <c r="VVN1270" s="291"/>
      <c r="VVO1270" s="291"/>
      <c r="VVP1270" s="291"/>
      <c r="VVQ1270" s="291"/>
      <c r="VVR1270" s="291"/>
      <c r="VVS1270" s="291"/>
      <c r="VVT1270" s="291"/>
      <c r="VVU1270" s="291"/>
      <c r="VVV1270" s="291"/>
      <c r="VVW1270" s="291"/>
      <c r="VVX1270" s="291"/>
      <c r="VVY1270" s="291"/>
      <c r="VVZ1270" s="291"/>
      <c r="VWA1270" s="291"/>
      <c r="VWB1270" s="291"/>
      <c r="VWC1270" s="291"/>
      <c r="VWD1270" s="291"/>
      <c r="VWE1270" s="291"/>
      <c r="VWF1270" s="291"/>
      <c r="VWG1270" s="291"/>
      <c r="VWH1270" s="291"/>
      <c r="VWI1270" s="291"/>
      <c r="VWJ1270" s="291"/>
      <c r="VWK1270" s="291"/>
      <c r="VWL1270" s="291"/>
      <c r="VWM1270" s="291"/>
      <c r="VWN1270" s="291"/>
      <c r="VWO1270" s="291"/>
      <c r="VWP1270" s="291"/>
      <c r="VWQ1270" s="291"/>
      <c r="VWR1270" s="291"/>
      <c r="VWS1270" s="291"/>
      <c r="VWT1270" s="291"/>
      <c r="VWU1270" s="291"/>
      <c r="VWV1270" s="291"/>
      <c r="VWW1270" s="291"/>
      <c r="VWX1270" s="291"/>
      <c r="VWY1270" s="291"/>
      <c r="VWZ1270" s="291"/>
      <c r="VXA1270" s="291"/>
      <c r="VXB1270" s="291"/>
      <c r="VXC1270" s="291"/>
      <c r="VXD1270" s="291"/>
      <c r="VXE1270" s="291"/>
      <c r="VXF1270" s="291"/>
      <c r="VXG1270" s="291"/>
      <c r="VXH1270" s="291"/>
      <c r="VXI1270" s="291"/>
      <c r="VXJ1270" s="291"/>
      <c r="VXK1270" s="291"/>
      <c r="VXL1270" s="291"/>
      <c r="VXM1270" s="291"/>
      <c r="VXN1270" s="291"/>
      <c r="VXO1270" s="291"/>
      <c r="VXP1270" s="291"/>
      <c r="VXQ1270" s="291"/>
      <c r="VXR1270" s="291"/>
      <c r="VXS1270" s="291"/>
      <c r="VXT1270" s="291"/>
      <c r="VXU1270" s="291"/>
      <c r="VXV1270" s="291"/>
      <c r="VXW1270" s="291"/>
      <c r="VXX1270" s="291"/>
      <c r="VXY1270" s="291"/>
      <c r="VXZ1270" s="291"/>
      <c r="VYA1270" s="291"/>
      <c r="VYB1270" s="291"/>
      <c r="VYC1270" s="291"/>
      <c r="VYD1270" s="291"/>
      <c r="VYE1270" s="291"/>
      <c r="VYF1270" s="291"/>
      <c r="VYG1270" s="291"/>
      <c r="VYH1270" s="291"/>
      <c r="VYI1270" s="291"/>
      <c r="VYJ1270" s="291"/>
      <c r="VYK1270" s="291"/>
      <c r="VYL1270" s="291"/>
      <c r="VYM1270" s="291"/>
      <c r="VYN1270" s="291"/>
      <c r="VYO1270" s="291"/>
      <c r="VYP1270" s="291"/>
      <c r="VYQ1270" s="291"/>
      <c r="VYR1270" s="291"/>
      <c r="VYS1270" s="291"/>
      <c r="VYT1270" s="291"/>
      <c r="VYU1270" s="291"/>
      <c r="VYV1270" s="291"/>
      <c r="VYW1270" s="291"/>
      <c r="VYX1270" s="291"/>
      <c r="VYY1270" s="291"/>
      <c r="VYZ1270" s="291"/>
      <c r="VZA1270" s="291"/>
      <c r="VZB1270" s="291"/>
      <c r="VZC1270" s="291"/>
      <c r="VZD1270" s="291"/>
      <c r="VZE1270" s="291"/>
      <c r="VZF1270" s="291"/>
      <c r="VZG1270" s="291"/>
      <c r="VZH1270" s="291"/>
      <c r="VZI1270" s="291"/>
      <c r="VZJ1270" s="291"/>
      <c r="VZK1270" s="291"/>
      <c r="VZL1270" s="291"/>
      <c r="VZM1270" s="291"/>
      <c r="VZN1270" s="291"/>
      <c r="VZO1270" s="291"/>
      <c r="VZP1270" s="291"/>
      <c r="VZQ1270" s="291"/>
      <c r="VZR1270" s="291"/>
      <c r="VZS1270" s="291"/>
      <c r="VZT1270" s="291"/>
      <c r="VZU1270" s="291"/>
      <c r="VZV1270" s="291"/>
      <c r="VZW1270" s="291"/>
      <c r="VZX1270" s="291"/>
      <c r="VZY1270" s="291"/>
      <c r="VZZ1270" s="291"/>
      <c r="WAA1270" s="291"/>
      <c r="WAB1270" s="291"/>
      <c r="WAC1270" s="291"/>
      <c r="WAD1270" s="291"/>
      <c r="WAE1270" s="291"/>
      <c r="WAF1270" s="291"/>
      <c r="WAG1270" s="291"/>
      <c r="WAH1270" s="291"/>
      <c r="WAI1270" s="291"/>
      <c r="WAJ1270" s="291"/>
      <c r="WAK1270" s="291"/>
      <c r="WAL1270" s="291"/>
      <c r="WAM1270" s="291"/>
      <c r="WAN1270" s="291"/>
      <c r="WAO1270" s="291"/>
      <c r="WAP1270" s="291"/>
      <c r="WAQ1270" s="291"/>
      <c r="WAR1270" s="291"/>
      <c r="WAS1270" s="291"/>
      <c r="WAT1270" s="291"/>
      <c r="WAU1270" s="291"/>
      <c r="WAV1270" s="291"/>
      <c r="WAW1270" s="291"/>
      <c r="WAX1270" s="291"/>
      <c r="WAY1270" s="291"/>
      <c r="WAZ1270" s="291"/>
      <c r="WBA1270" s="291"/>
      <c r="WBB1270" s="291"/>
      <c r="WBC1270" s="291"/>
      <c r="WBD1270" s="291"/>
      <c r="WBE1270" s="291"/>
      <c r="WBF1270" s="291"/>
      <c r="WBG1270" s="291"/>
      <c r="WBH1270" s="291"/>
      <c r="WBI1270" s="291"/>
      <c r="WBJ1270" s="291"/>
      <c r="WBK1270" s="291"/>
      <c r="WBL1270" s="291"/>
      <c r="WBM1270" s="291"/>
      <c r="WBN1270" s="291"/>
      <c r="WBO1270" s="291"/>
      <c r="WBP1270" s="291"/>
      <c r="WBQ1270" s="291"/>
      <c r="WBR1270" s="291"/>
      <c r="WBS1270" s="291"/>
      <c r="WBT1270" s="291"/>
      <c r="WBU1270" s="291"/>
      <c r="WBV1270" s="291"/>
      <c r="WBW1270" s="291"/>
      <c r="WBX1270" s="291"/>
      <c r="WBY1270" s="291"/>
      <c r="WBZ1270" s="291"/>
      <c r="WCA1270" s="291"/>
      <c r="WCB1270" s="291"/>
      <c r="WCC1270" s="291"/>
      <c r="WCD1270" s="291"/>
      <c r="WCE1270" s="291"/>
      <c r="WCF1270" s="291"/>
      <c r="WCG1270" s="291"/>
      <c r="WCH1270" s="291"/>
      <c r="WCI1270" s="291"/>
      <c r="WCJ1270" s="291"/>
      <c r="WCK1270" s="291"/>
      <c r="WCL1270" s="291"/>
      <c r="WCM1270" s="291"/>
      <c r="WCN1270" s="291"/>
      <c r="WCO1270" s="291"/>
      <c r="WCP1270" s="291"/>
      <c r="WCQ1270" s="291"/>
      <c r="WCR1270" s="291"/>
      <c r="WCS1270" s="291"/>
      <c r="WCT1270" s="291"/>
      <c r="WCU1270" s="291"/>
      <c r="WCV1270" s="291"/>
      <c r="WCW1270" s="291"/>
      <c r="WCX1270" s="291"/>
      <c r="WCY1270" s="291"/>
      <c r="WCZ1270" s="291"/>
      <c r="WDA1270" s="291"/>
      <c r="WDB1270" s="291"/>
      <c r="WDC1270" s="291"/>
      <c r="WDD1270" s="291"/>
      <c r="WDE1270" s="291"/>
      <c r="WDF1270" s="291"/>
      <c r="WDG1270" s="291"/>
      <c r="WDH1270" s="291"/>
      <c r="WDI1270" s="291"/>
      <c r="WDJ1270" s="291"/>
      <c r="WDK1270" s="291"/>
      <c r="WDL1270" s="291"/>
      <c r="WDM1270" s="291"/>
      <c r="WDN1270" s="291"/>
      <c r="WDO1270" s="291"/>
      <c r="WDP1270" s="291"/>
      <c r="WDQ1270" s="291"/>
      <c r="WDR1270" s="291"/>
      <c r="WDS1270" s="291"/>
      <c r="WDT1270" s="291"/>
      <c r="WDU1270" s="291"/>
      <c r="WDV1270" s="291"/>
      <c r="WDW1270" s="291"/>
      <c r="WDX1270" s="291"/>
      <c r="WDY1270" s="291"/>
      <c r="WDZ1270" s="291"/>
      <c r="WEA1270" s="291"/>
      <c r="WEB1270" s="291"/>
      <c r="WEC1270" s="291"/>
      <c r="WED1270" s="291"/>
      <c r="WEE1270" s="291"/>
      <c r="WEF1270" s="291"/>
      <c r="WEG1270" s="291"/>
      <c r="WEH1270" s="291"/>
      <c r="WEI1270" s="291"/>
      <c r="WEJ1270" s="291"/>
      <c r="WEK1270" s="291"/>
      <c r="WEL1270" s="291"/>
      <c r="WEM1270" s="291"/>
      <c r="WEN1270" s="291"/>
      <c r="WEO1270" s="291"/>
      <c r="WEP1270" s="291"/>
      <c r="WEQ1270" s="291"/>
      <c r="WER1270" s="291"/>
      <c r="WES1270" s="291"/>
      <c r="WET1270" s="291"/>
      <c r="WEU1270" s="291"/>
      <c r="WEV1270" s="291"/>
      <c r="WEW1270" s="291"/>
      <c r="WEX1270" s="291"/>
      <c r="WEY1270" s="291"/>
      <c r="WEZ1270" s="291"/>
      <c r="WFA1270" s="291"/>
      <c r="WFB1270" s="291"/>
      <c r="WFC1270" s="291"/>
      <c r="WFD1270" s="291"/>
      <c r="WFE1270" s="291"/>
      <c r="WFF1270" s="291"/>
      <c r="WFG1270" s="291"/>
      <c r="WFH1270" s="291"/>
      <c r="WFI1270" s="291"/>
      <c r="WFJ1270" s="291"/>
      <c r="WFK1270" s="291"/>
      <c r="WFL1270" s="291"/>
      <c r="WFM1270" s="291"/>
      <c r="WFN1270" s="291"/>
      <c r="WFO1270" s="291"/>
      <c r="WFP1270" s="291"/>
      <c r="WFQ1270" s="291"/>
      <c r="WFR1270" s="291"/>
      <c r="WFS1270" s="291"/>
      <c r="WFT1270" s="291"/>
      <c r="WFU1270" s="291"/>
      <c r="WFV1270" s="291"/>
      <c r="WFW1270" s="291"/>
      <c r="WFX1270" s="291"/>
      <c r="WFY1270" s="291"/>
      <c r="WFZ1270" s="291"/>
      <c r="WGA1270" s="291"/>
      <c r="WGB1270" s="291"/>
      <c r="WGC1270" s="291"/>
      <c r="WGD1270" s="291"/>
      <c r="WGE1270" s="291"/>
      <c r="WGF1270" s="291"/>
      <c r="WGG1270" s="291"/>
      <c r="WGH1270" s="291"/>
      <c r="WGI1270" s="291"/>
      <c r="WGJ1270" s="291"/>
      <c r="WGK1270" s="291"/>
      <c r="WGL1270" s="291"/>
      <c r="WGM1270" s="291"/>
      <c r="WGN1270" s="291"/>
      <c r="WGO1270" s="291"/>
      <c r="WGP1270" s="291"/>
      <c r="WGQ1270" s="291"/>
      <c r="WGR1270" s="291"/>
      <c r="WGS1270" s="291"/>
      <c r="WGT1270" s="291"/>
      <c r="WGU1270" s="291"/>
      <c r="WGV1270" s="291"/>
      <c r="WGW1270" s="291"/>
      <c r="WGX1270" s="291"/>
      <c r="WGY1270" s="291"/>
      <c r="WGZ1270" s="291"/>
      <c r="WHA1270" s="291"/>
      <c r="WHB1270" s="291"/>
      <c r="WHC1270" s="291"/>
      <c r="WHD1270" s="291"/>
      <c r="WHE1270" s="291"/>
      <c r="WHF1270" s="291"/>
      <c r="WHG1270" s="291"/>
      <c r="WHH1270" s="291"/>
      <c r="WHI1270" s="291"/>
      <c r="WHJ1270" s="291"/>
      <c r="WHK1270" s="291"/>
      <c r="WHL1270" s="291"/>
      <c r="WHM1270" s="291"/>
      <c r="WHN1270" s="291"/>
      <c r="WHO1270" s="291"/>
      <c r="WHP1270" s="291"/>
      <c r="WHQ1270" s="291"/>
      <c r="WHR1270" s="291"/>
      <c r="WHS1270" s="291"/>
      <c r="WHT1270" s="291"/>
      <c r="WHU1270" s="291"/>
      <c r="WHV1270" s="291"/>
      <c r="WHW1270" s="291"/>
      <c r="WHX1270" s="291"/>
      <c r="WHY1270" s="291"/>
      <c r="WHZ1270" s="291"/>
      <c r="WIA1270" s="291"/>
      <c r="WIB1270" s="291"/>
      <c r="WIC1270" s="291"/>
      <c r="WID1270" s="291"/>
      <c r="WIE1270" s="291"/>
      <c r="WIF1270" s="291"/>
      <c r="WIG1270" s="291"/>
      <c r="WIH1270" s="291"/>
      <c r="WII1270" s="291"/>
      <c r="WIJ1270" s="291"/>
      <c r="WIK1270" s="291"/>
      <c r="WIL1270" s="291"/>
      <c r="WIM1270" s="291"/>
      <c r="WIN1270" s="291"/>
      <c r="WIO1270" s="291"/>
      <c r="WIP1270" s="291"/>
      <c r="WIQ1270" s="291"/>
      <c r="WIR1270" s="291"/>
      <c r="WIS1270" s="291"/>
      <c r="WIT1270" s="291"/>
      <c r="WIU1270" s="291"/>
      <c r="WIV1270" s="291"/>
      <c r="WIW1270" s="291"/>
      <c r="WIX1270" s="291"/>
      <c r="WIY1270" s="291"/>
      <c r="WIZ1270" s="291"/>
      <c r="WJA1270" s="291"/>
      <c r="WJB1270" s="291"/>
      <c r="WJC1270" s="291"/>
      <c r="WJD1270" s="291"/>
      <c r="WJE1270" s="291"/>
      <c r="WJF1270" s="291"/>
      <c r="WJG1270" s="291"/>
      <c r="WJH1270" s="291"/>
      <c r="WJI1270" s="291"/>
      <c r="WJJ1270" s="291"/>
      <c r="WJK1270" s="291"/>
      <c r="WJL1270" s="291"/>
      <c r="WJM1270" s="291"/>
      <c r="WJN1270" s="291"/>
      <c r="WJO1270" s="291"/>
      <c r="WJP1270" s="291"/>
      <c r="WJQ1270" s="291"/>
      <c r="WJR1270" s="291"/>
      <c r="WJS1270" s="291"/>
      <c r="WJT1270" s="291"/>
      <c r="WJU1270" s="291"/>
      <c r="WJV1270" s="291"/>
      <c r="WJW1270" s="291"/>
      <c r="WJX1270" s="291"/>
      <c r="WJY1270" s="291"/>
      <c r="WJZ1270" s="291"/>
      <c r="WKA1270" s="291"/>
      <c r="WKB1270" s="291"/>
      <c r="WKC1270" s="291"/>
      <c r="WKD1270" s="291"/>
      <c r="WKE1270" s="291"/>
      <c r="WKF1270" s="291"/>
      <c r="WKG1270" s="291"/>
      <c r="WKH1270" s="291"/>
      <c r="WKI1270" s="291"/>
      <c r="WKJ1270" s="291"/>
      <c r="WKK1270" s="291"/>
      <c r="WKL1270" s="291"/>
      <c r="WKM1270" s="291"/>
      <c r="WKN1270" s="291"/>
      <c r="WKO1270" s="291"/>
      <c r="WKP1270" s="291"/>
      <c r="WKQ1270" s="291"/>
      <c r="WKR1270" s="291"/>
      <c r="WKS1270" s="291"/>
      <c r="WKT1270" s="291"/>
      <c r="WKU1270" s="291"/>
      <c r="WKV1270" s="291"/>
      <c r="WKW1270" s="291"/>
      <c r="WKX1270" s="291"/>
      <c r="WKY1270" s="291"/>
      <c r="WKZ1270" s="291"/>
      <c r="WLA1270" s="291"/>
      <c r="WLB1270" s="291"/>
      <c r="WLC1270" s="291"/>
      <c r="WLD1270" s="291"/>
      <c r="WLE1270" s="291"/>
      <c r="WLF1270" s="291"/>
      <c r="WLG1270" s="291"/>
      <c r="WLH1270" s="291"/>
      <c r="WLI1270" s="291"/>
      <c r="WLJ1270" s="291"/>
      <c r="WLK1270" s="291"/>
      <c r="WLL1270" s="291"/>
      <c r="WLM1270" s="291"/>
      <c r="WLN1270" s="291"/>
      <c r="WLO1270" s="291"/>
      <c r="WLP1270" s="291"/>
      <c r="WLQ1270" s="291"/>
      <c r="WLR1270" s="291"/>
      <c r="WLS1270" s="291"/>
      <c r="WLT1270" s="291"/>
      <c r="WLU1270" s="291"/>
      <c r="WLV1270" s="291"/>
      <c r="WLW1270" s="291"/>
      <c r="WLX1270" s="291"/>
      <c r="WLY1270" s="291"/>
      <c r="WLZ1270" s="291"/>
      <c r="WMA1270" s="291"/>
      <c r="WMB1270" s="291"/>
      <c r="WMC1270" s="291"/>
      <c r="WMD1270" s="291"/>
      <c r="WME1270" s="291"/>
      <c r="WMF1270" s="291"/>
      <c r="WMG1270" s="291"/>
      <c r="WMH1270" s="291"/>
      <c r="WMI1270" s="291"/>
      <c r="WMJ1270" s="291"/>
      <c r="WMK1270" s="291"/>
      <c r="WML1270" s="291"/>
      <c r="WMM1270" s="291"/>
      <c r="WMN1270" s="291"/>
      <c r="WMO1270" s="291"/>
      <c r="WMP1270" s="291"/>
      <c r="WMQ1270" s="291"/>
      <c r="WMR1270" s="291"/>
      <c r="WMS1270" s="291"/>
      <c r="WMT1270" s="291"/>
      <c r="WMU1270" s="291"/>
      <c r="WMV1270" s="291"/>
      <c r="WMW1270" s="291"/>
      <c r="WMX1270" s="291"/>
      <c r="WMY1270" s="291"/>
      <c r="WMZ1270" s="291"/>
      <c r="WNA1270" s="291"/>
      <c r="WNB1270" s="291"/>
      <c r="WNC1270" s="291"/>
      <c r="WND1270" s="291"/>
      <c r="WNE1270" s="291"/>
      <c r="WNF1270" s="291"/>
      <c r="WNG1270" s="291"/>
      <c r="WNH1270" s="291"/>
      <c r="WNI1270" s="291"/>
      <c r="WNJ1270" s="291"/>
      <c r="WNK1270" s="291"/>
      <c r="WNL1270" s="291"/>
      <c r="WNM1270" s="291"/>
      <c r="WNN1270" s="291"/>
      <c r="WNO1270" s="291"/>
      <c r="WNP1270" s="291"/>
      <c r="WNQ1270" s="291"/>
      <c r="WNR1270" s="291"/>
      <c r="WNS1270" s="291"/>
      <c r="WNT1270" s="291"/>
      <c r="WNU1270" s="291"/>
      <c r="WNV1270" s="291"/>
      <c r="WNW1270" s="291"/>
      <c r="WNX1270" s="291"/>
      <c r="WNY1270" s="291"/>
      <c r="WNZ1270" s="291"/>
      <c r="WOA1270" s="291"/>
      <c r="WOB1270" s="291"/>
      <c r="WOC1270" s="291"/>
      <c r="WOD1270" s="291"/>
      <c r="WOE1270" s="291"/>
      <c r="WOF1270" s="291"/>
      <c r="WOG1270" s="291"/>
      <c r="WOH1270" s="291"/>
      <c r="WOI1270" s="291"/>
      <c r="WOJ1270" s="291"/>
      <c r="WOK1270" s="291"/>
      <c r="WOL1270" s="291"/>
      <c r="WOM1270" s="291"/>
      <c r="WON1270" s="291"/>
      <c r="WOO1270" s="291"/>
      <c r="WOP1270" s="291"/>
      <c r="WOQ1270" s="291"/>
      <c r="WOR1270" s="291"/>
      <c r="WOS1270" s="291"/>
      <c r="WOT1270" s="291"/>
      <c r="WOU1270" s="291"/>
      <c r="WOV1270" s="291"/>
      <c r="WOW1270" s="291"/>
      <c r="WOX1270" s="291"/>
      <c r="WOY1270" s="291"/>
      <c r="WOZ1270" s="291"/>
      <c r="WPA1270" s="291"/>
      <c r="WPB1270" s="291"/>
      <c r="WPC1270" s="291"/>
      <c r="WPD1270" s="291"/>
      <c r="WPE1270" s="291"/>
      <c r="WPF1270" s="291"/>
      <c r="WPG1270" s="291"/>
      <c r="WPH1270" s="291"/>
      <c r="WPI1270" s="291"/>
      <c r="WPJ1270" s="291"/>
      <c r="WPK1270" s="291"/>
      <c r="WPL1270" s="291"/>
      <c r="WPM1270" s="291"/>
      <c r="WPN1270" s="291"/>
      <c r="WPO1270" s="291"/>
      <c r="WPP1270" s="291"/>
      <c r="WPQ1270" s="291"/>
      <c r="WPR1270" s="291"/>
      <c r="WPS1270" s="291"/>
      <c r="WPT1270" s="291"/>
      <c r="WPU1270" s="291"/>
      <c r="WPV1270" s="291"/>
      <c r="WPW1270" s="291"/>
      <c r="WPX1270" s="291"/>
      <c r="WPY1270" s="291"/>
      <c r="WPZ1270" s="291"/>
      <c r="WQA1270" s="291"/>
      <c r="WQB1270" s="291"/>
      <c r="WQC1270" s="291"/>
      <c r="WQD1270" s="291"/>
      <c r="WQE1270" s="291"/>
      <c r="WQF1270" s="291"/>
      <c r="WQG1270" s="291"/>
      <c r="WQH1270" s="291"/>
      <c r="WQI1270" s="291"/>
      <c r="WQJ1270" s="291"/>
      <c r="WQK1270" s="291"/>
      <c r="WQL1270" s="291"/>
      <c r="WQM1270" s="291"/>
      <c r="WQN1270" s="291"/>
      <c r="WQO1270" s="291"/>
      <c r="WQP1270" s="291"/>
      <c r="WQQ1270" s="291"/>
      <c r="WQR1270" s="291"/>
      <c r="WQS1270" s="291"/>
      <c r="WQT1270" s="291"/>
      <c r="WQU1270" s="291"/>
      <c r="WQV1270" s="291"/>
      <c r="WQW1270" s="291"/>
      <c r="WQX1270" s="291"/>
      <c r="WQY1270" s="291"/>
      <c r="WQZ1270" s="291"/>
      <c r="WRA1270" s="291"/>
      <c r="WRB1270" s="291"/>
      <c r="WRC1270" s="291"/>
      <c r="WRD1270" s="291"/>
      <c r="WRE1270" s="291"/>
      <c r="WRF1270" s="291"/>
      <c r="WRG1270" s="291"/>
      <c r="WRH1270" s="291"/>
      <c r="WRI1270" s="291"/>
      <c r="WRJ1270" s="291"/>
      <c r="WRK1270" s="291"/>
      <c r="WRL1270" s="291"/>
      <c r="WRM1270" s="291"/>
      <c r="WRN1270" s="291"/>
      <c r="WRO1270" s="291"/>
      <c r="WRP1270" s="291"/>
      <c r="WRQ1270" s="291"/>
      <c r="WRR1270" s="291"/>
      <c r="WRS1270" s="291"/>
      <c r="WRT1270" s="291"/>
      <c r="WRU1270" s="291"/>
      <c r="WRV1270" s="291"/>
      <c r="WRW1270" s="291"/>
      <c r="WRX1270" s="291"/>
      <c r="WRY1270" s="291"/>
      <c r="WRZ1270" s="291"/>
      <c r="WSA1270" s="291"/>
      <c r="WSB1270" s="291"/>
      <c r="WSC1270" s="291"/>
      <c r="WSD1270" s="291"/>
      <c r="WSE1270" s="291"/>
      <c r="WSF1270" s="291"/>
      <c r="WSG1270" s="291"/>
      <c r="WSH1270" s="291"/>
      <c r="WSI1270" s="291"/>
      <c r="WSJ1270" s="291"/>
      <c r="WSK1270" s="291"/>
      <c r="WSL1270" s="291"/>
      <c r="WSM1270" s="291"/>
      <c r="WSN1270" s="291"/>
      <c r="WSO1270" s="291"/>
      <c r="WSP1270" s="291"/>
      <c r="WSQ1270" s="291"/>
      <c r="WSR1270" s="291"/>
      <c r="WSS1270" s="291"/>
      <c r="WST1270" s="291"/>
      <c r="WSU1270" s="291"/>
      <c r="WSV1270" s="291"/>
      <c r="WSW1270" s="291"/>
      <c r="WSX1270" s="291"/>
      <c r="WSY1270" s="291"/>
      <c r="WSZ1270" s="291"/>
      <c r="WTA1270" s="291"/>
      <c r="WTB1270" s="291"/>
      <c r="WTC1270" s="291"/>
      <c r="WTD1270" s="291"/>
      <c r="WTE1270" s="291"/>
      <c r="WTF1270" s="291"/>
      <c r="WTG1270" s="291"/>
      <c r="WTH1270" s="291"/>
      <c r="WTI1270" s="291"/>
      <c r="WTJ1270" s="291"/>
      <c r="WTK1270" s="291"/>
      <c r="WTL1270" s="291"/>
      <c r="WTM1270" s="291"/>
      <c r="WTN1270" s="291"/>
      <c r="WTO1270" s="291"/>
      <c r="WTP1270" s="291"/>
      <c r="WTQ1270" s="291"/>
      <c r="WTR1270" s="291"/>
      <c r="WTS1270" s="291"/>
      <c r="WTT1270" s="291"/>
      <c r="WTU1270" s="291"/>
      <c r="WTV1270" s="291"/>
      <c r="WTW1270" s="291"/>
      <c r="WTX1270" s="291"/>
      <c r="WTY1270" s="291"/>
      <c r="WTZ1270" s="291"/>
      <c r="WUA1270" s="291"/>
      <c r="WUB1270" s="291"/>
      <c r="WUC1270" s="291"/>
      <c r="WUD1270" s="291"/>
      <c r="WUE1270" s="291"/>
      <c r="WUF1270" s="291"/>
      <c r="WUG1270" s="291"/>
      <c r="WUH1270" s="291"/>
      <c r="WUI1270" s="291"/>
      <c r="WUJ1270" s="291"/>
      <c r="WUK1270" s="291"/>
      <c r="WUL1270" s="291"/>
      <c r="WUM1270" s="291"/>
      <c r="WUN1270" s="291"/>
      <c r="WUO1270" s="291"/>
      <c r="WUP1270" s="291"/>
      <c r="WUQ1270" s="291"/>
      <c r="WUR1270" s="291"/>
      <c r="WUS1270" s="291"/>
      <c r="WUT1270" s="291"/>
      <c r="WUU1270" s="291"/>
      <c r="WUV1270" s="291"/>
      <c r="WUW1270" s="291"/>
      <c r="WUX1270" s="291"/>
      <c r="WUY1270" s="291"/>
      <c r="WUZ1270" s="291"/>
      <c r="WVA1270" s="291"/>
      <c r="WVB1270" s="291"/>
      <c r="WVC1270" s="291"/>
      <c r="WVD1270" s="291"/>
      <c r="WVE1270" s="291"/>
      <c r="WVF1270" s="291"/>
      <c r="WVG1270" s="291"/>
      <c r="WVH1270" s="291"/>
      <c r="WVI1270" s="291"/>
      <c r="WVJ1270" s="291"/>
      <c r="WVK1270" s="291"/>
      <c r="WVL1270" s="291"/>
      <c r="WVM1270" s="291"/>
      <c r="WVN1270" s="291"/>
      <c r="WVO1270" s="291"/>
      <c r="WVP1270" s="291"/>
      <c r="WVQ1270" s="291"/>
      <c r="WVR1270" s="291"/>
      <c r="WVS1270" s="291"/>
      <c r="WVT1270" s="291"/>
      <c r="WVU1270" s="291"/>
      <c r="WVV1270" s="291"/>
      <c r="WVW1270" s="291"/>
      <c r="WVX1270" s="291"/>
      <c r="WVY1270" s="291"/>
      <c r="WVZ1270" s="291"/>
      <c r="WWA1270" s="291"/>
      <c r="WWB1270" s="291"/>
      <c r="WWC1270" s="291"/>
      <c r="WWD1270" s="291"/>
      <c r="WWE1270" s="291"/>
      <c r="WWF1270" s="291"/>
      <c r="WWG1270" s="291"/>
      <c r="WWH1270" s="291"/>
      <c r="WWI1270" s="291"/>
      <c r="WWJ1270" s="291"/>
      <c r="WWK1270" s="291"/>
      <c r="WWL1270" s="291"/>
      <c r="WWM1270" s="291"/>
      <c r="WWN1270" s="291"/>
      <c r="WWO1270" s="291"/>
      <c r="WWP1270" s="291"/>
      <c r="WWQ1270" s="291"/>
      <c r="WWR1270" s="291"/>
      <c r="WWS1270" s="291"/>
      <c r="WWT1270" s="291"/>
      <c r="WWU1270" s="291"/>
      <c r="WWV1270" s="291"/>
      <c r="WWW1270" s="291"/>
      <c r="WWX1270" s="291"/>
      <c r="WWY1270" s="291"/>
      <c r="WWZ1270" s="291"/>
      <c r="WXA1270" s="291"/>
      <c r="WXB1270" s="291"/>
      <c r="WXC1270" s="291"/>
      <c r="WXD1270" s="291"/>
      <c r="WXE1270" s="291"/>
      <c r="WXF1270" s="291"/>
      <c r="WXG1270" s="291"/>
      <c r="WXH1270" s="291"/>
      <c r="WXI1270" s="291"/>
      <c r="WXJ1270" s="291"/>
      <c r="WXK1270" s="291"/>
      <c r="WXL1270" s="291"/>
      <c r="WXM1270" s="291"/>
      <c r="WXN1270" s="291"/>
      <c r="WXO1270" s="291"/>
      <c r="WXP1270" s="291"/>
      <c r="WXQ1270" s="291"/>
      <c r="WXR1270" s="291"/>
      <c r="WXS1270" s="291"/>
      <c r="WXT1270" s="291"/>
      <c r="WXU1270" s="291"/>
      <c r="WXV1270" s="291"/>
      <c r="WXW1270" s="291"/>
      <c r="WXX1270" s="291"/>
      <c r="WXY1270" s="291"/>
      <c r="WXZ1270" s="291"/>
      <c r="WYA1270" s="291"/>
      <c r="WYB1270" s="291"/>
      <c r="WYC1270" s="291"/>
      <c r="WYD1270" s="291"/>
      <c r="WYE1270" s="291"/>
      <c r="WYF1270" s="291"/>
      <c r="WYG1270" s="291"/>
      <c r="WYH1270" s="291"/>
      <c r="WYI1270" s="291"/>
      <c r="WYJ1270" s="291"/>
      <c r="WYK1270" s="291"/>
      <c r="WYL1270" s="291"/>
      <c r="WYM1270" s="291"/>
      <c r="WYN1270" s="291"/>
      <c r="WYO1270" s="291"/>
      <c r="WYP1270" s="291"/>
      <c r="WYQ1270" s="291"/>
      <c r="WYR1270" s="291"/>
      <c r="WYS1270" s="291"/>
      <c r="WYT1270" s="291"/>
      <c r="WYU1270" s="291"/>
      <c r="WYV1270" s="291"/>
      <c r="WYW1270" s="291"/>
      <c r="WYX1270" s="291"/>
      <c r="WYY1270" s="291"/>
      <c r="WYZ1270" s="291"/>
      <c r="WZA1270" s="291"/>
      <c r="WZB1270" s="291"/>
      <c r="WZC1270" s="291"/>
      <c r="WZD1270" s="291"/>
      <c r="WZE1270" s="291"/>
      <c r="WZF1270" s="291"/>
      <c r="WZG1270" s="291"/>
      <c r="WZH1270" s="291"/>
      <c r="WZI1270" s="291"/>
      <c r="WZJ1270" s="291"/>
      <c r="WZK1270" s="291"/>
      <c r="WZL1270" s="291"/>
      <c r="WZM1270" s="291"/>
      <c r="WZN1270" s="291"/>
      <c r="WZO1270" s="291"/>
      <c r="WZP1270" s="291"/>
      <c r="WZQ1270" s="291"/>
      <c r="WZR1270" s="291"/>
      <c r="WZS1270" s="291"/>
      <c r="WZT1270" s="291"/>
      <c r="WZU1270" s="291"/>
      <c r="WZV1270" s="291"/>
      <c r="WZW1270" s="291"/>
      <c r="WZX1270" s="291"/>
      <c r="WZY1270" s="291"/>
      <c r="WZZ1270" s="291"/>
      <c r="XAA1270" s="291"/>
      <c r="XAB1270" s="291"/>
      <c r="XAC1270" s="291"/>
      <c r="XAD1270" s="291"/>
      <c r="XAE1270" s="291"/>
      <c r="XAF1270" s="291"/>
      <c r="XAG1270" s="291"/>
      <c r="XAH1270" s="291"/>
      <c r="XAI1270" s="291"/>
      <c r="XAJ1270" s="291"/>
      <c r="XAK1270" s="291"/>
      <c r="XAL1270" s="291"/>
      <c r="XAM1270" s="291"/>
      <c r="XAN1270" s="291"/>
      <c r="XAO1270" s="291"/>
      <c r="XAP1270" s="291"/>
      <c r="XAQ1270" s="291"/>
      <c r="XAR1270" s="291"/>
      <c r="XAS1270" s="291"/>
      <c r="XAT1270" s="291"/>
      <c r="XAU1270" s="291"/>
      <c r="XAV1270" s="291"/>
      <c r="XAW1270" s="291"/>
      <c r="XAX1270" s="291"/>
      <c r="XAY1270" s="291"/>
      <c r="XAZ1270" s="291"/>
      <c r="XBA1270" s="291"/>
      <c r="XBB1270" s="291"/>
      <c r="XBC1270" s="291"/>
      <c r="XBD1270" s="291"/>
      <c r="XBE1270" s="291"/>
      <c r="XBF1270" s="291"/>
      <c r="XBG1270" s="291"/>
      <c r="XBH1270" s="291"/>
      <c r="XBI1270" s="291"/>
      <c r="XBJ1270" s="291"/>
      <c r="XBK1270" s="291"/>
      <c r="XBL1270" s="291"/>
      <c r="XBM1270" s="291"/>
      <c r="XBN1270" s="291"/>
      <c r="XBO1270" s="291"/>
      <c r="XBP1270" s="291"/>
      <c r="XBQ1270" s="291"/>
      <c r="XBR1270" s="291"/>
      <c r="XBS1270" s="291"/>
      <c r="XBT1270" s="291"/>
      <c r="XBU1270" s="291"/>
      <c r="XBV1270" s="291"/>
      <c r="XBW1270" s="291"/>
      <c r="XBX1270" s="291"/>
      <c r="XBY1270" s="291"/>
      <c r="XBZ1270" s="291"/>
      <c r="XCA1270" s="291"/>
      <c r="XCB1270" s="291"/>
      <c r="XCC1270" s="291"/>
      <c r="XCD1270" s="291"/>
      <c r="XCE1270" s="291"/>
      <c r="XCF1270" s="291"/>
      <c r="XCG1270" s="291"/>
      <c r="XCH1270" s="291"/>
      <c r="XCI1270" s="291"/>
      <c r="XCJ1270" s="291"/>
      <c r="XCK1270" s="291"/>
      <c r="XCL1270" s="291"/>
      <c r="XCM1270" s="291"/>
      <c r="XCN1270" s="291"/>
      <c r="XCO1270" s="291"/>
      <c r="XCP1270" s="291"/>
      <c r="XCQ1270" s="291"/>
      <c r="XCR1270" s="291"/>
      <c r="XCS1270" s="291"/>
      <c r="XCT1270" s="291"/>
      <c r="XCU1270" s="291"/>
      <c r="XCV1270" s="291"/>
      <c r="XCW1270" s="291"/>
      <c r="XCX1270" s="291"/>
      <c r="XCY1270" s="291"/>
      <c r="XCZ1270" s="291"/>
      <c r="XDA1270" s="291"/>
      <c r="XDB1270" s="291"/>
      <c r="XDC1270" s="291"/>
      <c r="XDD1270" s="291"/>
      <c r="XDE1270" s="291"/>
      <c r="XDF1270" s="291"/>
      <c r="XDG1270" s="291"/>
      <c r="XDH1270" s="291"/>
      <c r="XDI1270" s="291"/>
      <c r="XDJ1270" s="291"/>
      <c r="XDK1270" s="291"/>
      <c r="XDL1270" s="291"/>
      <c r="XDM1270" s="291"/>
      <c r="XDN1270" s="291"/>
      <c r="XDO1270" s="291"/>
      <c r="XDP1270" s="291"/>
      <c r="XDQ1270" s="291"/>
      <c r="XDR1270" s="291"/>
      <c r="XDS1270" s="291"/>
      <c r="XDT1270" s="291"/>
      <c r="XDU1270" s="291"/>
      <c r="XDV1270" s="291"/>
      <c r="XDW1270" s="291"/>
      <c r="XDX1270" s="291"/>
      <c r="XDY1270" s="291"/>
      <c r="XDZ1270" s="291"/>
      <c r="XEA1270" s="291"/>
      <c r="XEB1270" s="291"/>
      <c r="XEC1270" s="291"/>
      <c r="XED1270" s="291"/>
      <c r="XEE1270" s="291"/>
      <c r="XEF1270" s="291"/>
      <c r="XEG1270" s="291"/>
      <c r="XEH1270" s="291"/>
      <c r="XEI1270" s="291"/>
      <c r="XEJ1270" s="291"/>
      <c r="XEK1270" s="291"/>
      <c r="XEL1270" s="291"/>
      <c r="XEM1270" s="291"/>
      <c r="XEN1270" s="291"/>
      <c r="XEO1270" s="291"/>
      <c r="XEP1270" s="291"/>
      <c r="XEQ1270" s="291"/>
      <c r="XER1270" s="291"/>
      <c r="XES1270" s="291"/>
      <c r="XET1270" s="291"/>
      <c r="XEU1270" s="291"/>
      <c r="XEV1270" s="291"/>
      <c r="XEW1270" s="291"/>
      <c r="XEX1270" s="291"/>
      <c r="XEY1270" s="291"/>
      <c r="XEZ1270" s="291"/>
      <c r="XFA1270" s="291"/>
      <c r="XFB1270" s="291"/>
    </row>
  </sheetData>
  <autoFilter ref="A1:Z1270"/>
  <sortState ref="A2:XFC1270">
    <sortCondition ref="I2:I1270"/>
    <sortCondition ref="E2:E1270"/>
  </sortState>
  <pageMargins left="0.7" right="0.7" top="0.75" bottom="0.75" header="0.3" footer="0.3"/>
  <pageSetup paperSize="8" scale="44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390"/>
  <sheetViews>
    <sheetView topLeftCell="A70" workbookViewId="0">
      <selection activeCell="F101" sqref="F101"/>
    </sheetView>
  </sheetViews>
  <sheetFormatPr defaultRowHeight="15" x14ac:dyDescent="0.25"/>
  <cols>
    <col min="1" max="1" width="25.140625" style="17" customWidth="1"/>
    <col min="2" max="2" width="11.7109375" style="17" customWidth="1"/>
    <col min="3" max="3" width="13.140625" style="17" hidden="1" customWidth="1"/>
    <col min="4" max="4" width="9.140625" style="17"/>
    <col min="5" max="5" width="9.140625" style="80"/>
    <col min="6" max="6" width="50.7109375" style="32" customWidth="1"/>
    <col min="7" max="7" width="23" style="17" hidden="1" customWidth="1"/>
    <col min="8" max="8" width="21.85546875" style="17" hidden="1" customWidth="1"/>
    <col min="9" max="14" width="0" style="17" hidden="1" customWidth="1"/>
    <col min="15" max="15" width="0" style="32" hidden="1" customWidth="1"/>
    <col min="16" max="21" width="20.7109375" style="32" customWidth="1"/>
    <col min="22" max="22" width="20.7109375" style="17" customWidth="1"/>
    <col min="23" max="16384" width="9.140625" style="17"/>
  </cols>
  <sheetData>
    <row r="1" spans="1:23" x14ac:dyDescent="0.25">
      <c r="A1" s="46" t="s">
        <v>0</v>
      </c>
      <c r="B1" s="45" t="s">
        <v>1</v>
      </c>
      <c r="C1" s="44" t="s">
        <v>131</v>
      </c>
      <c r="D1" s="45" t="s">
        <v>2</v>
      </c>
      <c r="E1" s="79" t="s">
        <v>388</v>
      </c>
      <c r="F1" s="45" t="s">
        <v>3</v>
      </c>
      <c r="G1" s="45" t="s">
        <v>4</v>
      </c>
      <c r="H1" s="45" t="s">
        <v>5</v>
      </c>
      <c r="I1" s="45" t="s">
        <v>6</v>
      </c>
      <c r="J1" s="45" t="s">
        <v>7</v>
      </c>
      <c r="K1" s="45" t="s">
        <v>8</v>
      </c>
      <c r="L1" s="45" t="s">
        <v>9</v>
      </c>
      <c r="M1" s="45" t="s">
        <v>10</v>
      </c>
      <c r="N1" s="45" t="s">
        <v>11</v>
      </c>
      <c r="O1" s="45" t="s">
        <v>12</v>
      </c>
      <c r="P1" s="45" t="s">
        <v>13</v>
      </c>
      <c r="Q1" s="45" t="s">
        <v>14</v>
      </c>
      <c r="R1" s="45" t="s">
        <v>15</v>
      </c>
      <c r="S1" s="45" t="s">
        <v>16</v>
      </c>
      <c r="T1" s="45" t="s">
        <v>17</v>
      </c>
      <c r="U1" s="45" t="s">
        <v>18</v>
      </c>
      <c r="V1" s="45" t="s">
        <v>19</v>
      </c>
    </row>
    <row r="2" spans="1:23" x14ac:dyDescent="0.25">
      <c r="A2" s="81" t="s">
        <v>59</v>
      </c>
      <c r="B2" s="82" t="s">
        <v>136</v>
      </c>
      <c r="C2" s="82" t="s">
        <v>137</v>
      </c>
      <c r="D2" s="82">
        <v>1</v>
      </c>
      <c r="E2" s="83"/>
      <c r="F2" s="84" t="s">
        <v>138</v>
      </c>
      <c r="G2" s="82" t="s">
        <v>360</v>
      </c>
      <c r="H2" s="82" t="s">
        <v>36</v>
      </c>
      <c r="I2" s="82" t="s">
        <v>130</v>
      </c>
      <c r="J2" s="82"/>
      <c r="K2" s="82"/>
      <c r="L2" s="82"/>
      <c r="M2" s="82"/>
      <c r="N2" s="82" t="s">
        <v>248</v>
      </c>
      <c r="O2" s="84"/>
      <c r="P2" s="84" t="s">
        <v>139</v>
      </c>
      <c r="Q2" s="84"/>
      <c r="R2" s="84"/>
      <c r="S2" s="84" t="s">
        <v>56</v>
      </c>
      <c r="T2" s="84" t="s">
        <v>394</v>
      </c>
      <c r="U2" s="84"/>
      <c r="V2" s="82" t="s">
        <v>46</v>
      </c>
    </row>
    <row r="3" spans="1:23" x14ac:dyDescent="0.25">
      <c r="A3" s="47"/>
      <c r="B3" s="43"/>
      <c r="C3" s="43"/>
      <c r="D3" s="43"/>
      <c r="E3" s="78">
        <v>1.1000000000000001</v>
      </c>
      <c r="F3" s="44" t="s">
        <v>395</v>
      </c>
      <c r="G3" s="43"/>
      <c r="H3" s="43"/>
      <c r="I3" s="43"/>
      <c r="J3" s="43"/>
      <c r="K3" s="43"/>
      <c r="L3" s="43"/>
      <c r="M3" s="43"/>
      <c r="N3" s="43"/>
      <c r="O3" s="44"/>
      <c r="P3" s="44"/>
      <c r="Q3" s="44"/>
      <c r="R3" s="44"/>
      <c r="S3" s="44"/>
      <c r="T3" s="44"/>
      <c r="U3" s="44"/>
      <c r="V3" s="43"/>
    </row>
    <row r="4" spans="1:23" x14ac:dyDescent="0.25">
      <c r="A4" s="47"/>
      <c r="B4" s="43"/>
      <c r="C4" s="43"/>
      <c r="D4" s="43"/>
      <c r="E4" s="78">
        <v>1.2</v>
      </c>
      <c r="F4" s="44" t="s">
        <v>396</v>
      </c>
      <c r="G4" s="43"/>
      <c r="H4" s="43"/>
      <c r="I4" s="43"/>
      <c r="J4" s="43"/>
      <c r="K4" s="43"/>
      <c r="L4" s="43"/>
      <c r="M4" s="43"/>
      <c r="N4" s="43"/>
      <c r="O4" s="44"/>
      <c r="P4" s="44"/>
      <c r="Q4" s="44"/>
      <c r="R4" s="44"/>
      <c r="S4" s="44"/>
      <c r="T4" s="44"/>
      <c r="U4" s="44"/>
      <c r="V4" s="43"/>
    </row>
    <row r="5" spans="1:23" x14ac:dyDescent="0.25">
      <c r="A5" s="47"/>
      <c r="B5" s="43"/>
      <c r="C5" s="43"/>
      <c r="D5" s="43"/>
      <c r="E5" s="78">
        <v>1.3</v>
      </c>
      <c r="F5" s="44" t="s">
        <v>397</v>
      </c>
      <c r="G5" s="43"/>
      <c r="H5" s="43"/>
      <c r="I5" s="43"/>
      <c r="J5" s="43"/>
      <c r="K5" s="43"/>
      <c r="L5" s="43"/>
      <c r="M5" s="43"/>
      <c r="N5" s="43"/>
      <c r="O5" s="44"/>
      <c r="P5" s="44"/>
      <c r="Q5" s="44"/>
      <c r="R5" s="44"/>
      <c r="S5" s="44"/>
      <c r="T5" s="44"/>
      <c r="U5" s="44"/>
      <c r="V5" s="43"/>
    </row>
    <row r="6" spans="1:23" x14ac:dyDescent="0.25">
      <c r="A6" s="47"/>
      <c r="B6" s="43"/>
      <c r="C6" s="43"/>
      <c r="D6" s="43"/>
      <c r="E6" s="78">
        <v>1.4</v>
      </c>
      <c r="F6" s="44" t="s">
        <v>398</v>
      </c>
      <c r="G6" s="43"/>
      <c r="H6" s="43"/>
      <c r="I6" s="43"/>
      <c r="J6" s="43"/>
      <c r="K6" s="43"/>
      <c r="L6" s="43"/>
      <c r="M6" s="43"/>
      <c r="N6" s="43"/>
      <c r="O6" s="44"/>
      <c r="P6" s="44"/>
      <c r="Q6" s="44"/>
      <c r="R6" s="44"/>
      <c r="S6" s="44"/>
      <c r="T6" s="44"/>
      <c r="U6" s="44"/>
      <c r="V6" s="43"/>
    </row>
    <row r="7" spans="1:23" x14ac:dyDescent="0.25">
      <c r="A7" s="47"/>
      <c r="B7" s="43"/>
      <c r="C7" s="43"/>
      <c r="D7" s="43"/>
      <c r="E7" s="78">
        <v>1.5</v>
      </c>
      <c r="F7" s="44" t="s">
        <v>399</v>
      </c>
      <c r="G7" s="43"/>
      <c r="H7" s="43"/>
      <c r="I7" s="43"/>
      <c r="J7" s="43"/>
      <c r="K7" s="43"/>
      <c r="L7" s="43"/>
      <c r="M7" s="43"/>
      <c r="N7" s="43"/>
      <c r="O7" s="44"/>
      <c r="P7" s="44"/>
      <c r="Q7" s="44"/>
      <c r="R7" s="44"/>
      <c r="S7" s="44"/>
      <c r="T7" s="44"/>
      <c r="U7" s="44"/>
      <c r="V7" s="43"/>
    </row>
    <row r="8" spans="1:23" x14ac:dyDescent="0.25">
      <c r="A8" s="47"/>
      <c r="B8" s="43"/>
      <c r="C8" s="43"/>
      <c r="D8" s="43"/>
      <c r="E8" s="78">
        <v>1.6</v>
      </c>
      <c r="F8" s="44" t="s">
        <v>378</v>
      </c>
      <c r="G8" s="43"/>
      <c r="H8" s="43"/>
      <c r="I8" s="43"/>
      <c r="J8" s="43"/>
      <c r="K8" s="43"/>
      <c r="L8" s="43"/>
      <c r="M8" s="43"/>
      <c r="N8" s="43"/>
      <c r="O8" s="44"/>
      <c r="P8" s="44"/>
      <c r="Q8" s="44"/>
      <c r="R8" s="44"/>
      <c r="S8" s="44"/>
      <c r="T8" s="44"/>
      <c r="U8" s="44"/>
      <c r="V8" s="43"/>
    </row>
    <row r="9" spans="1:23" x14ac:dyDescent="0.25">
      <c r="A9" s="47"/>
      <c r="B9" s="43"/>
      <c r="C9" s="43"/>
      <c r="D9" s="43"/>
      <c r="E9" s="78"/>
      <c r="F9" s="44"/>
      <c r="G9" s="43"/>
      <c r="H9" s="43"/>
      <c r="I9" s="43"/>
      <c r="J9" s="43"/>
      <c r="K9" s="43"/>
      <c r="L9" s="43"/>
      <c r="M9" s="43"/>
      <c r="N9" s="43"/>
      <c r="O9" s="44"/>
      <c r="P9" s="44"/>
      <c r="Q9" s="44"/>
      <c r="R9" s="44"/>
      <c r="S9" s="44"/>
      <c r="T9" s="44"/>
      <c r="U9" s="44"/>
      <c r="V9" s="43"/>
    </row>
    <row r="10" spans="1:23" x14ac:dyDescent="0.25">
      <c r="A10" s="81" t="s">
        <v>59</v>
      </c>
      <c r="B10" s="82" t="s">
        <v>172</v>
      </c>
      <c r="C10" s="82" t="s">
        <v>173</v>
      </c>
      <c r="D10" s="82">
        <v>2</v>
      </c>
      <c r="E10" s="83"/>
      <c r="F10" s="84" t="s">
        <v>174</v>
      </c>
      <c r="G10" s="82" t="s">
        <v>234</v>
      </c>
      <c r="H10" s="82" t="s">
        <v>36</v>
      </c>
      <c r="I10" s="82" t="s">
        <v>130</v>
      </c>
      <c r="J10" s="82"/>
      <c r="K10" s="82"/>
      <c r="L10" s="82"/>
      <c r="M10" s="82"/>
      <c r="N10" s="82" t="s">
        <v>250</v>
      </c>
      <c r="O10" s="84"/>
      <c r="P10" s="84" t="s">
        <v>175</v>
      </c>
      <c r="Q10" s="84" t="s">
        <v>27</v>
      </c>
      <c r="R10" s="84"/>
      <c r="S10" s="84"/>
      <c r="T10" s="84" t="s">
        <v>394</v>
      </c>
      <c r="U10" s="84"/>
      <c r="V10" s="82"/>
      <c r="W10" s="63"/>
    </row>
    <row r="11" spans="1:23" x14ac:dyDescent="0.25">
      <c r="A11" s="47"/>
      <c r="B11" s="43"/>
      <c r="C11" s="43"/>
      <c r="D11" s="43"/>
      <c r="E11" s="78">
        <v>2.1</v>
      </c>
      <c r="F11" s="44" t="s">
        <v>400</v>
      </c>
      <c r="G11" s="43"/>
      <c r="H11" s="43"/>
      <c r="I11" s="43"/>
      <c r="J11" s="43"/>
      <c r="K11" s="43"/>
      <c r="L11" s="43"/>
      <c r="M11" s="43"/>
      <c r="N11" s="43"/>
      <c r="O11" s="44"/>
      <c r="P11" s="44"/>
      <c r="Q11" s="44"/>
      <c r="R11" s="44"/>
      <c r="S11" s="44"/>
      <c r="T11" s="44"/>
      <c r="U11" s="44"/>
      <c r="V11" s="43"/>
    </row>
    <row r="12" spans="1:23" x14ac:dyDescent="0.25">
      <c r="A12" s="47"/>
      <c r="B12" s="43"/>
      <c r="C12" s="43"/>
      <c r="D12" s="43"/>
      <c r="E12" s="78">
        <v>2.2000000000000002</v>
      </c>
      <c r="F12" s="44" t="s">
        <v>401</v>
      </c>
      <c r="G12" s="43"/>
      <c r="H12" s="43"/>
      <c r="I12" s="43"/>
      <c r="J12" s="43"/>
      <c r="K12" s="43"/>
      <c r="L12" s="43"/>
      <c r="M12" s="43"/>
      <c r="N12" s="43"/>
      <c r="O12" s="44"/>
      <c r="P12" s="44"/>
      <c r="Q12" s="44"/>
      <c r="R12" s="44"/>
      <c r="S12" s="44"/>
      <c r="T12" s="44"/>
      <c r="U12" s="44"/>
      <c r="V12" s="43"/>
    </row>
    <row r="13" spans="1:23" x14ac:dyDescent="0.25">
      <c r="A13" s="47"/>
      <c r="B13" s="43"/>
      <c r="C13" s="43"/>
      <c r="D13" s="43"/>
      <c r="E13" s="78">
        <v>2.2999999999999998</v>
      </c>
      <c r="F13" s="44" t="s">
        <v>402</v>
      </c>
      <c r="G13" s="43"/>
      <c r="H13" s="43"/>
      <c r="I13" s="43"/>
      <c r="J13" s="43"/>
      <c r="K13" s="43"/>
      <c r="L13" s="43"/>
      <c r="M13" s="43"/>
      <c r="N13" s="43"/>
      <c r="O13" s="44"/>
      <c r="P13" s="44"/>
      <c r="Q13" s="44"/>
      <c r="R13" s="44"/>
      <c r="S13" s="44"/>
      <c r="T13" s="44"/>
      <c r="U13" s="44"/>
      <c r="V13" s="43"/>
    </row>
    <row r="14" spans="1:23" x14ac:dyDescent="0.25">
      <c r="A14" s="47"/>
      <c r="B14" s="43"/>
      <c r="C14" s="43"/>
      <c r="D14" s="43"/>
      <c r="E14" s="78">
        <v>2.4</v>
      </c>
      <c r="F14" s="44" t="s">
        <v>403</v>
      </c>
      <c r="G14" s="43"/>
      <c r="H14" s="43"/>
      <c r="I14" s="43"/>
      <c r="J14" s="43"/>
      <c r="K14" s="43"/>
      <c r="L14" s="43"/>
      <c r="M14" s="43"/>
      <c r="N14" s="43"/>
      <c r="O14" s="44"/>
      <c r="P14" s="44"/>
      <c r="Q14" s="44"/>
      <c r="R14" s="44"/>
      <c r="S14" s="44"/>
      <c r="T14" s="44"/>
      <c r="U14" s="44"/>
      <c r="V14" s="43"/>
    </row>
    <row r="15" spans="1:23" x14ac:dyDescent="0.25">
      <c r="A15" s="47"/>
      <c r="B15" s="43"/>
      <c r="C15" s="43"/>
      <c r="D15" s="43"/>
      <c r="E15" s="78">
        <v>2.5</v>
      </c>
      <c r="F15" s="44" t="s">
        <v>404</v>
      </c>
      <c r="G15" s="43"/>
      <c r="H15" s="43"/>
      <c r="I15" s="43"/>
      <c r="J15" s="43"/>
      <c r="K15" s="43"/>
      <c r="L15" s="43"/>
      <c r="M15" s="43"/>
      <c r="N15" s="43"/>
      <c r="O15" s="44"/>
      <c r="P15" s="44"/>
      <c r="Q15" s="44"/>
      <c r="R15" s="44"/>
      <c r="S15" s="44"/>
      <c r="T15" s="44"/>
      <c r="U15" s="44"/>
      <c r="V15" s="43"/>
    </row>
    <row r="16" spans="1:23" x14ac:dyDescent="0.25">
      <c r="A16" s="47"/>
      <c r="B16" s="43"/>
      <c r="C16" s="43"/>
      <c r="D16" s="43"/>
      <c r="E16" s="78">
        <v>2.6</v>
      </c>
      <c r="F16" s="44" t="s">
        <v>397</v>
      </c>
      <c r="G16" s="43"/>
      <c r="H16" s="43"/>
      <c r="I16" s="43"/>
      <c r="J16" s="43"/>
      <c r="K16" s="43"/>
      <c r="L16" s="43"/>
      <c r="M16" s="43"/>
      <c r="N16" s="43"/>
      <c r="O16" s="44"/>
      <c r="P16" s="44"/>
      <c r="Q16" s="44"/>
      <c r="R16" s="44"/>
      <c r="S16" s="44"/>
      <c r="T16" s="44"/>
      <c r="U16" s="44"/>
      <c r="V16" s="43"/>
    </row>
    <row r="17" spans="1:22" x14ac:dyDescent="0.25">
      <c r="A17" s="47"/>
      <c r="B17" s="43"/>
      <c r="C17" s="43"/>
      <c r="D17" s="43"/>
      <c r="E17" s="78">
        <v>2.7</v>
      </c>
      <c r="F17" s="44" t="s">
        <v>398</v>
      </c>
      <c r="G17" s="43"/>
      <c r="H17" s="43"/>
      <c r="I17" s="43"/>
      <c r="J17" s="43"/>
      <c r="K17" s="43"/>
      <c r="L17" s="43"/>
      <c r="M17" s="43"/>
      <c r="N17" s="43"/>
      <c r="O17" s="44"/>
      <c r="P17" s="44"/>
      <c r="Q17" s="44"/>
      <c r="R17" s="44"/>
      <c r="S17" s="44"/>
      <c r="T17" s="44"/>
      <c r="U17" s="44"/>
      <c r="V17" s="43"/>
    </row>
    <row r="18" spans="1:22" x14ac:dyDescent="0.25">
      <c r="A18" s="47"/>
      <c r="B18" s="43"/>
      <c r="C18" s="43"/>
      <c r="D18" s="43"/>
      <c r="E18" s="78">
        <v>2.8</v>
      </c>
      <c r="F18" s="44" t="s">
        <v>399</v>
      </c>
      <c r="G18" s="43"/>
      <c r="H18" s="43"/>
      <c r="I18" s="43"/>
      <c r="J18" s="43"/>
      <c r="K18" s="43"/>
      <c r="L18" s="43"/>
      <c r="M18" s="43"/>
      <c r="N18" s="43"/>
      <c r="O18" s="44"/>
      <c r="P18" s="44"/>
      <c r="Q18" s="44"/>
      <c r="R18" s="44"/>
      <c r="S18" s="44"/>
      <c r="T18" s="44"/>
      <c r="U18" s="44"/>
      <c r="V18" s="43"/>
    </row>
    <row r="19" spans="1:22" x14ac:dyDescent="0.25">
      <c r="A19" s="47"/>
      <c r="B19" s="43"/>
      <c r="C19" s="43"/>
      <c r="D19" s="43"/>
      <c r="E19" s="78">
        <v>2.9</v>
      </c>
      <c r="F19" s="44" t="s">
        <v>378</v>
      </c>
      <c r="G19" s="43"/>
      <c r="H19" s="43"/>
      <c r="I19" s="43"/>
      <c r="J19" s="43"/>
      <c r="K19" s="43"/>
      <c r="L19" s="43"/>
      <c r="M19" s="43"/>
      <c r="N19" s="43"/>
      <c r="O19" s="44"/>
      <c r="P19" s="44"/>
      <c r="Q19" s="44"/>
      <c r="R19" s="44"/>
      <c r="S19" s="44"/>
      <c r="T19" s="44"/>
      <c r="U19" s="44"/>
      <c r="V19" s="43"/>
    </row>
    <row r="20" spans="1:22" x14ac:dyDescent="0.25">
      <c r="A20" s="47"/>
      <c r="B20" s="43"/>
      <c r="C20" s="43"/>
      <c r="D20" s="43"/>
      <c r="E20" s="78"/>
      <c r="F20" s="44"/>
      <c r="G20" s="43"/>
      <c r="H20" s="43"/>
      <c r="I20" s="43"/>
      <c r="J20" s="43"/>
      <c r="K20" s="43"/>
      <c r="L20" s="43"/>
      <c r="M20" s="43"/>
      <c r="N20" s="43"/>
      <c r="O20" s="44"/>
      <c r="P20" s="44"/>
      <c r="Q20" s="44"/>
      <c r="R20" s="44"/>
      <c r="S20" s="44"/>
      <c r="T20" s="44"/>
      <c r="U20" s="44"/>
      <c r="V20" s="43"/>
    </row>
    <row r="21" spans="1:22" s="63" customFormat="1" x14ac:dyDescent="0.25">
      <c r="A21" s="81" t="s">
        <v>51</v>
      </c>
      <c r="B21" s="82" t="s">
        <v>177</v>
      </c>
      <c r="C21" s="82" t="s">
        <v>178</v>
      </c>
      <c r="D21" s="82">
        <v>3</v>
      </c>
      <c r="E21" s="83"/>
      <c r="F21" s="84" t="s">
        <v>179</v>
      </c>
      <c r="G21" s="82" t="s">
        <v>234</v>
      </c>
      <c r="H21" s="82" t="s">
        <v>36</v>
      </c>
      <c r="I21" s="82" t="s">
        <v>130</v>
      </c>
      <c r="J21" s="82"/>
      <c r="K21" s="82"/>
      <c r="L21" s="82"/>
      <c r="M21" s="82"/>
      <c r="N21" s="82" t="s">
        <v>252</v>
      </c>
      <c r="O21" s="84"/>
      <c r="P21" s="84" t="s">
        <v>109</v>
      </c>
      <c r="Q21" s="84"/>
      <c r="R21" s="84"/>
      <c r="S21" s="84"/>
      <c r="T21" s="84" t="s">
        <v>405</v>
      </c>
      <c r="U21" s="84"/>
      <c r="V21" s="82"/>
    </row>
    <row r="22" spans="1:22" x14ac:dyDescent="0.25">
      <c r="A22" s="47"/>
      <c r="B22" s="43"/>
      <c r="C22" s="43"/>
      <c r="D22" s="43"/>
      <c r="E22" s="78">
        <v>3.1</v>
      </c>
      <c r="F22" s="44" t="s">
        <v>406</v>
      </c>
      <c r="G22" s="43"/>
      <c r="H22" s="43"/>
      <c r="I22" s="43"/>
      <c r="J22" s="43"/>
      <c r="K22" s="43"/>
      <c r="L22" s="43"/>
      <c r="M22" s="43"/>
      <c r="N22" s="43"/>
      <c r="O22" s="44"/>
      <c r="P22" s="44"/>
      <c r="Q22" s="44"/>
      <c r="R22" s="44"/>
      <c r="S22" s="44"/>
      <c r="T22" s="44"/>
      <c r="U22" s="44"/>
      <c r="V22" s="43"/>
    </row>
    <row r="23" spans="1:22" x14ac:dyDescent="0.25">
      <c r="A23" s="47"/>
      <c r="B23" s="43"/>
      <c r="C23" s="43"/>
      <c r="D23" s="43"/>
      <c r="E23" s="78">
        <v>3.2</v>
      </c>
      <c r="F23" s="44" t="s">
        <v>407</v>
      </c>
      <c r="G23" s="43"/>
      <c r="H23" s="43"/>
      <c r="I23" s="43"/>
      <c r="J23" s="43"/>
      <c r="K23" s="43"/>
      <c r="L23" s="43"/>
      <c r="M23" s="43"/>
      <c r="N23" s="43"/>
      <c r="O23" s="44"/>
      <c r="P23" s="44"/>
      <c r="Q23" s="44"/>
      <c r="R23" s="44"/>
      <c r="S23" s="44"/>
      <c r="T23" s="44"/>
      <c r="U23" s="44"/>
      <c r="V23" s="43"/>
    </row>
    <row r="24" spans="1:22" x14ac:dyDescent="0.25">
      <c r="A24" s="47"/>
      <c r="B24" s="43"/>
      <c r="C24" s="43"/>
      <c r="D24" s="43"/>
      <c r="E24" s="78">
        <v>3.3</v>
      </c>
      <c r="F24" s="44" t="s">
        <v>408</v>
      </c>
      <c r="G24" s="43"/>
      <c r="H24" s="43"/>
      <c r="I24" s="43"/>
      <c r="J24" s="43"/>
      <c r="K24" s="43"/>
      <c r="L24" s="43"/>
      <c r="M24" s="43"/>
      <c r="N24" s="43"/>
      <c r="O24" s="44"/>
      <c r="P24" s="44"/>
      <c r="Q24" s="44"/>
      <c r="R24" s="44"/>
      <c r="S24" s="44"/>
      <c r="T24" s="44"/>
      <c r="U24" s="44"/>
      <c r="V24" s="43"/>
    </row>
    <row r="25" spans="1:22" x14ac:dyDescent="0.25">
      <c r="A25" s="47"/>
      <c r="B25" s="43"/>
      <c r="C25" s="43"/>
      <c r="D25" s="43"/>
      <c r="E25" s="78">
        <v>3.4</v>
      </c>
      <c r="F25" s="44" t="s">
        <v>396</v>
      </c>
      <c r="G25" s="43"/>
      <c r="H25" s="43"/>
      <c r="I25" s="43"/>
      <c r="J25" s="43"/>
      <c r="K25" s="43"/>
      <c r="L25" s="43"/>
      <c r="M25" s="43"/>
      <c r="N25" s="43"/>
      <c r="O25" s="44"/>
      <c r="P25" s="44"/>
      <c r="Q25" s="44"/>
      <c r="R25" s="44"/>
      <c r="S25" s="44"/>
      <c r="T25" s="44"/>
      <c r="U25" s="44"/>
      <c r="V25" s="43"/>
    </row>
    <row r="26" spans="1:22" x14ac:dyDescent="0.25">
      <c r="A26" s="47"/>
      <c r="B26" s="43"/>
      <c r="C26" s="43"/>
      <c r="D26" s="43"/>
      <c r="E26" s="78">
        <v>3.5</v>
      </c>
      <c r="F26" s="44" t="s">
        <v>397</v>
      </c>
      <c r="G26" s="43"/>
      <c r="H26" s="43"/>
      <c r="I26" s="43"/>
      <c r="J26" s="43"/>
      <c r="K26" s="43"/>
      <c r="L26" s="43"/>
      <c r="M26" s="43"/>
      <c r="N26" s="43"/>
      <c r="O26" s="44"/>
      <c r="P26" s="44"/>
      <c r="Q26" s="44"/>
      <c r="R26" s="44"/>
      <c r="S26" s="44"/>
      <c r="T26" s="44"/>
      <c r="U26" s="44"/>
      <c r="V26" s="43"/>
    </row>
    <row r="27" spans="1:22" x14ac:dyDescent="0.25">
      <c r="A27" s="47"/>
      <c r="B27" s="43"/>
      <c r="C27" s="43"/>
      <c r="D27" s="43"/>
      <c r="E27" s="78">
        <v>3.6</v>
      </c>
      <c r="F27" s="44" t="s">
        <v>409</v>
      </c>
      <c r="G27" s="43"/>
      <c r="H27" s="43"/>
      <c r="I27" s="43"/>
      <c r="J27" s="43"/>
      <c r="K27" s="43"/>
      <c r="L27" s="43"/>
      <c r="M27" s="43"/>
      <c r="N27" s="43"/>
      <c r="O27" s="44"/>
      <c r="P27" s="44"/>
      <c r="Q27" s="44"/>
      <c r="R27" s="44"/>
      <c r="S27" s="44"/>
      <c r="T27" s="44"/>
      <c r="U27" s="44"/>
      <c r="V27" s="43"/>
    </row>
    <row r="28" spans="1:22" x14ac:dyDescent="0.25">
      <c r="A28" s="47"/>
      <c r="B28" s="43"/>
      <c r="C28" s="43"/>
      <c r="D28" s="43"/>
      <c r="E28" s="78">
        <v>3.7</v>
      </c>
      <c r="F28" s="44" t="s">
        <v>410</v>
      </c>
      <c r="G28" s="43"/>
      <c r="H28" s="43"/>
      <c r="I28" s="43"/>
      <c r="J28" s="43"/>
      <c r="K28" s="43"/>
      <c r="L28" s="43"/>
      <c r="M28" s="43"/>
      <c r="N28" s="43"/>
      <c r="O28" s="44"/>
      <c r="P28" s="44"/>
      <c r="Q28" s="44"/>
      <c r="R28" s="44"/>
      <c r="S28" s="44"/>
      <c r="T28" s="44"/>
      <c r="U28" s="44"/>
      <c r="V28" s="43"/>
    </row>
    <row r="29" spans="1:22" x14ac:dyDescent="0.25">
      <c r="A29" s="47"/>
      <c r="B29" s="43"/>
      <c r="C29" s="43"/>
      <c r="D29" s="43"/>
      <c r="E29" s="78">
        <v>3.8</v>
      </c>
      <c r="F29" s="44" t="s">
        <v>411</v>
      </c>
      <c r="G29" s="43"/>
      <c r="H29" s="43"/>
      <c r="I29" s="43"/>
      <c r="J29" s="43"/>
      <c r="K29" s="43"/>
      <c r="L29" s="43"/>
      <c r="M29" s="43"/>
      <c r="N29" s="43"/>
      <c r="O29" s="44"/>
      <c r="P29" s="44"/>
      <c r="Q29" s="44"/>
      <c r="R29" s="44"/>
      <c r="S29" s="44"/>
      <c r="T29" s="44"/>
      <c r="U29" s="44"/>
      <c r="V29" s="43"/>
    </row>
    <row r="30" spans="1:22" x14ac:dyDescent="0.25">
      <c r="A30" s="47"/>
      <c r="B30" s="43"/>
      <c r="C30" s="43"/>
      <c r="D30" s="43"/>
      <c r="E30" s="78">
        <v>3.9</v>
      </c>
      <c r="F30" s="44" t="s">
        <v>412</v>
      </c>
      <c r="G30" s="43"/>
      <c r="H30" s="43"/>
      <c r="I30" s="43"/>
      <c r="J30" s="43"/>
      <c r="K30" s="43"/>
      <c r="L30" s="43"/>
      <c r="M30" s="43"/>
      <c r="N30" s="43"/>
      <c r="O30" s="44"/>
      <c r="P30" s="44"/>
      <c r="Q30" s="44"/>
      <c r="R30" s="44"/>
      <c r="S30" s="44"/>
      <c r="T30" s="44"/>
      <c r="U30" s="44"/>
      <c r="V30" s="43"/>
    </row>
    <row r="31" spans="1:22" x14ac:dyDescent="0.25">
      <c r="A31" s="47"/>
      <c r="B31" s="43"/>
      <c r="C31" s="43"/>
      <c r="D31" s="43"/>
      <c r="E31" s="78" t="s">
        <v>413</v>
      </c>
      <c r="F31" s="44" t="s">
        <v>378</v>
      </c>
      <c r="G31" s="43"/>
      <c r="H31" s="43"/>
      <c r="I31" s="43"/>
      <c r="J31" s="43"/>
      <c r="K31" s="43"/>
      <c r="L31" s="43"/>
      <c r="M31" s="43"/>
      <c r="N31" s="43"/>
      <c r="O31" s="44"/>
      <c r="P31" s="44"/>
      <c r="Q31" s="44"/>
      <c r="R31" s="44"/>
      <c r="S31" s="44"/>
      <c r="T31" s="44"/>
      <c r="U31" s="44"/>
      <c r="V31" s="43"/>
    </row>
    <row r="32" spans="1:22" x14ac:dyDescent="0.25">
      <c r="A32" s="47"/>
      <c r="B32" s="43"/>
      <c r="C32" s="43"/>
      <c r="D32" s="43"/>
      <c r="E32" s="78"/>
      <c r="F32" s="44"/>
      <c r="G32" s="43"/>
      <c r="H32" s="43"/>
      <c r="I32" s="43"/>
      <c r="J32" s="43"/>
      <c r="K32" s="43"/>
      <c r="L32" s="43"/>
      <c r="M32" s="43"/>
      <c r="N32" s="43"/>
      <c r="O32" s="44"/>
      <c r="P32" s="44"/>
      <c r="Q32" s="44"/>
      <c r="R32" s="44"/>
      <c r="S32" s="44"/>
      <c r="T32" s="44"/>
      <c r="U32" s="44"/>
      <c r="V32" s="43"/>
    </row>
    <row r="33" spans="1:22" s="63" customFormat="1" x14ac:dyDescent="0.25">
      <c r="A33" s="81" t="s">
        <v>51</v>
      </c>
      <c r="B33" s="82" t="s">
        <v>181</v>
      </c>
      <c r="C33" s="82" t="s">
        <v>182</v>
      </c>
      <c r="D33" s="82">
        <v>4</v>
      </c>
      <c r="E33" s="83"/>
      <c r="F33" s="84" t="s">
        <v>183</v>
      </c>
      <c r="G33" s="82" t="s">
        <v>234</v>
      </c>
      <c r="H33" s="82" t="s">
        <v>33</v>
      </c>
      <c r="I33" s="82" t="s">
        <v>130</v>
      </c>
      <c r="J33" s="82"/>
      <c r="K33" s="82"/>
      <c r="L33" s="82"/>
      <c r="M33" s="82"/>
      <c r="N33" s="82" t="s">
        <v>255</v>
      </c>
      <c r="O33" s="84"/>
      <c r="P33" s="84" t="s">
        <v>109</v>
      </c>
      <c r="Q33" s="84"/>
      <c r="R33" s="84"/>
      <c r="S33" s="84"/>
      <c r="T33" s="84" t="s">
        <v>414</v>
      </c>
      <c r="U33" s="84"/>
      <c r="V33" s="82"/>
    </row>
    <row r="34" spans="1:22" x14ac:dyDescent="0.25">
      <c r="A34" s="47"/>
      <c r="B34" s="43"/>
      <c r="C34" s="43"/>
      <c r="D34" s="43"/>
      <c r="E34" s="78">
        <v>4.0999999999999996</v>
      </c>
      <c r="F34" s="44" t="s">
        <v>406</v>
      </c>
      <c r="G34" s="43"/>
      <c r="H34" s="43"/>
      <c r="I34" s="43"/>
      <c r="J34" s="43"/>
      <c r="K34" s="43"/>
      <c r="L34" s="43"/>
      <c r="M34" s="43"/>
      <c r="N34" s="43"/>
      <c r="O34" s="44"/>
      <c r="P34" s="44"/>
      <c r="Q34" s="44"/>
      <c r="R34" s="44"/>
      <c r="S34" s="44"/>
      <c r="T34" s="44"/>
      <c r="U34" s="44"/>
      <c r="V34" s="43"/>
    </row>
    <row r="35" spans="1:22" x14ac:dyDescent="0.25">
      <c r="A35" s="47"/>
      <c r="B35" s="43"/>
      <c r="C35" s="43"/>
      <c r="D35" s="43"/>
      <c r="E35" s="78">
        <v>4.2</v>
      </c>
      <c r="F35" s="44" t="s">
        <v>407</v>
      </c>
      <c r="G35" s="43"/>
      <c r="H35" s="43"/>
      <c r="I35" s="43"/>
      <c r="J35" s="43"/>
      <c r="K35" s="43"/>
      <c r="L35" s="43"/>
      <c r="M35" s="43"/>
      <c r="N35" s="43"/>
      <c r="O35" s="44"/>
      <c r="P35" s="44"/>
      <c r="Q35" s="44"/>
      <c r="R35" s="44"/>
      <c r="S35" s="44"/>
      <c r="T35" s="44"/>
      <c r="U35" s="44"/>
      <c r="V35" s="43"/>
    </row>
    <row r="36" spans="1:22" x14ac:dyDescent="0.25">
      <c r="A36" s="47"/>
      <c r="B36" s="43"/>
      <c r="C36" s="43"/>
      <c r="D36" s="43"/>
      <c r="E36" s="78">
        <v>4.3</v>
      </c>
      <c r="F36" s="44" t="s">
        <v>408</v>
      </c>
      <c r="G36" s="43"/>
      <c r="H36" s="43"/>
      <c r="I36" s="43"/>
      <c r="J36" s="43"/>
      <c r="K36" s="43"/>
      <c r="L36" s="43"/>
      <c r="M36" s="43"/>
      <c r="N36" s="43"/>
      <c r="O36" s="44"/>
      <c r="P36" s="44"/>
      <c r="Q36" s="44"/>
      <c r="R36" s="44"/>
      <c r="S36" s="44"/>
      <c r="T36" s="44"/>
      <c r="U36" s="44"/>
      <c r="V36" s="43"/>
    </row>
    <row r="37" spans="1:22" x14ac:dyDescent="0.25">
      <c r="A37" s="47"/>
      <c r="B37" s="43"/>
      <c r="C37" s="43"/>
      <c r="D37" s="43"/>
      <c r="E37" s="78">
        <v>4.4000000000000004</v>
      </c>
      <c r="F37" s="44" t="s">
        <v>396</v>
      </c>
      <c r="G37" s="43"/>
      <c r="H37" s="43"/>
      <c r="I37" s="43"/>
      <c r="J37" s="43"/>
      <c r="K37" s="43"/>
      <c r="L37" s="43"/>
      <c r="M37" s="43"/>
      <c r="N37" s="43"/>
      <c r="O37" s="44"/>
      <c r="P37" s="44"/>
      <c r="Q37" s="44"/>
      <c r="R37" s="44"/>
      <c r="S37" s="44"/>
      <c r="T37" s="44"/>
      <c r="U37" s="44"/>
      <c r="V37" s="43"/>
    </row>
    <row r="38" spans="1:22" x14ac:dyDescent="0.25">
      <c r="A38" s="47"/>
      <c r="B38" s="43"/>
      <c r="C38" s="43"/>
      <c r="D38" s="43"/>
      <c r="E38" s="78">
        <v>4.5</v>
      </c>
      <c r="F38" s="44" t="s">
        <v>397</v>
      </c>
      <c r="G38" s="43"/>
      <c r="H38" s="43"/>
      <c r="I38" s="43"/>
      <c r="J38" s="43"/>
      <c r="K38" s="43"/>
      <c r="L38" s="43"/>
      <c r="M38" s="43"/>
      <c r="N38" s="43"/>
      <c r="O38" s="44"/>
      <c r="P38" s="44"/>
      <c r="Q38" s="44"/>
      <c r="R38" s="44"/>
      <c r="S38" s="44"/>
      <c r="T38" s="44"/>
      <c r="U38" s="44"/>
      <c r="V38" s="43"/>
    </row>
    <row r="39" spans="1:22" x14ac:dyDescent="0.25">
      <c r="A39" s="47"/>
      <c r="B39" s="43"/>
      <c r="C39" s="43"/>
      <c r="D39" s="43"/>
      <c r="E39" s="78">
        <v>4.5999999999999996</v>
      </c>
      <c r="F39" s="44" t="s">
        <v>409</v>
      </c>
      <c r="G39" s="43"/>
      <c r="H39" s="43"/>
      <c r="I39" s="43"/>
      <c r="J39" s="43"/>
      <c r="K39" s="43"/>
      <c r="L39" s="43"/>
      <c r="M39" s="43"/>
      <c r="N39" s="43"/>
      <c r="O39" s="44"/>
      <c r="P39" s="44"/>
      <c r="Q39" s="44"/>
      <c r="R39" s="44"/>
      <c r="S39" s="44"/>
      <c r="T39" s="44"/>
      <c r="U39" s="44"/>
      <c r="V39" s="43"/>
    </row>
    <row r="40" spans="1:22" x14ac:dyDescent="0.25">
      <c r="A40" s="47"/>
      <c r="B40" s="43"/>
      <c r="C40" s="43"/>
      <c r="D40" s="43"/>
      <c r="E40" s="78">
        <v>4.7</v>
      </c>
      <c r="F40" s="44" t="s">
        <v>410</v>
      </c>
      <c r="G40" s="43"/>
      <c r="H40" s="43"/>
      <c r="I40" s="43"/>
      <c r="J40" s="43"/>
      <c r="K40" s="43"/>
      <c r="L40" s="43"/>
      <c r="M40" s="43"/>
      <c r="N40" s="43"/>
      <c r="O40" s="44"/>
      <c r="P40" s="44"/>
      <c r="Q40" s="44"/>
      <c r="R40" s="44"/>
      <c r="S40" s="44"/>
      <c r="T40" s="44"/>
      <c r="U40" s="44"/>
      <c r="V40" s="43"/>
    </row>
    <row r="41" spans="1:22" x14ac:dyDescent="0.25">
      <c r="A41" s="47"/>
      <c r="B41" s="43"/>
      <c r="C41" s="43"/>
      <c r="D41" s="43"/>
      <c r="E41" s="78">
        <v>4.8</v>
      </c>
      <c r="F41" s="44" t="s">
        <v>411</v>
      </c>
      <c r="G41" s="43"/>
      <c r="H41" s="43"/>
      <c r="I41" s="43"/>
      <c r="J41" s="43"/>
      <c r="K41" s="43"/>
      <c r="L41" s="43"/>
      <c r="M41" s="43"/>
      <c r="N41" s="43"/>
      <c r="O41" s="44"/>
      <c r="P41" s="44"/>
      <c r="Q41" s="44"/>
      <c r="R41" s="44"/>
      <c r="S41" s="44"/>
      <c r="T41" s="44"/>
      <c r="U41" s="44"/>
      <c r="V41" s="43"/>
    </row>
    <row r="42" spans="1:22" x14ac:dyDescent="0.25">
      <c r="A42" s="47"/>
      <c r="B42" s="43"/>
      <c r="C42" s="43"/>
      <c r="D42" s="43"/>
      <c r="E42" s="78">
        <v>4.9000000000000004</v>
      </c>
      <c r="F42" s="44" t="s">
        <v>412</v>
      </c>
      <c r="G42" s="43"/>
      <c r="H42" s="43"/>
      <c r="I42" s="43"/>
      <c r="J42" s="43"/>
      <c r="K42" s="43"/>
      <c r="L42" s="43"/>
      <c r="M42" s="43"/>
      <c r="N42" s="43"/>
      <c r="O42" s="44"/>
      <c r="P42" s="44"/>
      <c r="Q42" s="44"/>
      <c r="R42" s="44"/>
      <c r="S42" s="44"/>
      <c r="T42" s="44"/>
      <c r="U42" s="44"/>
      <c r="V42" s="43"/>
    </row>
    <row r="43" spans="1:22" x14ac:dyDescent="0.25">
      <c r="A43" s="47"/>
      <c r="B43" s="43"/>
      <c r="C43" s="43"/>
      <c r="D43" s="43"/>
      <c r="E43" s="78" t="s">
        <v>415</v>
      </c>
      <c r="F43" s="44" t="s">
        <v>378</v>
      </c>
      <c r="G43" s="43"/>
      <c r="H43" s="43"/>
      <c r="I43" s="43"/>
      <c r="J43" s="43"/>
      <c r="K43" s="43"/>
      <c r="L43" s="43"/>
      <c r="M43" s="43"/>
      <c r="N43" s="43"/>
      <c r="O43" s="44"/>
      <c r="P43" s="44"/>
      <c r="Q43" s="44"/>
      <c r="R43" s="44"/>
      <c r="S43" s="44"/>
      <c r="T43" s="44"/>
      <c r="U43" s="44"/>
      <c r="V43" s="43"/>
    </row>
    <row r="44" spans="1:22" x14ac:dyDescent="0.25">
      <c r="A44" s="47"/>
      <c r="B44" s="43"/>
      <c r="C44" s="43"/>
      <c r="D44" s="43"/>
      <c r="E44" s="78"/>
      <c r="F44" s="44"/>
      <c r="G44" s="43"/>
      <c r="H44" s="43"/>
      <c r="I44" s="43"/>
      <c r="J44" s="43"/>
      <c r="K44" s="43"/>
      <c r="L44" s="43"/>
      <c r="M44" s="43"/>
      <c r="N44" s="43"/>
      <c r="O44" s="44"/>
      <c r="P44" s="44"/>
      <c r="Q44" s="44"/>
      <c r="R44" s="44"/>
      <c r="S44" s="44"/>
      <c r="T44" s="44"/>
      <c r="U44" s="44"/>
      <c r="V44" s="43"/>
    </row>
    <row r="45" spans="1:22" s="63" customFormat="1" x14ac:dyDescent="0.25">
      <c r="A45" s="81" t="s">
        <v>20</v>
      </c>
      <c r="B45" s="82" t="s">
        <v>184</v>
      </c>
      <c r="C45" s="82" t="s">
        <v>173</v>
      </c>
      <c r="D45" s="82">
        <v>5</v>
      </c>
      <c r="E45" s="83"/>
      <c r="F45" s="84" t="s">
        <v>185</v>
      </c>
      <c r="G45" s="82" t="s">
        <v>234</v>
      </c>
      <c r="H45" s="82" t="s">
        <v>36</v>
      </c>
      <c r="I45" s="82" t="s">
        <v>130</v>
      </c>
      <c r="J45" s="82"/>
      <c r="K45" s="82"/>
      <c r="L45" s="82"/>
      <c r="M45" s="82"/>
      <c r="N45" s="82" t="s">
        <v>248</v>
      </c>
      <c r="O45" s="84"/>
      <c r="P45" s="84" t="s">
        <v>186</v>
      </c>
      <c r="Q45" s="84" t="s">
        <v>176</v>
      </c>
      <c r="R45" s="84"/>
      <c r="S45" s="84" t="s">
        <v>29</v>
      </c>
      <c r="T45" s="84" t="s">
        <v>416</v>
      </c>
      <c r="U45" s="84"/>
      <c r="V45" s="82" t="s">
        <v>46</v>
      </c>
    </row>
    <row r="46" spans="1:22" x14ac:dyDescent="0.25">
      <c r="A46" s="47"/>
      <c r="B46" s="43"/>
      <c r="C46" s="43"/>
      <c r="D46" s="43"/>
      <c r="E46" s="78">
        <v>5.0999999999999996</v>
      </c>
      <c r="F46" s="44" t="s">
        <v>417</v>
      </c>
      <c r="G46" s="43"/>
      <c r="H46" s="43"/>
      <c r="I46" s="43"/>
      <c r="J46" s="43"/>
      <c r="K46" s="43"/>
      <c r="L46" s="43"/>
      <c r="M46" s="43"/>
      <c r="N46" s="43"/>
      <c r="O46" s="44"/>
      <c r="P46" s="44"/>
      <c r="Q46" s="44"/>
      <c r="R46" s="44"/>
      <c r="S46" s="44"/>
      <c r="T46" s="44"/>
      <c r="U46" s="44"/>
      <c r="V46" s="43"/>
    </row>
    <row r="47" spans="1:22" x14ac:dyDescent="0.25">
      <c r="A47" s="47"/>
      <c r="B47" s="43"/>
      <c r="C47" s="43"/>
      <c r="D47" s="43"/>
      <c r="E47" s="78">
        <v>5.2</v>
      </c>
      <c r="F47" s="44" t="s">
        <v>401</v>
      </c>
      <c r="G47" s="43"/>
      <c r="H47" s="43"/>
      <c r="I47" s="43"/>
      <c r="J47" s="43"/>
      <c r="K47" s="43"/>
      <c r="L47" s="43"/>
      <c r="M47" s="43"/>
      <c r="N47" s="43"/>
      <c r="O47" s="44"/>
      <c r="P47" s="44"/>
      <c r="Q47" s="44"/>
      <c r="R47" s="44"/>
      <c r="S47" s="44"/>
      <c r="T47" s="44"/>
      <c r="U47" s="44"/>
      <c r="V47" s="43"/>
    </row>
    <row r="48" spans="1:22" x14ac:dyDescent="0.25">
      <c r="A48" s="47"/>
      <c r="B48" s="43"/>
      <c r="C48" s="43"/>
      <c r="D48" s="43"/>
      <c r="E48" s="78">
        <v>5.3</v>
      </c>
      <c r="F48" s="44" t="s">
        <v>402</v>
      </c>
      <c r="G48" s="43"/>
      <c r="H48" s="43"/>
      <c r="I48" s="43"/>
      <c r="J48" s="43"/>
      <c r="K48" s="43"/>
      <c r="L48" s="43"/>
      <c r="M48" s="43"/>
      <c r="N48" s="43"/>
      <c r="O48" s="44"/>
      <c r="P48" s="44"/>
      <c r="Q48" s="44"/>
      <c r="R48" s="44"/>
      <c r="S48" s="44"/>
      <c r="T48" s="44"/>
      <c r="U48" s="44"/>
      <c r="V48" s="43"/>
    </row>
    <row r="49" spans="1:22" x14ac:dyDescent="0.25">
      <c r="A49" s="47"/>
      <c r="B49" s="43"/>
      <c r="C49" s="43"/>
      <c r="D49" s="43"/>
      <c r="E49" s="78">
        <v>5.4</v>
      </c>
      <c r="F49" s="44" t="s">
        <v>403</v>
      </c>
      <c r="G49" s="43"/>
      <c r="H49" s="43"/>
      <c r="I49" s="43"/>
      <c r="J49" s="43"/>
      <c r="K49" s="43"/>
      <c r="L49" s="43"/>
      <c r="M49" s="43"/>
      <c r="N49" s="43"/>
      <c r="O49" s="44"/>
      <c r="P49" s="44"/>
      <c r="Q49" s="44"/>
      <c r="R49" s="44"/>
      <c r="S49" s="44"/>
      <c r="T49" s="44"/>
      <c r="U49" s="44"/>
      <c r="V49" s="43"/>
    </row>
    <row r="50" spans="1:22" x14ac:dyDescent="0.25">
      <c r="A50" s="47"/>
      <c r="B50" s="43"/>
      <c r="C50" s="43"/>
      <c r="D50" s="43"/>
      <c r="E50" s="78">
        <v>5.5</v>
      </c>
      <c r="F50" s="44" t="s">
        <v>418</v>
      </c>
      <c r="G50" s="43"/>
      <c r="H50" s="43"/>
      <c r="I50" s="43"/>
      <c r="J50" s="43"/>
      <c r="K50" s="43"/>
      <c r="L50" s="43"/>
      <c r="M50" s="43"/>
      <c r="N50" s="43"/>
      <c r="O50" s="44"/>
      <c r="P50" s="44"/>
      <c r="Q50" s="44"/>
      <c r="R50" s="44"/>
      <c r="S50" s="44"/>
      <c r="T50" s="44"/>
      <c r="U50" s="44"/>
      <c r="V50" s="43"/>
    </row>
    <row r="51" spans="1:22" x14ac:dyDescent="0.25">
      <c r="A51" s="47"/>
      <c r="B51" s="43"/>
      <c r="C51" s="43"/>
      <c r="D51" s="43"/>
      <c r="E51" s="78">
        <v>5.6</v>
      </c>
      <c r="F51" s="44" t="s">
        <v>397</v>
      </c>
      <c r="G51" s="43"/>
      <c r="H51" s="43"/>
      <c r="I51" s="43"/>
      <c r="J51" s="43"/>
      <c r="K51" s="43"/>
      <c r="L51" s="43"/>
      <c r="M51" s="43"/>
      <c r="N51" s="43"/>
      <c r="O51" s="44"/>
      <c r="P51" s="44"/>
      <c r="Q51" s="44"/>
      <c r="R51" s="44"/>
      <c r="S51" s="44"/>
      <c r="T51" s="44"/>
      <c r="U51" s="44"/>
      <c r="V51" s="43"/>
    </row>
    <row r="52" spans="1:22" x14ac:dyDescent="0.25">
      <c r="A52" s="47"/>
      <c r="B52" s="43"/>
      <c r="C52" s="43"/>
      <c r="D52" s="43"/>
      <c r="E52" s="78">
        <v>5.7</v>
      </c>
      <c r="F52" s="44" t="s">
        <v>398</v>
      </c>
      <c r="G52" s="43"/>
      <c r="H52" s="43"/>
      <c r="I52" s="43"/>
      <c r="J52" s="43"/>
      <c r="K52" s="43"/>
      <c r="L52" s="43"/>
      <c r="M52" s="43"/>
      <c r="N52" s="43"/>
      <c r="O52" s="44"/>
      <c r="P52" s="44"/>
      <c r="Q52" s="44"/>
      <c r="R52" s="44"/>
      <c r="S52" s="44"/>
      <c r="T52" s="44"/>
      <c r="U52" s="44"/>
      <c r="V52" s="43"/>
    </row>
    <row r="53" spans="1:22" x14ac:dyDescent="0.25">
      <c r="A53" s="47"/>
      <c r="B53" s="43"/>
      <c r="C53" s="43"/>
      <c r="D53" s="43"/>
      <c r="E53" s="78">
        <v>5.8</v>
      </c>
      <c r="F53" s="44" t="s">
        <v>399</v>
      </c>
      <c r="G53" s="43"/>
      <c r="H53" s="43"/>
      <c r="I53" s="43"/>
      <c r="J53" s="43"/>
      <c r="K53" s="43"/>
      <c r="L53" s="43"/>
      <c r="M53" s="43"/>
      <c r="N53" s="43"/>
      <c r="O53" s="44"/>
      <c r="P53" s="44"/>
      <c r="Q53" s="44"/>
      <c r="R53" s="44"/>
      <c r="S53" s="44"/>
      <c r="T53" s="44"/>
      <c r="U53" s="44"/>
      <c r="V53" s="43"/>
    </row>
    <row r="54" spans="1:22" x14ac:dyDescent="0.25">
      <c r="A54" s="47"/>
      <c r="B54" s="43"/>
      <c r="C54" s="43"/>
      <c r="D54" s="43"/>
      <c r="E54" s="78">
        <v>5.9</v>
      </c>
      <c r="F54" s="44" t="s">
        <v>378</v>
      </c>
      <c r="G54" s="43"/>
      <c r="H54" s="43"/>
      <c r="I54" s="43"/>
      <c r="J54" s="43"/>
      <c r="K54" s="43"/>
      <c r="L54" s="43"/>
      <c r="M54" s="43"/>
      <c r="N54" s="43"/>
      <c r="O54" s="44"/>
      <c r="P54" s="44"/>
      <c r="Q54" s="44"/>
      <c r="R54" s="44"/>
      <c r="S54" s="44"/>
      <c r="T54" s="44"/>
      <c r="U54" s="44"/>
      <c r="V54" s="43"/>
    </row>
    <row r="55" spans="1:22" x14ac:dyDescent="0.25">
      <c r="A55" s="47"/>
      <c r="B55" s="43"/>
      <c r="C55" s="43"/>
      <c r="D55" s="43"/>
      <c r="E55" s="78"/>
      <c r="F55" s="44"/>
      <c r="G55" s="43"/>
      <c r="H55" s="43"/>
      <c r="I55" s="43"/>
      <c r="J55" s="43"/>
      <c r="K55" s="43"/>
      <c r="L55" s="43"/>
      <c r="M55" s="43"/>
      <c r="N55" s="43"/>
      <c r="O55" s="44"/>
      <c r="P55" s="44"/>
      <c r="Q55" s="44"/>
      <c r="R55" s="44"/>
      <c r="S55" s="44"/>
      <c r="T55" s="44"/>
      <c r="U55" s="44"/>
      <c r="V55" s="43"/>
    </row>
    <row r="56" spans="1:22" s="63" customFormat="1" x14ac:dyDescent="0.25">
      <c r="A56" s="81" t="s">
        <v>37</v>
      </c>
      <c r="B56" s="82" t="s">
        <v>188</v>
      </c>
      <c r="C56" s="82" t="s">
        <v>189</v>
      </c>
      <c r="D56" s="82">
        <v>6</v>
      </c>
      <c r="E56" s="83"/>
      <c r="F56" s="84" t="s">
        <v>102</v>
      </c>
      <c r="G56" s="82" t="s">
        <v>234</v>
      </c>
      <c r="H56" s="82" t="s">
        <v>33</v>
      </c>
      <c r="I56" s="82" t="s">
        <v>130</v>
      </c>
      <c r="J56" s="82"/>
      <c r="K56" s="82"/>
      <c r="L56" s="82"/>
      <c r="M56" s="82"/>
      <c r="N56" s="82" t="s">
        <v>251</v>
      </c>
      <c r="O56" s="84"/>
      <c r="P56" s="84" t="s">
        <v>190</v>
      </c>
      <c r="Q56" s="84"/>
      <c r="R56" s="84" t="s">
        <v>43</v>
      </c>
      <c r="S56" s="84" t="s">
        <v>29</v>
      </c>
      <c r="T56" s="84" t="s">
        <v>44</v>
      </c>
      <c r="U56" s="84" t="s">
        <v>45</v>
      </c>
      <c r="V56" s="82" t="s">
        <v>46</v>
      </c>
    </row>
    <row r="57" spans="1:22" x14ac:dyDescent="0.25">
      <c r="A57" s="47"/>
      <c r="B57" s="43"/>
      <c r="C57" s="43"/>
      <c r="D57" s="43"/>
      <c r="E57" s="78">
        <v>6.1</v>
      </c>
      <c r="F57" s="44" t="s">
        <v>419</v>
      </c>
      <c r="G57" s="43"/>
      <c r="H57" s="43"/>
      <c r="I57" s="43"/>
      <c r="J57" s="43"/>
      <c r="K57" s="43"/>
      <c r="L57" s="43"/>
      <c r="M57" s="43"/>
      <c r="N57" s="43"/>
      <c r="O57" s="44"/>
      <c r="P57" s="44"/>
      <c r="Q57" s="44"/>
      <c r="R57" s="44"/>
      <c r="S57" s="44"/>
      <c r="T57" s="44"/>
      <c r="U57" s="44"/>
      <c r="V57" s="43"/>
    </row>
    <row r="58" spans="1:22" x14ac:dyDescent="0.25">
      <c r="A58" s="47"/>
      <c r="B58" s="43"/>
      <c r="C58" s="43"/>
      <c r="D58" s="43"/>
      <c r="E58" s="78">
        <v>6.2</v>
      </c>
      <c r="F58" s="44" t="s">
        <v>396</v>
      </c>
      <c r="G58" s="43"/>
      <c r="H58" s="43"/>
      <c r="I58" s="43"/>
      <c r="J58" s="43"/>
      <c r="K58" s="43"/>
      <c r="L58" s="43"/>
      <c r="M58" s="43"/>
      <c r="N58" s="43"/>
      <c r="O58" s="44"/>
      <c r="P58" s="44"/>
      <c r="Q58" s="44"/>
      <c r="R58" s="44"/>
      <c r="S58" s="44"/>
      <c r="T58" s="44"/>
      <c r="U58" s="44"/>
      <c r="V58" s="43"/>
    </row>
    <row r="59" spans="1:22" x14ac:dyDescent="0.25">
      <c r="A59" s="47"/>
      <c r="B59" s="43"/>
      <c r="C59" s="43"/>
      <c r="D59" s="43"/>
      <c r="E59" s="78">
        <v>6.3</v>
      </c>
      <c r="F59" s="44" t="s">
        <v>397</v>
      </c>
      <c r="G59" s="43"/>
      <c r="H59" s="43"/>
      <c r="I59" s="43"/>
      <c r="J59" s="43"/>
      <c r="K59" s="43"/>
      <c r="L59" s="43"/>
      <c r="M59" s="43"/>
      <c r="N59" s="43"/>
      <c r="O59" s="44"/>
      <c r="P59" s="44"/>
      <c r="Q59" s="44"/>
      <c r="R59" s="44"/>
      <c r="S59" s="44"/>
      <c r="T59" s="44"/>
      <c r="U59" s="44"/>
      <c r="V59" s="43"/>
    </row>
    <row r="60" spans="1:22" x14ac:dyDescent="0.25">
      <c r="A60" s="47"/>
      <c r="B60" s="43"/>
      <c r="C60" s="43"/>
      <c r="D60" s="43"/>
      <c r="E60" s="78">
        <v>6.4</v>
      </c>
      <c r="F60" s="44" t="s">
        <v>420</v>
      </c>
      <c r="G60" s="43"/>
      <c r="H60" s="43"/>
      <c r="I60" s="43"/>
      <c r="J60" s="43"/>
      <c r="K60" s="43"/>
      <c r="L60" s="43"/>
      <c r="M60" s="43"/>
      <c r="N60" s="43"/>
      <c r="O60" s="44"/>
      <c r="P60" s="44"/>
      <c r="Q60" s="44"/>
      <c r="R60" s="44"/>
      <c r="S60" s="44"/>
      <c r="T60" s="44"/>
      <c r="U60" s="44"/>
      <c r="V60" s="43"/>
    </row>
    <row r="61" spans="1:22" x14ac:dyDescent="0.25">
      <c r="A61" s="47"/>
      <c r="B61" s="43"/>
      <c r="C61" s="43"/>
      <c r="D61" s="43"/>
      <c r="E61" s="78">
        <v>6.5</v>
      </c>
      <c r="F61" s="44" t="s">
        <v>399</v>
      </c>
      <c r="G61" s="43"/>
      <c r="H61" s="43"/>
      <c r="I61" s="43"/>
      <c r="J61" s="43"/>
      <c r="K61" s="43"/>
      <c r="L61" s="43"/>
      <c r="M61" s="43"/>
      <c r="N61" s="43"/>
      <c r="O61" s="44"/>
      <c r="P61" s="44"/>
      <c r="Q61" s="44"/>
      <c r="R61" s="44"/>
      <c r="S61" s="44"/>
      <c r="T61" s="44"/>
      <c r="U61" s="44"/>
      <c r="V61" s="43"/>
    </row>
    <row r="62" spans="1:22" x14ac:dyDescent="0.25">
      <c r="A62" s="47"/>
      <c r="B62" s="43"/>
      <c r="C62" s="43"/>
      <c r="D62" s="43"/>
      <c r="E62" s="78">
        <v>6.6</v>
      </c>
      <c r="F62" s="44" t="s">
        <v>378</v>
      </c>
      <c r="G62" s="43"/>
      <c r="H62" s="43"/>
      <c r="I62" s="43"/>
      <c r="J62" s="43"/>
      <c r="K62" s="43"/>
      <c r="L62" s="43"/>
      <c r="M62" s="43"/>
      <c r="N62" s="43"/>
      <c r="O62" s="44"/>
      <c r="P62" s="44"/>
      <c r="Q62" s="44"/>
      <c r="R62" s="44"/>
      <c r="S62" s="44"/>
      <c r="T62" s="44"/>
      <c r="U62" s="44"/>
      <c r="V62" s="43"/>
    </row>
    <row r="63" spans="1:22" x14ac:dyDescent="0.25">
      <c r="A63" s="47"/>
      <c r="B63" s="43"/>
      <c r="C63" s="43"/>
      <c r="D63" s="43"/>
      <c r="E63" s="78">
        <v>6.7</v>
      </c>
      <c r="F63" s="44" t="s">
        <v>421</v>
      </c>
      <c r="G63" s="43"/>
      <c r="H63" s="43"/>
      <c r="I63" s="43"/>
      <c r="J63" s="43"/>
      <c r="K63" s="43"/>
      <c r="L63" s="43"/>
      <c r="M63" s="43"/>
      <c r="N63" s="43"/>
      <c r="O63" s="44"/>
      <c r="P63" s="44"/>
      <c r="Q63" s="44"/>
      <c r="R63" s="44"/>
      <c r="S63" s="44"/>
      <c r="T63" s="44"/>
      <c r="U63" s="44"/>
      <c r="V63" s="43"/>
    </row>
    <row r="64" spans="1:22" x14ac:dyDescent="0.25">
      <c r="A64" s="47"/>
      <c r="B64" s="43"/>
      <c r="C64" s="43"/>
      <c r="D64" s="43"/>
      <c r="E64" s="78"/>
      <c r="F64" s="44"/>
      <c r="G64" s="43"/>
      <c r="H64" s="43"/>
      <c r="I64" s="43"/>
      <c r="J64" s="43"/>
      <c r="K64" s="43"/>
      <c r="L64" s="43"/>
      <c r="M64" s="43"/>
      <c r="N64" s="43"/>
      <c r="O64" s="44"/>
      <c r="P64" s="44"/>
      <c r="Q64" s="44"/>
      <c r="R64" s="44"/>
      <c r="S64" s="44"/>
      <c r="T64" s="44"/>
      <c r="U64" s="44"/>
      <c r="V64" s="43"/>
    </row>
    <row r="65" spans="1:22" s="63" customFormat="1" x14ac:dyDescent="0.25">
      <c r="A65" s="81" t="s">
        <v>47</v>
      </c>
      <c r="B65" s="82" t="s">
        <v>191</v>
      </c>
      <c r="C65" s="82" t="s">
        <v>192</v>
      </c>
      <c r="D65" s="82">
        <v>7</v>
      </c>
      <c r="E65" s="83"/>
      <c r="F65" s="84" t="s">
        <v>105</v>
      </c>
      <c r="G65" s="82" t="s">
        <v>234</v>
      </c>
      <c r="H65" s="82" t="s">
        <v>36</v>
      </c>
      <c r="I65" s="82" t="s">
        <v>130</v>
      </c>
      <c r="J65" s="82"/>
      <c r="K65" s="82"/>
      <c r="L65" s="82"/>
      <c r="M65" s="82"/>
      <c r="N65" s="82" t="s">
        <v>252</v>
      </c>
      <c r="O65" s="84"/>
      <c r="P65" s="84" t="s">
        <v>193</v>
      </c>
      <c r="Q65" s="84"/>
      <c r="R65" s="84" t="s">
        <v>50</v>
      </c>
      <c r="S65" s="84"/>
      <c r="T65" s="84" t="s">
        <v>44</v>
      </c>
      <c r="U65" s="84"/>
      <c r="V65" s="82" t="s">
        <v>46</v>
      </c>
    </row>
    <row r="66" spans="1:22" x14ac:dyDescent="0.25">
      <c r="A66" s="47"/>
      <c r="B66" s="43"/>
      <c r="C66" s="43"/>
      <c r="D66" s="43"/>
      <c r="E66" s="78">
        <v>7.1</v>
      </c>
      <c r="F66" s="44" t="s">
        <v>422</v>
      </c>
      <c r="G66" s="43"/>
      <c r="H66" s="43"/>
      <c r="I66" s="43"/>
      <c r="J66" s="43"/>
      <c r="K66" s="43"/>
      <c r="L66" s="43"/>
      <c r="M66" s="43"/>
      <c r="N66" s="43"/>
      <c r="O66" s="44"/>
      <c r="P66" s="44"/>
      <c r="Q66" s="44"/>
      <c r="R66" s="44"/>
      <c r="S66" s="44"/>
      <c r="T66" s="44"/>
      <c r="U66" s="44"/>
      <c r="V66" s="43"/>
    </row>
    <row r="67" spans="1:22" x14ac:dyDescent="0.25">
      <c r="A67" s="47"/>
      <c r="B67" s="43"/>
      <c r="C67" s="43"/>
      <c r="D67" s="43"/>
      <c r="E67" s="78">
        <v>7.2</v>
      </c>
      <c r="F67" s="44" t="s">
        <v>396</v>
      </c>
      <c r="G67" s="43"/>
      <c r="H67" s="43"/>
      <c r="I67" s="43"/>
      <c r="J67" s="43"/>
      <c r="K67" s="43"/>
      <c r="L67" s="43"/>
      <c r="M67" s="43"/>
      <c r="N67" s="43"/>
      <c r="O67" s="44"/>
      <c r="P67" s="44"/>
      <c r="Q67" s="44"/>
      <c r="R67" s="44"/>
      <c r="S67" s="44"/>
      <c r="T67" s="44"/>
      <c r="U67" s="44"/>
      <c r="V67" s="43"/>
    </row>
    <row r="68" spans="1:22" x14ac:dyDescent="0.25">
      <c r="A68" s="47"/>
      <c r="B68" s="43"/>
      <c r="C68" s="43"/>
      <c r="D68" s="43"/>
      <c r="E68" s="78">
        <v>7.3</v>
      </c>
      <c r="F68" s="44" t="s">
        <v>397</v>
      </c>
      <c r="G68" s="43"/>
      <c r="H68" s="43"/>
      <c r="I68" s="43"/>
      <c r="J68" s="43"/>
      <c r="K68" s="43"/>
      <c r="L68" s="43"/>
      <c r="M68" s="43"/>
      <c r="N68" s="43"/>
      <c r="O68" s="44"/>
      <c r="P68" s="44"/>
      <c r="Q68" s="44"/>
      <c r="R68" s="44"/>
      <c r="S68" s="44"/>
      <c r="T68" s="44"/>
      <c r="U68" s="44"/>
      <c r="V68" s="43"/>
    </row>
    <row r="69" spans="1:22" x14ac:dyDescent="0.25">
      <c r="A69" s="47"/>
      <c r="B69" s="43"/>
      <c r="C69" s="43"/>
      <c r="D69" s="43"/>
      <c r="E69" s="78">
        <v>7.4</v>
      </c>
      <c r="F69" s="44" t="s">
        <v>420</v>
      </c>
      <c r="G69" s="43"/>
      <c r="H69" s="43"/>
      <c r="I69" s="43"/>
      <c r="J69" s="43"/>
      <c r="K69" s="43"/>
      <c r="L69" s="43"/>
      <c r="M69" s="43"/>
      <c r="N69" s="43"/>
      <c r="O69" s="44"/>
      <c r="P69" s="44"/>
      <c r="Q69" s="44"/>
      <c r="R69" s="44"/>
      <c r="S69" s="44"/>
      <c r="T69" s="44"/>
      <c r="U69" s="44"/>
      <c r="V69" s="43"/>
    </row>
    <row r="70" spans="1:22" x14ac:dyDescent="0.25">
      <c r="A70" s="47"/>
      <c r="B70" s="43"/>
      <c r="C70" s="43"/>
      <c r="D70" s="43"/>
      <c r="E70" s="78">
        <v>7.5</v>
      </c>
      <c r="F70" s="44" t="s">
        <v>399</v>
      </c>
      <c r="G70" s="43"/>
      <c r="H70" s="43"/>
      <c r="I70" s="43"/>
      <c r="J70" s="43"/>
      <c r="K70" s="43"/>
      <c r="L70" s="43"/>
      <c r="M70" s="43"/>
      <c r="N70" s="43"/>
      <c r="O70" s="44"/>
      <c r="P70" s="44"/>
      <c r="Q70" s="44"/>
      <c r="R70" s="44"/>
      <c r="S70" s="44"/>
      <c r="T70" s="44"/>
      <c r="U70" s="44"/>
      <c r="V70" s="43"/>
    </row>
    <row r="71" spans="1:22" x14ac:dyDescent="0.25">
      <c r="A71" s="47"/>
      <c r="B71" s="43"/>
      <c r="C71" s="43"/>
      <c r="D71" s="43"/>
      <c r="E71" s="78">
        <v>7.6</v>
      </c>
      <c r="F71" s="44" t="s">
        <v>378</v>
      </c>
      <c r="G71" s="43"/>
      <c r="H71" s="43"/>
      <c r="I71" s="43"/>
      <c r="J71" s="43"/>
      <c r="K71" s="43"/>
      <c r="L71" s="43"/>
      <c r="M71" s="43"/>
      <c r="N71" s="43"/>
      <c r="O71" s="44"/>
      <c r="P71" s="44"/>
      <c r="Q71" s="44"/>
      <c r="R71" s="44"/>
      <c r="S71" s="44"/>
      <c r="T71" s="44"/>
      <c r="U71" s="44"/>
      <c r="V71" s="43"/>
    </row>
    <row r="72" spans="1:22" x14ac:dyDescent="0.25">
      <c r="A72" s="47"/>
      <c r="B72" s="43"/>
      <c r="C72" s="43"/>
      <c r="D72" s="43"/>
      <c r="E72" s="78">
        <v>7.7</v>
      </c>
      <c r="F72" s="44" t="s">
        <v>421</v>
      </c>
      <c r="G72" s="43"/>
      <c r="H72" s="43"/>
      <c r="I72" s="43"/>
      <c r="J72" s="43"/>
      <c r="K72" s="43"/>
      <c r="L72" s="43"/>
      <c r="M72" s="43"/>
      <c r="N72" s="43"/>
      <c r="O72" s="44"/>
      <c r="P72" s="44"/>
      <c r="Q72" s="44"/>
      <c r="R72" s="44"/>
      <c r="S72" s="44"/>
      <c r="T72" s="44"/>
      <c r="U72" s="44"/>
      <c r="V72" s="43"/>
    </row>
    <row r="73" spans="1:22" x14ac:dyDescent="0.25">
      <c r="A73" s="47"/>
      <c r="B73" s="43"/>
      <c r="C73" s="43"/>
      <c r="D73" s="43"/>
      <c r="E73" s="78"/>
      <c r="F73" s="44"/>
      <c r="G73" s="43"/>
      <c r="H73" s="43"/>
      <c r="I73" s="43"/>
      <c r="J73" s="43"/>
      <c r="K73" s="43"/>
      <c r="L73" s="43"/>
      <c r="M73" s="43"/>
      <c r="N73" s="43"/>
      <c r="O73" s="44"/>
      <c r="P73" s="44"/>
      <c r="Q73" s="44"/>
      <c r="R73" s="44"/>
      <c r="S73" s="44"/>
      <c r="T73" s="44"/>
      <c r="U73" s="44"/>
      <c r="V73" s="43"/>
    </row>
    <row r="74" spans="1:22" s="63" customFormat="1" x14ac:dyDescent="0.25">
      <c r="A74" s="81" t="s">
        <v>47</v>
      </c>
      <c r="B74" s="82" t="s">
        <v>194</v>
      </c>
      <c r="C74" s="82" t="s">
        <v>195</v>
      </c>
      <c r="D74" s="82">
        <v>8</v>
      </c>
      <c r="E74" s="83"/>
      <c r="F74" s="84" t="s">
        <v>196</v>
      </c>
      <c r="G74" s="82" t="s">
        <v>234</v>
      </c>
      <c r="H74" s="82" t="s">
        <v>33</v>
      </c>
      <c r="I74" s="82" t="s">
        <v>130</v>
      </c>
      <c r="J74" s="82"/>
      <c r="K74" s="82"/>
      <c r="L74" s="82"/>
      <c r="M74" s="82"/>
      <c r="N74" s="82" t="s">
        <v>255</v>
      </c>
      <c r="O74" s="84"/>
      <c r="P74" s="84" t="s">
        <v>197</v>
      </c>
      <c r="Q74" s="84"/>
      <c r="R74" s="84" t="s">
        <v>50</v>
      </c>
      <c r="S74" s="84"/>
      <c r="T74" s="84" t="s">
        <v>44</v>
      </c>
      <c r="U74" s="84"/>
      <c r="V74" s="82" t="s">
        <v>46</v>
      </c>
    </row>
    <row r="75" spans="1:22" x14ac:dyDescent="0.25">
      <c r="A75" s="47"/>
      <c r="B75" s="43"/>
      <c r="C75" s="43"/>
      <c r="D75" s="43"/>
      <c r="E75" s="78">
        <v>8.1</v>
      </c>
      <c r="F75" s="44" t="s">
        <v>423</v>
      </c>
      <c r="G75" s="43"/>
      <c r="H75" s="43"/>
      <c r="I75" s="43"/>
      <c r="J75" s="43"/>
      <c r="K75" s="43"/>
      <c r="L75" s="43"/>
      <c r="M75" s="43"/>
      <c r="N75" s="43"/>
      <c r="O75" s="44"/>
      <c r="P75" s="44"/>
      <c r="Q75" s="44"/>
      <c r="R75" s="44"/>
      <c r="S75" s="44"/>
      <c r="T75" s="44"/>
      <c r="U75" s="44"/>
      <c r="V75" s="43"/>
    </row>
    <row r="76" spans="1:22" x14ac:dyDescent="0.25">
      <c r="A76" s="47"/>
      <c r="B76" s="43"/>
      <c r="C76" s="43"/>
      <c r="D76" s="43"/>
      <c r="E76" s="78">
        <v>8.1999999999999993</v>
      </c>
      <c r="F76" s="44" t="s">
        <v>396</v>
      </c>
      <c r="G76" s="43"/>
      <c r="H76" s="43"/>
      <c r="I76" s="43"/>
      <c r="J76" s="43"/>
      <c r="K76" s="43"/>
      <c r="L76" s="43"/>
      <c r="M76" s="43"/>
      <c r="N76" s="43"/>
      <c r="O76" s="44"/>
      <c r="P76" s="44"/>
      <c r="Q76" s="44"/>
      <c r="R76" s="44"/>
      <c r="S76" s="44"/>
      <c r="T76" s="44"/>
      <c r="U76" s="44"/>
      <c r="V76" s="43"/>
    </row>
    <row r="77" spans="1:22" x14ac:dyDescent="0.25">
      <c r="A77" s="47"/>
      <c r="B77" s="43"/>
      <c r="C77" s="43"/>
      <c r="D77" s="43"/>
      <c r="E77" s="78">
        <v>8.3000000000000007</v>
      </c>
      <c r="F77" s="44" t="s">
        <v>397</v>
      </c>
      <c r="G77" s="43"/>
      <c r="H77" s="43"/>
      <c r="I77" s="43"/>
      <c r="J77" s="43"/>
      <c r="K77" s="43"/>
      <c r="L77" s="43"/>
      <c r="M77" s="43"/>
      <c r="N77" s="43"/>
      <c r="O77" s="44"/>
      <c r="P77" s="44"/>
      <c r="Q77" s="44"/>
      <c r="R77" s="44"/>
      <c r="S77" s="44"/>
      <c r="T77" s="44"/>
      <c r="U77" s="44"/>
      <c r="V77" s="43"/>
    </row>
    <row r="78" spans="1:22" x14ac:dyDescent="0.25">
      <c r="A78" s="47"/>
      <c r="B78" s="43"/>
      <c r="C78" s="43"/>
      <c r="D78" s="43"/>
      <c r="E78" s="78">
        <v>8.4</v>
      </c>
      <c r="F78" s="44" t="s">
        <v>420</v>
      </c>
      <c r="G78" s="43"/>
      <c r="H78" s="43"/>
      <c r="I78" s="43"/>
      <c r="J78" s="43"/>
      <c r="K78" s="43"/>
      <c r="L78" s="43"/>
      <c r="M78" s="43"/>
      <c r="N78" s="43"/>
      <c r="O78" s="44"/>
      <c r="P78" s="44"/>
      <c r="Q78" s="44"/>
      <c r="R78" s="44"/>
      <c r="S78" s="44"/>
      <c r="T78" s="44"/>
      <c r="U78" s="44"/>
      <c r="V78" s="43"/>
    </row>
    <row r="79" spans="1:22" x14ac:dyDescent="0.25">
      <c r="A79" s="47"/>
      <c r="B79" s="43"/>
      <c r="C79" s="43"/>
      <c r="D79" s="43"/>
      <c r="E79" s="78">
        <v>8.5</v>
      </c>
      <c r="F79" s="44" t="s">
        <v>399</v>
      </c>
      <c r="G79" s="43"/>
      <c r="H79" s="43"/>
      <c r="I79" s="43"/>
      <c r="J79" s="43"/>
      <c r="K79" s="43"/>
      <c r="L79" s="43"/>
      <c r="M79" s="43"/>
      <c r="N79" s="43"/>
      <c r="O79" s="44"/>
      <c r="P79" s="44"/>
      <c r="Q79" s="44"/>
      <c r="R79" s="44"/>
      <c r="S79" s="44"/>
      <c r="T79" s="44"/>
      <c r="U79" s="44"/>
      <c r="V79" s="43"/>
    </row>
    <row r="80" spans="1:22" x14ac:dyDescent="0.25">
      <c r="A80" s="47"/>
      <c r="B80" s="43"/>
      <c r="C80" s="43"/>
      <c r="D80" s="43"/>
      <c r="E80" s="78">
        <v>8.6</v>
      </c>
      <c r="F80" s="44" t="s">
        <v>378</v>
      </c>
      <c r="G80" s="43"/>
      <c r="H80" s="43"/>
      <c r="I80" s="43"/>
      <c r="J80" s="43"/>
      <c r="K80" s="43"/>
      <c r="L80" s="43"/>
      <c r="M80" s="43"/>
      <c r="N80" s="43"/>
      <c r="O80" s="44"/>
      <c r="P80" s="44"/>
      <c r="Q80" s="44"/>
      <c r="R80" s="44"/>
      <c r="S80" s="44"/>
      <c r="T80" s="44"/>
      <c r="U80" s="44"/>
      <c r="V80" s="43"/>
    </row>
    <row r="81" spans="1:22" x14ac:dyDescent="0.25">
      <c r="A81" s="47"/>
      <c r="B81" s="43"/>
      <c r="C81" s="43"/>
      <c r="D81" s="43"/>
      <c r="E81" s="78">
        <v>8.6999999999999993</v>
      </c>
      <c r="F81" s="44" t="s">
        <v>421</v>
      </c>
      <c r="G81" s="43"/>
      <c r="H81" s="43"/>
      <c r="I81" s="43"/>
      <c r="J81" s="43"/>
      <c r="K81" s="43"/>
      <c r="L81" s="43"/>
      <c r="M81" s="43"/>
      <c r="N81" s="43"/>
      <c r="O81" s="44"/>
      <c r="P81" s="44"/>
      <c r="Q81" s="44"/>
      <c r="R81" s="44"/>
      <c r="S81" s="44"/>
      <c r="T81" s="44"/>
      <c r="U81" s="44"/>
      <c r="V81" s="43"/>
    </row>
    <row r="82" spans="1:22" x14ac:dyDescent="0.25">
      <c r="A82" s="47"/>
      <c r="B82" s="43"/>
      <c r="C82" s="43"/>
      <c r="D82" s="43"/>
      <c r="E82" s="78"/>
      <c r="F82" s="44"/>
      <c r="G82" s="43"/>
      <c r="H82" s="43"/>
      <c r="I82" s="43"/>
      <c r="J82" s="43"/>
      <c r="K82" s="43"/>
      <c r="L82" s="43"/>
      <c r="M82" s="43"/>
      <c r="N82" s="43"/>
      <c r="O82" s="44"/>
      <c r="P82" s="44"/>
      <c r="Q82" s="44"/>
      <c r="R82" s="44"/>
      <c r="S82" s="44"/>
      <c r="T82" s="44"/>
      <c r="U82" s="44"/>
      <c r="V82" s="43"/>
    </row>
    <row r="83" spans="1:22" s="63" customFormat="1" x14ac:dyDescent="0.25">
      <c r="A83" s="81" t="s">
        <v>106</v>
      </c>
      <c r="B83" s="82" t="s">
        <v>198</v>
      </c>
      <c r="C83" s="82" t="s">
        <v>199</v>
      </c>
      <c r="D83" s="82">
        <v>9</v>
      </c>
      <c r="E83" s="83"/>
      <c r="F83" s="84" t="s">
        <v>200</v>
      </c>
      <c r="G83" s="82" t="s">
        <v>234</v>
      </c>
      <c r="H83" s="82" t="s">
        <v>36</v>
      </c>
      <c r="I83" s="82" t="s">
        <v>130</v>
      </c>
      <c r="J83" s="82"/>
      <c r="K83" s="82"/>
      <c r="L83" s="82"/>
      <c r="M83" s="82"/>
      <c r="N83" s="82" t="s">
        <v>248</v>
      </c>
      <c r="O83" s="84"/>
      <c r="P83" s="84" t="s">
        <v>201</v>
      </c>
      <c r="Q83" s="84"/>
      <c r="R83" s="84"/>
      <c r="S83" s="84" t="s">
        <v>29</v>
      </c>
      <c r="T83" s="84"/>
      <c r="U83" s="84"/>
      <c r="V83" s="82" t="s">
        <v>46</v>
      </c>
    </row>
    <row r="84" spans="1:22" x14ac:dyDescent="0.25">
      <c r="A84" s="47"/>
      <c r="B84" s="43"/>
      <c r="C84" s="43"/>
      <c r="D84" s="43"/>
      <c r="E84" s="78">
        <v>9.1</v>
      </c>
      <c r="F84" s="44" t="s">
        <v>424</v>
      </c>
      <c r="G84" s="43"/>
      <c r="H84" s="43"/>
      <c r="I84" s="43"/>
      <c r="J84" s="43"/>
      <c r="K84" s="43"/>
      <c r="L84" s="43"/>
      <c r="M84" s="43"/>
      <c r="N84" s="43"/>
      <c r="O84" s="44"/>
      <c r="P84" s="44"/>
      <c r="Q84" s="44"/>
      <c r="R84" s="44"/>
      <c r="S84" s="44"/>
      <c r="T84" s="44"/>
      <c r="U84" s="44"/>
      <c r="V84" s="43"/>
    </row>
    <row r="85" spans="1:22" x14ac:dyDescent="0.25">
      <c r="A85" s="47"/>
      <c r="B85" s="43"/>
      <c r="C85" s="43"/>
      <c r="D85" s="43"/>
      <c r="E85" s="78">
        <v>9.1999999999999993</v>
      </c>
      <c r="F85" s="44" t="s">
        <v>396</v>
      </c>
      <c r="G85" s="43"/>
      <c r="H85" s="43"/>
      <c r="I85" s="43"/>
      <c r="J85" s="43"/>
      <c r="K85" s="43"/>
      <c r="L85" s="43"/>
      <c r="M85" s="43"/>
      <c r="N85" s="43"/>
      <c r="O85" s="44"/>
      <c r="P85" s="44"/>
      <c r="Q85" s="44"/>
      <c r="R85" s="44"/>
      <c r="S85" s="44"/>
      <c r="T85" s="44"/>
      <c r="U85" s="44"/>
      <c r="V85" s="43"/>
    </row>
    <row r="86" spans="1:22" x14ac:dyDescent="0.25">
      <c r="A86" s="47"/>
      <c r="B86" s="43"/>
      <c r="C86" s="43"/>
      <c r="D86" s="43"/>
      <c r="E86" s="78">
        <v>9.3000000000000007</v>
      </c>
      <c r="F86" s="44" t="s">
        <v>378</v>
      </c>
      <c r="G86" s="43"/>
      <c r="H86" s="43"/>
      <c r="I86" s="43"/>
      <c r="J86" s="43"/>
      <c r="K86" s="43"/>
      <c r="L86" s="43"/>
      <c r="M86" s="43"/>
      <c r="N86" s="43"/>
      <c r="O86" s="44"/>
      <c r="P86" s="44"/>
      <c r="Q86" s="44"/>
      <c r="R86" s="44"/>
      <c r="S86" s="44"/>
      <c r="T86" s="44"/>
      <c r="U86" s="44"/>
      <c r="V86" s="43"/>
    </row>
    <row r="87" spans="1:22" x14ac:dyDescent="0.25">
      <c r="A87" s="47"/>
      <c r="B87" s="43"/>
      <c r="C87" s="43"/>
      <c r="D87" s="43"/>
      <c r="E87" s="78"/>
      <c r="F87" s="44"/>
      <c r="G87" s="43"/>
      <c r="H87" s="43"/>
      <c r="I87" s="43"/>
      <c r="J87" s="43"/>
      <c r="K87" s="43"/>
      <c r="L87" s="43"/>
      <c r="M87" s="43"/>
      <c r="N87" s="43"/>
      <c r="O87" s="44"/>
      <c r="P87" s="44"/>
      <c r="Q87" s="44"/>
      <c r="R87" s="44"/>
      <c r="S87" s="44"/>
      <c r="T87" s="44"/>
      <c r="U87" s="44"/>
      <c r="V87" s="43"/>
    </row>
    <row r="88" spans="1:22" s="63" customFormat="1" x14ac:dyDescent="0.25">
      <c r="A88" s="81" t="s">
        <v>51</v>
      </c>
      <c r="B88" s="82" t="s">
        <v>204</v>
      </c>
      <c r="C88" s="82" t="s">
        <v>205</v>
      </c>
      <c r="D88" s="82">
        <v>11</v>
      </c>
      <c r="E88" s="83"/>
      <c r="F88" s="84" t="s">
        <v>206</v>
      </c>
      <c r="G88" s="82" t="s">
        <v>234</v>
      </c>
      <c r="H88" s="82" t="s">
        <v>36</v>
      </c>
      <c r="I88" s="82" t="s">
        <v>130</v>
      </c>
      <c r="J88" s="82"/>
      <c r="K88" s="82"/>
      <c r="L88" s="82"/>
      <c r="M88" s="82"/>
      <c r="N88" s="82" t="s">
        <v>252</v>
      </c>
      <c r="O88" s="84"/>
      <c r="P88" s="84"/>
      <c r="Q88" s="84"/>
      <c r="R88" s="84"/>
      <c r="S88" s="84" t="s">
        <v>56</v>
      </c>
      <c r="T88" s="84" t="s">
        <v>207</v>
      </c>
      <c r="U88" s="84"/>
      <c r="V88" s="82" t="s">
        <v>46</v>
      </c>
    </row>
    <row r="89" spans="1:22" x14ac:dyDescent="0.25">
      <c r="A89" s="47"/>
      <c r="B89" s="43"/>
      <c r="C89" s="43"/>
      <c r="D89" s="43"/>
      <c r="E89" s="78">
        <v>11.1</v>
      </c>
      <c r="F89" s="44" t="s">
        <v>406</v>
      </c>
      <c r="G89" s="43"/>
      <c r="H89" s="43"/>
      <c r="I89" s="43"/>
      <c r="J89" s="43"/>
      <c r="K89" s="43"/>
      <c r="L89" s="43"/>
      <c r="M89" s="43"/>
      <c r="N89" s="43"/>
      <c r="O89" s="44"/>
      <c r="P89" s="44"/>
      <c r="Q89" s="44"/>
      <c r="R89" s="44"/>
      <c r="S89" s="44"/>
      <c r="T89" s="44"/>
      <c r="U89" s="44"/>
      <c r="V89" s="43"/>
    </row>
    <row r="90" spans="1:22" x14ac:dyDescent="0.25">
      <c r="A90" s="47"/>
      <c r="B90" s="43"/>
      <c r="C90" s="43"/>
      <c r="D90" s="43"/>
      <c r="E90" s="78">
        <v>11.2</v>
      </c>
      <c r="F90" s="44" t="s">
        <v>425</v>
      </c>
      <c r="G90" s="43"/>
      <c r="H90" s="43"/>
      <c r="I90" s="43"/>
      <c r="J90" s="43"/>
      <c r="K90" s="43"/>
      <c r="L90" s="43"/>
      <c r="M90" s="43"/>
      <c r="N90" s="43"/>
      <c r="O90" s="44"/>
      <c r="P90" s="44"/>
      <c r="Q90" s="44"/>
      <c r="R90" s="44"/>
      <c r="S90" s="44"/>
      <c r="T90" s="44"/>
      <c r="U90" s="44"/>
      <c r="V90" s="43"/>
    </row>
    <row r="91" spans="1:22" x14ac:dyDescent="0.25">
      <c r="A91" s="47"/>
      <c r="B91" s="43"/>
      <c r="C91" s="43"/>
      <c r="D91" s="43"/>
      <c r="E91" s="78">
        <v>11.3</v>
      </c>
      <c r="F91" s="44" t="s">
        <v>411</v>
      </c>
      <c r="G91" s="43"/>
      <c r="H91" s="43"/>
      <c r="I91" s="43"/>
      <c r="J91" s="43"/>
      <c r="K91" s="43"/>
      <c r="L91" s="43"/>
      <c r="M91" s="43"/>
      <c r="N91" s="43"/>
      <c r="O91" s="44"/>
      <c r="P91" s="44"/>
      <c r="Q91" s="44"/>
      <c r="R91" s="44"/>
      <c r="S91" s="44"/>
      <c r="T91" s="44"/>
      <c r="U91" s="44"/>
      <c r="V91" s="43"/>
    </row>
    <row r="92" spans="1:22" x14ac:dyDescent="0.25">
      <c r="A92" s="47"/>
      <c r="B92" s="43"/>
      <c r="C92" s="43"/>
      <c r="D92" s="43"/>
      <c r="E92" s="78">
        <v>11.4</v>
      </c>
      <c r="F92" s="44" t="s">
        <v>397</v>
      </c>
      <c r="G92" s="43"/>
      <c r="H92" s="43"/>
      <c r="I92" s="43"/>
      <c r="J92" s="43"/>
      <c r="K92" s="43"/>
      <c r="L92" s="43"/>
      <c r="M92" s="43"/>
      <c r="N92" s="43"/>
      <c r="O92" s="44"/>
      <c r="P92" s="44"/>
      <c r="Q92" s="44"/>
      <c r="R92" s="44"/>
      <c r="S92" s="44"/>
      <c r="T92" s="44"/>
      <c r="U92" s="44"/>
      <c r="V92" s="43"/>
    </row>
    <row r="93" spans="1:22" x14ac:dyDescent="0.25">
      <c r="A93" s="47"/>
      <c r="B93" s="43"/>
      <c r="C93" s="43"/>
      <c r="D93" s="43"/>
      <c r="E93" s="78">
        <v>11.5</v>
      </c>
      <c r="F93" s="44" t="s">
        <v>412</v>
      </c>
      <c r="G93" s="43"/>
      <c r="H93" s="43"/>
      <c r="I93" s="43"/>
      <c r="J93" s="43"/>
      <c r="K93" s="43"/>
      <c r="L93" s="43"/>
      <c r="M93" s="43"/>
      <c r="N93" s="43"/>
      <c r="O93" s="44"/>
      <c r="P93" s="44"/>
      <c r="Q93" s="44"/>
      <c r="R93" s="44"/>
      <c r="S93" s="44"/>
      <c r="T93" s="44"/>
      <c r="U93" s="44"/>
      <c r="V93" s="43"/>
    </row>
    <row r="94" spans="1:22" x14ac:dyDescent="0.25">
      <c r="A94" s="47"/>
      <c r="B94" s="43"/>
      <c r="C94" s="43"/>
      <c r="D94" s="43"/>
      <c r="E94" s="78">
        <v>11.6</v>
      </c>
      <c r="F94" s="44" t="s">
        <v>378</v>
      </c>
      <c r="G94" s="43"/>
      <c r="H94" s="43"/>
      <c r="I94" s="43"/>
      <c r="J94" s="43"/>
      <c r="K94" s="43"/>
      <c r="L94" s="43"/>
      <c r="M94" s="43"/>
      <c r="N94" s="43"/>
      <c r="O94" s="44"/>
      <c r="P94" s="44"/>
      <c r="Q94" s="44"/>
      <c r="R94" s="44"/>
      <c r="S94" s="44"/>
      <c r="T94" s="44"/>
      <c r="U94" s="44"/>
      <c r="V94" s="43"/>
    </row>
    <row r="95" spans="1:22" x14ac:dyDescent="0.25">
      <c r="A95" s="47"/>
      <c r="B95" s="43"/>
      <c r="C95" s="43"/>
      <c r="D95" s="43"/>
      <c r="E95" s="78"/>
      <c r="F95" s="44"/>
      <c r="G95" s="43"/>
      <c r="H95" s="43"/>
      <c r="I95" s="43"/>
      <c r="J95" s="43"/>
      <c r="K95" s="43"/>
      <c r="L95" s="43"/>
      <c r="M95" s="43"/>
      <c r="N95" s="43"/>
      <c r="O95" s="44"/>
      <c r="P95" s="44"/>
      <c r="Q95" s="44"/>
      <c r="R95" s="44"/>
      <c r="S95" s="44"/>
      <c r="T95" s="44"/>
      <c r="U95" s="44"/>
      <c r="V95" s="43"/>
    </row>
    <row r="96" spans="1:22" s="63" customFormat="1" x14ac:dyDescent="0.25">
      <c r="A96" s="81" t="s">
        <v>111</v>
      </c>
      <c r="B96" s="82" t="s">
        <v>208</v>
      </c>
      <c r="C96" s="82"/>
      <c r="D96" s="82">
        <v>12</v>
      </c>
      <c r="E96" s="83"/>
      <c r="F96" s="84" t="s">
        <v>113</v>
      </c>
      <c r="G96" s="82" t="s">
        <v>234</v>
      </c>
      <c r="H96" s="82" t="s">
        <v>36</v>
      </c>
      <c r="I96" s="82" t="s">
        <v>130</v>
      </c>
      <c r="J96" s="82"/>
      <c r="K96" s="82"/>
      <c r="L96" s="82"/>
      <c r="M96" s="82"/>
      <c r="N96" s="82" t="s">
        <v>254</v>
      </c>
      <c r="O96" s="84"/>
      <c r="P96" s="84"/>
      <c r="Q96" s="84"/>
      <c r="R96" s="84" t="s">
        <v>114</v>
      </c>
      <c r="S96" s="84"/>
      <c r="T96" s="84"/>
      <c r="U96" s="84"/>
      <c r="V96" s="82" t="s">
        <v>95</v>
      </c>
    </row>
    <row r="97" spans="1:22" x14ac:dyDescent="0.25">
      <c r="A97" s="47"/>
      <c r="B97" s="43"/>
      <c r="C97" s="43"/>
      <c r="D97" s="43"/>
      <c r="E97" s="78">
        <v>12.1</v>
      </c>
      <c r="F97" s="44" t="s">
        <v>426</v>
      </c>
      <c r="G97" s="43"/>
      <c r="H97" s="43"/>
      <c r="I97" s="43"/>
      <c r="J97" s="43"/>
      <c r="K97" s="43"/>
      <c r="L97" s="43"/>
      <c r="M97" s="43"/>
      <c r="N97" s="43"/>
      <c r="O97" s="44"/>
      <c r="P97" s="44"/>
      <c r="Q97" s="44"/>
      <c r="R97" s="44"/>
      <c r="S97" s="44"/>
      <c r="T97" s="44"/>
      <c r="U97" s="44"/>
      <c r="V97" s="43"/>
    </row>
    <row r="98" spans="1:22" x14ac:dyDescent="0.25">
      <c r="A98" s="47"/>
      <c r="B98" s="43"/>
      <c r="C98" s="43"/>
      <c r="D98" s="43"/>
      <c r="E98" s="78">
        <v>12.2</v>
      </c>
      <c r="F98" s="44" t="s">
        <v>427</v>
      </c>
      <c r="G98" s="43"/>
      <c r="H98" s="43"/>
      <c r="I98" s="43"/>
      <c r="J98" s="43"/>
      <c r="K98" s="43"/>
      <c r="L98" s="43"/>
      <c r="M98" s="43"/>
      <c r="N98" s="43"/>
      <c r="O98" s="44"/>
      <c r="P98" s="44"/>
      <c r="Q98" s="44"/>
      <c r="R98" s="44"/>
      <c r="S98" s="44"/>
      <c r="T98" s="44"/>
      <c r="U98" s="44"/>
      <c r="V98" s="43"/>
    </row>
    <row r="99" spans="1:22" x14ac:dyDescent="0.25">
      <c r="A99" s="47"/>
      <c r="B99" s="43"/>
      <c r="C99" s="43"/>
      <c r="D99" s="43"/>
      <c r="E99" s="78"/>
      <c r="F99" s="44"/>
      <c r="G99" s="43"/>
      <c r="H99" s="43"/>
      <c r="I99" s="43"/>
      <c r="J99" s="43"/>
      <c r="K99" s="43"/>
      <c r="L99" s="43"/>
      <c r="M99" s="43"/>
      <c r="N99" s="43"/>
      <c r="O99" s="44"/>
      <c r="P99" s="44"/>
      <c r="Q99" s="44"/>
      <c r="R99" s="44"/>
      <c r="S99" s="44"/>
      <c r="T99" s="44"/>
      <c r="U99" s="44"/>
      <c r="V99" s="43"/>
    </row>
    <row r="100" spans="1:22" s="63" customFormat="1" x14ac:dyDescent="0.25">
      <c r="A100" s="81" t="s">
        <v>111</v>
      </c>
      <c r="B100" s="82" t="s">
        <v>209</v>
      </c>
      <c r="C100" s="82" t="s">
        <v>116</v>
      </c>
      <c r="D100" s="82">
        <v>13</v>
      </c>
      <c r="E100" s="83"/>
      <c r="F100" s="84" t="s">
        <v>117</v>
      </c>
      <c r="G100" s="82" t="s">
        <v>234</v>
      </c>
      <c r="H100" s="82" t="s">
        <v>33</v>
      </c>
      <c r="I100" s="82" t="s">
        <v>130</v>
      </c>
      <c r="J100" s="82"/>
      <c r="K100" s="82"/>
      <c r="L100" s="82"/>
      <c r="M100" s="82"/>
      <c r="N100" s="82" t="s">
        <v>249</v>
      </c>
      <c r="O100" s="84"/>
      <c r="P100" s="84"/>
      <c r="Q100" s="84"/>
      <c r="R100" s="84" t="s">
        <v>114</v>
      </c>
      <c r="S100" s="84"/>
      <c r="T100" s="84"/>
      <c r="U100" s="84"/>
      <c r="V100" s="82" t="s">
        <v>95</v>
      </c>
    </row>
    <row r="101" spans="1:22" x14ac:dyDescent="0.25">
      <c r="A101" s="47"/>
      <c r="B101" s="43"/>
      <c r="C101" s="43"/>
      <c r="D101" s="43"/>
      <c r="E101" s="78">
        <v>13.1</v>
      </c>
      <c r="F101" s="44" t="s">
        <v>426</v>
      </c>
      <c r="G101" s="43"/>
      <c r="H101" s="43"/>
      <c r="I101" s="43"/>
      <c r="J101" s="43"/>
      <c r="K101" s="43"/>
      <c r="L101" s="43"/>
      <c r="M101" s="43"/>
      <c r="N101" s="43"/>
      <c r="O101" s="44"/>
      <c r="P101" s="44"/>
      <c r="Q101" s="44"/>
      <c r="R101" s="44"/>
      <c r="S101" s="44"/>
      <c r="T101" s="44"/>
      <c r="U101" s="44"/>
      <c r="V101" s="43"/>
    </row>
    <row r="102" spans="1:22" x14ac:dyDescent="0.25">
      <c r="A102" s="47"/>
      <c r="B102" s="43"/>
      <c r="C102" s="43"/>
      <c r="D102" s="43"/>
      <c r="E102" s="78">
        <v>13.2</v>
      </c>
      <c r="F102" s="44" t="s">
        <v>427</v>
      </c>
      <c r="G102" s="43"/>
      <c r="H102" s="43"/>
      <c r="I102" s="43"/>
      <c r="J102" s="43"/>
      <c r="K102" s="43"/>
      <c r="L102" s="43"/>
      <c r="M102" s="43"/>
      <c r="N102" s="43"/>
      <c r="O102" s="44"/>
      <c r="P102" s="44"/>
      <c r="Q102" s="44"/>
      <c r="R102" s="44"/>
      <c r="S102" s="44"/>
      <c r="T102" s="44"/>
      <c r="U102" s="44"/>
      <c r="V102" s="43"/>
    </row>
    <row r="103" spans="1:22" x14ac:dyDescent="0.25">
      <c r="A103" s="47"/>
      <c r="B103" s="43"/>
      <c r="C103" s="43"/>
      <c r="D103" s="43"/>
      <c r="E103" s="78"/>
      <c r="F103" s="44"/>
      <c r="G103" s="43"/>
      <c r="H103" s="43"/>
      <c r="I103" s="43"/>
      <c r="J103" s="43"/>
      <c r="K103" s="43"/>
      <c r="L103" s="43"/>
      <c r="M103" s="43"/>
      <c r="N103" s="43"/>
      <c r="O103" s="44"/>
      <c r="P103" s="44"/>
      <c r="Q103" s="44"/>
      <c r="R103" s="44"/>
      <c r="S103" s="44"/>
      <c r="T103" s="44"/>
      <c r="U103" s="44"/>
      <c r="V103" s="43"/>
    </row>
    <row r="104" spans="1:22" s="63" customFormat="1" x14ac:dyDescent="0.25">
      <c r="A104" s="81" t="s">
        <v>111</v>
      </c>
      <c r="B104" s="82" t="s">
        <v>210</v>
      </c>
      <c r="C104" s="82" t="s">
        <v>211</v>
      </c>
      <c r="D104" s="82">
        <v>14</v>
      </c>
      <c r="E104" s="83"/>
      <c r="F104" s="84" t="s">
        <v>212</v>
      </c>
      <c r="G104" s="82" t="s">
        <v>234</v>
      </c>
      <c r="H104" s="82" t="s">
        <v>36</v>
      </c>
      <c r="I104" s="82" t="s">
        <v>130</v>
      </c>
      <c r="J104" s="82"/>
      <c r="K104" s="82"/>
      <c r="L104" s="82"/>
      <c r="M104" s="82"/>
      <c r="N104" s="82" t="s">
        <v>250</v>
      </c>
      <c r="O104" s="84"/>
      <c r="P104" s="84"/>
      <c r="Q104" s="84"/>
      <c r="R104" s="84" t="s">
        <v>50</v>
      </c>
      <c r="S104" s="84"/>
      <c r="T104" s="84"/>
      <c r="U104" s="84"/>
      <c r="V104" s="82" t="s">
        <v>95</v>
      </c>
    </row>
    <row r="105" spans="1:22" x14ac:dyDescent="0.25">
      <c r="A105" s="47"/>
      <c r="B105" s="43"/>
      <c r="C105" s="43"/>
      <c r="D105" s="43"/>
      <c r="E105" s="78">
        <v>14.1</v>
      </c>
      <c r="F105" s="44" t="s">
        <v>428</v>
      </c>
      <c r="G105" s="43"/>
      <c r="H105" s="43"/>
      <c r="I105" s="43"/>
      <c r="J105" s="43"/>
      <c r="K105" s="43"/>
      <c r="L105" s="43"/>
      <c r="M105" s="43"/>
      <c r="N105" s="43"/>
      <c r="O105" s="44"/>
      <c r="P105" s="44"/>
      <c r="Q105" s="44"/>
      <c r="R105" s="44"/>
      <c r="S105" s="44"/>
      <c r="T105" s="44"/>
      <c r="U105" s="44"/>
      <c r="V105" s="43"/>
    </row>
    <row r="106" spans="1:22" x14ac:dyDescent="0.25">
      <c r="A106" s="47"/>
      <c r="B106" s="43"/>
      <c r="C106" s="43"/>
      <c r="D106" s="43"/>
      <c r="E106" s="78"/>
      <c r="F106" s="44"/>
      <c r="G106" s="43"/>
      <c r="H106" s="43"/>
      <c r="I106" s="43"/>
      <c r="J106" s="43"/>
      <c r="K106" s="43"/>
      <c r="L106" s="43"/>
      <c r="M106" s="43"/>
      <c r="N106" s="43"/>
      <c r="O106" s="44"/>
      <c r="P106" s="44"/>
      <c r="Q106" s="44"/>
      <c r="R106" s="44"/>
      <c r="S106" s="44"/>
      <c r="T106" s="44"/>
      <c r="U106" s="44"/>
      <c r="V106" s="43"/>
    </row>
    <row r="107" spans="1:22" s="63" customFormat="1" x14ac:dyDescent="0.25">
      <c r="A107" s="81" t="s">
        <v>111</v>
      </c>
      <c r="B107" s="82" t="s">
        <v>213</v>
      </c>
      <c r="C107" s="82"/>
      <c r="D107" s="82">
        <v>15</v>
      </c>
      <c r="E107" s="83"/>
      <c r="F107" s="84" t="s">
        <v>214</v>
      </c>
      <c r="G107" s="82" t="s">
        <v>234</v>
      </c>
      <c r="H107" s="82" t="s">
        <v>33</v>
      </c>
      <c r="I107" s="82" t="s">
        <v>130</v>
      </c>
      <c r="J107" s="82"/>
      <c r="K107" s="82"/>
      <c r="L107" s="82"/>
      <c r="M107" s="82"/>
      <c r="N107" s="82" t="s">
        <v>253</v>
      </c>
      <c r="O107" s="84"/>
      <c r="P107" s="84"/>
      <c r="Q107" s="84"/>
      <c r="R107" s="84" t="s">
        <v>215</v>
      </c>
      <c r="S107" s="84"/>
      <c r="T107" s="84"/>
      <c r="U107" s="84"/>
      <c r="V107" s="82" t="s">
        <v>95</v>
      </c>
    </row>
    <row r="108" spans="1:22" x14ac:dyDescent="0.25">
      <c r="A108" s="47"/>
      <c r="B108" s="43"/>
      <c r="C108" s="43"/>
      <c r="D108" s="43"/>
      <c r="E108" s="78">
        <v>15.1</v>
      </c>
      <c r="F108" s="44" t="s">
        <v>429</v>
      </c>
      <c r="G108" s="43"/>
      <c r="H108" s="43"/>
      <c r="I108" s="43"/>
      <c r="J108" s="43"/>
      <c r="K108" s="43"/>
      <c r="L108" s="43"/>
      <c r="M108" s="43"/>
      <c r="N108" s="43"/>
      <c r="O108" s="44"/>
      <c r="P108" s="44"/>
      <c r="Q108" s="44"/>
      <c r="R108" s="44"/>
      <c r="S108" s="44"/>
      <c r="T108" s="44"/>
      <c r="U108" s="44"/>
      <c r="V108" s="43"/>
    </row>
    <row r="109" spans="1:22" x14ac:dyDescent="0.25">
      <c r="A109" s="47"/>
      <c r="B109" s="43"/>
      <c r="C109" s="43"/>
      <c r="D109" s="43"/>
      <c r="E109" s="78">
        <v>15.2</v>
      </c>
      <c r="F109" s="44" t="s">
        <v>430</v>
      </c>
      <c r="G109" s="43"/>
      <c r="H109" s="43"/>
      <c r="I109" s="43"/>
      <c r="J109" s="43"/>
      <c r="K109" s="43"/>
      <c r="L109" s="43"/>
      <c r="M109" s="43"/>
      <c r="N109" s="43"/>
      <c r="O109" s="44"/>
      <c r="P109" s="44"/>
      <c r="Q109" s="44"/>
      <c r="R109" s="44"/>
      <c r="S109" s="44"/>
      <c r="T109" s="44"/>
      <c r="U109" s="44"/>
      <c r="V109" s="43"/>
    </row>
    <row r="110" spans="1:22" x14ac:dyDescent="0.25">
      <c r="A110" s="47"/>
      <c r="B110" s="43"/>
      <c r="C110" s="43"/>
      <c r="D110" s="43"/>
      <c r="E110" s="78"/>
      <c r="F110" s="44"/>
      <c r="G110" s="43"/>
      <c r="H110" s="43"/>
      <c r="I110" s="43"/>
      <c r="J110" s="43"/>
      <c r="K110" s="43"/>
      <c r="L110" s="43"/>
      <c r="M110" s="43"/>
      <c r="N110" s="43"/>
      <c r="O110" s="44"/>
      <c r="P110" s="44"/>
      <c r="Q110" s="44"/>
      <c r="R110" s="44"/>
      <c r="S110" s="44"/>
      <c r="T110" s="44"/>
      <c r="U110" s="44"/>
      <c r="V110" s="43"/>
    </row>
    <row r="111" spans="1:22" s="63" customFormat="1" x14ac:dyDescent="0.25">
      <c r="A111" s="81" t="s">
        <v>111</v>
      </c>
      <c r="B111" s="82" t="s">
        <v>216</v>
      </c>
      <c r="C111" s="82"/>
      <c r="D111" s="82">
        <v>16</v>
      </c>
      <c r="E111" s="83"/>
      <c r="F111" s="84" t="s">
        <v>217</v>
      </c>
      <c r="G111" s="82" t="s">
        <v>234</v>
      </c>
      <c r="H111" s="82" t="s">
        <v>36</v>
      </c>
      <c r="I111" s="82" t="s">
        <v>130</v>
      </c>
      <c r="J111" s="82"/>
      <c r="K111" s="82"/>
      <c r="L111" s="82"/>
      <c r="M111" s="82"/>
      <c r="N111" s="82" t="s">
        <v>254</v>
      </c>
      <c r="O111" s="84"/>
      <c r="P111" s="84"/>
      <c r="Q111" s="84"/>
      <c r="R111" s="84"/>
      <c r="S111" s="84"/>
      <c r="T111" s="84"/>
      <c r="U111" s="84"/>
      <c r="V111" s="82"/>
    </row>
    <row r="112" spans="1:22" x14ac:dyDescent="0.25">
      <c r="A112" s="47"/>
      <c r="B112" s="43"/>
      <c r="C112" s="43"/>
      <c r="D112" s="43"/>
      <c r="E112" s="78">
        <v>16.100000000000001</v>
      </c>
      <c r="F112" s="44" t="s">
        <v>430</v>
      </c>
      <c r="G112" s="43"/>
      <c r="H112" s="43"/>
      <c r="I112" s="43"/>
      <c r="J112" s="43"/>
      <c r="K112" s="43"/>
      <c r="L112" s="43"/>
      <c r="M112" s="43"/>
      <c r="N112" s="43"/>
      <c r="O112" s="44"/>
      <c r="P112" s="44"/>
      <c r="Q112" s="44"/>
      <c r="R112" s="44"/>
      <c r="S112" s="44"/>
      <c r="T112" s="44"/>
      <c r="U112" s="44"/>
      <c r="V112" s="43"/>
    </row>
    <row r="113" spans="1:22" x14ac:dyDescent="0.25">
      <c r="A113" s="47"/>
      <c r="B113" s="43"/>
      <c r="C113" s="43"/>
      <c r="D113" s="43"/>
      <c r="E113" s="78"/>
      <c r="F113" s="44"/>
      <c r="G113" s="43"/>
      <c r="H113" s="43"/>
      <c r="I113" s="43"/>
      <c r="J113" s="43"/>
      <c r="K113" s="43"/>
      <c r="L113" s="43"/>
      <c r="M113" s="43"/>
      <c r="N113" s="43"/>
      <c r="O113" s="44"/>
      <c r="P113" s="44"/>
      <c r="Q113" s="44"/>
      <c r="R113" s="44"/>
      <c r="S113" s="44"/>
      <c r="T113" s="44"/>
      <c r="U113" s="44"/>
      <c r="V113" s="43"/>
    </row>
    <row r="114" spans="1:22" s="63" customFormat="1" x14ac:dyDescent="0.25">
      <c r="A114" s="81" t="s">
        <v>111</v>
      </c>
      <c r="B114" s="82" t="s">
        <v>218</v>
      </c>
      <c r="C114" s="82" t="s">
        <v>219</v>
      </c>
      <c r="D114" s="82">
        <v>17</v>
      </c>
      <c r="E114" s="83"/>
      <c r="F114" s="84" t="s">
        <v>220</v>
      </c>
      <c r="G114" s="82" t="s">
        <v>234</v>
      </c>
      <c r="H114" s="82" t="s">
        <v>33</v>
      </c>
      <c r="I114" s="82" t="s">
        <v>130</v>
      </c>
      <c r="J114" s="82"/>
      <c r="K114" s="82"/>
      <c r="L114" s="82"/>
      <c r="M114" s="82"/>
      <c r="N114" s="82" t="s">
        <v>249</v>
      </c>
      <c r="O114" s="84"/>
      <c r="P114" s="84"/>
      <c r="Q114" s="84"/>
      <c r="R114" s="84"/>
      <c r="S114" s="84"/>
      <c r="T114" s="84"/>
      <c r="U114" s="84"/>
      <c r="V114" s="82"/>
    </row>
    <row r="115" spans="1:22" x14ac:dyDescent="0.25">
      <c r="A115" s="47"/>
      <c r="B115" s="43"/>
      <c r="C115" s="43"/>
      <c r="D115" s="43"/>
      <c r="E115" s="78">
        <v>17.100000000000001</v>
      </c>
      <c r="F115" s="44" t="s">
        <v>431</v>
      </c>
      <c r="G115" s="43"/>
      <c r="H115" s="43"/>
      <c r="I115" s="43"/>
      <c r="J115" s="43"/>
      <c r="K115" s="43"/>
      <c r="L115" s="43"/>
      <c r="M115" s="43"/>
      <c r="N115" s="43"/>
      <c r="O115" s="44"/>
      <c r="P115" s="44"/>
      <c r="Q115" s="44"/>
      <c r="R115" s="44"/>
      <c r="S115" s="44"/>
      <c r="T115" s="44"/>
      <c r="U115" s="44"/>
      <c r="V115" s="43"/>
    </row>
    <row r="116" spans="1:22" x14ac:dyDescent="0.25">
      <c r="A116" s="47"/>
      <c r="B116" s="43"/>
      <c r="C116" s="43"/>
      <c r="D116" s="43"/>
      <c r="E116" s="78"/>
      <c r="F116" s="44"/>
      <c r="G116" s="43"/>
      <c r="H116" s="43"/>
      <c r="I116" s="43"/>
      <c r="J116" s="43"/>
      <c r="K116" s="43"/>
      <c r="L116" s="43"/>
      <c r="M116" s="43"/>
      <c r="N116" s="43"/>
      <c r="O116" s="44"/>
      <c r="P116" s="44"/>
      <c r="Q116" s="44"/>
      <c r="R116" s="44"/>
      <c r="S116" s="44"/>
      <c r="T116" s="44"/>
      <c r="U116" s="44"/>
      <c r="V116" s="43"/>
    </row>
    <row r="117" spans="1:22" s="63" customFormat="1" x14ac:dyDescent="0.25">
      <c r="A117" s="81" t="s">
        <v>20</v>
      </c>
      <c r="B117" s="82" t="s">
        <v>221</v>
      </c>
      <c r="C117" s="82" t="s">
        <v>222</v>
      </c>
      <c r="D117" s="82">
        <v>18</v>
      </c>
      <c r="E117" s="83"/>
      <c r="F117" s="84" t="s">
        <v>79</v>
      </c>
      <c r="G117" s="82" t="s">
        <v>234</v>
      </c>
      <c r="H117" s="82" t="s">
        <v>36</v>
      </c>
      <c r="I117" s="82" t="s">
        <v>130</v>
      </c>
      <c r="J117" s="82"/>
      <c r="K117" s="82"/>
      <c r="L117" s="82"/>
      <c r="M117" s="82"/>
      <c r="N117" s="82" t="s">
        <v>250</v>
      </c>
      <c r="O117" s="84"/>
      <c r="P117" s="84" t="s">
        <v>432</v>
      </c>
      <c r="Q117" s="84"/>
      <c r="R117" s="84"/>
      <c r="S117" s="84" t="s">
        <v>29</v>
      </c>
      <c r="T117" s="84" t="s">
        <v>433</v>
      </c>
      <c r="U117" s="84"/>
      <c r="V117" s="82" t="s">
        <v>46</v>
      </c>
    </row>
    <row r="118" spans="1:22" x14ac:dyDescent="0.25">
      <c r="A118" s="47"/>
      <c r="B118" s="43"/>
      <c r="C118" s="43"/>
      <c r="D118" s="43"/>
      <c r="E118" s="78">
        <v>18.100000000000001</v>
      </c>
      <c r="F118" s="44" t="s">
        <v>434</v>
      </c>
      <c r="G118" s="43"/>
      <c r="H118" s="43"/>
      <c r="I118" s="43"/>
      <c r="J118" s="43"/>
      <c r="K118" s="43"/>
      <c r="L118" s="43"/>
      <c r="M118" s="43"/>
      <c r="N118" s="43"/>
      <c r="O118" s="44"/>
      <c r="P118" s="44"/>
      <c r="Q118" s="44"/>
      <c r="R118" s="44"/>
      <c r="S118" s="44"/>
      <c r="T118" s="44"/>
      <c r="U118" s="44"/>
      <c r="V118" s="43"/>
    </row>
    <row r="119" spans="1:22" x14ac:dyDescent="0.25">
      <c r="A119" s="47"/>
      <c r="B119" s="43"/>
      <c r="C119" s="43"/>
      <c r="D119" s="43"/>
      <c r="E119" s="78">
        <v>18.2</v>
      </c>
      <c r="F119" s="44" t="s">
        <v>435</v>
      </c>
      <c r="G119" s="43"/>
      <c r="H119" s="43"/>
      <c r="I119" s="43"/>
      <c r="J119" s="43"/>
      <c r="K119" s="43"/>
      <c r="L119" s="43"/>
      <c r="M119" s="43"/>
      <c r="N119" s="43"/>
      <c r="O119" s="44"/>
      <c r="P119" s="44"/>
      <c r="Q119" s="44"/>
      <c r="R119" s="44"/>
      <c r="S119" s="44"/>
      <c r="T119" s="44"/>
      <c r="U119" s="44"/>
      <c r="V119" s="43"/>
    </row>
    <row r="120" spans="1:22" x14ac:dyDescent="0.25">
      <c r="A120" s="47"/>
      <c r="B120" s="43"/>
      <c r="C120" s="43"/>
      <c r="D120" s="43"/>
      <c r="E120" s="78">
        <v>18.3</v>
      </c>
      <c r="F120" s="44" t="s">
        <v>436</v>
      </c>
      <c r="G120" s="43"/>
      <c r="H120" s="43"/>
      <c r="I120" s="43"/>
      <c r="J120" s="43"/>
      <c r="K120" s="43"/>
      <c r="L120" s="43"/>
      <c r="M120" s="43"/>
      <c r="N120" s="43"/>
      <c r="O120" s="44"/>
      <c r="P120" s="44"/>
      <c r="Q120" s="44"/>
      <c r="R120" s="44"/>
      <c r="S120" s="44"/>
      <c r="T120" s="44"/>
      <c r="U120" s="44"/>
      <c r="V120" s="43"/>
    </row>
    <row r="121" spans="1:22" x14ac:dyDescent="0.25">
      <c r="A121" s="47"/>
      <c r="B121" s="43"/>
      <c r="C121" s="43"/>
      <c r="D121" s="43"/>
      <c r="E121" s="78">
        <v>18.399999999999999</v>
      </c>
      <c r="F121" s="44" t="s">
        <v>437</v>
      </c>
      <c r="G121" s="43"/>
      <c r="H121" s="43"/>
      <c r="I121" s="43"/>
      <c r="J121" s="43"/>
      <c r="K121" s="43"/>
      <c r="L121" s="43"/>
      <c r="M121" s="43"/>
      <c r="N121" s="43"/>
      <c r="O121" s="44"/>
      <c r="P121" s="44"/>
      <c r="Q121" s="44"/>
      <c r="R121" s="44"/>
      <c r="S121" s="44"/>
      <c r="T121" s="44"/>
      <c r="U121" s="44"/>
      <c r="V121" s="43"/>
    </row>
    <row r="122" spans="1:22" x14ac:dyDescent="0.25">
      <c r="A122" s="47"/>
      <c r="B122" s="43"/>
      <c r="C122" s="43"/>
      <c r="D122" s="43"/>
      <c r="E122" s="78">
        <v>18.5</v>
      </c>
      <c r="F122" s="44" t="s">
        <v>397</v>
      </c>
      <c r="G122" s="43"/>
      <c r="H122" s="43"/>
      <c r="I122" s="43"/>
      <c r="J122" s="43"/>
      <c r="K122" s="43"/>
      <c r="L122" s="43"/>
      <c r="M122" s="43"/>
      <c r="N122" s="43"/>
      <c r="O122" s="44"/>
      <c r="P122" s="44"/>
      <c r="Q122" s="44"/>
      <c r="R122" s="44"/>
      <c r="S122" s="44"/>
      <c r="T122" s="44"/>
      <c r="U122" s="44"/>
      <c r="V122" s="43"/>
    </row>
    <row r="123" spans="1:22" x14ac:dyDescent="0.25">
      <c r="A123" s="47"/>
      <c r="B123" s="43"/>
      <c r="C123" s="43"/>
      <c r="D123" s="43"/>
      <c r="E123" s="78">
        <v>18.600000000000001</v>
      </c>
      <c r="F123" s="44" t="s">
        <v>398</v>
      </c>
      <c r="G123" s="43"/>
      <c r="H123" s="43"/>
      <c r="I123" s="43"/>
      <c r="J123" s="43"/>
      <c r="K123" s="43"/>
      <c r="L123" s="43"/>
      <c r="M123" s="43"/>
      <c r="N123" s="43"/>
      <c r="O123" s="44"/>
      <c r="P123" s="44"/>
      <c r="Q123" s="44"/>
      <c r="R123" s="44"/>
      <c r="S123" s="44"/>
      <c r="T123" s="44"/>
      <c r="U123" s="44"/>
      <c r="V123" s="43"/>
    </row>
    <row r="124" spans="1:22" x14ac:dyDescent="0.25">
      <c r="A124" s="47"/>
      <c r="B124" s="43"/>
      <c r="C124" s="43"/>
      <c r="D124" s="43"/>
      <c r="E124" s="78">
        <v>18.7</v>
      </c>
      <c r="F124" s="44" t="s">
        <v>438</v>
      </c>
      <c r="G124" s="43"/>
      <c r="H124" s="43"/>
      <c r="I124" s="43"/>
      <c r="J124" s="43"/>
      <c r="K124" s="43"/>
      <c r="L124" s="43"/>
      <c r="M124" s="43"/>
      <c r="N124" s="43"/>
      <c r="O124" s="44"/>
      <c r="P124" s="44"/>
      <c r="Q124" s="44"/>
      <c r="R124" s="44"/>
      <c r="S124" s="44"/>
      <c r="T124" s="44"/>
      <c r="U124" s="44"/>
      <c r="V124" s="43"/>
    </row>
    <row r="125" spans="1:22" x14ac:dyDescent="0.25">
      <c r="A125" s="47"/>
      <c r="B125" s="43"/>
      <c r="C125" s="43"/>
      <c r="D125" s="43"/>
      <c r="E125" s="78">
        <v>18.8</v>
      </c>
      <c r="F125" s="44" t="s">
        <v>399</v>
      </c>
      <c r="G125" s="43"/>
      <c r="H125" s="43"/>
      <c r="I125" s="43"/>
      <c r="J125" s="43"/>
      <c r="K125" s="43"/>
      <c r="L125" s="43"/>
      <c r="M125" s="43"/>
      <c r="N125" s="43"/>
      <c r="O125" s="44"/>
      <c r="P125" s="44"/>
      <c r="Q125" s="44"/>
      <c r="R125" s="44"/>
      <c r="S125" s="44"/>
      <c r="T125" s="44"/>
      <c r="U125" s="44"/>
      <c r="V125" s="43"/>
    </row>
    <row r="126" spans="1:22" x14ac:dyDescent="0.25">
      <c r="A126" s="47"/>
      <c r="B126" s="43"/>
      <c r="C126" s="43"/>
      <c r="D126" s="43"/>
      <c r="E126" s="78">
        <v>18.899999999999999</v>
      </c>
      <c r="F126" s="44" t="s">
        <v>399</v>
      </c>
      <c r="G126" s="43"/>
      <c r="H126" s="43"/>
      <c r="I126" s="43"/>
      <c r="J126" s="43"/>
      <c r="K126" s="43"/>
      <c r="L126" s="43"/>
      <c r="M126" s="43"/>
      <c r="N126" s="43"/>
      <c r="O126" s="44"/>
      <c r="P126" s="44"/>
      <c r="Q126" s="44"/>
      <c r="R126" s="44"/>
      <c r="S126" s="44"/>
      <c r="T126" s="44"/>
      <c r="U126" s="44"/>
      <c r="V126" s="43"/>
    </row>
    <row r="127" spans="1:22" x14ac:dyDescent="0.25">
      <c r="A127" s="47"/>
      <c r="B127" s="43"/>
      <c r="C127" s="43"/>
      <c r="D127" s="43"/>
      <c r="E127" s="78" t="s">
        <v>439</v>
      </c>
      <c r="F127" s="44" t="s">
        <v>378</v>
      </c>
      <c r="G127" s="43"/>
      <c r="H127" s="43"/>
      <c r="I127" s="43"/>
      <c r="J127" s="43"/>
      <c r="K127" s="43"/>
      <c r="L127" s="43"/>
      <c r="M127" s="43"/>
      <c r="N127" s="43"/>
      <c r="O127" s="44"/>
      <c r="P127" s="44"/>
      <c r="Q127" s="44"/>
      <c r="R127" s="44"/>
      <c r="S127" s="44"/>
      <c r="T127" s="44"/>
      <c r="U127" s="44"/>
      <c r="V127" s="43"/>
    </row>
    <row r="128" spans="1:22" x14ac:dyDescent="0.25">
      <c r="A128" s="47"/>
      <c r="B128" s="43"/>
      <c r="C128" s="43"/>
      <c r="D128" s="43"/>
      <c r="E128" s="78"/>
      <c r="F128" s="44"/>
      <c r="G128" s="43"/>
      <c r="H128" s="43"/>
      <c r="I128" s="43"/>
      <c r="J128" s="43"/>
      <c r="K128" s="43"/>
      <c r="L128" s="43"/>
      <c r="M128" s="43"/>
      <c r="N128" s="43"/>
      <c r="O128" s="44"/>
      <c r="P128" s="44"/>
      <c r="Q128" s="44"/>
      <c r="R128" s="44"/>
      <c r="S128" s="44"/>
      <c r="T128" s="44"/>
      <c r="U128" s="44"/>
      <c r="V128" s="43"/>
    </row>
    <row r="129" spans="1:22" s="63" customFormat="1" x14ac:dyDescent="0.25">
      <c r="A129" s="81" t="s">
        <v>59</v>
      </c>
      <c r="B129" s="82" t="s">
        <v>225</v>
      </c>
      <c r="C129" s="82" t="s">
        <v>226</v>
      </c>
      <c r="D129" s="82">
        <v>19</v>
      </c>
      <c r="E129" s="83"/>
      <c r="F129" s="84" t="s">
        <v>227</v>
      </c>
      <c r="G129" s="82" t="s">
        <v>234</v>
      </c>
      <c r="H129" s="82" t="s">
        <v>32</v>
      </c>
      <c r="I129" s="82" t="s">
        <v>130</v>
      </c>
      <c r="J129" s="82"/>
      <c r="K129" s="82"/>
      <c r="L129" s="82"/>
      <c r="M129" s="82"/>
      <c r="N129" s="82" t="s">
        <v>253</v>
      </c>
      <c r="O129" s="84"/>
      <c r="P129" s="84" t="s">
        <v>228</v>
      </c>
      <c r="Q129" s="84" t="s">
        <v>27</v>
      </c>
      <c r="R129" s="84"/>
      <c r="S129" s="84" t="s">
        <v>56</v>
      </c>
      <c r="T129" s="84" t="s">
        <v>440</v>
      </c>
      <c r="U129" s="84"/>
      <c r="V129" s="82" t="s">
        <v>46</v>
      </c>
    </row>
    <row r="130" spans="1:22" x14ac:dyDescent="0.25">
      <c r="A130" s="47"/>
      <c r="B130" s="43"/>
      <c r="C130" s="43"/>
      <c r="D130" s="43"/>
      <c r="E130" s="78">
        <v>19.100000000000001</v>
      </c>
      <c r="F130" s="44" t="s">
        <v>441</v>
      </c>
      <c r="G130" s="43"/>
      <c r="H130" s="43"/>
      <c r="I130" s="43"/>
      <c r="J130" s="43"/>
      <c r="K130" s="43"/>
      <c r="L130" s="43"/>
      <c r="M130" s="43"/>
      <c r="N130" s="43"/>
      <c r="O130" s="44"/>
      <c r="P130" s="44"/>
      <c r="Q130" s="44"/>
      <c r="R130" s="44"/>
      <c r="S130" s="44"/>
      <c r="T130" s="44"/>
      <c r="U130" s="44"/>
      <c r="V130" s="43"/>
    </row>
    <row r="131" spans="1:22" x14ac:dyDescent="0.25">
      <c r="A131" s="47"/>
      <c r="B131" s="43"/>
      <c r="C131" s="43"/>
      <c r="D131" s="43"/>
      <c r="E131" s="78">
        <v>19.2</v>
      </c>
      <c r="F131" s="44" t="s">
        <v>396</v>
      </c>
      <c r="G131" s="43"/>
      <c r="H131" s="43"/>
      <c r="I131" s="43"/>
      <c r="J131" s="43"/>
      <c r="K131" s="43"/>
      <c r="L131" s="43"/>
      <c r="M131" s="43"/>
      <c r="N131" s="43"/>
      <c r="O131" s="44"/>
      <c r="P131" s="44"/>
      <c r="Q131" s="44"/>
      <c r="R131" s="44"/>
      <c r="S131" s="44"/>
      <c r="T131" s="44"/>
      <c r="U131" s="44"/>
      <c r="V131" s="43"/>
    </row>
    <row r="132" spans="1:22" x14ac:dyDescent="0.25">
      <c r="A132" s="47"/>
      <c r="B132" s="43"/>
      <c r="C132" s="43"/>
      <c r="D132" s="43"/>
      <c r="E132" s="78">
        <v>19.3</v>
      </c>
      <c r="F132" s="85" t="s">
        <v>442</v>
      </c>
      <c r="G132" s="43"/>
      <c r="H132" s="43"/>
      <c r="I132" s="43"/>
      <c r="J132" s="43"/>
      <c r="K132" s="43"/>
      <c r="L132" s="43"/>
      <c r="M132" s="43"/>
      <c r="N132" s="43"/>
      <c r="O132" s="44"/>
      <c r="P132" s="44"/>
      <c r="Q132" s="44"/>
      <c r="R132" s="44"/>
      <c r="S132" s="44"/>
      <c r="T132" s="44"/>
      <c r="U132" s="44"/>
      <c r="V132" s="43"/>
    </row>
    <row r="133" spans="1:22" x14ac:dyDescent="0.25">
      <c r="A133" s="47"/>
      <c r="B133" s="43"/>
      <c r="C133" s="43"/>
      <c r="D133" s="43"/>
      <c r="E133" s="78">
        <v>19.399999999999999</v>
      </c>
      <c r="F133" s="44" t="s">
        <v>443</v>
      </c>
      <c r="G133" s="43"/>
      <c r="H133" s="43"/>
      <c r="I133" s="43"/>
      <c r="J133" s="43"/>
      <c r="K133" s="43"/>
      <c r="L133" s="43"/>
      <c r="M133" s="43"/>
      <c r="N133" s="43"/>
      <c r="O133" s="44"/>
      <c r="P133" s="44"/>
      <c r="Q133" s="44"/>
      <c r="R133" s="44"/>
      <c r="S133" s="44"/>
      <c r="T133" s="44"/>
      <c r="U133" s="44"/>
      <c r="V133" s="43"/>
    </row>
    <row r="134" spans="1:22" x14ac:dyDescent="0.25">
      <c r="A134" s="47"/>
      <c r="B134" s="43"/>
      <c r="C134" s="43"/>
      <c r="D134" s="43"/>
      <c r="E134" s="78">
        <v>19.5</v>
      </c>
      <c r="F134" s="44" t="s">
        <v>444</v>
      </c>
      <c r="G134" s="43"/>
      <c r="H134" s="43"/>
      <c r="I134" s="43"/>
      <c r="J134" s="43"/>
      <c r="K134" s="43"/>
      <c r="L134" s="43"/>
      <c r="M134" s="43"/>
      <c r="N134" s="43"/>
      <c r="O134" s="44"/>
      <c r="P134" s="44"/>
      <c r="Q134" s="44"/>
      <c r="R134" s="44"/>
      <c r="S134" s="44"/>
      <c r="T134" s="44"/>
      <c r="U134" s="44"/>
      <c r="V134" s="43"/>
    </row>
    <row r="135" spans="1:22" x14ac:dyDescent="0.25">
      <c r="A135" s="47"/>
      <c r="B135" s="43"/>
      <c r="C135" s="43"/>
      <c r="D135" s="43"/>
      <c r="E135" s="78">
        <v>19.600000000000001</v>
      </c>
      <c r="F135" s="44" t="s">
        <v>445</v>
      </c>
      <c r="G135" s="43"/>
      <c r="H135" s="43"/>
      <c r="I135" s="43"/>
      <c r="J135" s="43"/>
      <c r="K135" s="43"/>
      <c r="L135" s="43"/>
      <c r="M135" s="43"/>
      <c r="N135" s="43"/>
      <c r="O135" s="44"/>
      <c r="P135" s="44"/>
      <c r="Q135" s="44"/>
      <c r="R135" s="44"/>
      <c r="S135" s="44"/>
      <c r="T135" s="44"/>
      <c r="U135" s="44"/>
      <c r="V135" s="43"/>
    </row>
    <row r="136" spans="1:22" x14ac:dyDescent="0.25">
      <c r="A136" s="47"/>
      <c r="B136" s="43"/>
      <c r="C136" s="43"/>
      <c r="D136" s="43"/>
      <c r="E136" s="78">
        <v>19.7</v>
      </c>
      <c r="F136" s="44" t="s">
        <v>396</v>
      </c>
      <c r="G136" s="43"/>
      <c r="H136" s="43"/>
      <c r="I136" s="43"/>
      <c r="J136" s="43"/>
      <c r="K136" s="43"/>
      <c r="L136" s="43"/>
      <c r="M136" s="43"/>
      <c r="N136" s="43"/>
      <c r="O136" s="44"/>
      <c r="P136" s="44"/>
      <c r="Q136" s="44"/>
      <c r="R136" s="44"/>
      <c r="S136" s="44"/>
      <c r="T136" s="44"/>
      <c r="U136" s="44"/>
      <c r="V136" s="43"/>
    </row>
    <row r="137" spans="1:22" x14ac:dyDescent="0.25">
      <c r="A137" s="47"/>
      <c r="B137" s="43"/>
      <c r="C137" s="43"/>
      <c r="D137" s="43"/>
      <c r="E137" s="78">
        <v>19.8</v>
      </c>
      <c r="F137" s="44" t="s">
        <v>397</v>
      </c>
      <c r="G137" s="43"/>
      <c r="H137" s="43"/>
      <c r="I137" s="43"/>
      <c r="J137" s="43"/>
      <c r="K137" s="43"/>
      <c r="L137" s="43"/>
      <c r="M137" s="43"/>
      <c r="N137" s="43"/>
      <c r="O137" s="44"/>
      <c r="P137" s="44"/>
      <c r="Q137" s="44"/>
      <c r="R137" s="44"/>
      <c r="S137" s="44"/>
      <c r="T137" s="44"/>
      <c r="U137" s="44"/>
      <c r="V137" s="43"/>
    </row>
    <row r="138" spans="1:22" x14ac:dyDescent="0.25">
      <c r="A138" s="47"/>
      <c r="B138" s="43"/>
      <c r="C138" s="43"/>
      <c r="D138" s="43"/>
      <c r="E138" s="78">
        <v>19.899999999999999</v>
      </c>
      <c r="F138" s="44" t="s">
        <v>398</v>
      </c>
      <c r="G138" s="43"/>
      <c r="H138" s="43"/>
      <c r="I138" s="43"/>
      <c r="J138" s="43"/>
      <c r="K138" s="43"/>
      <c r="L138" s="43"/>
      <c r="M138" s="43"/>
      <c r="N138" s="43"/>
      <c r="O138" s="44"/>
      <c r="P138" s="44"/>
      <c r="Q138" s="44"/>
      <c r="R138" s="44"/>
      <c r="S138" s="44"/>
      <c r="T138" s="44"/>
      <c r="U138" s="44"/>
      <c r="V138" s="43"/>
    </row>
    <row r="139" spans="1:22" x14ac:dyDescent="0.25">
      <c r="A139" s="47"/>
      <c r="B139" s="43"/>
      <c r="C139" s="43"/>
      <c r="D139" s="43"/>
      <c r="E139" s="78" t="s">
        <v>446</v>
      </c>
      <c r="F139" s="44" t="s">
        <v>378</v>
      </c>
      <c r="G139" s="43"/>
      <c r="H139" s="43"/>
      <c r="I139" s="43"/>
      <c r="J139" s="43"/>
      <c r="K139" s="43"/>
      <c r="L139" s="43"/>
      <c r="M139" s="43"/>
      <c r="N139" s="43"/>
      <c r="O139" s="44"/>
      <c r="P139" s="44"/>
      <c r="Q139" s="44"/>
      <c r="R139" s="44"/>
      <c r="S139" s="44"/>
      <c r="T139" s="44"/>
      <c r="U139" s="44"/>
      <c r="V139" s="43"/>
    </row>
    <row r="140" spans="1:22" x14ac:dyDescent="0.25">
      <c r="A140" s="47"/>
      <c r="B140" s="43"/>
      <c r="C140" s="43"/>
      <c r="D140" s="43"/>
      <c r="E140" s="78"/>
      <c r="F140" s="44"/>
      <c r="G140" s="43"/>
      <c r="H140" s="43"/>
      <c r="I140" s="43"/>
      <c r="J140" s="43"/>
      <c r="K140" s="43"/>
      <c r="L140" s="43"/>
      <c r="M140" s="43"/>
      <c r="N140" s="43"/>
      <c r="O140" s="44"/>
      <c r="P140" s="44"/>
      <c r="Q140" s="44"/>
      <c r="R140" s="44"/>
      <c r="S140" s="44"/>
      <c r="T140" s="44"/>
      <c r="U140" s="44"/>
      <c r="V140" s="43"/>
    </row>
    <row r="141" spans="1:22" s="63" customFormat="1" x14ac:dyDescent="0.25">
      <c r="A141" s="81" t="s">
        <v>20</v>
      </c>
      <c r="B141" s="82" t="s">
        <v>229</v>
      </c>
      <c r="C141" s="82" t="s">
        <v>230</v>
      </c>
      <c r="D141" s="82">
        <v>20</v>
      </c>
      <c r="E141" s="83"/>
      <c r="F141" s="84" t="s">
        <v>231</v>
      </c>
      <c r="G141" s="82" t="s">
        <v>234</v>
      </c>
      <c r="H141" s="82" t="s">
        <v>36</v>
      </c>
      <c r="I141" s="82" t="s">
        <v>130</v>
      </c>
      <c r="J141" s="82"/>
      <c r="K141" s="82"/>
      <c r="L141" s="82"/>
      <c r="M141" s="82"/>
      <c r="N141" s="82" t="s">
        <v>254</v>
      </c>
      <c r="O141" s="84"/>
      <c r="P141" s="84" t="s">
        <v>232</v>
      </c>
      <c r="Q141" s="84" t="s">
        <v>27</v>
      </c>
      <c r="R141" s="84"/>
      <c r="S141" s="84" t="s">
        <v>29</v>
      </c>
      <c r="T141" s="84" t="s">
        <v>447</v>
      </c>
      <c r="U141" s="84"/>
      <c r="V141" s="82" t="s">
        <v>58</v>
      </c>
    </row>
    <row r="142" spans="1:22" x14ac:dyDescent="0.25">
      <c r="A142" s="47"/>
      <c r="B142" s="43"/>
      <c r="C142" s="43"/>
      <c r="D142" s="43"/>
      <c r="E142" s="78">
        <v>20.100000000000001</v>
      </c>
      <c r="F142" s="44" t="s">
        <v>448</v>
      </c>
      <c r="G142" s="43"/>
      <c r="H142" s="43"/>
      <c r="I142" s="43"/>
      <c r="J142" s="43"/>
      <c r="K142" s="43"/>
      <c r="L142" s="43"/>
      <c r="M142" s="43"/>
      <c r="N142" s="43"/>
      <c r="O142" s="44"/>
      <c r="P142" s="44"/>
      <c r="Q142" s="44"/>
      <c r="R142" s="44"/>
      <c r="S142" s="44"/>
      <c r="T142" s="44"/>
      <c r="U142" s="44"/>
      <c r="V142" s="43"/>
    </row>
    <row r="143" spans="1:22" x14ac:dyDescent="0.25">
      <c r="A143" s="47"/>
      <c r="B143" s="43"/>
      <c r="C143" s="43"/>
      <c r="D143" s="43"/>
      <c r="E143" s="78">
        <v>20.2</v>
      </c>
      <c r="F143" s="44" t="s">
        <v>449</v>
      </c>
      <c r="G143" s="43"/>
      <c r="H143" s="43"/>
      <c r="I143" s="43"/>
      <c r="J143" s="43"/>
      <c r="K143" s="43"/>
      <c r="L143" s="43"/>
      <c r="M143" s="43"/>
      <c r="N143" s="43"/>
      <c r="O143" s="44"/>
      <c r="P143" s="44"/>
      <c r="Q143" s="44"/>
      <c r="R143" s="44"/>
      <c r="S143" s="44"/>
      <c r="T143" s="44"/>
      <c r="U143" s="44"/>
      <c r="V143" s="43"/>
    </row>
    <row r="144" spans="1:22" x14ac:dyDescent="0.25">
      <c r="A144" s="47"/>
      <c r="B144" s="43"/>
      <c r="C144" s="43"/>
      <c r="D144" s="43"/>
      <c r="E144" s="78">
        <v>20.3</v>
      </c>
      <c r="F144" s="44" t="s">
        <v>444</v>
      </c>
      <c r="G144" s="43"/>
      <c r="H144" s="43"/>
      <c r="I144" s="43"/>
      <c r="J144" s="43"/>
      <c r="K144" s="43"/>
      <c r="L144" s="43"/>
      <c r="M144" s="43"/>
      <c r="N144" s="43"/>
      <c r="O144" s="44"/>
      <c r="P144" s="44"/>
      <c r="Q144" s="44"/>
      <c r="R144" s="44"/>
      <c r="S144" s="44"/>
      <c r="T144" s="44"/>
      <c r="U144" s="44"/>
      <c r="V144" s="43"/>
    </row>
    <row r="145" spans="1:22" x14ac:dyDescent="0.25">
      <c r="A145" s="47"/>
      <c r="B145" s="43"/>
      <c r="C145" s="43"/>
      <c r="D145" s="43"/>
      <c r="E145" s="78">
        <v>20.399999999999999</v>
      </c>
      <c r="F145" s="44" t="s">
        <v>450</v>
      </c>
      <c r="G145" s="43"/>
      <c r="H145" s="43"/>
      <c r="I145" s="43"/>
      <c r="J145" s="43"/>
      <c r="K145" s="43"/>
      <c r="L145" s="43"/>
      <c r="M145" s="43"/>
      <c r="N145" s="43"/>
      <c r="O145" s="44"/>
      <c r="P145" s="44"/>
      <c r="Q145" s="44"/>
      <c r="R145" s="44"/>
      <c r="S145" s="44"/>
      <c r="T145" s="44"/>
      <c r="U145" s="44"/>
      <c r="V145" s="43"/>
    </row>
    <row r="146" spans="1:22" x14ac:dyDescent="0.25">
      <c r="A146" s="47"/>
      <c r="B146" s="43"/>
      <c r="C146" s="43"/>
      <c r="D146" s="43"/>
      <c r="E146" s="78">
        <v>20.5</v>
      </c>
      <c r="F146" s="44" t="s">
        <v>451</v>
      </c>
      <c r="G146" s="43"/>
      <c r="H146" s="43"/>
      <c r="I146" s="43"/>
      <c r="J146" s="43"/>
      <c r="K146" s="43"/>
      <c r="L146" s="43"/>
      <c r="M146" s="43"/>
      <c r="N146" s="43"/>
      <c r="O146" s="44"/>
      <c r="P146" s="44"/>
      <c r="Q146" s="44"/>
      <c r="R146" s="44"/>
      <c r="S146" s="44"/>
      <c r="T146" s="44"/>
      <c r="U146" s="44"/>
      <c r="V146" s="43"/>
    </row>
    <row r="147" spans="1:22" x14ac:dyDescent="0.25">
      <c r="A147" s="47"/>
      <c r="B147" s="43"/>
      <c r="C147" s="43"/>
      <c r="D147" s="43"/>
      <c r="E147" s="78">
        <v>20.6</v>
      </c>
      <c r="F147" s="44" t="s">
        <v>397</v>
      </c>
      <c r="G147" s="43"/>
      <c r="H147" s="43"/>
      <c r="I147" s="43"/>
      <c r="J147" s="43"/>
      <c r="K147" s="43"/>
      <c r="L147" s="43"/>
      <c r="M147" s="43"/>
      <c r="N147" s="43"/>
      <c r="O147" s="44"/>
      <c r="P147" s="44"/>
      <c r="Q147" s="44"/>
      <c r="R147" s="44"/>
      <c r="S147" s="44"/>
      <c r="T147" s="44"/>
      <c r="U147" s="44"/>
      <c r="V147" s="43"/>
    </row>
    <row r="148" spans="1:22" x14ac:dyDescent="0.25">
      <c r="A148" s="47"/>
      <c r="B148" s="43"/>
      <c r="C148" s="43"/>
      <c r="D148" s="43"/>
      <c r="E148" s="78">
        <v>20.7</v>
      </c>
      <c r="F148" s="44" t="s">
        <v>398</v>
      </c>
      <c r="G148" s="43"/>
      <c r="H148" s="43"/>
      <c r="I148" s="43"/>
      <c r="J148" s="43"/>
      <c r="K148" s="43"/>
      <c r="L148" s="43"/>
      <c r="M148" s="43"/>
      <c r="N148" s="43"/>
      <c r="O148" s="44"/>
      <c r="P148" s="44"/>
      <c r="Q148" s="44"/>
      <c r="R148" s="44"/>
      <c r="S148" s="44"/>
      <c r="T148" s="44"/>
      <c r="U148" s="44"/>
      <c r="V148" s="43"/>
    </row>
    <row r="149" spans="1:22" x14ac:dyDescent="0.25">
      <c r="A149" s="47"/>
      <c r="B149" s="43"/>
      <c r="C149" s="43"/>
      <c r="D149" s="43"/>
      <c r="E149" s="78">
        <v>20.8</v>
      </c>
      <c r="F149" s="44" t="s">
        <v>420</v>
      </c>
      <c r="G149" s="43"/>
      <c r="H149" s="43"/>
      <c r="I149" s="43"/>
      <c r="J149" s="43"/>
      <c r="K149" s="43"/>
      <c r="L149" s="43"/>
      <c r="M149" s="43"/>
      <c r="N149" s="43"/>
      <c r="O149" s="44"/>
      <c r="P149" s="44"/>
      <c r="Q149" s="44"/>
      <c r="R149" s="44"/>
      <c r="S149" s="44"/>
      <c r="T149" s="44"/>
      <c r="U149" s="44"/>
      <c r="V149" s="43"/>
    </row>
    <row r="150" spans="1:22" x14ac:dyDescent="0.25">
      <c r="A150" s="47"/>
      <c r="B150" s="43"/>
      <c r="C150" s="43"/>
      <c r="D150" s="43"/>
      <c r="E150" s="78">
        <v>20.9</v>
      </c>
      <c r="F150" s="44" t="s">
        <v>378</v>
      </c>
      <c r="G150" s="43"/>
      <c r="H150" s="43"/>
      <c r="I150" s="43"/>
      <c r="J150" s="43"/>
      <c r="K150" s="43"/>
      <c r="L150" s="43"/>
      <c r="M150" s="43"/>
      <c r="N150" s="43"/>
      <c r="O150" s="44"/>
      <c r="P150" s="44"/>
      <c r="Q150" s="44"/>
      <c r="R150" s="44"/>
      <c r="S150" s="44"/>
      <c r="T150" s="44"/>
      <c r="U150" s="44"/>
      <c r="V150" s="43"/>
    </row>
    <row r="151" spans="1:22" x14ac:dyDescent="0.25">
      <c r="A151" s="47"/>
      <c r="B151" s="43"/>
      <c r="C151" s="43"/>
      <c r="D151" s="43"/>
      <c r="E151" s="78"/>
      <c r="F151" s="44"/>
      <c r="G151" s="43"/>
      <c r="H151" s="43"/>
      <c r="I151" s="43"/>
      <c r="J151" s="43"/>
      <c r="K151" s="43"/>
      <c r="L151" s="43"/>
      <c r="M151" s="43"/>
      <c r="N151" s="43"/>
      <c r="O151" s="44"/>
      <c r="P151" s="44"/>
      <c r="Q151" s="44"/>
      <c r="R151" s="44"/>
      <c r="S151" s="44"/>
      <c r="T151" s="44"/>
      <c r="U151" s="44"/>
      <c r="V151" s="43"/>
    </row>
    <row r="152" spans="1:22" s="63" customFormat="1" x14ac:dyDescent="0.25">
      <c r="A152" s="81" t="s">
        <v>90</v>
      </c>
      <c r="B152" s="82" t="s">
        <v>141</v>
      </c>
      <c r="C152" s="82" t="s">
        <v>142</v>
      </c>
      <c r="D152" s="82">
        <v>21</v>
      </c>
      <c r="E152" s="83"/>
      <c r="F152" s="84" t="s">
        <v>143</v>
      </c>
      <c r="G152" s="82" t="s">
        <v>146</v>
      </c>
      <c r="H152" s="82" t="s">
        <v>33</v>
      </c>
      <c r="I152" s="82" t="s">
        <v>130</v>
      </c>
      <c r="J152" s="82"/>
      <c r="K152" s="82"/>
      <c r="L152" s="82"/>
      <c r="M152" s="82"/>
      <c r="N152" s="82" t="s">
        <v>249</v>
      </c>
      <c r="O152" s="84"/>
      <c r="P152" s="84" t="s">
        <v>144</v>
      </c>
      <c r="Q152" s="84"/>
      <c r="R152" s="84"/>
      <c r="S152" s="84" t="s">
        <v>56</v>
      </c>
      <c r="T152" s="84"/>
      <c r="U152" s="84"/>
      <c r="V152" s="82" t="s">
        <v>95</v>
      </c>
    </row>
    <row r="153" spans="1:22" x14ac:dyDescent="0.25">
      <c r="A153" s="47"/>
      <c r="B153" s="43"/>
      <c r="C153" s="43"/>
      <c r="D153" s="43"/>
      <c r="E153" s="78">
        <v>21.1</v>
      </c>
      <c r="F153" s="44" t="s">
        <v>452</v>
      </c>
      <c r="G153" s="43"/>
      <c r="H153" s="43"/>
      <c r="I153" s="43"/>
      <c r="J153" s="43"/>
      <c r="K153" s="43"/>
      <c r="L153" s="43"/>
      <c r="M153" s="43"/>
      <c r="N153" s="43"/>
      <c r="O153" s="44"/>
      <c r="P153" s="44"/>
      <c r="Q153" s="44"/>
      <c r="R153" s="44"/>
      <c r="S153" s="44"/>
      <c r="T153" s="44"/>
      <c r="U153" s="44"/>
      <c r="V153" s="43"/>
    </row>
    <row r="154" spans="1:22" x14ac:dyDescent="0.25">
      <c r="A154" s="47"/>
      <c r="B154" s="43"/>
      <c r="C154" s="43"/>
      <c r="D154" s="43"/>
      <c r="E154" s="78">
        <v>21.2</v>
      </c>
      <c r="F154" s="44" t="s">
        <v>378</v>
      </c>
      <c r="G154" s="43"/>
      <c r="H154" s="43"/>
      <c r="I154" s="43"/>
      <c r="J154" s="43"/>
      <c r="K154" s="43"/>
      <c r="L154" s="43"/>
      <c r="M154" s="43"/>
      <c r="N154" s="43"/>
      <c r="O154" s="44"/>
      <c r="P154" s="44"/>
      <c r="Q154" s="44"/>
      <c r="R154" s="44"/>
      <c r="S154" s="44"/>
      <c r="T154" s="44"/>
      <c r="U154" s="44"/>
      <c r="V154" s="43"/>
    </row>
    <row r="155" spans="1:22" x14ac:dyDescent="0.25">
      <c r="A155" s="47"/>
      <c r="B155" s="43"/>
      <c r="C155" s="43"/>
      <c r="D155" s="43"/>
      <c r="E155" s="78"/>
      <c r="F155" s="44"/>
      <c r="G155" s="43"/>
      <c r="H155" s="43"/>
      <c r="I155" s="43"/>
      <c r="J155" s="43"/>
      <c r="K155" s="43"/>
      <c r="L155" s="43"/>
      <c r="M155" s="43"/>
      <c r="N155" s="43"/>
      <c r="O155" s="44"/>
      <c r="P155" s="44"/>
      <c r="Q155" s="44"/>
      <c r="R155" s="44"/>
      <c r="S155" s="44"/>
      <c r="T155" s="44"/>
      <c r="U155" s="44"/>
      <c r="V155" s="43"/>
    </row>
    <row r="156" spans="1:22" x14ac:dyDescent="0.25">
      <c r="A156" s="47"/>
      <c r="B156" s="43"/>
      <c r="C156" s="43"/>
      <c r="D156" s="43"/>
      <c r="E156" s="78"/>
      <c r="F156" s="44"/>
      <c r="G156" s="43"/>
      <c r="H156" s="43"/>
      <c r="I156" s="43"/>
      <c r="J156" s="43"/>
      <c r="K156" s="43"/>
      <c r="L156" s="43"/>
      <c r="M156" s="43"/>
      <c r="N156" s="43"/>
      <c r="O156" s="44"/>
      <c r="P156" s="44"/>
      <c r="Q156" s="44"/>
      <c r="R156" s="44"/>
      <c r="S156" s="44"/>
      <c r="T156" s="44"/>
      <c r="U156" s="44"/>
      <c r="V156" s="43"/>
    </row>
    <row r="157" spans="1:22" x14ac:dyDescent="0.25">
      <c r="A157" s="47"/>
      <c r="B157" s="43"/>
      <c r="C157" s="43"/>
      <c r="D157" s="43"/>
      <c r="E157" s="78"/>
      <c r="F157" s="44"/>
      <c r="G157" s="43"/>
      <c r="H157" s="43"/>
      <c r="I157" s="43"/>
      <c r="J157" s="43"/>
      <c r="K157" s="43"/>
      <c r="L157" s="43"/>
      <c r="M157" s="43"/>
      <c r="N157" s="43"/>
      <c r="O157" s="44"/>
      <c r="P157" s="44"/>
      <c r="Q157" s="44"/>
      <c r="R157" s="44"/>
      <c r="S157" s="44"/>
      <c r="T157" s="44"/>
      <c r="U157" s="44"/>
      <c r="V157" s="43"/>
    </row>
    <row r="158" spans="1:22" x14ac:dyDescent="0.25">
      <c r="A158" s="47"/>
      <c r="B158" s="43"/>
      <c r="C158" s="43"/>
      <c r="D158" s="43"/>
      <c r="E158" s="78"/>
      <c r="F158" s="44"/>
      <c r="G158" s="43"/>
      <c r="H158" s="43"/>
      <c r="I158" s="43"/>
      <c r="J158" s="43"/>
      <c r="K158" s="43"/>
      <c r="L158" s="43"/>
      <c r="M158" s="43"/>
      <c r="N158" s="43"/>
      <c r="O158" s="44"/>
      <c r="P158" s="44"/>
      <c r="Q158" s="44"/>
      <c r="R158" s="44"/>
      <c r="S158" s="44"/>
      <c r="T158" s="44"/>
      <c r="U158" s="44"/>
      <c r="V158" s="43"/>
    </row>
    <row r="159" spans="1:22" x14ac:dyDescent="0.25">
      <c r="A159" s="47"/>
      <c r="B159" s="43"/>
      <c r="C159" s="43"/>
      <c r="D159" s="43"/>
      <c r="E159" s="78"/>
      <c r="F159" s="44"/>
      <c r="G159" s="43"/>
      <c r="H159" s="43"/>
      <c r="I159" s="43"/>
      <c r="J159" s="43"/>
      <c r="K159" s="43"/>
      <c r="L159" s="43"/>
      <c r="M159" s="43"/>
      <c r="N159" s="43"/>
      <c r="O159" s="44"/>
      <c r="P159" s="44"/>
      <c r="Q159" s="44"/>
      <c r="R159" s="44"/>
      <c r="S159" s="44"/>
      <c r="T159" s="44"/>
      <c r="U159" s="44"/>
      <c r="V159" s="43"/>
    </row>
    <row r="160" spans="1:22" x14ac:dyDescent="0.25">
      <c r="A160" s="47"/>
      <c r="B160" s="43"/>
      <c r="C160" s="43"/>
      <c r="D160" s="43"/>
      <c r="E160" s="78"/>
      <c r="F160" s="44"/>
      <c r="G160" s="43"/>
      <c r="H160" s="43"/>
      <c r="I160" s="43"/>
      <c r="J160" s="43"/>
      <c r="K160" s="43"/>
      <c r="L160" s="43"/>
      <c r="M160" s="43"/>
      <c r="N160" s="43"/>
      <c r="O160" s="44"/>
      <c r="P160" s="44"/>
      <c r="Q160" s="44"/>
      <c r="R160" s="44"/>
      <c r="S160" s="44"/>
      <c r="T160" s="44"/>
      <c r="U160" s="44"/>
      <c r="V160" s="43"/>
    </row>
    <row r="161" spans="1:22" x14ac:dyDescent="0.25">
      <c r="A161" s="47"/>
      <c r="B161" s="43"/>
      <c r="C161" s="43"/>
      <c r="D161" s="43"/>
      <c r="E161" s="78"/>
      <c r="F161" s="44"/>
      <c r="G161" s="43"/>
      <c r="H161" s="43"/>
      <c r="I161" s="43"/>
      <c r="J161" s="43"/>
      <c r="K161" s="43"/>
      <c r="L161" s="43"/>
      <c r="M161" s="43"/>
      <c r="N161" s="43"/>
      <c r="O161" s="44"/>
      <c r="P161" s="44"/>
      <c r="Q161" s="44"/>
      <c r="R161" s="44"/>
      <c r="S161" s="44"/>
      <c r="T161" s="44"/>
      <c r="U161" s="44"/>
      <c r="V161" s="43"/>
    </row>
    <row r="162" spans="1:22" x14ac:dyDescent="0.25">
      <c r="A162" s="47"/>
      <c r="B162" s="43"/>
      <c r="C162" s="43"/>
      <c r="D162" s="43"/>
      <c r="E162" s="78"/>
      <c r="F162" s="44"/>
      <c r="G162" s="43"/>
      <c r="H162" s="43"/>
      <c r="I162" s="43"/>
      <c r="J162" s="43"/>
      <c r="K162" s="43"/>
      <c r="L162" s="43"/>
      <c r="M162" s="43"/>
      <c r="N162" s="43"/>
      <c r="O162" s="44"/>
      <c r="P162" s="44"/>
      <c r="Q162" s="44"/>
      <c r="R162" s="44"/>
      <c r="S162" s="44"/>
      <c r="T162" s="44"/>
      <c r="U162" s="44"/>
      <c r="V162" s="43"/>
    </row>
    <row r="163" spans="1:22" x14ac:dyDescent="0.25">
      <c r="A163" s="47"/>
      <c r="B163" s="43"/>
      <c r="C163" s="43"/>
      <c r="D163" s="43"/>
      <c r="E163" s="78"/>
      <c r="F163" s="44"/>
      <c r="G163" s="43"/>
      <c r="H163" s="43"/>
      <c r="I163" s="43"/>
      <c r="J163" s="43"/>
      <c r="K163" s="43"/>
      <c r="L163" s="43"/>
      <c r="M163" s="43"/>
      <c r="N163" s="43"/>
      <c r="O163" s="44"/>
      <c r="P163" s="44"/>
      <c r="Q163" s="44"/>
      <c r="R163" s="44"/>
      <c r="S163" s="44"/>
      <c r="T163" s="44"/>
      <c r="U163" s="44"/>
      <c r="V163" s="43"/>
    </row>
    <row r="164" spans="1:22" x14ac:dyDescent="0.25">
      <c r="A164" s="47"/>
      <c r="B164" s="43"/>
      <c r="C164" s="43"/>
      <c r="D164" s="43"/>
      <c r="E164" s="78"/>
      <c r="F164" s="44"/>
      <c r="G164" s="43"/>
      <c r="H164" s="43"/>
      <c r="I164" s="43"/>
      <c r="J164" s="43"/>
      <c r="K164" s="43"/>
      <c r="L164" s="43"/>
      <c r="M164" s="43"/>
      <c r="N164" s="43"/>
      <c r="O164" s="44"/>
      <c r="P164" s="44"/>
      <c r="Q164" s="44"/>
      <c r="R164" s="44"/>
      <c r="S164" s="44"/>
      <c r="T164" s="44"/>
      <c r="U164" s="44"/>
      <c r="V164" s="43"/>
    </row>
    <row r="165" spans="1:22" x14ac:dyDescent="0.25">
      <c r="A165" s="47"/>
      <c r="B165" s="43"/>
      <c r="C165" s="43"/>
      <c r="D165" s="43"/>
      <c r="E165" s="78"/>
      <c r="F165" s="44"/>
      <c r="G165" s="43"/>
      <c r="H165" s="43"/>
      <c r="I165" s="43"/>
      <c r="J165" s="43"/>
      <c r="K165" s="43"/>
      <c r="L165" s="43"/>
      <c r="M165" s="43"/>
      <c r="N165" s="43"/>
      <c r="O165" s="44"/>
      <c r="P165" s="44"/>
      <c r="Q165" s="44"/>
      <c r="R165" s="44"/>
      <c r="S165" s="44"/>
      <c r="T165" s="44"/>
      <c r="U165" s="44"/>
      <c r="V165" s="43"/>
    </row>
    <row r="166" spans="1:22" x14ac:dyDescent="0.25">
      <c r="A166" s="47"/>
      <c r="B166" s="43"/>
      <c r="C166" s="43"/>
      <c r="D166" s="43"/>
      <c r="E166" s="78"/>
      <c r="F166" s="44"/>
      <c r="G166" s="43"/>
      <c r="H166" s="43"/>
      <c r="I166" s="43"/>
      <c r="J166" s="43"/>
      <c r="K166" s="43"/>
      <c r="L166" s="43"/>
      <c r="M166" s="43"/>
      <c r="N166" s="43"/>
      <c r="O166" s="44"/>
      <c r="P166" s="44"/>
      <c r="Q166" s="44"/>
      <c r="R166" s="44"/>
      <c r="S166" s="44"/>
      <c r="T166" s="44"/>
      <c r="U166" s="44"/>
      <c r="V166" s="43"/>
    </row>
    <row r="167" spans="1:22" x14ac:dyDescent="0.25">
      <c r="A167" s="47"/>
      <c r="B167" s="43"/>
      <c r="C167" s="43"/>
      <c r="D167" s="43"/>
      <c r="E167" s="78"/>
      <c r="F167" s="44"/>
      <c r="G167" s="43"/>
      <c r="H167" s="43"/>
      <c r="I167" s="43"/>
      <c r="J167" s="43"/>
      <c r="K167" s="43"/>
      <c r="L167" s="43"/>
      <c r="M167" s="43"/>
      <c r="N167" s="43"/>
      <c r="O167" s="44"/>
      <c r="P167" s="44"/>
      <c r="Q167" s="44"/>
      <c r="R167" s="44"/>
      <c r="S167" s="44"/>
      <c r="T167" s="44"/>
      <c r="U167" s="44"/>
      <c r="V167" s="43"/>
    </row>
    <row r="168" spans="1:22" x14ac:dyDescent="0.25">
      <c r="A168" s="47"/>
      <c r="B168" s="43"/>
      <c r="C168" s="43"/>
      <c r="D168" s="43"/>
      <c r="E168" s="78"/>
      <c r="F168" s="44"/>
      <c r="G168" s="43"/>
      <c r="H168" s="43"/>
      <c r="I168" s="43"/>
      <c r="J168" s="43"/>
      <c r="K168" s="43"/>
      <c r="L168" s="43"/>
      <c r="M168" s="43"/>
      <c r="N168" s="43"/>
      <c r="O168" s="44"/>
      <c r="P168" s="44"/>
      <c r="Q168" s="44"/>
      <c r="R168" s="44"/>
      <c r="S168" s="44"/>
      <c r="T168" s="44"/>
      <c r="U168" s="44"/>
      <c r="V168" s="43"/>
    </row>
    <row r="169" spans="1:22" x14ac:dyDescent="0.25">
      <c r="A169" s="47"/>
      <c r="B169" s="43"/>
      <c r="C169" s="43"/>
      <c r="D169" s="43"/>
      <c r="E169" s="78"/>
      <c r="F169" s="44"/>
      <c r="G169" s="43"/>
      <c r="H169" s="43"/>
      <c r="I169" s="43"/>
      <c r="J169" s="43"/>
      <c r="K169" s="43"/>
      <c r="L169" s="43"/>
      <c r="M169" s="43"/>
      <c r="N169" s="43"/>
      <c r="O169" s="44"/>
      <c r="P169" s="44"/>
      <c r="Q169" s="44"/>
      <c r="R169" s="44"/>
      <c r="S169" s="44"/>
      <c r="T169" s="44"/>
      <c r="U169" s="44"/>
      <c r="V169" s="43"/>
    </row>
    <row r="170" spans="1:22" x14ac:dyDescent="0.25">
      <c r="A170" s="47"/>
      <c r="B170" s="43"/>
      <c r="C170" s="43"/>
      <c r="D170" s="43"/>
      <c r="E170" s="78"/>
      <c r="F170" s="44"/>
      <c r="G170" s="43"/>
      <c r="H170" s="43"/>
      <c r="I170" s="43"/>
      <c r="J170" s="43"/>
      <c r="K170" s="43"/>
      <c r="L170" s="43"/>
      <c r="M170" s="43"/>
      <c r="N170" s="43"/>
      <c r="O170" s="44"/>
      <c r="P170" s="44"/>
      <c r="Q170" s="44"/>
      <c r="R170" s="44"/>
      <c r="S170" s="44"/>
      <c r="T170" s="44"/>
      <c r="U170" s="44"/>
      <c r="V170" s="43"/>
    </row>
    <row r="171" spans="1:22" x14ac:dyDescent="0.25">
      <c r="A171" s="47"/>
      <c r="B171" s="43"/>
      <c r="C171" s="43"/>
      <c r="D171" s="43"/>
      <c r="E171" s="78"/>
      <c r="F171" s="44"/>
      <c r="G171" s="43"/>
      <c r="H171" s="43"/>
      <c r="I171" s="43"/>
      <c r="J171" s="43"/>
      <c r="K171" s="43"/>
      <c r="L171" s="43"/>
      <c r="M171" s="43"/>
      <c r="N171" s="43"/>
      <c r="O171" s="44"/>
      <c r="P171" s="44"/>
      <c r="Q171" s="44"/>
      <c r="R171" s="44"/>
      <c r="S171" s="44"/>
      <c r="T171" s="44"/>
      <c r="U171" s="44"/>
      <c r="V171" s="43"/>
    </row>
    <row r="172" spans="1:22" x14ac:dyDescent="0.25">
      <c r="A172" s="47"/>
      <c r="B172" s="43"/>
      <c r="C172" s="43"/>
      <c r="D172" s="43"/>
      <c r="E172" s="78"/>
      <c r="F172" s="44"/>
      <c r="G172" s="43"/>
      <c r="H172" s="43"/>
      <c r="I172" s="43"/>
      <c r="J172" s="43"/>
      <c r="K172" s="43"/>
      <c r="L172" s="43"/>
      <c r="M172" s="43"/>
      <c r="N172" s="43"/>
      <c r="O172" s="44"/>
      <c r="P172" s="44"/>
      <c r="Q172" s="44"/>
      <c r="R172" s="44"/>
      <c r="S172" s="44"/>
      <c r="T172" s="44"/>
      <c r="U172" s="44"/>
      <c r="V172" s="43"/>
    </row>
    <row r="173" spans="1:22" x14ac:dyDescent="0.25">
      <c r="A173" s="47"/>
      <c r="B173" s="43"/>
      <c r="C173" s="43"/>
      <c r="D173" s="43"/>
      <c r="E173" s="78"/>
      <c r="F173" s="44"/>
      <c r="G173" s="43"/>
      <c r="H173" s="43"/>
      <c r="I173" s="43"/>
      <c r="J173" s="43"/>
      <c r="K173" s="43"/>
      <c r="L173" s="43"/>
      <c r="M173" s="43"/>
      <c r="N173" s="43"/>
      <c r="O173" s="44"/>
      <c r="P173" s="44"/>
      <c r="Q173" s="44"/>
      <c r="R173" s="44"/>
      <c r="S173" s="44"/>
      <c r="T173" s="44"/>
      <c r="U173" s="44"/>
      <c r="V173" s="43"/>
    </row>
    <row r="174" spans="1:22" x14ac:dyDescent="0.25">
      <c r="A174" s="47"/>
      <c r="B174" s="43"/>
      <c r="C174" s="43"/>
      <c r="D174" s="43"/>
      <c r="E174" s="78"/>
      <c r="F174" s="43"/>
      <c r="G174" s="43"/>
      <c r="H174" s="43"/>
      <c r="I174" s="43"/>
      <c r="J174" s="43"/>
      <c r="K174" s="43"/>
      <c r="L174" s="43"/>
      <c r="M174" s="43"/>
      <c r="N174" s="43"/>
      <c r="O174" s="44"/>
      <c r="P174" s="44"/>
      <c r="Q174" s="44"/>
      <c r="R174" s="44"/>
      <c r="S174" s="44"/>
      <c r="T174" s="44"/>
      <c r="U174" s="44"/>
      <c r="V174" s="43"/>
    </row>
    <row r="175" spans="1:22" x14ac:dyDescent="0.25">
      <c r="A175" s="47"/>
      <c r="B175" s="43"/>
      <c r="C175" s="43"/>
      <c r="D175" s="43"/>
      <c r="E175" s="78"/>
      <c r="F175" s="43"/>
      <c r="G175" s="43"/>
      <c r="H175" s="43"/>
      <c r="I175" s="43"/>
      <c r="J175" s="43"/>
      <c r="K175" s="43"/>
      <c r="L175" s="43"/>
      <c r="M175" s="43"/>
      <c r="N175" s="43"/>
      <c r="O175" s="44"/>
      <c r="P175" s="44"/>
      <c r="Q175" s="44"/>
      <c r="R175" s="44"/>
      <c r="S175" s="44"/>
      <c r="T175" s="44"/>
      <c r="U175" s="44"/>
      <c r="V175" s="43"/>
    </row>
    <row r="176" spans="1:22" x14ac:dyDescent="0.25">
      <c r="A176" s="47"/>
      <c r="B176" s="43"/>
      <c r="C176" s="43"/>
      <c r="D176" s="43"/>
      <c r="E176" s="78"/>
      <c r="F176" s="43"/>
      <c r="G176" s="43"/>
      <c r="H176" s="43"/>
      <c r="I176" s="43"/>
      <c r="J176" s="43"/>
      <c r="K176" s="43"/>
      <c r="L176" s="43"/>
      <c r="M176" s="43"/>
      <c r="N176" s="43"/>
      <c r="O176" s="44"/>
      <c r="P176" s="44"/>
      <c r="Q176" s="44"/>
      <c r="R176" s="44"/>
      <c r="S176" s="44"/>
      <c r="T176" s="44"/>
      <c r="U176" s="44"/>
      <c r="V176" s="43"/>
    </row>
    <row r="177" spans="1:22" x14ac:dyDescent="0.25">
      <c r="A177" s="47"/>
      <c r="B177" s="43"/>
      <c r="C177" s="43"/>
      <c r="D177" s="43"/>
      <c r="E177" s="78"/>
      <c r="F177" s="43"/>
      <c r="G177" s="43"/>
      <c r="H177" s="43"/>
      <c r="I177" s="43"/>
      <c r="J177" s="43"/>
      <c r="K177" s="43"/>
      <c r="L177" s="43"/>
      <c r="M177" s="43"/>
      <c r="N177" s="43"/>
      <c r="O177" s="44"/>
      <c r="P177" s="44"/>
      <c r="Q177" s="44"/>
      <c r="R177" s="44"/>
      <c r="S177" s="44"/>
      <c r="T177" s="44"/>
      <c r="U177" s="44"/>
      <c r="V177" s="43"/>
    </row>
    <row r="178" spans="1:22" x14ac:dyDescent="0.25">
      <c r="A178" s="47"/>
      <c r="B178" s="43"/>
      <c r="C178" s="43"/>
      <c r="D178" s="43"/>
      <c r="E178" s="78"/>
      <c r="F178" s="43"/>
      <c r="G178" s="43"/>
      <c r="H178" s="43"/>
      <c r="I178" s="43"/>
      <c r="J178" s="43"/>
      <c r="K178" s="43"/>
      <c r="L178" s="43"/>
      <c r="M178" s="43"/>
      <c r="N178" s="43"/>
      <c r="O178" s="44"/>
      <c r="P178" s="44"/>
      <c r="Q178" s="44"/>
      <c r="R178" s="44"/>
      <c r="S178" s="44"/>
      <c r="T178" s="44"/>
      <c r="U178" s="44"/>
      <c r="V178" s="43"/>
    </row>
    <row r="179" spans="1:22" x14ac:dyDescent="0.25">
      <c r="A179" s="47"/>
      <c r="B179" s="43"/>
      <c r="C179" s="43"/>
      <c r="D179" s="43"/>
      <c r="E179" s="78"/>
      <c r="F179" s="43"/>
      <c r="G179" s="43"/>
      <c r="H179" s="43"/>
      <c r="I179" s="43"/>
      <c r="J179" s="43"/>
      <c r="K179" s="43"/>
      <c r="L179" s="43"/>
      <c r="M179" s="43"/>
      <c r="N179" s="43"/>
      <c r="O179" s="44"/>
      <c r="P179" s="44"/>
      <c r="Q179" s="44"/>
      <c r="R179" s="44"/>
      <c r="S179" s="44"/>
      <c r="T179" s="44"/>
      <c r="U179" s="44"/>
      <c r="V179" s="43"/>
    </row>
    <row r="180" spans="1:22" x14ac:dyDescent="0.25">
      <c r="A180" s="47"/>
      <c r="B180" s="43"/>
      <c r="C180" s="43"/>
      <c r="D180" s="43"/>
      <c r="E180" s="78"/>
      <c r="F180" s="43"/>
      <c r="G180" s="43"/>
      <c r="H180" s="43"/>
      <c r="I180" s="43"/>
      <c r="J180" s="43"/>
      <c r="K180" s="43"/>
      <c r="L180" s="43"/>
      <c r="M180" s="43"/>
      <c r="N180" s="43"/>
      <c r="O180" s="44"/>
      <c r="P180" s="44"/>
      <c r="Q180" s="44"/>
      <c r="R180" s="44"/>
      <c r="S180" s="44"/>
      <c r="T180" s="44"/>
      <c r="U180" s="44"/>
      <c r="V180" s="43"/>
    </row>
    <row r="181" spans="1:22" x14ac:dyDescent="0.25">
      <c r="A181" s="47"/>
      <c r="B181" s="43"/>
      <c r="C181" s="43"/>
      <c r="D181" s="43"/>
      <c r="E181" s="78"/>
      <c r="F181" s="43"/>
      <c r="G181" s="43"/>
      <c r="H181" s="43"/>
      <c r="I181" s="43"/>
      <c r="J181" s="43"/>
      <c r="K181" s="43"/>
      <c r="L181" s="43"/>
      <c r="M181" s="43"/>
      <c r="N181" s="43"/>
      <c r="O181" s="44"/>
      <c r="P181" s="44"/>
      <c r="Q181" s="44"/>
      <c r="R181" s="44"/>
      <c r="S181" s="44"/>
      <c r="T181" s="44"/>
      <c r="U181" s="44"/>
      <c r="V181" s="43"/>
    </row>
    <row r="182" spans="1:22" x14ac:dyDescent="0.25">
      <c r="A182" s="47"/>
      <c r="B182" s="43"/>
      <c r="C182" s="43"/>
      <c r="D182" s="43"/>
      <c r="E182" s="78"/>
      <c r="F182" s="43"/>
      <c r="G182" s="43"/>
      <c r="H182" s="43"/>
      <c r="I182" s="43"/>
      <c r="J182" s="43"/>
      <c r="K182" s="43"/>
      <c r="L182" s="43"/>
      <c r="M182" s="43"/>
      <c r="N182" s="43"/>
      <c r="O182" s="44"/>
      <c r="P182" s="44"/>
      <c r="Q182" s="44"/>
      <c r="R182" s="44"/>
      <c r="S182" s="44"/>
      <c r="T182" s="44"/>
      <c r="U182" s="44"/>
      <c r="V182" s="43"/>
    </row>
    <row r="183" spans="1:22" x14ac:dyDescent="0.25">
      <c r="A183" s="47"/>
      <c r="B183" s="43"/>
      <c r="C183" s="43"/>
      <c r="D183" s="43"/>
      <c r="E183" s="78"/>
      <c r="F183" s="43"/>
      <c r="G183" s="43"/>
      <c r="H183" s="43"/>
      <c r="I183" s="43"/>
      <c r="J183" s="43"/>
      <c r="K183" s="43"/>
      <c r="L183" s="43"/>
      <c r="M183" s="43"/>
      <c r="N183" s="43"/>
      <c r="O183" s="44"/>
      <c r="P183" s="44"/>
      <c r="Q183" s="44"/>
      <c r="R183" s="44"/>
      <c r="S183" s="44"/>
      <c r="T183" s="44"/>
      <c r="U183" s="44"/>
      <c r="V183" s="43"/>
    </row>
    <row r="184" spans="1:22" x14ac:dyDescent="0.25">
      <c r="A184" s="47"/>
      <c r="B184" s="43"/>
      <c r="C184" s="43"/>
      <c r="D184" s="43"/>
      <c r="E184" s="78"/>
      <c r="F184" s="43"/>
      <c r="G184" s="43"/>
      <c r="H184" s="43"/>
      <c r="I184" s="43"/>
      <c r="J184" s="43"/>
      <c r="K184" s="43"/>
      <c r="L184" s="43"/>
      <c r="M184" s="43"/>
      <c r="N184" s="43"/>
      <c r="O184" s="44"/>
      <c r="P184" s="44"/>
      <c r="Q184" s="44"/>
      <c r="R184" s="44"/>
      <c r="S184" s="44"/>
      <c r="T184" s="44"/>
      <c r="U184" s="44"/>
      <c r="V184" s="43"/>
    </row>
    <row r="185" spans="1:22" x14ac:dyDescent="0.25">
      <c r="A185" s="47"/>
      <c r="B185" s="43"/>
      <c r="C185" s="43"/>
      <c r="D185" s="43"/>
      <c r="E185" s="78"/>
      <c r="F185" s="43"/>
      <c r="G185" s="43"/>
      <c r="H185" s="43"/>
      <c r="I185" s="43"/>
      <c r="J185" s="43"/>
      <c r="K185" s="43"/>
      <c r="L185" s="43"/>
      <c r="M185" s="43"/>
      <c r="N185" s="43"/>
      <c r="O185" s="44"/>
      <c r="P185" s="44"/>
      <c r="Q185" s="44"/>
      <c r="R185" s="44"/>
      <c r="S185" s="44"/>
      <c r="T185" s="44"/>
      <c r="U185" s="44"/>
      <c r="V185" s="43"/>
    </row>
    <row r="186" spans="1:22" x14ac:dyDescent="0.25">
      <c r="A186" s="47"/>
      <c r="B186" s="43"/>
      <c r="C186" s="43"/>
      <c r="D186" s="43"/>
      <c r="E186" s="78"/>
      <c r="F186" s="43"/>
      <c r="G186" s="43"/>
      <c r="H186" s="43"/>
      <c r="I186" s="43"/>
      <c r="J186" s="43"/>
      <c r="K186" s="43"/>
      <c r="L186" s="43"/>
      <c r="M186" s="43"/>
      <c r="N186" s="43"/>
      <c r="O186" s="44"/>
      <c r="P186" s="44"/>
      <c r="Q186" s="44"/>
      <c r="R186" s="44"/>
      <c r="S186" s="44"/>
      <c r="T186" s="44"/>
      <c r="U186" s="44"/>
      <c r="V186" s="43"/>
    </row>
    <row r="187" spans="1:22" x14ac:dyDescent="0.25">
      <c r="A187" s="47"/>
      <c r="B187" s="43"/>
      <c r="C187" s="43"/>
      <c r="D187" s="43"/>
      <c r="E187" s="78"/>
      <c r="F187" s="43"/>
      <c r="G187" s="43"/>
      <c r="H187" s="43"/>
      <c r="I187" s="43"/>
      <c r="J187" s="43"/>
      <c r="K187" s="43"/>
      <c r="L187" s="43"/>
      <c r="M187" s="43"/>
      <c r="N187" s="43"/>
      <c r="O187" s="44"/>
      <c r="P187" s="44"/>
      <c r="Q187" s="44"/>
      <c r="R187" s="44"/>
      <c r="S187" s="44"/>
      <c r="T187" s="44"/>
      <c r="U187" s="44"/>
      <c r="V187" s="43"/>
    </row>
    <row r="188" spans="1:22" x14ac:dyDescent="0.25">
      <c r="A188" s="47"/>
      <c r="B188" s="43"/>
      <c r="C188" s="43"/>
      <c r="D188" s="43"/>
      <c r="E188" s="78"/>
      <c r="F188" s="43"/>
      <c r="G188" s="43"/>
      <c r="H188" s="43"/>
      <c r="I188" s="43"/>
      <c r="J188" s="43"/>
      <c r="K188" s="43"/>
      <c r="L188" s="43"/>
      <c r="M188" s="43"/>
      <c r="N188" s="43"/>
      <c r="O188" s="44"/>
      <c r="P188" s="44"/>
      <c r="Q188" s="44"/>
      <c r="R188" s="44"/>
      <c r="S188" s="44"/>
      <c r="T188" s="44"/>
      <c r="U188" s="44"/>
      <c r="V188" s="43"/>
    </row>
    <row r="189" spans="1:22" x14ac:dyDescent="0.25">
      <c r="A189" s="47"/>
      <c r="B189" s="43"/>
      <c r="C189" s="43"/>
      <c r="D189" s="43"/>
      <c r="E189" s="78"/>
      <c r="F189" s="43"/>
      <c r="G189" s="43"/>
      <c r="H189" s="43"/>
      <c r="I189" s="43"/>
      <c r="J189" s="43"/>
      <c r="K189" s="43"/>
      <c r="L189" s="43"/>
      <c r="M189" s="43"/>
      <c r="N189" s="43"/>
      <c r="O189" s="44"/>
      <c r="P189" s="44"/>
      <c r="Q189" s="44"/>
      <c r="R189" s="44"/>
      <c r="S189" s="44"/>
      <c r="T189" s="44"/>
      <c r="U189" s="44"/>
      <c r="V189" s="43"/>
    </row>
    <row r="190" spans="1:22" x14ac:dyDescent="0.25">
      <c r="A190" s="47"/>
      <c r="B190" s="43"/>
      <c r="C190" s="43"/>
      <c r="D190" s="43"/>
      <c r="E190" s="78"/>
      <c r="F190" s="43"/>
      <c r="G190" s="43"/>
      <c r="H190" s="43"/>
      <c r="I190" s="43"/>
      <c r="J190" s="43"/>
      <c r="K190" s="43"/>
      <c r="L190" s="43"/>
      <c r="M190" s="43"/>
      <c r="N190" s="43"/>
      <c r="O190" s="44"/>
      <c r="P190" s="44"/>
      <c r="Q190" s="44"/>
      <c r="R190" s="44"/>
      <c r="S190" s="44"/>
      <c r="T190" s="44"/>
      <c r="U190" s="44"/>
      <c r="V190" s="43"/>
    </row>
    <row r="191" spans="1:22" x14ac:dyDescent="0.25">
      <c r="A191" s="47"/>
      <c r="B191" s="43"/>
      <c r="C191" s="43"/>
      <c r="D191" s="43"/>
      <c r="E191" s="78"/>
      <c r="F191" s="43"/>
      <c r="G191" s="43"/>
      <c r="H191" s="43"/>
      <c r="I191" s="43"/>
      <c r="J191" s="43"/>
      <c r="K191" s="43"/>
      <c r="L191" s="43"/>
      <c r="M191" s="43"/>
      <c r="N191" s="43"/>
      <c r="O191" s="44"/>
      <c r="P191" s="44"/>
      <c r="Q191" s="44"/>
      <c r="R191" s="44"/>
      <c r="S191" s="44"/>
      <c r="T191" s="44"/>
      <c r="U191" s="44"/>
      <c r="V191" s="43"/>
    </row>
    <row r="192" spans="1:22" x14ac:dyDescent="0.25">
      <c r="A192" s="47"/>
      <c r="B192" s="43"/>
      <c r="C192" s="43"/>
      <c r="D192" s="43"/>
      <c r="E192" s="78"/>
      <c r="F192" s="43"/>
      <c r="G192" s="43"/>
      <c r="H192" s="43"/>
      <c r="I192" s="43"/>
      <c r="J192" s="43"/>
      <c r="K192" s="43"/>
      <c r="L192" s="43"/>
      <c r="M192" s="43"/>
      <c r="N192" s="43"/>
      <c r="O192" s="44"/>
      <c r="P192" s="44"/>
      <c r="Q192" s="44"/>
      <c r="R192" s="44"/>
      <c r="S192" s="44"/>
      <c r="T192" s="44"/>
      <c r="U192" s="44"/>
      <c r="V192" s="43"/>
    </row>
    <row r="193" spans="1:22" x14ac:dyDescent="0.25">
      <c r="A193" s="47"/>
      <c r="B193" s="43"/>
      <c r="C193" s="43"/>
      <c r="D193" s="43"/>
      <c r="E193" s="78"/>
      <c r="F193" s="43"/>
      <c r="G193" s="43"/>
      <c r="H193" s="43"/>
      <c r="I193" s="43"/>
      <c r="J193" s="43"/>
      <c r="K193" s="43"/>
      <c r="L193" s="43"/>
      <c r="M193" s="43"/>
      <c r="N193" s="43"/>
      <c r="O193" s="44"/>
      <c r="P193" s="44"/>
      <c r="Q193" s="44"/>
      <c r="R193" s="44"/>
      <c r="S193" s="44"/>
      <c r="T193" s="44"/>
      <c r="U193" s="44"/>
      <c r="V193" s="43"/>
    </row>
    <row r="194" spans="1:22" x14ac:dyDescent="0.25">
      <c r="A194" s="47"/>
      <c r="B194" s="43"/>
      <c r="C194" s="43"/>
      <c r="D194" s="43"/>
      <c r="E194" s="78"/>
      <c r="F194" s="43"/>
      <c r="G194" s="43"/>
      <c r="H194" s="43"/>
      <c r="I194" s="43"/>
      <c r="J194" s="43"/>
      <c r="K194" s="43"/>
      <c r="L194" s="43"/>
      <c r="M194" s="43"/>
      <c r="N194" s="43"/>
      <c r="O194" s="44"/>
      <c r="P194" s="44"/>
      <c r="Q194" s="44"/>
      <c r="R194" s="44"/>
      <c r="S194" s="44"/>
      <c r="T194" s="44"/>
      <c r="U194" s="44"/>
      <c r="V194" s="43"/>
    </row>
    <row r="195" spans="1:22" x14ac:dyDescent="0.25">
      <c r="A195" s="47"/>
      <c r="B195" s="43"/>
      <c r="C195" s="43"/>
      <c r="D195" s="43"/>
      <c r="E195" s="78"/>
      <c r="F195" s="43"/>
      <c r="G195" s="43"/>
      <c r="H195" s="43"/>
      <c r="I195" s="43"/>
      <c r="J195" s="43"/>
      <c r="K195" s="43"/>
      <c r="L195" s="43"/>
      <c r="M195" s="43"/>
      <c r="N195" s="43"/>
      <c r="O195" s="44"/>
      <c r="P195" s="44"/>
      <c r="Q195" s="44"/>
      <c r="R195" s="44"/>
      <c r="S195" s="44"/>
      <c r="T195" s="44"/>
      <c r="U195" s="44"/>
      <c r="V195" s="43"/>
    </row>
    <row r="196" spans="1:22" x14ac:dyDescent="0.25">
      <c r="A196" s="47"/>
      <c r="B196" s="43"/>
      <c r="C196" s="43"/>
      <c r="D196" s="43"/>
      <c r="E196" s="78"/>
      <c r="F196" s="43"/>
      <c r="G196" s="43"/>
      <c r="H196" s="43"/>
      <c r="I196" s="43"/>
      <c r="J196" s="43"/>
      <c r="K196" s="43"/>
      <c r="L196" s="43"/>
      <c r="M196" s="43"/>
      <c r="N196" s="43"/>
      <c r="O196" s="44"/>
      <c r="P196" s="44"/>
      <c r="Q196" s="44"/>
      <c r="R196" s="44"/>
      <c r="S196" s="44"/>
      <c r="T196" s="44"/>
      <c r="U196" s="44"/>
      <c r="V196" s="43"/>
    </row>
    <row r="197" spans="1:22" x14ac:dyDescent="0.25">
      <c r="A197" s="47"/>
      <c r="B197" s="43"/>
      <c r="C197" s="43"/>
      <c r="D197" s="43"/>
      <c r="E197" s="78"/>
      <c r="F197" s="43"/>
      <c r="G197" s="43"/>
      <c r="H197" s="43"/>
      <c r="I197" s="43"/>
      <c r="J197" s="43"/>
      <c r="K197" s="43"/>
      <c r="L197" s="43"/>
      <c r="M197" s="43"/>
      <c r="N197" s="43"/>
      <c r="O197" s="44"/>
      <c r="P197" s="44"/>
      <c r="Q197" s="44"/>
      <c r="R197" s="44"/>
      <c r="S197" s="44"/>
      <c r="T197" s="44"/>
      <c r="U197" s="44"/>
      <c r="V197" s="43"/>
    </row>
    <row r="198" spans="1:22" x14ac:dyDescent="0.25">
      <c r="A198" s="47"/>
      <c r="B198" s="43"/>
      <c r="C198" s="43"/>
      <c r="D198" s="43"/>
      <c r="E198" s="78"/>
      <c r="F198" s="43"/>
      <c r="G198" s="43"/>
      <c r="H198" s="43"/>
      <c r="I198" s="43"/>
      <c r="J198" s="43"/>
      <c r="K198" s="43"/>
      <c r="L198" s="43"/>
      <c r="M198" s="43"/>
      <c r="N198" s="43"/>
      <c r="O198" s="44"/>
      <c r="P198" s="44"/>
      <c r="Q198" s="44"/>
      <c r="R198" s="44"/>
      <c r="S198" s="44"/>
      <c r="T198" s="44"/>
      <c r="U198" s="44"/>
      <c r="V198" s="43"/>
    </row>
    <row r="199" spans="1:22" x14ac:dyDescent="0.25">
      <c r="A199" s="47"/>
      <c r="B199" s="43"/>
      <c r="C199" s="43"/>
      <c r="D199" s="43"/>
      <c r="E199" s="78"/>
      <c r="F199" s="43"/>
      <c r="G199" s="43"/>
      <c r="H199" s="43"/>
      <c r="I199" s="43"/>
      <c r="J199" s="43"/>
      <c r="K199" s="43"/>
      <c r="L199" s="43"/>
      <c r="M199" s="43"/>
      <c r="N199" s="43"/>
      <c r="O199" s="44"/>
      <c r="P199" s="44"/>
      <c r="Q199" s="44"/>
      <c r="R199" s="44"/>
      <c r="S199" s="44"/>
      <c r="T199" s="44"/>
      <c r="U199" s="44"/>
      <c r="V199" s="43"/>
    </row>
    <row r="200" spans="1:22" x14ac:dyDescent="0.25">
      <c r="A200" s="47"/>
      <c r="B200" s="43"/>
      <c r="C200" s="43"/>
      <c r="D200" s="43"/>
      <c r="E200" s="78"/>
      <c r="F200" s="43"/>
      <c r="G200" s="43"/>
      <c r="H200" s="43"/>
      <c r="I200" s="43"/>
      <c r="J200" s="43"/>
      <c r="K200" s="43"/>
      <c r="L200" s="43"/>
      <c r="M200" s="43"/>
      <c r="N200" s="43"/>
      <c r="O200" s="44"/>
      <c r="P200" s="44"/>
      <c r="Q200" s="44"/>
      <c r="R200" s="44"/>
      <c r="S200" s="44"/>
      <c r="T200" s="44"/>
      <c r="U200" s="44"/>
      <c r="V200" s="43"/>
    </row>
    <row r="201" spans="1:22" x14ac:dyDescent="0.25">
      <c r="A201" s="47"/>
      <c r="B201" s="43"/>
      <c r="C201" s="43"/>
      <c r="D201" s="43"/>
      <c r="E201" s="78"/>
      <c r="F201" s="43"/>
      <c r="G201" s="43"/>
      <c r="H201" s="43"/>
      <c r="I201" s="43"/>
      <c r="J201" s="43"/>
      <c r="K201" s="43"/>
      <c r="L201" s="43"/>
      <c r="M201" s="43"/>
      <c r="N201" s="43"/>
      <c r="O201" s="44"/>
      <c r="P201" s="44"/>
      <c r="Q201" s="44"/>
      <c r="R201" s="44"/>
      <c r="S201" s="44"/>
      <c r="T201" s="44"/>
      <c r="U201" s="44"/>
      <c r="V201" s="43"/>
    </row>
    <row r="202" spans="1:22" x14ac:dyDescent="0.25">
      <c r="A202" s="47"/>
      <c r="B202" s="43"/>
      <c r="C202" s="43"/>
      <c r="D202" s="43"/>
      <c r="E202" s="78"/>
      <c r="F202" s="43"/>
      <c r="G202" s="43"/>
      <c r="H202" s="43"/>
      <c r="I202" s="43"/>
      <c r="J202" s="43"/>
      <c r="K202" s="43"/>
      <c r="L202" s="43"/>
      <c r="M202" s="43"/>
      <c r="N202" s="43"/>
      <c r="O202" s="44"/>
      <c r="P202" s="44"/>
      <c r="Q202" s="44"/>
      <c r="R202" s="44"/>
      <c r="S202" s="44"/>
      <c r="T202" s="44"/>
      <c r="U202" s="44"/>
      <c r="V202" s="43"/>
    </row>
    <row r="203" spans="1:22" x14ac:dyDescent="0.25">
      <c r="A203" s="47"/>
      <c r="B203" s="43"/>
      <c r="C203" s="43"/>
      <c r="D203" s="43"/>
      <c r="E203" s="78"/>
      <c r="F203" s="43"/>
      <c r="G203" s="43"/>
      <c r="H203" s="43"/>
      <c r="I203" s="43"/>
      <c r="J203" s="43"/>
      <c r="K203" s="43"/>
      <c r="L203" s="43"/>
      <c r="M203" s="43"/>
      <c r="N203" s="43"/>
      <c r="O203" s="44"/>
      <c r="P203" s="44"/>
      <c r="Q203" s="44"/>
      <c r="R203" s="44"/>
      <c r="S203" s="44"/>
      <c r="T203" s="44"/>
      <c r="U203" s="44"/>
      <c r="V203" s="43"/>
    </row>
    <row r="204" spans="1:22" x14ac:dyDescent="0.25">
      <c r="A204" s="47"/>
      <c r="B204" s="43"/>
      <c r="C204" s="43"/>
      <c r="D204" s="43"/>
      <c r="E204" s="78"/>
      <c r="F204" s="43"/>
      <c r="G204" s="43"/>
      <c r="H204" s="43"/>
      <c r="I204" s="43"/>
      <c r="J204" s="43"/>
      <c r="K204" s="43"/>
      <c r="L204" s="43"/>
      <c r="M204" s="43"/>
      <c r="N204" s="43"/>
      <c r="O204" s="44"/>
      <c r="P204" s="44"/>
      <c r="Q204" s="44"/>
      <c r="R204" s="44"/>
      <c r="S204" s="44"/>
      <c r="T204" s="44"/>
      <c r="U204" s="44"/>
      <c r="V204" s="43"/>
    </row>
    <row r="205" spans="1:22" x14ac:dyDescent="0.25">
      <c r="A205" s="47"/>
      <c r="B205" s="43"/>
      <c r="C205" s="43"/>
      <c r="D205" s="43"/>
      <c r="E205" s="78"/>
      <c r="F205" s="43"/>
      <c r="G205" s="43"/>
      <c r="H205" s="43"/>
      <c r="I205" s="43"/>
      <c r="J205" s="43"/>
      <c r="K205" s="43"/>
      <c r="L205" s="43"/>
      <c r="M205" s="43"/>
      <c r="N205" s="43"/>
      <c r="O205" s="44"/>
      <c r="P205" s="44"/>
      <c r="Q205" s="44"/>
      <c r="R205" s="44"/>
      <c r="S205" s="44"/>
      <c r="T205" s="44"/>
      <c r="U205" s="44"/>
      <c r="V205" s="43"/>
    </row>
    <row r="206" spans="1:22" x14ac:dyDescent="0.25">
      <c r="A206" s="47"/>
      <c r="B206" s="43"/>
      <c r="C206" s="43"/>
      <c r="D206" s="43"/>
      <c r="E206" s="78"/>
      <c r="F206" s="43"/>
      <c r="G206" s="43"/>
      <c r="H206" s="43"/>
      <c r="I206" s="43"/>
      <c r="J206" s="43"/>
      <c r="K206" s="43"/>
      <c r="L206" s="43"/>
      <c r="M206" s="43"/>
      <c r="N206" s="43"/>
      <c r="O206" s="44"/>
      <c r="P206" s="44"/>
      <c r="Q206" s="44"/>
      <c r="R206" s="44"/>
      <c r="S206" s="44"/>
      <c r="T206" s="44"/>
      <c r="U206" s="44"/>
      <c r="V206" s="43"/>
    </row>
    <row r="207" spans="1:22" x14ac:dyDescent="0.25">
      <c r="A207" s="47"/>
      <c r="B207" s="43"/>
      <c r="C207" s="43"/>
      <c r="D207" s="43"/>
      <c r="E207" s="78"/>
      <c r="F207" s="43"/>
      <c r="G207" s="43"/>
      <c r="H207" s="43"/>
      <c r="I207" s="43"/>
      <c r="J207" s="43"/>
      <c r="K207" s="43"/>
      <c r="L207" s="43"/>
      <c r="M207" s="43"/>
      <c r="N207" s="43"/>
      <c r="O207" s="44"/>
      <c r="P207" s="44"/>
      <c r="Q207" s="44"/>
      <c r="R207" s="44"/>
      <c r="S207" s="44"/>
      <c r="T207" s="44"/>
      <c r="U207" s="44"/>
      <c r="V207" s="43"/>
    </row>
    <row r="208" spans="1:22" x14ac:dyDescent="0.25">
      <c r="A208" s="47"/>
      <c r="B208" s="43"/>
      <c r="C208" s="43"/>
      <c r="D208" s="43"/>
      <c r="E208" s="78"/>
      <c r="F208" s="43"/>
      <c r="G208" s="43"/>
      <c r="H208" s="43"/>
      <c r="I208" s="43"/>
      <c r="J208" s="43"/>
      <c r="K208" s="43"/>
      <c r="L208" s="43"/>
      <c r="M208" s="43"/>
      <c r="N208" s="43"/>
      <c r="O208" s="44"/>
      <c r="P208" s="44"/>
      <c r="Q208" s="44"/>
      <c r="R208" s="44"/>
      <c r="S208" s="44"/>
      <c r="T208" s="44"/>
      <c r="U208" s="44"/>
      <c r="V208" s="43"/>
    </row>
    <row r="209" spans="1:22" x14ac:dyDescent="0.25">
      <c r="A209" s="47"/>
      <c r="B209" s="43"/>
      <c r="C209" s="43"/>
      <c r="D209" s="43"/>
      <c r="E209" s="78"/>
      <c r="F209" s="43"/>
      <c r="G209" s="43"/>
      <c r="H209" s="43"/>
      <c r="I209" s="43"/>
      <c r="J209" s="43"/>
      <c r="K209" s="43"/>
      <c r="L209" s="43"/>
      <c r="M209" s="43"/>
      <c r="N209" s="43"/>
      <c r="O209" s="44"/>
      <c r="P209" s="44"/>
      <c r="Q209" s="44"/>
      <c r="R209" s="44"/>
      <c r="S209" s="44"/>
      <c r="T209" s="44"/>
      <c r="U209" s="44"/>
      <c r="V209" s="43"/>
    </row>
    <row r="210" spans="1:22" x14ac:dyDescent="0.25">
      <c r="A210" s="47"/>
      <c r="B210" s="43"/>
      <c r="C210" s="43"/>
      <c r="D210" s="43"/>
      <c r="E210" s="78"/>
      <c r="F210" s="43"/>
      <c r="G210" s="43"/>
      <c r="H210" s="43"/>
      <c r="I210" s="43"/>
      <c r="J210" s="43"/>
      <c r="K210" s="43"/>
      <c r="L210" s="43"/>
      <c r="M210" s="43"/>
      <c r="N210" s="43"/>
      <c r="O210" s="44"/>
      <c r="P210" s="44"/>
      <c r="Q210" s="44"/>
      <c r="R210" s="44"/>
      <c r="S210" s="44"/>
      <c r="T210" s="44"/>
      <c r="U210" s="44"/>
      <c r="V210" s="43"/>
    </row>
    <row r="211" spans="1:22" x14ac:dyDescent="0.25">
      <c r="A211" s="47"/>
      <c r="B211" s="43"/>
      <c r="C211" s="43"/>
      <c r="D211" s="43"/>
      <c r="E211" s="78"/>
      <c r="F211" s="43"/>
      <c r="G211" s="43"/>
      <c r="H211" s="43"/>
      <c r="I211" s="43"/>
      <c r="J211" s="43"/>
      <c r="K211" s="43"/>
      <c r="L211" s="43"/>
      <c r="M211" s="43"/>
      <c r="N211" s="43"/>
      <c r="O211" s="44"/>
      <c r="P211" s="44"/>
      <c r="Q211" s="44"/>
      <c r="R211" s="44"/>
      <c r="S211" s="44"/>
      <c r="T211" s="44"/>
      <c r="U211" s="44"/>
      <c r="V211" s="43"/>
    </row>
    <row r="212" spans="1:22" x14ac:dyDescent="0.25">
      <c r="A212" s="47"/>
      <c r="B212" s="43"/>
      <c r="C212" s="43"/>
      <c r="D212" s="43"/>
      <c r="E212" s="78"/>
      <c r="F212" s="43"/>
      <c r="G212" s="43"/>
      <c r="H212" s="43"/>
      <c r="I212" s="43"/>
      <c r="J212" s="43"/>
      <c r="K212" s="43"/>
      <c r="L212" s="43"/>
      <c r="M212" s="43"/>
      <c r="N212" s="43"/>
      <c r="O212" s="44"/>
      <c r="P212" s="44"/>
      <c r="Q212" s="44"/>
      <c r="R212" s="44"/>
      <c r="S212" s="44"/>
      <c r="T212" s="44"/>
      <c r="U212" s="44"/>
      <c r="V212" s="43"/>
    </row>
    <row r="213" spans="1:22" x14ac:dyDescent="0.25">
      <c r="A213" s="47"/>
      <c r="B213" s="43"/>
      <c r="C213" s="43"/>
      <c r="D213" s="43"/>
      <c r="E213" s="78"/>
      <c r="F213" s="43"/>
      <c r="G213" s="43"/>
      <c r="H213" s="43"/>
      <c r="I213" s="43"/>
      <c r="J213" s="43"/>
      <c r="K213" s="43"/>
      <c r="L213" s="43"/>
      <c r="M213" s="43"/>
      <c r="N213" s="43"/>
      <c r="O213" s="44"/>
      <c r="P213" s="44"/>
      <c r="Q213" s="44"/>
      <c r="R213" s="44"/>
      <c r="S213" s="44"/>
      <c r="T213" s="44"/>
      <c r="U213" s="44"/>
      <c r="V213" s="43"/>
    </row>
    <row r="214" spans="1:22" x14ac:dyDescent="0.25">
      <c r="A214" s="47"/>
      <c r="B214" s="43"/>
      <c r="C214" s="43"/>
      <c r="D214" s="43"/>
      <c r="E214" s="78"/>
      <c r="F214" s="43"/>
      <c r="G214" s="43"/>
      <c r="H214" s="43"/>
      <c r="I214" s="43"/>
      <c r="J214" s="43"/>
      <c r="K214" s="43"/>
      <c r="L214" s="43"/>
      <c r="M214" s="43"/>
      <c r="N214" s="43"/>
      <c r="O214" s="44"/>
      <c r="P214" s="44"/>
      <c r="Q214" s="44"/>
      <c r="R214" s="44"/>
      <c r="S214" s="44"/>
      <c r="T214" s="44"/>
      <c r="U214" s="44"/>
      <c r="V214" s="43"/>
    </row>
    <row r="215" spans="1:22" x14ac:dyDescent="0.25">
      <c r="A215" s="47"/>
      <c r="B215" s="43"/>
      <c r="C215" s="43"/>
      <c r="D215" s="43"/>
      <c r="E215" s="78"/>
      <c r="F215" s="43"/>
      <c r="G215" s="43"/>
      <c r="H215" s="43"/>
      <c r="I215" s="43"/>
      <c r="J215" s="43"/>
      <c r="K215" s="43"/>
      <c r="L215" s="43"/>
      <c r="M215" s="43"/>
      <c r="N215" s="43"/>
      <c r="O215" s="44"/>
      <c r="P215" s="44"/>
      <c r="Q215" s="44"/>
      <c r="R215" s="44"/>
      <c r="S215" s="44"/>
      <c r="T215" s="44"/>
      <c r="U215" s="44"/>
      <c r="V215" s="43"/>
    </row>
    <row r="216" spans="1:22" x14ac:dyDescent="0.25">
      <c r="A216" s="47"/>
      <c r="B216" s="43"/>
      <c r="C216" s="43"/>
      <c r="D216" s="43"/>
      <c r="E216" s="78"/>
      <c r="F216" s="43"/>
      <c r="G216" s="43"/>
      <c r="H216" s="43"/>
      <c r="I216" s="43"/>
      <c r="J216" s="43"/>
      <c r="K216" s="43"/>
      <c r="L216" s="43"/>
      <c r="M216" s="43"/>
      <c r="N216" s="43"/>
      <c r="O216" s="44"/>
      <c r="P216" s="44"/>
      <c r="Q216" s="44"/>
      <c r="R216" s="44"/>
      <c r="S216" s="44"/>
      <c r="T216" s="44"/>
      <c r="U216" s="44"/>
      <c r="V216" s="43"/>
    </row>
    <row r="217" spans="1:22" x14ac:dyDescent="0.25">
      <c r="A217" s="47"/>
      <c r="B217" s="43"/>
      <c r="C217" s="43"/>
      <c r="D217" s="43"/>
      <c r="E217" s="78"/>
      <c r="F217" s="43"/>
      <c r="G217" s="43"/>
      <c r="H217" s="43"/>
      <c r="I217" s="43"/>
      <c r="J217" s="43"/>
      <c r="K217" s="43"/>
      <c r="L217" s="43"/>
      <c r="M217" s="43"/>
      <c r="N217" s="43"/>
      <c r="O217" s="44"/>
      <c r="P217" s="44"/>
      <c r="Q217" s="44"/>
      <c r="R217" s="44"/>
      <c r="S217" s="44"/>
      <c r="T217" s="44"/>
      <c r="U217" s="44"/>
      <c r="V217" s="43"/>
    </row>
    <row r="218" spans="1:22" x14ac:dyDescent="0.25">
      <c r="A218" s="47"/>
      <c r="B218" s="43"/>
      <c r="C218" s="43"/>
      <c r="D218" s="43"/>
      <c r="E218" s="78"/>
      <c r="F218" s="43"/>
      <c r="G218" s="43"/>
      <c r="H218" s="43"/>
      <c r="I218" s="43"/>
      <c r="J218" s="43"/>
      <c r="K218" s="43"/>
      <c r="L218" s="43"/>
      <c r="M218" s="43"/>
      <c r="N218" s="43"/>
      <c r="O218" s="44"/>
      <c r="P218" s="44"/>
      <c r="Q218" s="44"/>
      <c r="R218" s="44"/>
      <c r="S218" s="44"/>
      <c r="T218" s="44"/>
      <c r="U218" s="44"/>
      <c r="V218" s="43"/>
    </row>
    <row r="219" spans="1:22" x14ac:dyDescent="0.25">
      <c r="A219" s="47"/>
      <c r="B219" s="43"/>
      <c r="C219" s="43"/>
      <c r="D219" s="43"/>
      <c r="E219" s="78"/>
      <c r="F219" s="43"/>
      <c r="G219" s="43"/>
      <c r="H219" s="43"/>
      <c r="I219" s="43"/>
      <c r="J219" s="43"/>
      <c r="K219" s="43"/>
      <c r="L219" s="43"/>
      <c r="M219" s="43"/>
      <c r="N219" s="43"/>
      <c r="O219" s="44"/>
      <c r="P219" s="44"/>
      <c r="Q219" s="44"/>
      <c r="R219" s="44"/>
      <c r="S219" s="44"/>
      <c r="T219" s="44"/>
      <c r="U219" s="44"/>
      <c r="V219" s="43"/>
    </row>
    <row r="220" spans="1:22" x14ac:dyDescent="0.25">
      <c r="A220" s="47"/>
      <c r="B220" s="43"/>
      <c r="C220" s="43"/>
      <c r="D220" s="43"/>
      <c r="E220" s="78"/>
      <c r="F220" s="43"/>
      <c r="G220" s="43"/>
      <c r="H220" s="43"/>
      <c r="I220" s="43"/>
      <c r="J220" s="43"/>
      <c r="K220" s="43"/>
      <c r="L220" s="43"/>
      <c r="M220" s="43"/>
      <c r="N220" s="43"/>
      <c r="O220" s="44"/>
      <c r="P220" s="44"/>
      <c r="Q220" s="44"/>
      <c r="R220" s="44"/>
      <c r="S220" s="44"/>
      <c r="T220" s="44"/>
      <c r="U220" s="44"/>
      <c r="V220" s="43"/>
    </row>
    <row r="221" spans="1:22" x14ac:dyDescent="0.25">
      <c r="A221" s="47"/>
      <c r="B221" s="43"/>
      <c r="C221" s="43"/>
      <c r="D221" s="43"/>
      <c r="E221" s="78"/>
      <c r="F221" s="43"/>
      <c r="G221" s="43"/>
      <c r="H221" s="43"/>
      <c r="I221" s="43"/>
      <c r="J221" s="43"/>
      <c r="K221" s="43"/>
      <c r="L221" s="43"/>
      <c r="M221" s="43"/>
      <c r="N221" s="43"/>
      <c r="O221" s="44"/>
      <c r="P221" s="44"/>
      <c r="Q221" s="44"/>
      <c r="R221" s="44"/>
      <c r="S221" s="44"/>
      <c r="T221" s="44"/>
      <c r="U221" s="44"/>
      <c r="V221" s="43"/>
    </row>
    <row r="222" spans="1:22" x14ac:dyDescent="0.25">
      <c r="A222" s="47"/>
      <c r="B222" s="43"/>
      <c r="C222" s="43"/>
      <c r="D222" s="43"/>
      <c r="E222" s="78"/>
      <c r="F222" s="43"/>
      <c r="G222" s="43"/>
      <c r="H222" s="43"/>
      <c r="I222" s="43"/>
      <c r="J222" s="43"/>
      <c r="K222" s="43"/>
      <c r="L222" s="43"/>
      <c r="M222" s="43"/>
      <c r="N222" s="43"/>
      <c r="O222" s="44"/>
      <c r="P222" s="44"/>
      <c r="Q222" s="44"/>
      <c r="R222" s="44"/>
      <c r="S222" s="44"/>
      <c r="T222" s="44"/>
      <c r="U222" s="44"/>
      <c r="V222" s="43"/>
    </row>
    <row r="223" spans="1:22" x14ac:dyDescent="0.25">
      <c r="A223" s="47"/>
      <c r="B223" s="43"/>
      <c r="C223" s="43"/>
      <c r="D223" s="43"/>
      <c r="E223" s="78"/>
      <c r="F223" s="43"/>
      <c r="G223" s="43"/>
      <c r="H223" s="43"/>
      <c r="I223" s="43"/>
      <c r="J223" s="43"/>
      <c r="K223" s="43"/>
      <c r="L223" s="43"/>
      <c r="M223" s="43"/>
      <c r="N223" s="43"/>
      <c r="O223" s="44"/>
      <c r="P223" s="44"/>
      <c r="Q223" s="44"/>
      <c r="R223" s="44"/>
      <c r="S223" s="44"/>
      <c r="T223" s="44"/>
      <c r="U223" s="44"/>
      <c r="V223" s="43"/>
    </row>
    <row r="224" spans="1:22" x14ac:dyDescent="0.25">
      <c r="A224" s="47"/>
      <c r="B224" s="43"/>
      <c r="C224" s="43"/>
      <c r="D224" s="43"/>
      <c r="E224" s="78"/>
      <c r="F224" s="43"/>
      <c r="G224" s="43"/>
      <c r="H224" s="43"/>
      <c r="I224" s="43"/>
      <c r="J224" s="43"/>
      <c r="K224" s="43"/>
      <c r="L224" s="43"/>
      <c r="M224" s="43"/>
      <c r="N224" s="43"/>
      <c r="O224" s="44"/>
      <c r="P224" s="44"/>
      <c r="Q224" s="44"/>
      <c r="R224" s="44"/>
      <c r="S224" s="44"/>
      <c r="T224" s="44"/>
      <c r="U224" s="44"/>
      <c r="V224" s="43"/>
    </row>
    <row r="225" spans="1:22" x14ac:dyDescent="0.25">
      <c r="A225" s="47"/>
      <c r="B225" s="43"/>
      <c r="C225" s="43"/>
      <c r="D225" s="43"/>
      <c r="E225" s="78"/>
      <c r="F225" s="43"/>
      <c r="G225" s="43"/>
      <c r="H225" s="43"/>
      <c r="I225" s="43"/>
      <c r="J225" s="43"/>
      <c r="K225" s="43"/>
      <c r="L225" s="43"/>
      <c r="M225" s="43"/>
      <c r="N225" s="43"/>
      <c r="O225" s="44"/>
      <c r="P225" s="44"/>
      <c r="Q225" s="44"/>
      <c r="R225" s="44"/>
      <c r="S225" s="44"/>
      <c r="T225" s="44"/>
      <c r="U225" s="44"/>
      <c r="V225" s="43"/>
    </row>
    <row r="226" spans="1:22" x14ac:dyDescent="0.25">
      <c r="A226" s="47"/>
      <c r="B226" s="43"/>
      <c r="C226" s="43"/>
      <c r="D226" s="43"/>
      <c r="E226" s="78"/>
      <c r="F226" s="43"/>
      <c r="G226" s="43"/>
      <c r="H226" s="43"/>
      <c r="I226" s="43"/>
      <c r="J226" s="43"/>
      <c r="K226" s="43"/>
      <c r="L226" s="43"/>
      <c r="M226" s="43"/>
      <c r="N226" s="43"/>
      <c r="O226" s="44"/>
      <c r="P226" s="44"/>
      <c r="Q226" s="44"/>
      <c r="R226" s="44"/>
      <c r="S226" s="44"/>
      <c r="T226" s="44"/>
      <c r="U226" s="44"/>
      <c r="V226" s="43"/>
    </row>
    <row r="227" spans="1:22" x14ac:dyDescent="0.25">
      <c r="A227" s="47"/>
      <c r="B227" s="43"/>
      <c r="C227" s="43"/>
      <c r="D227" s="43"/>
      <c r="E227" s="78"/>
      <c r="F227" s="43"/>
      <c r="G227" s="43"/>
      <c r="H227" s="43"/>
      <c r="I227" s="43"/>
      <c r="J227" s="43"/>
      <c r="K227" s="43"/>
      <c r="L227" s="43"/>
      <c r="M227" s="43"/>
      <c r="N227" s="43"/>
      <c r="O227" s="44"/>
      <c r="P227" s="44"/>
      <c r="Q227" s="44"/>
      <c r="R227" s="44"/>
      <c r="S227" s="44"/>
      <c r="T227" s="44"/>
      <c r="U227" s="44"/>
      <c r="V227" s="43"/>
    </row>
    <row r="228" spans="1:22" x14ac:dyDescent="0.25">
      <c r="A228" s="47"/>
      <c r="B228" s="43"/>
      <c r="C228" s="43"/>
      <c r="D228" s="43"/>
      <c r="E228" s="78"/>
      <c r="F228" s="43"/>
      <c r="G228" s="43"/>
      <c r="H228" s="43"/>
      <c r="I228" s="43"/>
      <c r="J228" s="43"/>
      <c r="K228" s="43"/>
      <c r="L228" s="43"/>
      <c r="M228" s="43"/>
      <c r="N228" s="43"/>
      <c r="O228" s="44"/>
      <c r="P228" s="44"/>
      <c r="Q228" s="44"/>
      <c r="R228" s="44"/>
      <c r="S228" s="44"/>
      <c r="T228" s="44"/>
      <c r="U228" s="44"/>
      <c r="V228" s="43"/>
    </row>
    <row r="229" spans="1:22" x14ac:dyDescent="0.25">
      <c r="A229" s="47"/>
      <c r="B229" s="43"/>
      <c r="C229" s="43"/>
      <c r="D229" s="43"/>
      <c r="E229" s="78"/>
      <c r="F229" s="43"/>
      <c r="G229" s="43"/>
      <c r="H229" s="43"/>
      <c r="I229" s="43"/>
      <c r="J229" s="43"/>
      <c r="K229" s="43"/>
      <c r="L229" s="43"/>
      <c r="M229" s="43"/>
      <c r="N229" s="43"/>
      <c r="O229" s="44"/>
      <c r="P229" s="44"/>
      <c r="Q229" s="44"/>
      <c r="R229" s="44"/>
      <c r="S229" s="44"/>
      <c r="T229" s="44"/>
      <c r="U229" s="44"/>
      <c r="V229" s="43"/>
    </row>
    <row r="230" spans="1:22" x14ac:dyDescent="0.25">
      <c r="A230" s="47"/>
      <c r="B230" s="43"/>
      <c r="C230" s="43"/>
      <c r="D230" s="43"/>
      <c r="E230" s="78"/>
      <c r="F230" s="43"/>
      <c r="G230" s="43"/>
      <c r="H230" s="43"/>
      <c r="I230" s="43"/>
      <c r="J230" s="43"/>
      <c r="K230" s="43"/>
      <c r="L230" s="43"/>
      <c r="M230" s="43"/>
      <c r="N230" s="43"/>
      <c r="O230" s="44"/>
      <c r="P230" s="44"/>
      <c r="Q230" s="44"/>
      <c r="R230" s="44"/>
      <c r="S230" s="44"/>
      <c r="T230" s="44"/>
      <c r="U230" s="44"/>
      <c r="V230" s="43"/>
    </row>
    <row r="231" spans="1:22" x14ac:dyDescent="0.25">
      <c r="A231" s="47"/>
      <c r="B231" s="43"/>
      <c r="C231" s="43"/>
      <c r="D231" s="43"/>
      <c r="E231" s="78"/>
      <c r="F231" s="43"/>
      <c r="G231" s="43"/>
      <c r="H231" s="43"/>
      <c r="I231" s="43"/>
      <c r="J231" s="43"/>
      <c r="K231" s="43"/>
      <c r="L231" s="43"/>
      <c r="M231" s="43"/>
      <c r="N231" s="43"/>
      <c r="O231" s="44"/>
      <c r="P231" s="44"/>
      <c r="Q231" s="44"/>
      <c r="R231" s="44"/>
      <c r="S231" s="44"/>
      <c r="T231" s="44"/>
      <c r="U231" s="44"/>
      <c r="V231" s="43"/>
    </row>
    <row r="232" spans="1:22" x14ac:dyDescent="0.25">
      <c r="A232" s="47"/>
      <c r="B232" s="43"/>
      <c r="C232" s="43"/>
      <c r="D232" s="43"/>
      <c r="E232" s="78"/>
      <c r="F232" s="43"/>
      <c r="G232" s="43"/>
      <c r="H232" s="43"/>
      <c r="I232" s="43"/>
      <c r="J232" s="43"/>
      <c r="K232" s="43"/>
      <c r="L232" s="43"/>
      <c r="M232" s="43"/>
      <c r="N232" s="43"/>
      <c r="O232" s="44"/>
      <c r="P232" s="44"/>
      <c r="Q232" s="44"/>
      <c r="R232" s="44"/>
      <c r="S232" s="44"/>
      <c r="T232" s="44"/>
      <c r="U232" s="44"/>
      <c r="V232" s="43"/>
    </row>
    <row r="233" spans="1:22" x14ac:dyDescent="0.25">
      <c r="A233" s="47"/>
      <c r="B233" s="43"/>
      <c r="C233" s="43"/>
      <c r="D233" s="43"/>
      <c r="E233" s="78"/>
      <c r="F233" s="43"/>
      <c r="G233" s="43"/>
      <c r="H233" s="43"/>
      <c r="I233" s="43"/>
      <c r="J233" s="43"/>
      <c r="K233" s="43"/>
      <c r="L233" s="43"/>
      <c r="M233" s="43"/>
      <c r="N233" s="43"/>
      <c r="O233" s="44"/>
      <c r="P233" s="44"/>
      <c r="Q233" s="44"/>
      <c r="R233" s="44"/>
      <c r="S233" s="44"/>
      <c r="T233" s="44"/>
      <c r="U233" s="44"/>
      <c r="V233" s="43"/>
    </row>
    <row r="234" spans="1:22" x14ac:dyDescent="0.25">
      <c r="A234" s="47"/>
      <c r="B234" s="43"/>
      <c r="C234" s="43"/>
      <c r="D234" s="43"/>
      <c r="E234" s="78"/>
      <c r="F234" s="43"/>
      <c r="G234" s="43"/>
      <c r="H234" s="43"/>
      <c r="I234" s="43"/>
      <c r="J234" s="43"/>
      <c r="K234" s="43"/>
      <c r="L234" s="43"/>
      <c r="M234" s="43"/>
      <c r="N234" s="43"/>
      <c r="O234" s="44"/>
      <c r="P234" s="44"/>
      <c r="Q234" s="44"/>
      <c r="R234" s="44"/>
      <c r="S234" s="44"/>
      <c r="T234" s="44"/>
      <c r="U234" s="44"/>
      <c r="V234" s="43"/>
    </row>
    <row r="235" spans="1:22" x14ac:dyDescent="0.25">
      <c r="A235" s="47"/>
      <c r="B235" s="43"/>
      <c r="C235" s="43"/>
      <c r="D235" s="43"/>
      <c r="E235" s="78"/>
      <c r="F235" s="43"/>
      <c r="G235" s="43"/>
      <c r="H235" s="43"/>
      <c r="I235" s="43"/>
      <c r="J235" s="43"/>
      <c r="K235" s="43"/>
      <c r="L235" s="43"/>
      <c r="M235" s="43"/>
      <c r="N235" s="43"/>
      <c r="O235" s="44"/>
      <c r="P235" s="44"/>
      <c r="Q235" s="44"/>
      <c r="R235" s="44"/>
      <c r="S235" s="44"/>
      <c r="T235" s="44"/>
      <c r="U235" s="44"/>
      <c r="V235" s="43"/>
    </row>
    <row r="236" spans="1:22" x14ac:dyDescent="0.25">
      <c r="A236" s="47"/>
      <c r="B236" s="43"/>
      <c r="C236" s="43"/>
      <c r="D236" s="43"/>
      <c r="E236" s="78"/>
      <c r="F236" s="43"/>
      <c r="G236" s="43"/>
      <c r="H236" s="43"/>
      <c r="I236" s="43"/>
      <c r="J236" s="43"/>
      <c r="K236" s="43"/>
      <c r="L236" s="43"/>
      <c r="M236" s="43"/>
      <c r="N236" s="43"/>
      <c r="O236" s="44"/>
      <c r="P236" s="44"/>
      <c r="Q236" s="44"/>
      <c r="R236" s="44"/>
      <c r="S236" s="44"/>
      <c r="T236" s="44"/>
      <c r="U236" s="44"/>
      <c r="V236" s="43"/>
    </row>
    <row r="237" spans="1:22" x14ac:dyDescent="0.25">
      <c r="A237" s="47"/>
      <c r="B237" s="43"/>
      <c r="C237" s="43"/>
      <c r="D237" s="43"/>
      <c r="E237" s="78"/>
      <c r="F237" s="43"/>
      <c r="G237" s="43"/>
      <c r="H237" s="43"/>
      <c r="I237" s="43"/>
      <c r="J237" s="43"/>
      <c r="K237" s="43"/>
      <c r="L237" s="43"/>
      <c r="M237" s="43"/>
      <c r="N237" s="43"/>
      <c r="O237" s="44"/>
      <c r="P237" s="44"/>
      <c r="Q237" s="44"/>
      <c r="R237" s="44"/>
      <c r="S237" s="44"/>
      <c r="T237" s="44"/>
      <c r="U237" s="44"/>
      <c r="V237" s="43"/>
    </row>
    <row r="238" spans="1:22" x14ac:dyDescent="0.25">
      <c r="A238" s="47"/>
      <c r="B238" s="43"/>
      <c r="C238" s="43"/>
      <c r="D238" s="43"/>
      <c r="E238" s="78"/>
      <c r="F238" s="43"/>
      <c r="G238" s="43"/>
      <c r="H238" s="43"/>
      <c r="I238" s="43"/>
      <c r="J238" s="43"/>
      <c r="K238" s="43"/>
      <c r="L238" s="43"/>
      <c r="M238" s="43"/>
      <c r="N238" s="43"/>
      <c r="O238" s="44"/>
      <c r="P238" s="44"/>
      <c r="Q238" s="44"/>
      <c r="R238" s="44"/>
      <c r="S238" s="44"/>
      <c r="T238" s="44"/>
      <c r="U238" s="44"/>
      <c r="V238" s="43"/>
    </row>
    <row r="239" spans="1:22" x14ac:dyDescent="0.25">
      <c r="A239" s="47"/>
      <c r="B239" s="43"/>
      <c r="C239" s="43"/>
      <c r="D239" s="43"/>
      <c r="E239" s="78"/>
      <c r="F239" s="43"/>
      <c r="G239" s="43"/>
      <c r="H239" s="43"/>
      <c r="I239" s="43"/>
      <c r="J239" s="43"/>
      <c r="K239" s="43"/>
      <c r="L239" s="43"/>
      <c r="M239" s="43"/>
      <c r="N239" s="43"/>
      <c r="O239" s="44"/>
      <c r="P239" s="44"/>
      <c r="Q239" s="44"/>
      <c r="R239" s="44"/>
      <c r="S239" s="44"/>
      <c r="T239" s="44"/>
      <c r="U239" s="44"/>
      <c r="V239" s="43"/>
    </row>
    <row r="240" spans="1:22" x14ac:dyDescent="0.25">
      <c r="A240" s="47"/>
      <c r="B240" s="43"/>
      <c r="C240" s="43"/>
      <c r="D240" s="43"/>
      <c r="E240" s="78"/>
      <c r="F240" s="43"/>
      <c r="G240" s="43"/>
      <c r="H240" s="43"/>
      <c r="I240" s="43"/>
      <c r="J240" s="43"/>
      <c r="K240" s="43"/>
      <c r="L240" s="43"/>
      <c r="M240" s="43"/>
      <c r="N240" s="43"/>
      <c r="O240" s="44"/>
      <c r="P240" s="44"/>
      <c r="Q240" s="44"/>
      <c r="R240" s="44"/>
      <c r="S240" s="44"/>
      <c r="T240" s="44"/>
      <c r="U240" s="44"/>
      <c r="V240" s="43"/>
    </row>
    <row r="241" spans="1:22" x14ac:dyDescent="0.25">
      <c r="A241" s="47"/>
      <c r="B241" s="43"/>
      <c r="C241" s="43"/>
      <c r="D241" s="43"/>
      <c r="E241" s="78"/>
      <c r="F241" s="43"/>
      <c r="G241" s="43"/>
      <c r="H241" s="43"/>
      <c r="I241" s="43"/>
      <c r="J241" s="43"/>
      <c r="K241" s="43"/>
      <c r="L241" s="43"/>
      <c r="M241" s="43"/>
      <c r="N241" s="43"/>
      <c r="O241" s="44"/>
      <c r="P241" s="44"/>
      <c r="Q241" s="44"/>
      <c r="R241" s="44"/>
      <c r="S241" s="44"/>
      <c r="T241" s="44"/>
      <c r="U241" s="44"/>
      <c r="V241" s="43"/>
    </row>
    <row r="242" spans="1:22" x14ac:dyDescent="0.25">
      <c r="A242" s="47"/>
      <c r="B242" s="43"/>
      <c r="C242" s="43"/>
      <c r="D242" s="43"/>
      <c r="E242" s="78"/>
      <c r="F242" s="43"/>
      <c r="G242" s="43"/>
      <c r="H242" s="43"/>
      <c r="I242" s="43"/>
      <c r="J242" s="43"/>
      <c r="K242" s="43"/>
      <c r="L242" s="43"/>
      <c r="M242" s="43"/>
      <c r="N242" s="43"/>
      <c r="O242" s="44"/>
      <c r="P242" s="44"/>
      <c r="Q242" s="44"/>
      <c r="R242" s="44"/>
      <c r="S242" s="44"/>
      <c r="T242" s="44"/>
      <c r="U242" s="44"/>
      <c r="V242" s="43"/>
    </row>
    <row r="243" spans="1:22" x14ac:dyDescent="0.25">
      <c r="A243" s="47"/>
      <c r="B243" s="43"/>
      <c r="C243" s="43"/>
      <c r="D243" s="43"/>
      <c r="E243" s="78"/>
      <c r="F243" s="43"/>
      <c r="G243" s="43"/>
      <c r="H243" s="43"/>
      <c r="I243" s="43"/>
      <c r="J243" s="43"/>
      <c r="K243" s="43"/>
      <c r="L243" s="43"/>
      <c r="M243" s="43"/>
      <c r="N243" s="43"/>
      <c r="O243" s="44"/>
      <c r="P243" s="44"/>
      <c r="Q243" s="44"/>
      <c r="R243" s="44"/>
      <c r="S243" s="44"/>
      <c r="T243" s="44"/>
      <c r="U243" s="44"/>
      <c r="V243" s="43"/>
    </row>
    <row r="244" spans="1:22" x14ac:dyDescent="0.25">
      <c r="A244" s="47"/>
      <c r="B244" s="43"/>
      <c r="C244" s="43"/>
      <c r="D244" s="43"/>
      <c r="E244" s="78"/>
      <c r="F244" s="43"/>
      <c r="G244" s="43"/>
      <c r="H244" s="43"/>
      <c r="I244" s="43"/>
      <c r="J244" s="43"/>
      <c r="K244" s="43"/>
      <c r="L244" s="43"/>
      <c r="M244" s="43"/>
      <c r="N244" s="43"/>
      <c r="O244" s="44"/>
      <c r="P244" s="44"/>
      <c r="Q244" s="44"/>
      <c r="R244" s="44"/>
      <c r="S244" s="44"/>
      <c r="T244" s="44"/>
      <c r="U244" s="44"/>
      <c r="V244" s="43"/>
    </row>
    <row r="245" spans="1:22" x14ac:dyDescent="0.25">
      <c r="A245" s="47"/>
      <c r="B245" s="43"/>
      <c r="C245" s="43"/>
      <c r="D245" s="43"/>
      <c r="E245" s="78"/>
      <c r="F245" s="43"/>
      <c r="G245" s="43"/>
      <c r="H245" s="43"/>
      <c r="I245" s="43"/>
      <c r="J245" s="43"/>
      <c r="K245" s="43"/>
      <c r="L245" s="43"/>
      <c r="M245" s="43"/>
      <c r="N245" s="43"/>
      <c r="O245" s="44"/>
      <c r="P245" s="44"/>
      <c r="Q245" s="44"/>
      <c r="R245" s="44"/>
      <c r="S245" s="44"/>
      <c r="T245" s="44"/>
      <c r="U245" s="44"/>
      <c r="V245" s="43"/>
    </row>
    <row r="246" spans="1:22" x14ac:dyDescent="0.25">
      <c r="A246" s="47"/>
      <c r="B246" s="43"/>
      <c r="C246" s="43"/>
      <c r="D246" s="43"/>
      <c r="E246" s="78"/>
      <c r="F246" s="43"/>
      <c r="G246" s="43"/>
      <c r="H246" s="43"/>
      <c r="I246" s="43"/>
      <c r="J246" s="43"/>
      <c r="K246" s="43"/>
      <c r="L246" s="43"/>
      <c r="M246" s="43"/>
      <c r="N246" s="43"/>
      <c r="O246" s="44"/>
      <c r="P246" s="44"/>
      <c r="Q246" s="44"/>
      <c r="R246" s="44"/>
      <c r="S246" s="44"/>
      <c r="T246" s="44"/>
      <c r="U246" s="44"/>
      <c r="V246" s="43"/>
    </row>
    <row r="247" spans="1:22" x14ac:dyDescent="0.25">
      <c r="A247" s="47"/>
      <c r="B247" s="43"/>
      <c r="C247" s="43"/>
      <c r="D247" s="43"/>
      <c r="E247" s="78"/>
      <c r="F247" s="43"/>
      <c r="G247" s="43"/>
      <c r="H247" s="43"/>
      <c r="I247" s="43"/>
      <c r="J247" s="43"/>
      <c r="K247" s="43"/>
      <c r="L247" s="43"/>
      <c r="M247" s="43"/>
      <c r="N247" s="43"/>
      <c r="O247" s="44"/>
      <c r="P247" s="44"/>
      <c r="Q247" s="44"/>
      <c r="R247" s="44"/>
      <c r="S247" s="44"/>
      <c r="T247" s="44"/>
      <c r="U247" s="44"/>
      <c r="V247" s="43"/>
    </row>
    <row r="248" spans="1:22" x14ac:dyDescent="0.25">
      <c r="A248" s="47"/>
      <c r="B248" s="43"/>
      <c r="C248" s="43"/>
      <c r="D248" s="43"/>
      <c r="E248" s="78"/>
      <c r="F248" s="43"/>
      <c r="G248" s="43"/>
      <c r="H248" s="43"/>
      <c r="I248" s="43"/>
      <c r="J248" s="43"/>
      <c r="K248" s="43"/>
      <c r="L248" s="43"/>
      <c r="M248" s="43"/>
      <c r="N248" s="43"/>
      <c r="O248" s="44"/>
      <c r="P248" s="44"/>
      <c r="Q248" s="44"/>
      <c r="R248" s="44"/>
      <c r="S248" s="44"/>
      <c r="T248" s="44"/>
      <c r="U248" s="44"/>
      <c r="V248" s="43"/>
    </row>
    <row r="249" spans="1:22" x14ac:dyDescent="0.25">
      <c r="A249" s="47"/>
      <c r="B249" s="43"/>
      <c r="C249" s="43"/>
      <c r="D249" s="43"/>
      <c r="E249" s="78"/>
      <c r="F249" s="43"/>
      <c r="G249" s="43"/>
      <c r="H249" s="43"/>
      <c r="I249" s="43"/>
      <c r="J249" s="43"/>
      <c r="K249" s="43"/>
      <c r="L249" s="43"/>
      <c r="M249" s="43"/>
      <c r="N249" s="43"/>
      <c r="O249" s="44"/>
      <c r="P249" s="44"/>
      <c r="Q249" s="44"/>
      <c r="R249" s="44"/>
      <c r="S249" s="44"/>
      <c r="T249" s="44"/>
      <c r="U249" s="44"/>
      <c r="V249" s="43"/>
    </row>
    <row r="250" spans="1:22" x14ac:dyDescent="0.25">
      <c r="A250" s="47"/>
      <c r="B250" s="43"/>
      <c r="C250" s="43"/>
      <c r="D250" s="43"/>
      <c r="E250" s="78"/>
      <c r="F250" s="43"/>
      <c r="G250" s="43"/>
      <c r="H250" s="43"/>
      <c r="I250" s="43"/>
      <c r="J250" s="43"/>
      <c r="K250" s="43"/>
      <c r="L250" s="43"/>
      <c r="M250" s="43"/>
      <c r="N250" s="43"/>
      <c r="O250" s="44"/>
      <c r="P250" s="44"/>
      <c r="Q250" s="44"/>
      <c r="R250" s="44"/>
      <c r="S250" s="44"/>
      <c r="T250" s="44"/>
      <c r="U250" s="44"/>
      <c r="V250" s="43"/>
    </row>
    <row r="251" spans="1:22" x14ac:dyDescent="0.25">
      <c r="A251" s="47"/>
      <c r="B251" s="43"/>
      <c r="C251" s="43"/>
      <c r="D251" s="43"/>
      <c r="E251" s="78"/>
      <c r="F251" s="43"/>
      <c r="G251" s="43"/>
      <c r="H251" s="43"/>
      <c r="I251" s="43"/>
      <c r="J251" s="43"/>
      <c r="K251" s="43"/>
      <c r="L251" s="43"/>
      <c r="M251" s="43"/>
      <c r="N251" s="43"/>
      <c r="O251" s="44"/>
      <c r="P251" s="44"/>
      <c r="Q251" s="44"/>
      <c r="R251" s="44"/>
      <c r="S251" s="44"/>
      <c r="T251" s="44"/>
      <c r="U251" s="44"/>
      <c r="V251" s="43"/>
    </row>
    <row r="252" spans="1:22" x14ac:dyDescent="0.25">
      <c r="A252" s="47"/>
      <c r="B252" s="43"/>
      <c r="C252" s="43"/>
      <c r="D252" s="43"/>
      <c r="E252" s="78"/>
      <c r="F252" s="43"/>
      <c r="G252" s="43"/>
      <c r="H252" s="43"/>
      <c r="I252" s="43"/>
      <c r="J252" s="43"/>
      <c r="K252" s="43"/>
      <c r="L252" s="43"/>
      <c r="M252" s="43"/>
      <c r="N252" s="43"/>
      <c r="O252" s="44"/>
      <c r="P252" s="44"/>
      <c r="Q252" s="44"/>
      <c r="R252" s="44"/>
      <c r="S252" s="44"/>
      <c r="T252" s="44"/>
      <c r="U252" s="44"/>
      <c r="V252" s="43"/>
    </row>
    <row r="253" spans="1:22" x14ac:dyDescent="0.25">
      <c r="A253" s="47"/>
      <c r="B253" s="43"/>
      <c r="C253" s="43"/>
      <c r="D253" s="43"/>
      <c r="E253" s="78"/>
      <c r="F253" s="43"/>
      <c r="G253" s="43"/>
      <c r="H253" s="43"/>
      <c r="I253" s="43"/>
      <c r="J253" s="43"/>
      <c r="K253" s="43"/>
      <c r="L253" s="43"/>
      <c r="M253" s="43"/>
      <c r="N253" s="43"/>
      <c r="O253" s="44"/>
      <c r="P253" s="44"/>
      <c r="Q253" s="44"/>
      <c r="R253" s="44"/>
      <c r="S253" s="44"/>
      <c r="T253" s="44"/>
      <c r="U253" s="44"/>
      <c r="V253" s="43"/>
    </row>
    <row r="254" spans="1:22" x14ac:dyDescent="0.25">
      <c r="A254" s="47"/>
      <c r="B254" s="43"/>
      <c r="C254" s="43"/>
      <c r="D254" s="43"/>
      <c r="E254" s="78"/>
      <c r="F254" s="43"/>
      <c r="G254" s="43"/>
      <c r="H254" s="43"/>
      <c r="I254" s="43"/>
      <c r="J254" s="43"/>
      <c r="K254" s="43"/>
      <c r="L254" s="43"/>
      <c r="M254" s="43"/>
      <c r="N254" s="43"/>
      <c r="O254" s="44"/>
      <c r="P254" s="44"/>
      <c r="Q254" s="44"/>
      <c r="R254" s="44"/>
      <c r="S254" s="44"/>
      <c r="T254" s="44"/>
      <c r="U254" s="44"/>
      <c r="V254" s="43"/>
    </row>
    <row r="255" spans="1:22" x14ac:dyDescent="0.25">
      <c r="A255" s="47"/>
      <c r="B255" s="43"/>
      <c r="C255" s="43"/>
      <c r="D255" s="43"/>
      <c r="E255" s="78"/>
      <c r="F255" s="43"/>
      <c r="G255" s="43"/>
      <c r="H255" s="43"/>
      <c r="I255" s="43"/>
      <c r="J255" s="43"/>
      <c r="K255" s="43"/>
      <c r="L255" s="43"/>
      <c r="M255" s="43"/>
      <c r="N255" s="43"/>
      <c r="O255" s="44"/>
      <c r="P255" s="44"/>
      <c r="Q255" s="44"/>
      <c r="R255" s="44"/>
      <c r="S255" s="44"/>
      <c r="T255" s="44"/>
      <c r="U255" s="44"/>
      <c r="V255" s="43"/>
    </row>
    <row r="256" spans="1:22" x14ac:dyDescent="0.25">
      <c r="A256" s="47"/>
      <c r="B256" s="43"/>
      <c r="C256" s="43"/>
      <c r="D256" s="43"/>
      <c r="E256" s="78"/>
      <c r="F256" s="43"/>
      <c r="G256" s="43"/>
      <c r="H256" s="43"/>
      <c r="I256" s="43"/>
      <c r="J256" s="43"/>
      <c r="K256" s="43"/>
      <c r="L256" s="43"/>
      <c r="M256" s="43"/>
      <c r="N256" s="43"/>
      <c r="O256" s="44"/>
      <c r="P256" s="44"/>
      <c r="Q256" s="44"/>
      <c r="R256" s="44"/>
      <c r="S256" s="44"/>
      <c r="T256" s="44"/>
      <c r="U256" s="44"/>
      <c r="V256" s="43"/>
    </row>
    <row r="257" spans="1:22" x14ac:dyDescent="0.25">
      <c r="A257" s="47"/>
      <c r="B257" s="43"/>
      <c r="C257" s="43"/>
      <c r="D257" s="43"/>
      <c r="E257" s="78"/>
      <c r="F257" s="43"/>
      <c r="G257" s="43"/>
      <c r="H257" s="43"/>
      <c r="I257" s="43"/>
      <c r="J257" s="43"/>
      <c r="K257" s="43"/>
      <c r="L257" s="43"/>
      <c r="M257" s="43"/>
      <c r="N257" s="43"/>
      <c r="O257" s="44"/>
      <c r="P257" s="44"/>
      <c r="Q257" s="44"/>
      <c r="R257" s="44"/>
      <c r="S257" s="44"/>
      <c r="T257" s="44"/>
      <c r="U257" s="44"/>
      <c r="V257" s="43"/>
    </row>
    <row r="258" spans="1:22" x14ac:dyDescent="0.25">
      <c r="A258" s="47"/>
      <c r="B258" s="43"/>
      <c r="C258" s="43"/>
      <c r="D258" s="43"/>
      <c r="E258" s="78"/>
      <c r="F258" s="43"/>
      <c r="G258" s="43"/>
      <c r="H258" s="43"/>
      <c r="I258" s="43"/>
      <c r="J258" s="43"/>
      <c r="K258" s="43"/>
      <c r="L258" s="43"/>
      <c r="M258" s="43"/>
      <c r="N258" s="43"/>
      <c r="O258" s="44"/>
      <c r="P258" s="44"/>
      <c r="Q258" s="44"/>
      <c r="R258" s="44"/>
      <c r="S258" s="44"/>
      <c r="T258" s="44"/>
      <c r="U258" s="44"/>
      <c r="V258" s="43"/>
    </row>
    <row r="259" spans="1:22" x14ac:dyDescent="0.25">
      <c r="A259" s="47"/>
      <c r="B259" s="43"/>
      <c r="C259" s="43"/>
      <c r="D259" s="43"/>
      <c r="E259" s="78"/>
      <c r="F259" s="43"/>
      <c r="G259" s="43"/>
      <c r="H259" s="43"/>
      <c r="I259" s="43"/>
      <c r="J259" s="43"/>
      <c r="K259" s="43"/>
      <c r="L259" s="43"/>
      <c r="M259" s="43"/>
      <c r="N259" s="43"/>
      <c r="O259" s="44"/>
      <c r="P259" s="44"/>
      <c r="Q259" s="44"/>
      <c r="R259" s="44"/>
      <c r="S259" s="44"/>
      <c r="T259" s="44"/>
      <c r="U259" s="44"/>
      <c r="V259" s="43"/>
    </row>
    <row r="260" spans="1:22" x14ac:dyDescent="0.25">
      <c r="A260" s="47"/>
      <c r="B260" s="43"/>
      <c r="C260" s="43"/>
      <c r="D260" s="43"/>
      <c r="E260" s="78"/>
      <c r="F260" s="43"/>
      <c r="G260" s="43"/>
      <c r="H260" s="43"/>
      <c r="I260" s="43"/>
      <c r="J260" s="43"/>
      <c r="K260" s="43"/>
      <c r="L260" s="43"/>
      <c r="M260" s="43"/>
      <c r="N260" s="43"/>
      <c r="O260" s="44"/>
      <c r="P260" s="44"/>
      <c r="Q260" s="44"/>
      <c r="R260" s="44"/>
      <c r="S260" s="44"/>
      <c r="T260" s="44"/>
      <c r="U260" s="44"/>
      <c r="V260" s="43"/>
    </row>
    <row r="261" spans="1:22" x14ac:dyDescent="0.25">
      <c r="A261" s="47"/>
      <c r="B261" s="43"/>
      <c r="C261" s="43"/>
      <c r="D261" s="43"/>
      <c r="E261" s="78"/>
      <c r="F261" s="43"/>
      <c r="G261" s="43"/>
      <c r="H261" s="43"/>
      <c r="I261" s="43"/>
      <c r="J261" s="43"/>
      <c r="K261" s="43"/>
      <c r="L261" s="43"/>
      <c r="M261" s="43"/>
      <c r="N261" s="43"/>
      <c r="O261" s="44"/>
      <c r="P261" s="44"/>
      <c r="Q261" s="44"/>
      <c r="R261" s="44"/>
      <c r="S261" s="44"/>
      <c r="T261" s="44"/>
      <c r="U261" s="44"/>
      <c r="V261" s="43"/>
    </row>
    <row r="262" spans="1:22" x14ac:dyDescent="0.25">
      <c r="A262" s="47"/>
      <c r="B262" s="43"/>
      <c r="C262" s="43"/>
      <c r="D262" s="43"/>
      <c r="E262" s="78"/>
      <c r="F262" s="43"/>
      <c r="G262" s="43"/>
      <c r="H262" s="43"/>
      <c r="I262" s="43"/>
      <c r="J262" s="43"/>
      <c r="K262" s="43"/>
      <c r="L262" s="43"/>
      <c r="M262" s="43"/>
      <c r="N262" s="43"/>
      <c r="O262" s="44"/>
      <c r="P262" s="44"/>
      <c r="Q262" s="44"/>
      <c r="R262" s="44"/>
      <c r="S262" s="44"/>
      <c r="T262" s="44"/>
      <c r="U262" s="44"/>
      <c r="V262" s="43"/>
    </row>
    <row r="263" spans="1:22" x14ac:dyDescent="0.25">
      <c r="A263" s="47"/>
      <c r="B263" s="43"/>
      <c r="C263" s="43"/>
      <c r="D263" s="43"/>
      <c r="E263" s="78"/>
      <c r="F263" s="43"/>
      <c r="G263" s="43"/>
      <c r="H263" s="43"/>
      <c r="I263" s="43"/>
      <c r="J263" s="43"/>
      <c r="K263" s="43"/>
      <c r="L263" s="43"/>
      <c r="M263" s="43"/>
      <c r="N263" s="43"/>
      <c r="O263" s="44"/>
      <c r="P263" s="44"/>
      <c r="Q263" s="44"/>
      <c r="R263" s="44"/>
      <c r="S263" s="44"/>
      <c r="T263" s="44"/>
      <c r="U263" s="44"/>
      <c r="V263" s="43"/>
    </row>
    <row r="264" spans="1:22" x14ac:dyDescent="0.25">
      <c r="A264" s="47"/>
      <c r="B264" s="43"/>
      <c r="C264" s="43"/>
      <c r="D264" s="43"/>
      <c r="E264" s="78"/>
      <c r="F264" s="43"/>
      <c r="G264" s="43"/>
      <c r="H264" s="43"/>
      <c r="I264" s="43"/>
      <c r="J264" s="43"/>
      <c r="K264" s="43"/>
      <c r="L264" s="43"/>
      <c r="M264" s="43"/>
      <c r="N264" s="43"/>
      <c r="O264" s="44"/>
      <c r="P264" s="44"/>
      <c r="Q264" s="44"/>
      <c r="R264" s="44"/>
      <c r="S264" s="44"/>
      <c r="T264" s="44"/>
      <c r="U264" s="44"/>
      <c r="V264" s="43"/>
    </row>
    <row r="265" spans="1:22" x14ac:dyDescent="0.25">
      <c r="A265" s="47"/>
      <c r="B265" s="43"/>
      <c r="C265" s="43"/>
      <c r="D265" s="43"/>
      <c r="E265" s="78"/>
      <c r="F265" s="43"/>
      <c r="G265" s="43"/>
      <c r="H265" s="43"/>
      <c r="I265" s="43"/>
      <c r="J265" s="43"/>
      <c r="K265" s="43"/>
      <c r="L265" s="43"/>
      <c r="M265" s="43"/>
      <c r="N265" s="43"/>
      <c r="O265" s="44"/>
      <c r="P265" s="44"/>
      <c r="Q265" s="44"/>
      <c r="R265" s="44"/>
      <c r="S265" s="44"/>
      <c r="T265" s="44"/>
      <c r="U265" s="44"/>
      <c r="V265" s="43"/>
    </row>
    <row r="266" spans="1:22" x14ac:dyDescent="0.25">
      <c r="A266" s="47"/>
      <c r="B266" s="43"/>
      <c r="C266" s="43"/>
      <c r="D266" s="43"/>
      <c r="E266" s="78"/>
      <c r="F266" s="43"/>
      <c r="G266" s="43"/>
      <c r="H266" s="43"/>
      <c r="I266" s="43"/>
      <c r="J266" s="43"/>
      <c r="K266" s="43"/>
      <c r="L266" s="43"/>
      <c r="M266" s="43"/>
      <c r="N266" s="43"/>
      <c r="O266" s="44"/>
      <c r="P266" s="44"/>
      <c r="Q266" s="44"/>
      <c r="R266" s="44"/>
      <c r="S266" s="44"/>
      <c r="T266" s="44"/>
      <c r="U266" s="44"/>
      <c r="V266" s="43"/>
    </row>
    <row r="267" spans="1:22" x14ac:dyDescent="0.25">
      <c r="A267" s="47"/>
      <c r="B267" s="43"/>
      <c r="C267" s="43"/>
      <c r="D267" s="43"/>
      <c r="E267" s="78"/>
      <c r="F267" s="43"/>
      <c r="G267" s="43"/>
      <c r="H267" s="43"/>
      <c r="I267" s="43"/>
      <c r="J267" s="43"/>
      <c r="K267" s="43"/>
      <c r="L267" s="43"/>
      <c r="M267" s="43"/>
      <c r="N267" s="43"/>
      <c r="O267" s="44"/>
      <c r="P267" s="44"/>
      <c r="Q267" s="44"/>
      <c r="R267" s="44"/>
      <c r="S267" s="44"/>
      <c r="T267" s="44"/>
      <c r="U267" s="44"/>
      <c r="V267" s="43"/>
    </row>
    <row r="268" spans="1:22" x14ac:dyDescent="0.25">
      <c r="A268" s="47"/>
      <c r="B268" s="43"/>
      <c r="C268" s="43"/>
      <c r="D268" s="43"/>
      <c r="E268" s="78"/>
      <c r="F268" s="43"/>
      <c r="G268" s="43"/>
      <c r="H268" s="43"/>
      <c r="I268" s="43"/>
      <c r="J268" s="43"/>
      <c r="K268" s="43"/>
      <c r="L268" s="43"/>
      <c r="M268" s="43"/>
      <c r="N268" s="43"/>
      <c r="O268" s="44"/>
      <c r="P268" s="44"/>
      <c r="Q268" s="44"/>
      <c r="R268" s="44"/>
      <c r="S268" s="44"/>
      <c r="T268" s="44"/>
      <c r="U268" s="44"/>
      <c r="V268" s="43"/>
    </row>
    <row r="269" spans="1:22" x14ac:dyDescent="0.25">
      <c r="A269" s="47"/>
      <c r="B269" s="43"/>
      <c r="C269" s="43"/>
      <c r="D269" s="43"/>
      <c r="E269" s="78"/>
      <c r="F269" s="43"/>
      <c r="G269" s="43"/>
      <c r="H269" s="43"/>
      <c r="I269" s="43"/>
      <c r="J269" s="43"/>
      <c r="K269" s="43"/>
      <c r="L269" s="43"/>
      <c r="M269" s="43"/>
      <c r="N269" s="43"/>
      <c r="O269" s="44"/>
      <c r="P269" s="44"/>
      <c r="Q269" s="44"/>
      <c r="R269" s="44"/>
      <c r="S269" s="44"/>
      <c r="T269" s="44"/>
      <c r="U269" s="44"/>
      <c r="V269" s="43"/>
    </row>
    <row r="270" spans="1:22" x14ac:dyDescent="0.25">
      <c r="A270" s="47"/>
      <c r="B270" s="43"/>
      <c r="C270" s="43"/>
      <c r="D270" s="43"/>
      <c r="E270" s="78"/>
      <c r="F270" s="43"/>
      <c r="G270" s="43"/>
      <c r="H270" s="43"/>
      <c r="I270" s="43"/>
      <c r="J270" s="43"/>
      <c r="K270" s="43"/>
      <c r="L270" s="43"/>
      <c r="M270" s="43"/>
      <c r="N270" s="43"/>
      <c r="O270" s="44"/>
      <c r="P270" s="44"/>
      <c r="Q270" s="44"/>
      <c r="R270" s="44"/>
      <c r="S270" s="44"/>
      <c r="T270" s="44"/>
      <c r="U270" s="44"/>
      <c r="V270" s="43"/>
    </row>
    <row r="271" spans="1:22" x14ac:dyDescent="0.25">
      <c r="A271" s="47"/>
      <c r="B271" s="43"/>
      <c r="C271" s="43"/>
      <c r="D271" s="43"/>
      <c r="E271" s="78"/>
      <c r="F271" s="43"/>
      <c r="G271" s="43"/>
      <c r="H271" s="43"/>
      <c r="I271" s="43"/>
      <c r="J271" s="43"/>
      <c r="K271" s="43"/>
      <c r="L271" s="43"/>
      <c r="M271" s="43"/>
      <c r="N271" s="43"/>
      <c r="O271" s="44"/>
      <c r="P271" s="44"/>
      <c r="Q271" s="44"/>
      <c r="R271" s="44"/>
      <c r="S271" s="44"/>
      <c r="T271" s="44"/>
      <c r="U271" s="44"/>
      <c r="V271" s="43"/>
    </row>
    <row r="272" spans="1:22" x14ac:dyDescent="0.25">
      <c r="A272" s="47"/>
      <c r="B272" s="43"/>
      <c r="C272" s="43"/>
      <c r="D272" s="43"/>
      <c r="E272" s="78"/>
      <c r="F272" s="43"/>
      <c r="G272" s="43"/>
      <c r="H272" s="43"/>
      <c r="I272" s="43"/>
      <c r="J272" s="43"/>
      <c r="K272" s="43"/>
      <c r="L272" s="43"/>
      <c r="M272" s="43"/>
      <c r="N272" s="43"/>
      <c r="O272" s="44"/>
      <c r="P272" s="44"/>
      <c r="Q272" s="44"/>
      <c r="R272" s="44"/>
      <c r="S272" s="44"/>
      <c r="T272" s="44"/>
      <c r="U272" s="44"/>
      <c r="V272" s="43"/>
    </row>
    <row r="273" spans="1:22" x14ac:dyDescent="0.25">
      <c r="A273" s="47"/>
      <c r="B273" s="43"/>
      <c r="C273" s="43"/>
      <c r="D273" s="43"/>
      <c r="E273" s="78"/>
      <c r="F273" s="43"/>
      <c r="G273" s="43"/>
      <c r="H273" s="43"/>
      <c r="I273" s="43"/>
      <c r="J273" s="43"/>
      <c r="K273" s="43"/>
      <c r="L273" s="43"/>
      <c r="M273" s="43"/>
      <c r="N273" s="43"/>
      <c r="O273" s="44"/>
      <c r="P273" s="44"/>
      <c r="Q273" s="44"/>
      <c r="R273" s="44"/>
      <c r="S273" s="44"/>
      <c r="T273" s="44"/>
      <c r="U273" s="44"/>
      <c r="V273" s="43"/>
    </row>
    <row r="274" spans="1:22" x14ac:dyDescent="0.25">
      <c r="A274" s="47"/>
      <c r="B274" s="43"/>
      <c r="C274" s="43"/>
      <c r="D274" s="43"/>
      <c r="E274" s="78"/>
      <c r="F274" s="43"/>
      <c r="G274" s="43"/>
      <c r="H274" s="43"/>
      <c r="I274" s="43"/>
      <c r="J274" s="43"/>
      <c r="K274" s="43"/>
      <c r="L274" s="43"/>
      <c r="M274" s="43"/>
      <c r="N274" s="43"/>
      <c r="O274" s="44"/>
      <c r="P274" s="44"/>
      <c r="Q274" s="44"/>
      <c r="R274" s="44"/>
      <c r="S274" s="44"/>
      <c r="T274" s="44"/>
      <c r="U274" s="44"/>
      <c r="V274" s="43"/>
    </row>
    <row r="275" spans="1:22" x14ac:dyDescent="0.25">
      <c r="A275" s="47"/>
      <c r="B275" s="43"/>
      <c r="C275" s="43"/>
      <c r="D275" s="43"/>
      <c r="E275" s="78"/>
      <c r="F275" s="43"/>
      <c r="G275" s="43"/>
      <c r="H275" s="43"/>
      <c r="I275" s="43"/>
      <c r="J275" s="43"/>
      <c r="K275" s="43"/>
      <c r="L275" s="43"/>
      <c r="M275" s="43"/>
      <c r="N275" s="43"/>
      <c r="O275" s="44"/>
      <c r="P275" s="44"/>
      <c r="Q275" s="44"/>
      <c r="R275" s="44"/>
      <c r="S275" s="44"/>
      <c r="T275" s="44"/>
      <c r="U275" s="44"/>
      <c r="V275" s="43"/>
    </row>
    <row r="276" spans="1:22" x14ac:dyDescent="0.25">
      <c r="A276" s="47"/>
      <c r="B276" s="43"/>
      <c r="C276" s="43"/>
      <c r="D276" s="43"/>
      <c r="E276" s="78"/>
      <c r="F276" s="43"/>
      <c r="G276" s="43"/>
      <c r="H276" s="43"/>
      <c r="I276" s="43"/>
      <c r="J276" s="43"/>
      <c r="K276" s="43"/>
      <c r="L276" s="43"/>
      <c r="M276" s="43"/>
      <c r="N276" s="43"/>
      <c r="O276" s="44"/>
      <c r="P276" s="44"/>
      <c r="Q276" s="44"/>
      <c r="R276" s="44"/>
      <c r="S276" s="44"/>
      <c r="T276" s="44"/>
      <c r="U276" s="44"/>
      <c r="V276" s="43"/>
    </row>
    <row r="277" spans="1:22" x14ac:dyDescent="0.25">
      <c r="A277" s="47"/>
      <c r="B277" s="43"/>
      <c r="C277" s="43"/>
      <c r="D277" s="43"/>
      <c r="E277" s="78"/>
      <c r="F277" s="43"/>
      <c r="G277" s="43"/>
      <c r="H277" s="43"/>
      <c r="I277" s="43"/>
      <c r="J277" s="43"/>
      <c r="K277" s="43"/>
      <c r="L277" s="43"/>
      <c r="M277" s="43"/>
      <c r="N277" s="43"/>
      <c r="O277" s="44"/>
      <c r="P277" s="44"/>
      <c r="Q277" s="44"/>
      <c r="R277" s="44"/>
      <c r="S277" s="44"/>
      <c r="T277" s="44"/>
      <c r="U277" s="44"/>
      <c r="V277" s="43"/>
    </row>
    <row r="278" spans="1:22" x14ac:dyDescent="0.25">
      <c r="A278" s="47"/>
      <c r="B278" s="43"/>
      <c r="C278" s="43"/>
      <c r="D278" s="43"/>
      <c r="E278" s="78"/>
      <c r="F278" s="43"/>
      <c r="G278" s="43"/>
      <c r="H278" s="43"/>
      <c r="I278" s="43"/>
      <c r="J278" s="43"/>
      <c r="K278" s="43"/>
      <c r="L278" s="43"/>
      <c r="M278" s="43"/>
      <c r="N278" s="43"/>
      <c r="O278" s="44"/>
      <c r="P278" s="44"/>
      <c r="Q278" s="44"/>
      <c r="R278" s="44"/>
      <c r="S278" s="44"/>
      <c r="T278" s="44"/>
      <c r="U278" s="44"/>
      <c r="V278" s="43"/>
    </row>
    <row r="279" spans="1:22" x14ac:dyDescent="0.25">
      <c r="A279" s="47"/>
      <c r="B279" s="43"/>
      <c r="C279" s="43"/>
      <c r="D279" s="43"/>
      <c r="E279" s="78"/>
      <c r="F279" s="43"/>
      <c r="G279" s="43"/>
      <c r="H279" s="43"/>
      <c r="I279" s="43"/>
      <c r="J279" s="43"/>
      <c r="K279" s="43"/>
      <c r="L279" s="43"/>
      <c r="M279" s="43"/>
      <c r="N279" s="43"/>
      <c r="O279" s="44"/>
      <c r="P279" s="44"/>
      <c r="Q279" s="44"/>
      <c r="R279" s="44"/>
      <c r="S279" s="44"/>
      <c r="T279" s="44"/>
      <c r="U279" s="44"/>
      <c r="V279" s="43"/>
    </row>
    <row r="280" spans="1:22" x14ac:dyDescent="0.25">
      <c r="A280" s="47"/>
      <c r="B280" s="43"/>
      <c r="C280" s="43"/>
      <c r="D280" s="43"/>
      <c r="E280" s="78"/>
      <c r="F280" s="43"/>
      <c r="G280" s="43"/>
      <c r="H280" s="43"/>
      <c r="I280" s="43"/>
      <c r="J280" s="43"/>
      <c r="K280" s="43"/>
      <c r="L280" s="43"/>
      <c r="M280" s="43"/>
      <c r="N280" s="43"/>
      <c r="O280" s="44"/>
      <c r="P280" s="44"/>
      <c r="Q280" s="44"/>
      <c r="R280" s="44"/>
      <c r="S280" s="44"/>
      <c r="T280" s="44"/>
      <c r="U280" s="44"/>
      <c r="V280" s="43"/>
    </row>
    <row r="281" spans="1:22" x14ac:dyDescent="0.25">
      <c r="A281" s="47"/>
      <c r="B281" s="43"/>
      <c r="C281" s="43"/>
      <c r="D281" s="43"/>
      <c r="E281" s="78"/>
      <c r="F281" s="43"/>
      <c r="G281" s="43"/>
      <c r="H281" s="43"/>
      <c r="I281" s="43"/>
      <c r="J281" s="43"/>
      <c r="K281" s="43"/>
      <c r="L281" s="43"/>
      <c r="M281" s="43"/>
      <c r="N281" s="43"/>
      <c r="O281" s="44"/>
      <c r="P281" s="44"/>
      <c r="Q281" s="44"/>
      <c r="R281" s="44"/>
      <c r="S281" s="44"/>
      <c r="T281" s="44"/>
      <c r="U281" s="44"/>
      <c r="V281" s="43"/>
    </row>
    <row r="282" spans="1:22" x14ac:dyDescent="0.25">
      <c r="A282" s="47"/>
      <c r="B282" s="43"/>
      <c r="C282" s="43"/>
      <c r="D282" s="43"/>
      <c r="E282" s="78"/>
      <c r="F282" s="43"/>
      <c r="G282" s="43"/>
      <c r="H282" s="43"/>
      <c r="I282" s="43"/>
      <c r="J282" s="43"/>
      <c r="K282" s="43"/>
      <c r="L282" s="43"/>
      <c r="M282" s="43"/>
      <c r="N282" s="43"/>
      <c r="O282" s="44"/>
      <c r="P282" s="44"/>
      <c r="Q282" s="44"/>
      <c r="R282" s="44"/>
      <c r="S282" s="44"/>
      <c r="T282" s="44"/>
      <c r="U282" s="44"/>
      <c r="V282" s="43"/>
    </row>
    <row r="283" spans="1:22" x14ac:dyDescent="0.25">
      <c r="A283" s="47"/>
      <c r="B283" s="43"/>
      <c r="C283" s="43"/>
      <c r="D283" s="43"/>
      <c r="E283" s="78"/>
      <c r="F283" s="43"/>
      <c r="G283" s="43"/>
      <c r="H283" s="43"/>
      <c r="I283" s="43"/>
      <c r="J283" s="43"/>
      <c r="K283" s="43"/>
      <c r="L283" s="43"/>
      <c r="M283" s="43"/>
      <c r="N283" s="43"/>
      <c r="O283" s="44"/>
      <c r="P283" s="44"/>
      <c r="Q283" s="44"/>
      <c r="R283" s="44"/>
      <c r="S283" s="44"/>
      <c r="T283" s="44"/>
      <c r="U283" s="44"/>
      <c r="V283" s="43"/>
    </row>
    <row r="284" spans="1:22" x14ac:dyDescent="0.25">
      <c r="A284" s="47"/>
      <c r="B284" s="43"/>
      <c r="C284" s="43"/>
      <c r="D284" s="43"/>
      <c r="E284" s="78"/>
      <c r="F284" s="43"/>
      <c r="G284" s="43"/>
      <c r="H284" s="43"/>
      <c r="I284" s="43"/>
      <c r="J284" s="43"/>
      <c r="K284" s="43"/>
      <c r="L284" s="43"/>
      <c r="M284" s="43"/>
      <c r="N284" s="43"/>
      <c r="O284" s="44"/>
      <c r="P284" s="44"/>
      <c r="Q284" s="44"/>
      <c r="R284" s="44"/>
      <c r="S284" s="44"/>
      <c r="T284" s="44"/>
      <c r="U284" s="44"/>
      <c r="V284" s="43"/>
    </row>
    <row r="285" spans="1:22" x14ac:dyDescent="0.25">
      <c r="A285" s="47"/>
      <c r="B285" s="43"/>
      <c r="C285" s="43"/>
      <c r="D285" s="43"/>
      <c r="E285" s="78"/>
      <c r="F285" s="43"/>
      <c r="G285" s="43"/>
      <c r="H285" s="43"/>
      <c r="I285" s="43"/>
      <c r="J285" s="43"/>
      <c r="K285" s="43"/>
      <c r="L285" s="43"/>
      <c r="M285" s="43"/>
      <c r="N285" s="43"/>
      <c r="O285" s="44"/>
      <c r="P285" s="44"/>
      <c r="Q285" s="44"/>
      <c r="R285" s="44"/>
      <c r="S285" s="44"/>
      <c r="T285" s="44"/>
      <c r="U285" s="44"/>
      <c r="V285" s="43"/>
    </row>
    <row r="286" spans="1:22" x14ac:dyDescent="0.25">
      <c r="A286" s="47"/>
      <c r="B286" s="43"/>
      <c r="C286" s="43"/>
      <c r="D286" s="43"/>
      <c r="E286" s="78"/>
      <c r="F286" s="43"/>
      <c r="G286" s="43"/>
      <c r="H286" s="43"/>
      <c r="I286" s="43"/>
      <c r="J286" s="43"/>
      <c r="K286" s="43"/>
      <c r="L286" s="43"/>
      <c r="M286" s="43"/>
      <c r="N286" s="43"/>
      <c r="O286" s="44"/>
      <c r="P286" s="44"/>
      <c r="Q286" s="44"/>
      <c r="R286" s="44"/>
      <c r="S286" s="44"/>
      <c r="T286" s="44"/>
      <c r="U286" s="44"/>
      <c r="V286" s="43"/>
    </row>
    <row r="287" spans="1:22" x14ac:dyDescent="0.25">
      <c r="A287" s="47"/>
      <c r="B287" s="43"/>
      <c r="C287" s="43"/>
      <c r="D287" s="43"/>
      <c r="E287" s="78"/>
      <c r="F287" s="43"/>
      <c r="G287" s="43"/>
      <c r="H287" s="43"/>
      <c r="I287" s="43"/>
      <c r="J287" s="43"/>
      <c r="K287" s="43"/>
      <c r="L287" s="43"/>
      <c r="M287" s="43"/>
      <c r="N287" s="43"/>
      <c r="O287" s="44"/>
      <c r="P287" s="44"/>
      <c r="Q287" s="44"/>
      <c r="R287" s="44"/>
      <c r="S287" s="44"/>
      <c r="T287" s="44"/>
      <c r="U287" s="44"/>
      <c r="V287" s="43"/>
    </row>
    <row r="288" spans="1:22" x14ac:dyDescent="0.25">
      <c r="A288" s="47"/>
      <c r="B288" s="43"/>
      <c r="C288" s="43"/>
      <c r="D288" s="43"/>
      <c r="E288" s="78"/>
      <c r="F288" s="43"/>
      <c r="G288" s="43"/>
      <c r="H288" s="43"/>
      <c r="I288" s="43"/>
      <c r="J288" s="43"/>
      <c r="K288" s="43"/>
      <c r="L288" s="43"/>
      <c r="M288" s="43"/>
      <c r="N288" s="43"/>
      <c r="O288" s="44"/>
      <c r="P288" s="44"/>
      <c r="Q288" s="44"/>
      <c r="R288" s="44"/>
      <c r="S288" s="44"/>
      <c r="T288" s="44"/>
      <c r="U288" s="44"/>
      <c r="V288" s="43"/>
    </row>
    <row r="289" spans="1:22" x14ac:dyDescent="0.25">
      <c r="A289" s="47"/>
      <c r="B289" s="43"/>
      <c r="C289" s="43"/>
      <c r="D289" s="43"/>
      <c r="E289" s="78"/>
      <c r="F289" s="43"/>
      <c r="G289" s="43"/>
      <c r="H289" s="43"/>
      <c r="I289" s="43"/>
      <c r="J289" s="43"/>
      <c r="K289" s="43"/>
      <c r="L289" s="43"/>
      <c r="M289" s="43"/>
      <c r="N289" s="43"/>
      <c r="O289" s="44"/>
      <c r="P289" s="44"/>
      <c r="Q289" s="44"/>
      <c r="R289" s="44"/>
      <c r="S289" s="44"/>
      <c r="T289" s="44"/>
      <c r="U289" s="44"/>
      <c r="V289" s="43"/>
    </row>
    <row r="290" spans="1:22" x14ac:dyDescent="0.25">
      <c r="A290" s="47"/>
      <c r="B290" s="43"/>
      <c r="C290" s="43"/>
      <c r="D290" s="43"/>
      <c r="E290" s="78"/>
      <c r="F290" s="43"/>
      <c r="G290" s="43"/>
      <c r="H290" s="43"/>
      <c r="I290" s="43"/>
      <c r="J290" s="43"/>
      <c r="K290" s="43"/>
      <c r="L290" s="43"/>
      <c r="M290" s="43"/>
      <c r="N290" s="43"/>
      <c r="O290" s="44"/>
      <c r="P290" s="44"/>
      <c r="Q290" s="44"/>
      <c r="R290" s="44"/>
      <c r="S290" s="44"/>
      <c r="T290" s="44"/>
      <c r="U290" s="44"/>
      <c r="V290" s="43"/>
    </row>
    <row r="291" spans="1:22" x14ac:dyDescent="0.25">
      <c r="A291" s="47"/>
      <c r="B291" s="43"/>
      <c r="C291" s="43"/>
      <c r="D291" s="43"/>
      <c r="E291" s="78"/>
      <c r="F291" s="43"/>
      <c r="G291" s="43"/>
      <c r="H291" s="43"/>
      <c r="I291" s="43"/>
      <c r="J291" s="43"/>
      <c r="K291" s="43"/>
      <c r="L291" s="43"/>
      <c r="M291" s="43"/>
      <c r="N291" s="43"/>
      <c r="O291" s="44"/>
      <c r="P291" s="44"/>
      <c r="Q291" s="44"/>
      <c r="R291" s="44"/>
      <c r="S291" s="44"/>
      <c r="T291" s="44"/>
      <c r="U291" s="44"/>
      <c r="V291" s="43"/>
    </row>
    <row r="292" spans="1:22" x14ac:dyDescent="0.25">
      <c r="A292" s="47"/>
      <c r="B292" s="43"/>
      <c r="C292" s="43"/>
      <c r="D292" s="43"/>
      <c r="E292" s="78"/>
      <c r="F292" s="43"/>
      <c r="G292" s="43"/>
      <c r="H292" s="43"/>
      <c r="I292" s="43"/>
      <c r="J292" s="43"/>
      <c r="K292" s="43"/>
      <c r="L292" s="43"/>
      <c r="M292" s="43"/>
      <c r="N292" s="43"/>
      <c r="O292" s="44"/>
      <c r="P292" s="44"/>
      <c r="Q292" s="44"/>
      <c r="R292" s="44"/>
      <c r="S292" s="44"/>
      <c r="T292" s="44"/>
      <c r="U292" s="44"/>
      <c r="V292" s="43"/>
    </row>
    <row r="293" spans="1:22" x14ac:dyDescent="0.25">
      <c r="A293" s="47"/>
      <c r="B293" s="43"/>
      <c r="C293" s="43"/>
      <c r="D293" s="43"/>
      <c r="E293" s="78"/>
      <c r="F293" s="43"/>
      <c r="G293" s="43"/>
      <c r="H293" s="43"/>
      <c r="I293" s="43"/>
      <c r="J293" s="43"/>
      <c r="K293" s="43"/>
      <c r="L293" s="43"/>
      <c r="M293" s="43"/>
      <c r="N293" s="43"/>
      <c r="O293" s="44"/>
      <c r="P293" s="44"/>
      <c r="Q293" s="44"/>
      <c r="R293" s="44"/>
      <c r="S293" s="44"/>
      <c r="T293" s="44"/>
      <c r="U293" s="44"/>
      <c r="V293" s="43"/>
    </row>
    <row r="294" spans="1:22" x14ac:dyDescent="0.25">
      <c r="A294" s="47"/>
      <c r="B294" s="43"/>
      <c r="C294" s="43"/>
      <c r="D294" s="43"/>
      <c r="E294" s="78"/>
      <c r="F294" s="43"/>
      <c r="G294" s="43"/>
      <c r="H294" s="43"/>
      <c r="I294" s="43"/>
      <c r="J294" s="43"/>
      <c r="K294" s="43"/>
      <c r="L294" s="43"/>
      <c r="M294" s="43"/>
      <c r="N294" s="43"/>
      <c r="O294" s="44"/>
      <c r="P294" s="44"/>
      <c r="Q294" s="44"/>
      <c r="R294" s="44"/>
      <c r="S294" s="44"/>
      <c r="T294" s="44"/>
      <c r="U294" s="44"/>
      <c r="V294" s="43"/>
    </row>
    <row r="295" spans="1:22" x14ac:dyDescent="0.25">
      <c r="A295" s="47"/>
      <c r="B295" s="43"/>
      <c r="C295" s="43"/>
      <c r="D295" s="43"/>
      <c r="E295" s="78"/>
      <c r="F295" s="43"/>
      <c r="G295" s="43"/>
      <c r="H295" s="43"/>
      <c r="I295" s="43"/>
      <c r="J295" s="43"/>
      <c r="K295" s="43"/>
      <c r="L295" s="43"/>
      <c r="M295" s="43"/>
      <c r="N295" s="43"/>
      <c r="O295" s="44"/>
      <c r="P295" s="44"/>
      <c r="Q295" s="44"/>
      <c r="R295" s="44"/>
      <c r="S295" s="44"/>
      <c r="T295" s="44"/>
      <c r="U295" s="44"/>
      <c r="V295" s="43"/>
    </row>
    <row r="296" spans="1:22" x14ac:dyDescent="0.25">
      <c r="A296" s="47"/>
      <c r="B296" s="43"/>
      <c r="C296" s="43"/>
      <c r="D296" s="43"/>
      <c r="E296" s="78"/>
      <c r="F296" s="43"/>
      <c r="G296" s="43"/>
      <c r="H296" s="43"/>
      <c r="I296" s="43"/>
      <c r="J296" s="43"/>
      <c r="K296" s="43"/>
      <c r="L296" s="43"/>
      <c r="M296" s="43"/>
      <c r="N296" s="43"/>
      <c r="O296" s="44"/>
      <c r="P296" s="44"/>
      <c r="Q296" s="44"/>
      <c r="R296" s="44"/>
      <c r="S296" s="44"/>
      <c r="T296" s="44"/>
      <c r="U296" s="44"/>
      <c r="V296" s="43"/>
    </row>
    <row r="297" spans="1:22" x14ac:dyDescent="0.25">
      <c r="A297" s="47"/>
      <c r="B297" s="43"/>
      <c r="C297" s="43"/>
      <c r="D297" s="43"/>
      <c r="E297" s="78"/>
      <c r="F297" s="43"/>
      <c r="G297" s="43"/>
      <c r="H297" s="43"/>
      <c r="I297" s="43"/>
      <c r="J297" s="43"/>
      <c r="K297" s="43"/>
      <c r="L297" s="43"/>
      <c r="M297" s="43"/>
      <c r="N297" s="43"/>
      <c r="O297" s="44"/>
      <c r="P297" s="44"/>
      <c r="Q297" s="44"/>
      <c r="R297" s="44"/>
      <c r="S297" s="44"/>
      <c r="T297" s="44"/>
      <c r="U297" s="44"/>
      <c r="V297" s="43"/>
    </row>
    <row r="298" spans="1:22" x14ac:dyDescent="0.25">
      <c r="A298" s="47"/>
      <c r="B298" s="43"/>
      <c r="C298" s="43"/>
      <c r="D298" s="43"/>
      <c r="E298" s="78"/>
      <c r="F298" s="43"/>
      <c r="G298" s="43"/>
      <c r="H298" s="43"/>
      <c r="I298" s="43"/>
      <c r="J298" s="43"/>
      <c r="K298" s="43"/>
      <c r="L298" s="43"/>
      <c r="M298" s="43"/>
      <c r="N298" s="43"/>
      <c r="O298" s="44"/>
      <c r="P298" s="44"/>
      <c r="Q298" s="44"/>
      <c r="R298" s="44"/>
      <c r="S298" s="44"/>
      <c r="T298" s="44"/>
      <c r="U298" s="44"/>
      <c r="V298" s="43"/>
    </row>
    <row r="299" spans="1:22" x14ac:dyDescent="0.25">
      <c r="A299" s="47"/>
      <c r="B299" s="43"/>
      <c r="C299" s="43"/>
      <c r="D299" s="43"/>
      <c r="E299" s="78"/>
      <c r="F299" s="43"/>
      <c r="G299" s="43"/>
      <c r="H299" s="43"/>
      <c r="I299" s="43"/>
      <c r="J299" s="43"/>
      <c r="K299" s="43"/>
      <c r="L299" s="43"/>
      <c r="M299" s="43"/>
      <c r="N299" s="43"/>
      <c r="O299" s="44"/>
      <c r="P299" s="44"/>
      <c r="Q299" s="44"/>
      <c r="R299" s="44"/>
      <c r="S299" s="44"/>
      <c r="T299" s="44"/>
      <c r="U299" s="44"/>
      <c r="V299" s="43"/>
    </row>
    <row r="300" spans="1:22" x14ac:dyDescent="0.25">
      <c r="A300" s="47"/>
      <c r="B300" s="43"/>
      <c r="C300" s="43"/>
      <c r="D300" s="43"/>
      <c r="E300" s="78"/>
      <c r="F300" s="43"/>
      <c r="G300" s="43"/>
      <c r="H300" s="43"/>
      <c r="I300" s="43"/>
      <c r="J300" s="43"/>
      <c r="K300" s="43"/>
      <c r="L300" s="43"/>
      <c r="M300" s="43"/>
      <c r="N300" s="43"/>
      <c r="O300" s="44"/>
      <c r="P300" s="44"/>
      <c r="Q300" s="44"/>
      <c r="R300" s="44"/>
      <c r="S300" s="44"/>
      <c r="T300" s="44"/>
      <c r="U300" s="44"/>
      <c r="V300" s="43"/>
    </row>
    <row r="301" spans="1:22" x14ac:dyDescent="0.25">
      <c r="A301" s="47"/>
      <c r="B301" s="43"/>
      <c r="C301" s="43"/>
      <c r="D301" s="43"/>
      <c r="E301" s="78"/>
      <c r="F301" s="43"/>
      <c r="G301" s="43"/>
      <c r="H301" s="43"/>
      <c r="I301" s="43"/>
      <c r="J301" s="43"/>
      <c r="K301" s="43"/>
      <c r="L301" s="43"/>
      <c r="M301" s="43"/>
      <c r="N301" s="43"/>
      <c r="O301" s="44"/>
      <c r="P301" s="44"/>
      <c r="Q301" s="44"/>
      <c r="R301" s="44"/>
      <c r="S301" s="44"/>
      <c r="T301" s="44"/>
      <c r="U301" s="44"/>
      <c r="V301" s="43"/>
    </row>
    <row r="302" spans="1:22" x14ac:dyDescent="0.25">
      <c r="A302" s="47"/>
      <c r="B302" s="43"/>
      <c r="C302" s="43"/>
      <c r="D302" s="43"/>
      <c r="E302" s="78"/>
      <c r="F302" s="43"/>
      <c r="G302" s="43"/>
      <c r="H302" s="43"/>
      <c r="I302" s="43"/>
      <c r="J302" s="43"/>
      <c r="K302" s="43"/>
      <c r="L302" s="43"/>
      <c r="M302" s="43"/>
      <c r="N302" s="43"/>
      <c r="O302" s="44"/>
      <c r="P302" s="44"/>
      <c r="Q302" s="44"/>
      <c r="R302" s="44"/>
      <c r="S302" s="44"/>
      <c r="T302" s="44"/>
      <c r="U302" s="44"/>
      <c r="V302" s="43"/>
    </row>
    <row r="303" spans="1:22" x14ac:dyDescent="0.25">
      <c r="A303" s="47"/>
      <c r="B303" s="43"/>
      <c r="C303" s="43"/>
      <c r="D303" s="43"/>
      <c r="E303" s="78"/>
      <c r="F303" s="43"/>
      <c r="G303" s="43"/>
      <c r="H303" s="43"/>
      <c r="I303" s="43"/>
      <c r="J303" s="43"/>
      <c r="K303" s="43"/>
      <c r="L303" s="43"/>
      <c r="M303" s="43"/>
      <c r="N303" s="43"/>
      <c r="O303" s="44"/>
      <c r="P303" s="44"/>
      <c r="Q303" s="44"/>
      <c r="R303" s="44"/>
      <c r="S303" s="44"/>
      <c r="T303" s="44"/>
      <c r="U303" s="44"/>
      <c r="V303" s="43"/>
    </row>
    <row r="304" spans="1:22" x14ac:dyDescent="0.25">
      <c r="A304" s="47"/>
      <c r="B304" s="43"/>
      <c r="C304" s="43"/>
      <c r="D304" s="43"/>
      <c r="E304" s="78"/>
      <c r="F304" s="43"/>
      <c r="G304" s="43"/>
      <c r="H304" s="43"/>
      <c r="I304" s="43"/>
      <c r="J304" s="43"/>
      <c r="K304" s="43"/>
      <c r="L304" s="43"/>
      <c r="M304" s="43"/>
      <c r="N304" s="43"/>
      <c r="O304" s="44"/>
      <c r="P304" s="44"/>
      <c r="Q304" s="44"/>
      <c r="R304" s="44"/>
      <c r="S304" s="44"/>
      <c r="T304" s="44"/>
      <c r="U304" s="44"/>
      <c r="V304" s="43"/>
    </row>
    <row r="305" spans="1:22" x14ac:dyDescent="0.25">
      <c r="A305" s="47"/>
      <c r="B305" s="43"/>
      <c r="C305" s="43"/>
      <c r="D305" s="43"/>
      <c r="E305" s="78"/>
      <c r="F305" s="43"/>
      <c r="G305" s="43"/>
      <c r="H305" s="43"/>
      <c r="I305" s="43"/>
      <c r="J305" s="43"/>
      <c r="K305" s="43"/>
      <c r="L305" s="43"/>
      <c r="M305" s="43"/>
      <c r="N305" s="43"/>
      <c r="O305" s="44"/>
      <c r="P305" s="44"/>
      <c r="Q305" s="44"/>
      <c r="R305" s="44"/>
      <c r="S305" s="44"/>
      <c r="T305" s="44"/>
      <c r="U305" s="44"/>
      <c r="V305" s="43"/>
    </row>
    <row r="306" spans="1:22" x14ac:dyDescent="0.25">
      <c r="A306" s="47"/>
      <c r="B306" s="43"/>
      <c r="C306" s="43"/>
      <c r="D306" s="43"/>
      <c r="E306" s="78"/>
      <c r="F306" s="43"/>
      <c r="G306" s="43"/>
      <c r="H306" s="43"/>
      <c r="I306" s="43"/>
      <c r="J306" s="43"/>
      <c r="K306" s="43"/>
      <c r="L306" s="43"/>
      <c r="M306" s="43"/>
      <c r="N306" s="43"/>
      <c r="O306" s="44"/>
      <c r="P306" s="44"/>
      <c r="Q306" s="44"/>
      <c r="R306" s="44"/>
      <c r="S306" s="44"/>
      <c r="T306" s="44"/>
      <c r="U306" s="44"/>
      <c r="V306" s="43"/>
    </row>
    <row r="307" spans="1:22" x14ac:dyDescent="0.25">
      <c r="A307" s="47"/>
      <c r="B307" s="43"/>
      <c r="C307" s="43"/>
      <c r="D307" s="43"/>
      <c r="E307" s="78"/>
      <c r="F307" s="43"/>
      <c r="G307" s="43"/>
      <c r="H307" s="43"/>
      <c r="I307" s="43"/>
      <c r="J307" s="43"/>
      <c r="K307" s="43"/>
      <c r="L307" s="43"/>
      <c r="M307" s="43"/>
      <c r="N307" s="43"/>
      <c r="O307" s="44"/>
      <c r="P307" s="44"/>
      <c r="Q307" s="44"/>
      <c r="R307" s="44"/>
      <c r="S307" s="44"/>
      <c r="T307" s="44"/>
      <c r="U307" s="44"/>
      <c r="V307" s="43"/>
    </row>
    <row r="308" spans="1:22" x14ac:dyDescent="0.25">
      <c r="A308" s="47"/>
      <c r="B308" s="43"/>
      <c r="C308" s="43"/>
      <c r="D308" s="43"/>
      <c r="E308" s="78"/>
      <c r="F308" s="43"/>
      <c r="G308" s="43"/>
      <c r="H308" s="43"/>
      <c r="I308" s="43"/>
      <c r="J308" s="43"/>
      <c r="K308" s="43"/>
      <c r="L308" s="43"/>
      <c r="M308" s="43"/>
      <c r="N308" s="43"/>
      <c r="O308" s="44"/>
      <c r="P308" s="44"/>
      <c r="Q308" s="44"/>
      <c r="R308" s="44"/>
      <c r="S308" s="44"/>
      <c r="T308" s="44"/>
      <c r="U308" s="44"/>
      <c r="V308" s="43"/>
    </row>
    <row r="309" spans="1:22" x14ac:dyDescent="0.25">
      <c r="A309" s="47"/>
      <c r="B309" s="43"/>
      <c r="C309" s="43"/>
      <c r="D309" s="43"/>
      <c r="E309" s="78"/>
      <c r="F309" s="43"/>
      <c r="G309" s="43"/>
      <c r="H309" s="43"/>
      <c r="I309" s="43"/>
      <c r="J309" s="43"/>
      <c r="K309" s="43"/>
      <c r="L309" s="43"/>
      <c r="M309" s="43"/>
      <c r="N309" s="43"/>
      <c r="O309" s="44"/>
      <c r="P309" s="44"/>
      <c r="Q309" s="44"/>
      <c r="R309" s="44"/>
      <c r="S309" s="44"/>
      <c r="T309" s="44"/>
      <c r="U309" s="44"/>
      <c r="V309" s="43"/>
    </row>
    <row r="310" spans="1:22" x14ac:dyDescent="0.25">
      <c r="A310" s="47"/>
      <c r="B310" s="43"/>
      <c r="C310" s="43"/>
      <c r="D310" s="43"/>
      <c r="E310" s="78"/>
      <c r="F310" s="43"/>
      <c r="G310" s="43"/>
      <c r="H310" s="43"/>
      <c r="I310" s="43"/>
      <c r="J310" s="43"/>
      <c r="K310" s="43"/>
      <c r="L310" s="43"/>
      <c r="M310" s="43"/>
      <c r="N310" s="43"/>
      <c r="O310" s="44"/>
      <c r="P310" s="44"/>
      <c r="Q310" s="44"/>
      <c r="R310" s="44"/>
      <c r="S310" s="44"/>
      <c r="T310" s="44"/>
      <c r="U310" s="44"/>
      <c r="V310" s="43"/>
    </row>
    <row r="311" spans="1:22" x14ac:dyDescent="0.25">
      <c r="A311" s="47"/>
      <c r="B311" s="43"/>
      <c r="C311" s="43"/>
      <c r="D311" s="43"/>
      <c r="E311" s="78"/>
      <c r="F311" s="43"/>
      <c r="G311" s="43"/>
      <c r="H311" s="43"/>
      <c r="I311" s="43"/>
      <c r="J311" s="43"/>
      <c r="K311" s="43"/>
      <c r="L311" s="43"/>
      <c r="M311" s="43"/>
      <c r="N311" s="43"/>
      <c r="O311" s="44"/>
      <c r="P311" s="44"/>
      <c r="Q311" s="44"/>
      <c r="R311" s="44"/>
      <c r="S311" s="44"/>
      <c r="T311" s="44"/>
      <c r="U311" s="44"/>
      <c r="V311" s="43"/>
    </row>
    <row r="312" spans="1:22" x14ac:dyDescent="0.25">
      <c r="A312" s="47"/>
      <c r="B312" s="43"/>
      <c r="C312" s="43"/>
      <c r="D312" s="43"/>
      <c r="E312" s="78"/>
      <c r="F312" s="43"/>
      <c r="G312" s="43"/>
      <c r="H312" s="43"/>
      <c r="I312" s="43"/>
      <c r="J312" s="43"/>
      <c r="K312" s="43"/>
      <c r="L312" s="43"/>
      <c r="M312" s="43"/>
      <c r="N312" s="43"/>
      <c r="O312" s="44"/>
      <c r="P312" s="44"/>
      <c r="Q312" s="44"/>
      <c r="R312" s="44"/>
      <c r="S312" s="44"/>
      <c r="T312" s="44"/>
      <c r="U312" s="44"/>
      <c r="V312" s="43"/>
    </row>
    <row r="313" spans="1:22" x14ac:dyDescent="0.25">
      <c r="A313" s="47"/>
      <c r="B313" s="43"/>
      <c r="C313" s="43"/>
      <c r="D313" s="43"/>
      <c r="E313" s="78"/>
      <c r="F313" s="43"/>
      <c r="G313" s="43"/>
      <c r="H313" s="43"/>
      <c r="I313" s="43"/>
      <c r="J313" s="43"/>
      <c r="K313" s="43"/>
      <c r="L313" s="43"/>
      <c r="M313" s="43"/>
      <c r="N313" s="43"/>
      <c r="O313" s="44"/>
      <c r="P313" s="44"/>
      <c r="Q313" s="44"/>
      <c r="R313" s="44"/>
      <c r="S313" s="44"/>
      <c r="T313" s="44"/>
      <c r="U313" s="44"/>
      <c r="V313" s="43"/>
    </row>
    <row r="314" spans="1:22" x14ac:dyDescent="0.25">
      <c r="A314" s="47"/>
      <c r="B314" s="43"/>
      <c r="C314" s="43"/>
      <c r="D314" s="43"/>
      <c r="E314" s="78"/>
      <c r="F314" s="43"/>
      <c r="G314" s="43"/>
      <c r="H314" s="43"/>
      <c r="I314" s="43"/>
      <c r="J314" s="43"/>
      <c r="K314" s="43"/>
      <c r="L314" s="43"/>
      <c r="M314" s="43"/>
      <c r="N314" s="43"/>
      <c r="O314" s="44"/>
      <c r="P314" s="44"/>
      <c r="Q314" s="44"/>
      <c r="R314" s="44"/>
      <c r="S314" s="44"/>
      <c r="T314" s="44"/>
      <c r="U314" s="44"/>
      <c r="V314" s="43"/>
    </row>
    <row r="315" spans="1:22" x14ac:dyDescent="0.25">
      <c r="A315" s="47"/>
      <c r="B315" s="43"/>
      <c r="C315" s="43"/>
      <c r="D315" s="43"/>
      <c r="E315" s="78"/>
      <c r="F315" s="43"/>
      <c r="G315" s="43"/>
      <c r="H315" s="43"/>
      <c r="I315" s="43"/>
      <c r="J315" s="43"/>
      <c r="K315" s="43"/>
      <c r="L315" s="43"/>
      <c r="M315" s="43"/>
      <c r="N315" s="43"/>
      <c r="O315" s="44"/>
      <c r="P315" s="44"/>
      <c r="Q315" s="44"/>
      <c r="R315" s="44"/>
      <c r="S315" s="44"/>
      <c r="T315" s="44"/>
      <c r="U315" s="44"/>
      <c r="V315" s="43"/>
    </row>
    <row r="316" spans="1:22" x14ac:dyDescent="0.25">
      <c r="A316" s="47"/>
      <c r="B316" s="43"/>
      <c r="C316" s="43"/>
      <c r="D316" s="43"/>
      <c r="E316" s="78"/>
      <c r="F316" s="43"/>
      <c r="G316" s="43"/>
      <c r="H316" s="43"/>
      <c r="I316" s="43"/>
      <c r="J316" s="43"/>
      <c r="K316" s="43"/>
      <c r="L316" s="43"/>
      <c r="M316" s="43"/>
      <c r="N316" s="43"/>
      <c r="O316" s="44"/>
      <c r="P316" s="44"/>
      <c r="Q316" s="44"/>
      <c r="R316" s="44"/>
      <c r="S316" s="44"/>
      <c r="T316" s="44"/>
      <c r="U316" s="44"/>
      <c r="V316" s="43"/>
    </row>
    <row r="317" spans="1:22" x14ac:dyDescent="0.25">
      <c r="A317" s="47"/>
      <c r="B317" s="43"/>
      <c r="C317" s="43"/>
      <c r="D317" s="43"/>
      <c r="E317" s="78"/>
      <c r="F317" s="43"/>
      <c r="G317" s="43"/>
      <c r="H317" s="43"/>
      <c r="I317" s="43"/>
      <c r="J317" s="43"/>
      <c r="K317" s="43"/>
      <c r="L317" s="43"/>
      <c r="M317" s="43"/>
      <c r="N317" s="43"/>
      <c r="O317" s="44"/>
      <c r="P317" s="44"/>
      <c r="Q317" s="44"/>
      <c r="R317" s="44"/>
      <c r="S317" s="44"/>
      <c r="T317" s="44"/>
      <c r="U317" s="44"/>
      <c r="V317" s="43"/>
    </row>
    <row r="318" spans="1:22" x14ac:dyDescent="0.25">
      <c r="A318" s="47"/>
      <c r="B318" s="43"/>
      <c r="C318" s="43"/>
      <c r="D318" s="43"/>
      <c r="E318" s="78"/>
      <c r="F318" s="43"/>
      <c r="G318" s="43"/>
      <c r="H318" s="43"/>
      <c r="I318" s="43"/>
      <c r="J318" s="43"/>
      <c r="K318" s="43"/>
      <c r="L318" s="43"/>
      <c r="M318" s="43"/>
      <c r="N318" s="43"/>
      <c r="O318" s="44"/>
      <c r="P318" s="44"/>
      <c r="Q318" s="44"/>
      <c r="R318" s="44"/>
      <c r="S318" s="44"/>
      <c r="T318" s="44"/>
      <c r="U318" s="44"/>
      <c r="V318" s="43"/>
    </row>
    <row r="319" spans="1:22" x14ac:dyDescent="0.25">
      <c r="A319" s="47"/>
      <c r="B319" s="43"/>
      <c r="C319" s="43"/>
      <c r="D319" s="43"/>
      <c r="E319" s="78"/>
      <c r="F319" s="43"/>
      <c r="G319" s="43"/>
      <c r="H319" s="43"/>
      <c r="I319" s="43"/>
      <c r="J319" s="43"/>
      <c r="K319" s="43"/>
      <c r="L319" s="43"/>
      <c r="M319" s="43"/>
      <c r="N319" s="43"/>
      <c r="O319" s="44"/>
      <c r="P319" s="44"/>
      <c r="Q319" s="44"/>
      <c r="R319" s="44"/>
      <c r="S319" s="44"/>
      <c r="T319" s="44"/>
      <c r="U319" s="44"/>
      <c r="V319" s="43"/>
    </row>
    <row r="320" spans="1:22" x14ac:dyDescent="0.25">
      <c r="A320" s="47"/>
      <c r="B320" s="43"/>
      <c r="C320" s="43"/>
      <c r="D320" s="43"/>
      <c r="E320" s="78"/>
      <c r="F320" s="43"/>
      <c r="G320" s="43"/>
      <c r="H320" s="43"/>
      <c r="I320" s="43"/>
      <c r="J320" s="43"/>
      <c r="K320" s="43"/>
      <c r="L320" s="43"/>
      <c r="M320" s="43"/>
      <c r="N320" s="43"/>
      <c r="O320" s="44"/>
      <c r="P320" s="44"/>
      <c r="Q320" s="44"/>
      <c r="R320" s="44"/>
      <c r="S320" s="44"/>
      <c r="T320" s="44"/>
      <c r="U320" s="44"/>
      <c r="V320" s="43"/>
    </row>
    <row r="321" spans="1:22" x14ac:dyDescent="0.25">
      <c r="A321" s="47"/>
      <c r="B321" s="43"/>
      <c r="C321" s="43"/>
      <c r="D321" s="43"/>
      <c r="E321" s="78"/>
      <c r="F321" s="43"/>
      <c r="G321" s="43"/>
      <c r="H321" s="43"/>
      <c r="I321" s="43"/>
      <c r="J321" s="43"/>
      <c r="K321" s="43"/>
      <c r="L321" s="43"/>
      <c r="M321" s="43"/>
      <c r="N321" s="43"/>
      <c r="O321" s="44"/>
      <c r="P321" s="44"/>
      <c r="Q321" s="44"/>
      <c r="R321" s="44"/>
      <c r="S321" s="44"/>
      <c r="T321" s="44"/>
      <c r="U321" s="44"/>
      <c r="V321" s="43"/>
    </row>
    <row r="322" spans="1:22" x14ac:dyDescent="0.25">
      <c r="A322" s="47"/>
      <c r="B322" s="43"/>
      <c r="C322" s="43"/>
      <c r="D322" s="43"/>
      <c r="E322" s="78"/>
      <c r="F322" s="43"/>
      <c r="G322" s="43"/>
      <c r="H322" s="43"/>
      <c r="I322" s="43"/>
      <c r="J322" s="43"/>
      <c r="K322" s="43"/>
      <c r="L322" s="43"/>
      <c r="M322" s="43"/>
      <c r="N322" s="43"/>
      <c r="O322" s="44"/>
      <c r="P322" s="44"/>
      <c r="Q322" s="44"/>
      <c r="R322" s="44"/>
      <c r="S322" s="44"/>
      <c r="T322" s="44"/>
      <c r="U322" s="44"/>
      <c r="V322" s="43"/>
    </row>
    <row r="323" spans="1:22" x14ac:dyDescent="0.25">
      <c r="A323" s="47"/>
      <c r="B323" s="43"/>
      <c r="C323" s="43"/>
      <c r="D323" s="43"/>
      <c r="E323" s="78"/>
      <c r="F323" s="43"/>
      <c r="G323" s="43"/>
      <c r="H323" s="43"/>
      <c r="I323" s="43"/>
      <c r="J323" s="43"/>
      <c r="K323" s="43"/>
      <c r="L323" s="43"/>
      <c r="M323" s="43"/>
      <c r="N323" s="43"/>
      <c r="O323" s="44"/>
      <c r="P323" s="44"/>
      <c r="Q323" s="44"/>
      <c r="R323" s="44"/>
      <c r="S323" s="44"/>
      <c r="T323" s="44"/>
      <c r="U323" s="44"/>
      <c r="V323" s="43"/>
    </row>
    <row r="324" spans="1:22" x14ac:dyDescent="0.25">
      <c r="A324" s="47"/>
      <c r="B324" s="43"/>
      <c r="C324" s="43"/>
      <c r="D324" s="43"/>
      <c r="E324" s="78"/>
      <c r="F324" s="43"/>
      <c r="G324" s="43"/>
      <c r="H324" s="43"/>
      <c r="I324" s="43"/>
      <c r="J324" s="43"/>
      <c r="K324" s="43"/>
      <c r="L324" s="43"/>
      <c r="M324" s="43"/>
      <c r="N324" s="43"/>
      <c r="O324" s="44"/>
      <c r="P324" s="44"/>
      <c r="Q324" s="44"/>
      <c r="R324" s="44"/>
      <c r="S324" s="44"/>
      <c r="T324" s="44"/>
      <c r="U324" s="44"/>
      <c r="V324" s="43"/>
    </row>
    <row r="325" spans="1:22" x14ac:dyDescent="0.25">
      <c r="A325" s="47"/>
      <c r="B325" s="43"/>
      <c r="C325" s="43"/>
      <c r="D325" s="43"/>
      <c r="E325" s="78"/>
      <c r="F325" s="43"/>
      <c r="G325" s="43"/>
      <c r="H325" s="43"/>
      <c r="I325" s="43"/>
      <c r="J325" s="43"/>
      <c r="K325" s="43"/>
      <c r="L325" s="43"/>
      <c r="M325" s="43"/>
      <c r="N325" s="43"/>
      <c r="O325" s="44"/>
      <c r="P325" s="44"/>
      <c r="Q325" s="44"/>
      <c r="R325" s="44"/>
      <c r="S325" s="44"/>
      <c r="T325" s="44"/>
      <c r="U325" s="44"/>
      <c r="V325" s="43"/>
    </row>
    <row r="326" spans="1:22" x14ac:dyDescent="0.25">
      <c r="A326" s="47"/>
      <c r="B326" s="43"/>
      <c r="C326" s="43"/>
      <c r="D326" s="43"/>
      <c r="E326" s="78"/>
      <c r="F326" s="43"/>
      <c r="G326" s="43"/>
      <c r="H326" s="43"/>
      <c r="I326" s="43"/>
      <c r="J326" s="43"/>
      <c r="K326" s="43"/>
      <c r="L326" s="43"/>
      <c r="M326" s="43"/>
      <c r="N326" s="43"/>
      <c r="O326" s="44"/>
      <c r="P326" s="44"/>
      <c r="Q326" s="44"/>
      <c r="R326" s="44"/>
      <c r="S326" s="44"/>
      <c r="T326" s="44"/>
      <c r="U326" s="44"/>
      <c r="V326" s="43"/>
    </row>
    <row r="327" spans="1:22" x14ac:dyDescent="0.25">
      <c r="A327" s="47"/>
      <c r="B327" s="43"/>
      <c r="C327" s="43"/>
      <c r="D327" s="43"/>
      <c r="E327" s="78"/>
      <c r="F327" s="43"/>
      <c r="G327" s="43"/>
      <c r="H327" s="43"/>
      <c r="I327" s="43"/>
      <c r="J327" s="43"/>
      <c r="K327" s="43"/>
      <c r="L327" s="43"/>
      <c r="M327" s="43"/>
      <c r="N327" s="43"/>
      <c r="O327" s="44"/>
      <c r="P327" s="44"/>
      <c r="Q327" s="44"/>
      <c r="R327" s="44"/>
      <c r="S327" s="44"/>
      <c r="T327" s="44"/>
      <c r="U327" s="44"/>
      <c r="V327" s="43"/>
    </row>
    <row r="328" spans="1:22" x14ac:dyDescent="0.25">
      <c r="A328" s="47"/>
      <c r="B328" s="43"/>
      <c r="C328" s="43"/>
      <c r="D328" s="43"/>
      <c r="E328" s="78"/>
      <c r="F328" s="43"/>
      <c r="G328" s="43"/>
      <c r="H328" s="43"/>
      <c r="I328" s="43"/>
      <c r="J328" s="43"/>
      <c r="K328" s="43"/>
      <c r="L328" s="43"/>
      <c r="M328" s="43"/>
      <c r="N328" s="43"/>
      <c r="O328" s="44"/>
      <c r="P328" s="44"/>
      <c r="Q328" s="44"/>
      <c r="R328" s="44"/>
      <c r="S328" s="44"/>
      <c r="T328" s="44"/>
      <c r="U328" s="44"/>
      <c r="V328" s="43"/>
    </row>
    <row r="329" spans="1:22" x14ac:dyDescent="0.25">
      <c r="A329" s="47"/>
      <c r="B329" s="43"/>
      <c r="C329" s="43"/>
      <c r="D329" s="43"/>
      <c r="E329" s="78"/>
      <c r="F329" s="43"/>
      <c r="G329" s="43"/>
      <c r="H329" s="43"/>
      <c r="I329" s="43"/>
      <c r="J329" s="43"/>
      <c r="K329" s="43"/>
      <c r="L329" s="43"/>
      <c r="M329" s="43"/>
      <c r="N329" s="43"/>
      <c r="O329" s="44"/>
      <c r="P329" s="44"/>
      <c r="Q329" s="44"/>
      <c r="R329" s="44"/>
      <c r="S329" s="44"/>
      <c r="T329" s="44"/>
      <c r="U329" s="44"/>
      <c r="V329" s="43"/>
    </row>
    <row r="330" spans="1:22" x14ac:dyDescent="0.25">
      <c r="A330" s="47"/>
      <c r="B330" s="43"/>
      <c r="C330" s="43"/>
      <c r="D330" s="43"/>
      <c r="E330" s="78"/>
      <c r="F330" s="43"/>
      <c r="G330" s="43"/>
      <c r="H330" s="43"/>
      <c r="I330" s="43"/>
      <c r="J330" s="43"/>
      <c r="K330" s="43"/>
      <c r="L330" s="43"/>
      <c r="M330" s="43"/>
      <c r="N330" s="43"/>
      <c r="O330" s="44"/>
      <c r="P330" s="44"/>
      <c r="Q330" s="44"/>
      <c r="R330" s="44"/>
      <c r="S330" s="44"/>
      <c r="T330" s="44"/>
      <c r="U330" s="44"/>
      <c r="V330" s="43"/>
    </row>
    <row r="331" spans="1:22" x14ac:dyDescent="0.25">
      <c r="A331" s="47"/>
      <c r="B331" s="43"/>
      <c r="C331" s="43"/>
      <c r="D331" s="43"/>
      <c r="E331" s="78"/>
      <c r="F331" s="43"/>
      <c r="G331" s="43"/>
      <c r="H331" s="43"/>
      <c r="I331" s="43"/>
      <c r="J331" s="43"/>
      <c r="K331" s="43"/>
      <c r="L331" s="43"/>
      <c r="M331" s="43"/>
      <c r="N331" s="43"/>
      <c r="O331" s="44"/>
      <c r="P331" s="44"/>
      <c r="Q331" s="44"/>
      <c r="R331" s="44"/>
      <c r="S331" s="44"/>
      <c r="T331" s="44"/>
      <c r="U331" s="44"/>
      <c r="V331" s="43"/>
    </row>
    <row r="332" spans="1:22" x14ac:dyDescent="0.25">
      <c r="A332" s="47"/>
      <c r="B332" s="43"/>
      <c r="C332" s="43"/>
      <c r="D332" s="43"/>
      <c r="E332" s="78"/>
      <c r="F332" s="43"/>
      <c r="G332" s="43"/>
      <c r="H332" s="43"/>
      <c r="I332" s="43"/>
      <c r="J332" s="43"/>
      <c r="K332" s="43"/>
      <c r="L332" s="43"/>
      <c r="M332" s="43"/>
      <c r="N332" s="43"/>
      <c r="O332" s="44"/>
      <c r="P332" s="44"/>
      <c r="Q332" s="44"/>
      <c r="R332" s="44"/>
      <c r="S332" s="44"/>
      <c r="T332" s="44"/>
      <c r="U332" s="44"/>
      <c r="V332" s="43"/>
    </row>
    <row r="333" spans="1:22" x14ac:dyDescent="0.25">
      <c r="A333" s="47"/>
      <c r="B333" s="43"/>
      <c r="C333" s="43"/>
      <c r="D333" s="43"/>
      <c r="E333" s="78"/>
      <c r="F333" s="43"/>
      <c r="G333" s="43"/>
      <c r="H333" s="43"/>
      <c r="I333" s="43"/>
      <c r="J333" s="43"/>
      <c r="K333" s="43"/>
      <c r="L333" s="43"/>
      <c r="M333" s="43"/>
      <c r="N333" s="43"/>
      <c r="O333" s="44"/>
      <c r="P333" s="44"/>
      <c r="Q333" s="44"/>
      <c r="R333" s="44"/>
      <c r="S333" s="44"/>
      <c r="T333" s="44"/>
      <c r="U333" s="44"/>
      <c r="V333" s="43"/>
    </row>
    <row r="334" spans="1:22" x14ac:dyDescent="0.25">
      <c r="A334" s="47"/>
      <c r="B334" s="43"/>
      <c r="C334" s="43"/>
      <c r="D334" s="43"/>
      <c r="E334" s="78"/>
      <c r="F334" s="43"/>
      <c r="G334" s="43"/>
      <c r="H334" s="43"/>
      <c r="I334" s="43"/>
      <c r="J334" s="43"/>
      <c r="K334" s="43"/>
      <c r="L334" s="43"/>
      <c r="M334" s="43"/>
      <c r="N334" s="43"/>
      <c r="O334" s="44"/>
      <c r="P334" s="44"/>
      <c r="Q334" s="44"/>
      <c r="R334" s="44"/>
      <c r="S334" s="44"/>
      <c r="T334" s="44"/>
      <c r="U334" s="44"/>
      <c r="V334" s="43"/>
    </row>
    <row r="335" spans="1:22" x14ac:dyDescent="0.25">
      <c r="A335" s="47"/>
      <c r="B335" s="43"/>
      <c r="C335" s="43"/>
      <c r="D335" s="43"/>
      <c r="E335" s="78"/>
      <c r="F335" s="43"/>
      <c r="G335" s="43"/>
      <c r="H335" s="43"/>
      <c r="I335" s="43"/>
      <c r="J335" s="43"/>
      <c r="K335" s="43"/>
      <c r="L335" s="43"/>
      <c r="M335" s="43"/>
      <c r="N335" s="43"/>
      <c r="O335" s="44"/>
      <c r="P335" s="44"/>
      <c r="Q335" s="44"/>
      <c r="R335" s="44"/>
      <c r="S335" s="44"/>
      <c r="T335" s="44"/>
      <c r="U335" s="44"/>
      <c r="V335" s="43"/>
    </row>
    <row r="336" spans="1:22" x14ac:dyDescent="0.25">
      <c r="A336" s="47"/>
      <c r="B336" s="43"/>
      <c r="C336" s="43"/>
      <c r="D336" s="43"/>
      <c r="E336" s="78"/>
      <c r="F336" s="43"/>
      <c r="G336" s="43"/>
      <c r="H336" s="43"/>
      <c r="I336" s="43"/>
      <c r="J336" s="43"/>
      <c r="K336" s="43"/>
      <c r="L336" s="43"/>
      <c r="M336" s="43"/>
      <c r="N336" s="43"/>
      <c r="O336" s="44"/>
      <c r="P336" s="44"/>
      <c r="Q336" s="44"/>
      <c r="R336" s="44"/>
      <c r="S336" s="44"/>
      <c r="T336" s="44"/>
      <c r="U336" s="44"/>
      <c r="V336" s="43"/>
    </row>
    <row r="337" spans="1:22" x14ac:dyDescent="0.25">
      <c r="A337" s="47"/>
      <c r="B337" s="43"/>
      <c r="C337" s="43"/>
      <c r="D337" s="43"/>
      <c r="E337" s="78"/>
      <c r="F337" s="43"/>
      <c r="G337" s="43"/>
      <c r="H337" s="43"/>
      <c r="I337" s="43"/>
      <c r="J337" s="43"/>
      <c r="K337" s="43"/>
      <c r="L337" s="43"/>
      <c r="M337" s="43"/>
      <c r="N337" s="43"/>
      <c r="O337" s="44"/>
      <c r="P337" s="44"/>
      <c r="Q337" s="44"/>
      <c r="R337" s="44"/>
      <c r="S337" s="44"/>
      <c r="T337" s="44"/>
      <c r="U337" s="44"/>
      <c r="V337" s="43"/>
    </row>
    <row r="338" spans="1:22" x14ac:dyDescent="0.25">
      <c r="A338" s="47"/>
      <c r="B338" s="43"/>
      <c r="C338" s="43"/>
      <c r="D338" s="43"/>
      <c r="E338" s="78"/>
      <c r="F338" s="43"/>
      <c r="G338" s="43"/>
      <c r="H338" s="43"/>
      <c r="I338" s="43"/>
      <c r="J338" s="43"/>
      <c r="K338" s="43"/>
      <c r="L338" s="43"/>
      <c r="M338" s="43"/>
      <c r="N338" s="43"/>
      <c r="O338" s="44"/>
      <c r="P338" s="44"/>
      <c r="Q338" s="44"/>
      <c r="R338" s="44"/>
      <c r="S338" s="44"/>
      <c r="T338" s="44"/>
      <c r="U338" s="44"/>
      <c r="V338" s="43"/>
    </row>
    <row r="339" spans="1:22" x14ac:dyDescent="0.25">
      <c r="A339" s="47"/>
      <c r="B339" s="43"/>
      <c r="C339" s="43"/>
      <c r="D339" s="43"/>
      <c r="E339" s="78"/>
      <c r="F339" s="43"/>
      <c r="G339" s="43"/>
      <c r="H339" s="43"/>
      <c r="I339" s="43"/>
      <c r="J339" s="43"/>
      <c r="K339" s="43"/>
      <c r="L339" s="43"/>
      <c r="M339" s="43"/>
      <c r="N339" s="43"/>
      <c r="O339" s="44"/>
      <c r="P339" s="44"/>
      <c r="Q339" s="44"/>
      <c r="R339" s="44"/>
      <c r="S339" s="44"/>
      <c r="T339" s="44"/>
      <c r="U339" s="44"/>
      <c r="V339" s="43"/>
    </row>
    <row r="340" spans="1:22" x14ac:dyDescent="0.25">
      <c r="A340" s="47"/>
      <c r="B340" s="43"/>
      <c r="C340" s="43"/>
      <c r="D340" s="43"/>
      <c r="E340" s="78"/>
      <c r="F340" s="43"/>
      <c r="G340" s="43"/>
      <c r="H340" s="43"/>
      <c r="I340" s="43"/>
      <c r="J340" s="43"/>
      <c r="K340" s="43"/>
      <c r="L340" s="43"/>
      <c r="M340" s="43"/>
      <c r="N340" s="43"/>
      <c r="O340" s="44"/>
      <c r="P340" s="44"/>
      <c r="Q340" s="44"/>
      <c r="R340" s="44"/>
      <c r="S340" s="44"/>
      <c r="T340" s="44"/>
      <c r="U340" s="44"/>
      <c r="V340" s="43"/>
    </row>
    <row r="341" spans="1:22" x14ac:dyDescent="0.25">
      <c r="A341" s="47"/>
      <c r="B341" s="43"/>
      <c r="C341" s="43"/>
      <c r="D341" s="43"/>
      <c r="E341" s="78"/>
      <c r="F341" s="43"/>
      <c r="G341" s="43"/>
      <c r="H341" s="43"/>
      <c r="I341" s="43"/>
      <c r="J341" s="43"/>
      <c r="K341" s="43"/>
      <c r="L341" s="43"/>
      <c r="M341" s="43"/>
      <c r="N341" s="43"/>
      <c r="O341" s="44"/>
      <c r="P341" s="44"/>
      <c r="Q341" s="44"/>
      <c r="R341" s="44"/>
      <c r="S341" s="44"/>
      <c r="T341" s="44"/>
      <c r="U341" s="44"/>
      <c r="V341" s="43"/>
    </row>
    <row r="342" spans="1:22" x14ac:dyDescent="0.25">
      <c r="A342" s="47"/>
      <c r="B342" s="43"/>
      <c r="C342" s="43"/>
      <c r="D342" s="43"/>
      <c r="E342" s="78"/>
      <c r="F342" s="43"/>
      <c r="G342" s="43"/>
      <c r="H342" s="43"/>
      <c r="I342" s="43"/>
      <c r="J342" s="43"/>
      <c r="K342" s="43"/>
      <c r="L342" s="43"/>
      <c r="M342" s="43"/>
      <c r="N342" s="43"/>
      <c r="O342" s="44"/>
      <c r="P342" s="44"/>
      <c r="Q342" s="44"/>
      <c r="R342" s="44"/>
      <c r="S342" s="44"/>
      <c r="T342" s="44"/>
      <c r="U342" s="44"/>
      <c r="V342" s="43"/>
    </row>
    <row r="343" spans="1:22" x14ac:dyDescent="0.25">
      <c r="A343" s="47"/>
      <c r="B343" s="43"/>
      <c r="C343" s="43"/>
      <c r="D343" s="43"/>
      <c r="E343" s="78"/>
      <c r="F343" s="43"/>
      <c r="G343" s="43"/>
      <c r="H343" s="43"/>
      <c r="I343" s="43"/>
      <c r="J343" s="43"/>
      <c r="K343" s="43"/>
      <c r="L343" s="43"/>
      <c r="M343" s="43"/>
      <c r="N343" s="43"/>
      <c r="O343" s="44"/>
      <c r="P343" s="44"/>
      <c r="Q343" s="44"/>
      <c r="R343" s="44"/>
      <c r="S343" s="44"/>
      <c r="T343" s="44"/>
      <c r="U343" s="44"/>
      <c r="V343" s="43"/>
    </row>
    <row r="344" spans="1:22" x14ac:dyDescent="0.25">
      <c r="A344" s="47"/>
      <c r="B344" s="43"/>
      <c r="C344" s="43"/>
      <c r="D344" s="43"/>
      <c r="E344" s="78"/>
      <c r="F344" s="43"/>
      <c r="G344" s="43"/>
      <c r="H344" s="43"/>
      <c r="I344" s="43"/>
      <c r="J344" s="43"/>
      <c r="K344" s="43"/>
      <c r="L344" s="43"/>
      <c r="M344" s="43"/>
      <c r="N344" s="43"/>
      <c r="O344" s="44"/>
      <c r="P344" s="44"/>
      <c r="Q344" s="44"/>
      <c r="R344" s="44"/>
      <c r="S344" s="44"/>
      <c r="T344" s="44"/>
      <c r="U344" s="44"/>
      <c r="V344" s="43"/>
    </row>
    <row r="345" spans="1:22" x14ac:dyDescent="0.25">
      <c r="A345" s="47"/>
      <c r="B345" s="43"/>
      <c r="C345" s="43"/>
      <c r="D345" s="43"/>
      <c r="E345" s="78"/>
      <c r="F345" s="43"/>
      <c r="G345" s="43"/>
      <c r="H345" s="43"/>
      <c r="I345" s="43"/>
      <c r="J345" s="43"/>
      <c r="K345" s="43"/>
      <c r="L345" s="43"/>
      <c r="M345" s="43"/>
      <c r="N345" s="43"/>
      <c r="O345" s="44"/>
      <c r="P345" s="44"/>
      <c r="Q345" s="44"/>
      <c r="R345" s="44"/>
      <c r="S345" s="44"/>
      <c r="T345" s="44"/>
      <c r="U345" s="44"/>
      <c r="V345" s="43"/>
    </row>
    <row r="346" spans="1:22" x14ac:dyDescent="0.25">
      <c r="A346" s="47"/>
      <c r="B346" s="43"/>
      <c r="C346" s="43"/>
      <c r="D346" s="43"/>
      <c r="E346" s="78"/>
      <c r="F346" s="43"/>
      <c r="G346" s="43"/>
      <c r="H346" s="43"/>
      <c r="I346" s="43"/>
      <c r="J346" s="43"/>
      <c r="K346" s="43"/>
      <c r="L346" s="43"/>
      <c r="M346" s="43"/>
      <c r="N346" s="43"/>
      <c r="O346" s="44"/>
      <c r="P346" s="44"/>
      <c r="Q346" s="44"/>
      <c r="R346" s="44"/>
      <c r="S346" s="44"/>
      <c r="T346" s="44"/>
      <c r="U346" s="44"/>
      <c r="V346" s="43"/>
    </row>
    <row r="347" spans="1:22" x14ac:dyDescent="0.25">
      <c r="A347" s="47"/>
      <c r="B347" s="43"/>
      <c r="C347" s="43"/>
      <c r="D347" s="43"/>
      <c r="E347" s="78"/>
      <c r="F347" s="43"/>
      <c r="G347" s="43"/>
      <c r="H347" s="43"/>
      <c r="I347" s="43"/>
      <c r="J347" s="43"/>
      <c r="K347" s="43"/>
      <c r="L347" s="43"/>
      <c r="M347" s="43"/>
      <c r="N347" s="43"/>
      <c r="O347" s="44"/>
      <c r="P347" s="44"/>
      <c r="Q347" s="44"/>
      <c r="R347" s="44"/>
      <c r="S347" s="44"/>
      <c r="T347" s="44"/>
      <c r="U347" s="44"/>
      <c r="V347" s="43"/>
    </row>
    <row r="348" spans="1:22" x14ac:dyDescent="0.25">
      <c r="A348" s="47"/>
      <c r="B348" s="43"/>
      <c r="C348" s="43"/>
      <c r="D348" s="43"/>
      <c r="E348" s="78"/>
      <c r="F348" s="43"/>
      <c r="G348" s="43"/>
      <c r="H348" s="43"/>
      <c r="I348" s="43"/>
      <c r="J348" s="43"/>
      <c r="K348" s="43"/>
      <c r="L348" s="43"/>
      <c r="M348" s="43"/>
      <c r="N348" s="43"/>
      <c r="O348" s="44"/>
      <c r="P348" s="44"/>
      <c r="Q348" s="44"/>
      <c r="R348" s="44"/>
      <c r="S348" s="44"/>
      <c r="T348" s="44"/>
      <c r="U348" s="44"/>
      <c r="V348" s="43"/>
    </row>
    <row r="349" spans="1:22" x14ac:dyDescent="0.25">
      <c r="A349" s="47"/>
      <c r="B349" s="43"/>
      <c r="C349" s="43"/>
      <c r="D349" s="43"/>
      <c r="E349" s="78"/>
      <c r="F349" s="43"/>
      <c r="G349" s="43"/>
      <c r="H349" s="43"/>
      <c r="I349" s="43"/>
      <c r="J349" s="43"/>
      <c r="K349" s="43"/>
      <c r="L349" s="43"/>
      <c r="M349" s="43"/>
      <c r="N349" s="43"/>
      <c r="O349" s="44"/>
      <c r="P349" s="44"/>
      <c r="Q349" s="44"/>
      <c r="R349" s="44"/>
      <c r="S349" s="44"/>
      <c r="T349" s="44"/>
      <c r="U349" s="44"/>
      <c r="V349" s="43"/>
    </row>
    <row r="350" spans="1:22" x14ac:dyDescent="0.25">
      <c r="A350" s="47"/>
      <c r="B350" s="43"/>
      <c r="C350" s="43"/>
      <c r="D350" s="43"/>
      <c r="E350" s="78"/>
      <c r="F350" s="43"/>
      <c r="G350" s="43"/>
      <c r="H350" s="43"/>
      <c r="I350" s="43"/>
      <c r="J350" s="43"/>
      <c r="K350" s="43"/>
      <c r="L350" s="43"/>
      <c r="M350" s="43"/>
      <c r="N350" s="43"/>
      <c r="O350" s="44"/>
      <c r="P350" s="44"/>
      <c r="Q350" s="44"/>
      <c r="R350" s="44"/>
      <c r="S350" s="44"/>
      <c r="T350" s="44"/>
      <c r="U350" s="44"/>
      <c r="V350" s="43"/>
    </row>
    <row r="351" spans="1:22" x14ac:dyDescent="0.25">
      <c r="A351" s="47"/>
      <c r="B351" s="43"/>
      <c r="C351" s="43"/>
      <c r="D351" s="43"/>
      <c r="E351" s="78"/>
      <c r="F351" s="43"/>
      <c r="G351" s="43"/>
      <c r="H351" s="43"/>
      <c r="I351" s="43"/>
      <c r="J351" s="43"/>
      <c r="K351" s="43"/>
      <c r="L351" s="43"/>
      <c r="M351" s="43"/>
      <c r="N351" s="43"/>
      <c r="O351" s="44"/>
      <c r="P351" s="44"/>
      <c r="Q351" s="44"/>
      <c r="R351" s="44"/>
      <c r="S351" s="44"/>
      <c r="T351" s="44"/>
      <c r="U351" s="44"/>
      <c r="V351" s="43"/>
    </row>
    <row r="352" spans="1:22" x14ac:dyDescent="0.25">
      <c r="A352" s="47"/>
      <c r="B352" s="43"/>
      <c r="C352" s="43"/>
      <c r="D352" s="43"/>
      <c r="E352" s="78"/>
      <c r="F352" s="43"/>
      <c r="G352" s="43"/>
      <c r="H352" s="43"/>
      <c r="I352" s="43"/>
      <c r="J352" s="43"/>
      <c r="K352" s="43"/>
      <c r="L352" s="43"/>
      <c r="M352" s="43"/>
      <c r="N352" s="43"/>
      <c r="O352" s="44"/>
      <c r="P352" s="44"/>
      <c r="Q352" s="44"/>
      <c r="R352" s="44"/>
      <c r="S352" s="44"/>
      <c r="T352" s="44"/>
      <c r="U352" s="44"/>
      <c r="V352" s="43"/>
    </row>
    <row r="353" spans="1:22" x14ac:dyDescent="0.25">
      <c r="A353" s="47"/>
      <c r="B353" s="43"/>
      <c r="C353" s="43"/>
      <c r="D353" s="43"/>
      <c r="E353" s="78"/>
      <c r="F353" s="43"/>
      <c r="G353" s="43"/>
      <c r="H353" s="43"/>
      <c r="I353" s="43"/>
      <c r="J353" s="43"/>
      <c r="K353" s="43"/>
      <c r="L353" s="43"/>
      <c r="M353" s="43"/>
      <c r="N353" s="43"/>
      <c r="O353" s="44"/>
      <c r="P353" s="44"/>
      <c r="Q353" s="44"/>
      <c r="R353" s="44"/>
      <c r="S353" s="44"/>
      <c r="T353" s="44"/>
      <c r="U353" s="44"/>
      <c r="V353" s="43"/>
    </row>
    <row r="354" spans="1:22" x14ac:dyDescent="0.25">
      <c r="A354" s="47"/>
      <c r="B354" s="43"/>
      <c r="C354" s="43"/>
      <c r="D354" s="43"/>
      <c r="E354" s="78"/>
      <c r="F354" s="43"/>
      <c r="G354" s="43"/>
      <c r="H354" s="43"/>
      <c r="I354" s="43"/>
      <c r="J354" s="43"/>
      <c r="K354" s="43"/>
      <c r="L354" s="43"/>
      <c r="M354" s="43"/>
      <c r="N354" s="43"/>
      <c r="O354" s="44"/>
      <c r="P354" s="44"/>
      <c r="Q354" s="44"/>
      <c r="R354" s="44"/>
      <c r="S354" s="44"/>
      <c r="T354" s="44"/>
      <c r="U354" s="44"/>
      <c r="V354" s="43"/>
    </row>
    <row r="355" spans="1:22" x14ac:dyDescent="0.25">
      <c r="A355" s="47"/>
      <c r="B355" s="43"/>
      <c r="C355" s="43"/>
      <c r="D355" s="43"/>
      <c r="E355" s="78"/>
      <c r="F355" s="43"/>
      <c r="G355" s="43"/>
      <c r="H355" s="43"/>
      <c r="I355" s="43"/>
      <c r="J355" s="43"/>
      <c r="K355" s="43"/>
      <c r="L355" s="43"/>
      <c r="M355" s="43"/>
      <c r="N355" s="43"/>
      <c r="O355" s="44"/>
      <c r="P355" s="44"/>
      <c r="Q355" s="44"/>
      <c r="R355" s="44"/>
      <c r="S355" s="44"/>
      <c r="T355" s="44"/>
      <c r="U355" s="44"/>
      <c r="V355" s="43"/>
    </row>
    <row r="356" spans="1:22" x14ac:dyDescent="0.25">
      <c r="A356" s="47"/>
      <c r="B356" s="43"/>
      <c r="C356" s="43"/>
      <c r="D356" s="43"/>
      <c r="E356" s="78"/>
      <c r="F356" s="43"/>
      <c r="G356" s="43"/>
      <c r="H356" s="43"/>
      <c r="I356" s="43"/>
      <c r="J356" s="43"/>
      <c r="K356" s="43"/>
      <c r="L356" s="43"/>
      <c r="M356" s="43"/>
      <c r="N356" s="43"/>
      <c r="O356" s="44"/>
      <c r="P356" s="44"/>
      <c r="Q356" s="44"/>
      <c r="R356" s="44"/>
      <c r="S356" s="44"/>
      <c r="T356" s="44"/>
      <c r="U356" s="44"/>
      <c r="V356" s="43"/>
    </row>
    <row r="357" spans="1:22" x14ac:dyDescent="0.25">
      <c r="A357" s="47"/>
      <c r="B357" s="43"/>
      <c r="C357" s="43"/>
      <c r="D357" s="43"/>
      <c r="E357" s="78"/>
      <c r="F357" s="43"/>
      <c r="G357" s="43"/>
      <c r="H357" s="43"/>
      <c r="I357" s="43"/>
      <c r="J357" s="43"/>
      <c r="K357" s="43"/>
      <c r="L357" s="43"/>
      <c r="M357" s="43"/>
      <c r="N357" s="43"/>
      <c r="O357" s="44"/>
      <c r="P357" s="44"/>
      <c r="Q357" s="44"/>
      <c r="R357" s="44"/>
      <c r="S357" s="44"/>
      <c r="T357" s="44"/>
      <c r="U357" s="44"/>
      <c r="V357" s="43"/>
    </row>
    <row r="358" spans="1:22" x14ac:dyDescent="0.25">
      <c r="A358" s="47"/>
      <c r="B358" s="43"/>
      <c r="C358" s="43"/>
      <c r="D358" s="43"/>
      <c r="E358" s="78"/>
      <c r="F358" s="43"/>
      <c r="G358" s="43"/>
      <c r="H358" s="43"/>
      <c r="I358" s="43"/>
      <c r="J358" s="43"/>
      <c r="K358" s="43"/>
      <c r="L358" s="43"/>
      <c r="M358" s="43"/>
      <c r="N358" s="43"/>
      <c r="O358" s="44"/>
      <c r="P358" s="44"/>
      <c r="Q358" s="44"/>
      <c r="R358" s="44"/>
      <c r="S358" s="44"/>
      <c r="T358" s="44"/>
      <c r="U358" s="44"/>
      <c r="V358" s="43"/>
    </row>
    <row r="359" spans="1:22" x14ac:dyDescent="0.25">
      <c r="A359" s="47"/>
      <c r="B359" s="43"/>
      <c r="C359" s="43"/>
      <c r="D359" s="43"/>
      <c r="E359" s="78"/>
      <c r="F359" s="43"/>
      <c r="G359" s="43"/>
      <c r="H359" s="43"/>
      <c r="I359" s="43"/>
      <c r="J359" s="43"/>
      <c r="K359" s="43"/>
      <c r="L359" s="43"/>
      <c r="M359" s="43"/>
      <c r="N359" s="43"/>
      <c r="O359" s="44"/>
      <c r="P359" s="44"/>
      <c r="Q359" s="44"/>
      <c r="R359" s="44"/>
      <c r="S359" s="44"/>
      <c r="T359" s="44"/>
      <c r="U359" s="44"/>
      <c r="V359" s="43"/>
    </row>
    <row r="360" spans="1:22" x14ac:dyDescent="0.25">
      <c r="A360" s="47"/>
      <c r="B360" s="43"/>
      <c r="C360" s="43"/>
      <c r="D360" s="43"/>
      <c r="E360" s="78"/>
      <c r="F360" s="43"/>
      <c r="G360" s="43"/>
      <c r="H360" s="43"/>
      <c r="I360" s="43"/>
      <c r="J360" s="43"/>
      <c r="K360" s="43"/>
      <c r="L360" s="43"/>
      <c r="M360" s="43"/>
      <c r="N360" s="43"/>
      <c r="O360" s="44"/>
      <c r="P360" s="44"/>
      <c r="Q360" s="44"/>
      <c r="R360" s="44"/>
      <c r="S360" s="44"/>
      <c r="T360" s="44"/>
      <c r="U360" s="44"/>
      <c r="V360" s="43"/>
    </row>
    <row r="361" spans="1:22" x14ac:dyDescent="0.25">
      <c r="A361" s="47"/>
      <c r="B361" s="43"/>
      <c r="C361" s="43"/>
      <c r="D361" s="43"/>
      <c r="E361" s="78"/>
      <c r="F361" s="43"/>
      <c r="G361" s="43"/>
      <c r="H361" s="43"/>
      <c r="I361" s="43"/>
      <c r="J361" s="43"/>
      <c r="K361" s="43"/>
      <c r="L361" s="43"/>
      <c r="M361" s="43"/>
      <c r="N361" s="43"/>
      <c r="O361" s="44"/>
      <c r="P361" s="44"/>
      <c r="Q361" s="44"/>
      <c r="R361" s="44"/>
      <c r="S361" s="44"/>
      <c r="T361" s="44"/>
      <c r="U361" s="44"/>
      <c r="V361" s="43"/>
    </row>
    <row r="362" spans="1:22" x14ac:dyDescent="0.25">
      <c r="A362" s="47"/>
      <c r="B362" s="43"/>
      <c r="C362" s="43"/>
      <c r="D362" s="43"/>
      <c r="E362" s="78"/>
      <c r="F362" s="43"/>
      <c r="G362" s="43"/>
      <c r="H362" s="43"/>
      <c r="I362" s="43"/>
      <c r="J362" s="43"/>
      <c r="K362" s="43"/>
      <c r="L362" s="43"/>
      <c r="M362" s="43"/>
      <c r="N362" s="43"/>
      <c r="O362" s="44"/>
      <c r="P362" s="44"/>
      <c r="Q362" s="44"/>
      <c r="R362" s="44"/>
      <c r="S362" s="44"/>
      <c r="T362" s="44"/>
      <c r="U362" s="44"/>
      <c r="V362" s="43"/>
    </row>
    <row r="363" spans="1:22" x14ac:dyDescent="0.25">
      <c r="A363" s="47"/>
      <c r="B363" s="43"/>
      <c r="C363" s="43"/>
      <c r="D363" s="43"/>
      <c r="E363" s="78"/>
      <c r="F363" s="43"/>
      <c r="G363" s="43"/>
      <c r="H363" s="43"/>
      <c r="I363" s="43"/>
      <c r="J363" s="43"/>
      <c r="K363" s="43"/>
      <c r="L363" s="43"/>
      <c r="M363" s="43"/>
      <c r="N363" s="43"/>
      <c r="O363" s="44"/>
      <c r="P363" s="44"/>
      <c r="Q363" s="44"/>
      <c r="R363" s="44"/>
      <c r="S363" s="44"/>
      <c r="T363" s="44"/>
      <c r="U363" s="44"/>
      <c r="V363" s="43"/>
    </row>
    <row r="364" spans="1:22" x14ac:dyDescent="0.25">
      <c r="A364" s="47"/>
      <c r="B364" s="43"/>
      <c r="C364" s="43"/>
      <c r="D364" s="43"/>
      <c r="E364" s="78"/>
      <c r="F364" s="43"/>
      <c r="G364" s="43"/>
      <c r="H364" s="43"/>
      <c r="I364" s="43"/>
      <c r="J364" s="43"/>
      <c r="K364" s="43"/>
      <c r="L364" s="43"/>
      <c r="M364" s="43"/>
      <c r="N364" s="43"/>
      <c r="O364" s="44"/>
      <c r="P364" s="44"/>
      <c r="Q364" s="44"/>
      <c r="R364" s="44"/>
      <c r="S364" s="44"/>
      <c r="T364" s="44"/>
      <c r="U364" s="44"/>
      <c r="V364" s="43"/>
    </row>
    <row r="365" spans="1:22" x14ac:dyDescent="0.25">
      <c r="A365" s="47"/>
      <c r="B365" s="43"/>
      <c r="C365" s="43"/>
      <c r="D365" s="43"/>
      <c r="E365" s="78"/>
      <c r="F365" s="43"/>
      <c r="G365" s="43"/>
      <c r="H365" s="43"/>
      <c r="I365" s="43"/>
      <c r="J365" s="43"/>
      <c r="K365" s="43"/>
      <c r="L365" s="43"/>
      <c r="M365" s="43"/>
      <c r="N365" s="43"/>
      <c r="O365" s="44"/>
      <c r="P365" s="44"/>
      <c r="Q365" s="44"/>
      <c r="R365" s="44"/>
      <c r="S365" s="44"/>
      <c r="T365" s="44"/>
      <c r="U365" s="44"/>
      <c r="V365" s="43"/>
    </row>
    <row r="366" spans="1:22" x14ac:dyDescent="0.25">
      <c r="A366" s="47"/>
      <c r="B366" s="43"/>
      <c r="C366" s="43"/>
      <c r="D366" s="43"/>
      <c r="E366" s="78"/>
      <c r="F366" s="43"/>
      <c r="G366" s="43"/>
      <c r="H366" s="43"/>
      <c r="I366" s="43"/>
      <c r="J366" s="43"/>
      <c r="K366" s="43"/>
      <c r="L366" s="43"/>
      <c r="M366" s="43"/>
      <c r="N366" s="43"/>
      <c r="O366" s="44"/>
      <c r="P366" s="44"/>
      <c r="Q366" s="44"/>
      <c r="R366" s="44"/>
      <c r="S366" s="44"/>
      <c r="T366" s="44"/>
      <c r="U366" s="44"/>
      <c r="V366" s="43"/>
    </row>
    <row r="367" spans="1:22" x14ac:dyDescent="0.25">
      <c r="A367" s="47"/>
      <c r="B367" s="43"/>
      <c r="C367" s="43"/>
      <c r="D367" s="43"/>
      <c r="E367" s="78"/>
      <c r="F367" s="43"/>
      <c r="G367" s="43"/>
      <c r="H367" s="43"/>
      <c r="I367" s="43"/>
      <c r="J367" s="43"/>
      <c r="K367" s="43"/>
      <c r="L367" s="43"/>
      <c r="M367" s="43"/>
      <c r="N367" s="43"/>
      <c r="O367" s="44"/>
      <c r="P367" s="44"/>
      <c r="Q367" s="44"/>
      <c r="R367" s="44"/>
      <c r="S367" s="44"/>
      <c r="T367" s="44"/>
      <c r="U367" s="44"/>
      <c r="V367" s="43"/>
    </row>
    <row r="368" spans="1:22" x14ac:dyDescent="0.25">
      <c r="A368" s="47"/>
      <c r="B368" s="43"/>
      <c r="C368" s="43"/>
      <c r="D368" s="43"/>
      <c r="E368" s="78"/>
      <c r="F368" s="43"/>
      <c r="G368" s="43"/>
      <c r="H368" s="43"/>
      <c r="I368" s="43"/>
      <c r="J368" s="43"/>
      <c r="K368" s="43"/>
      <c r="L368" s="43"/>
      <c r="M368" s="43"/>
      <c r="N368" s="43"/>
      <c r="O368" s="44"/>
      <c r="P368" s="44"/>
      <c r="Q368" s="44"/>
      <c r="R368" s="44"/>
      <c r="S368" s="44"/>
      <c r="T368" s="44"/>
      <c r="U368" s="44"/>
      <c r="V368" s="43"/>
    </row>
    <row r="369" spans="1:22" x14ac:dyDescent="0.25">
      <c r="A369" s="47"/>
      <c r="B369" s="43"/>
      <c r="C369" s="43"/>
      <c r="D369" s="43"/>
      <c r="E369" s="78"/>
      <c r="F369" s="43"/>
      <c r="G369" s="43"/>
      <c r="H369" s="43"/>
      <c r="I369" s="43"/>
      <c r="J369" s="43"/>
      <c r="K369" s="43"/>
      <c r="L369" s="43"/>
      <c r="M369" s="43"/>
      <c r="N369" s="43"/>
      <c r="O369" s="44"/>
      <c r="P369" s="44"/>
      <c r="Q369" s="44"/>
      <c r="R369" s="44"/>
      <c r="S369" s="44"/>
      <c r="T369" s="44"/>
      <c r="U369" s="44"/>
      <c r="V369" s="43"/>
    </row>
    <row r="370" spans="1:22" x14ac:dyDescent="0.25">
      <c r="A370" s="47"/>
      <c r="B370" s="43"/>
      <c r="C370" s="43"/>
      <c r="D370" s="43"/>
      <c r="E370" s="78"/>
      <c r="F370" s="43"/>
      <c r="G370" s="43"/>
      <c r="H370" s="43"/>
      <c r="I370" s="43"/>
      <c r="J370" s="43"/>
      <c r="K370" s="43"/>
      <c r="L370" s="43"/>
      <c r="M370" s="43"/>
      <c r="N370" s="43"/>
      <c r="O370" s="44"/>
      <c r="P370" s="44"/>
      <c r="Q370" s="44"/>
      <c r="R370" s="44"/>
      <c r="S370" s="44"/>
      <c r="T370" s="44"/>
      <c r="U370" s="44"/>
      <c r="V370" s="43"/>
    </row>
    <row r="371" spans="1:22" x14ac:dyDescent="0.25">
      <c r="A371" s="47"/>
      <c r="B371" s="43"/>
      <c r="C371" s="43"/>
      <c r="D371" s="43"/>
      <c r="E371" s="78"/>
      <c r="F371" s="43"/>
      <c r="G371" s="43"/>
      <c r="H371" s="43"/>
      <c r="I371" s="43"/>
      <c r="J371" s="43"/>
      <c r="K371" s="43"/>
      <c r="L371" s="43"/>
      <c r="M371" s="43"/>
      <c r="N371" s="43"/>
      <c r="O371" s="44"/>
      <c r="P371" s="44"/>
      <c r="Q371" s="44"/>
      <c r="R371" s="44"/>
      <c r="S371" s="44"/>
      <c r="T371" s="44"/>
      <c r="U371" s="44"/>
      <c r="V371" s="43"/>
    </row>
    <row r="372" spans="1:22" x14ac:dyDescent="0.25">
      <c r="A372" s="47"/>
      <c r="B372" s="43"/>
      <c r="C372" s="43"/>
      <c r="D372" s="43"/>
      <c r="E372" s="78"/>
      <c r="F372" s="43"/>
      <c r="G372" s="43"/>
      <c r="H372" s="43"/>
      <c r="I372" s="43"/>
      <c r="J372" s="43"/>
      <c r="K372" s="43"/>
      <c r="L372" s="43"/>
      <c r="M372" s="43"/>
      <c r="N372" s="43"/>
      <c r="O372" s="44"/>
      <c r="P372" s="44"/>
      <c r="Q372" s="44"/>
      <c r="R372" s="44"/>
      <c r="S372" s="44"/>
      <c r="T372" s="44"/>
      <c r="U372" s="44"/>
      <c r="V372" s="43"/>
    </row>
    <row r="373" spans="1:22" x14ac:dyDescent="0.25">
      <c r="A373" s="47"/>
      <c r="B373" s="43"/>
      <c r="C373" s="43"/>
      <c r="D373" s="43"/>
      <c r="E373" s="78"/>
      <c r="F373" s="43"/>
      <c r="G373" s="43"/>
      <c r="H373" s="43"/>
      <c r="I373" s="43"/>
      <c r="J373" s="43"/>
      <c r="K373" s="43"/>
      <c r="L373" s="43"/>
      <c r="M373" s="43"/>
      <c r="N373" s="43"/>
      <c r="O373" s="44"/>
      <c r="P373" s="44"/>
      <c r="Q373" s="44"/>
      <c r="R373" s="44"/>
      <c r="S373" s="44"/>
      <c r="T373" s="44"/>
      <c r="U373" s="44"/>
      <c r="V373" s="43"/>
    </row>
    <row r="374" spans="1:22" x14ac:dyDescent="0.25">
      <c r="A374" s="47"/>
      <c r="B374" s="43"/>
      <c r="C374" s="43"/>
      <c r="D374" s="43"/>
      <c r="E374" s="78"/>
      <c r="F374" s="43"/>
      <c r="G374" s="43"/>
      <c r="H374" s="43"/>
      <c r="I374" s="43"/>
      <c r="J374" s="43"/>
      <c r="K374" s="43"/>
      <c r="L374" s="43"/>
      <c r="M374" s="43"/>
      <c r="N374" s="43"/>
      <c r="O374" s="44"/>
      <c r="P374" s="44"/>
      <c r="Q374" s="44"/>
      <c r="R374" s="44"/>
      <c r="S374" s="44"/>
      <c r="T374" s="44"/>
      <c r="U374" s="44"/>
      <c r="V374" s="43"/>
    </row>
    <row r="375" spans="1:22" x14ac:dyDescent="0.25">
      <c r="A375" s="47"/>
      <c r="B375" s="43"/>
      <c r="C375" s="43"/>
      <c r="D375" s="43"/>
      <c r="E375" s="78"/>
      <c r="F375" s="43"/>
      <c r="G375" s="43"/>
      <c r="H375" s="43"/>
      <c r="I375" s="43"/>
      <c r="J375" s="43"/>
      <c r="K375" s="43"/>
      <c r="L375" s="43"/>
      <c r="M375" s="43"/>
      <c r="N375" s="43"/>
      <c r="O375" s="44"/>
      <c r="P375" s="44"/>
      <c r="Q375" s="44"/>
      <c r="R375" s="44"/>
      <c r="S375" s="44"/>
      <c r="T375" s="44"/>
      <c r="U375" s="44"/>
      <c r="V375" s="43"/>
    </row>
    <row r="376" spans="1:22" x14ac:dyDescent="0.25">
      <c r="A376" s="47"/>
      <c r="B376" s="43"/>
      <c r="C376" s="43"/>
      <c r="D376" s="43"/>
      <c r="E376" s="78"/>
      <c r="F376" s="43"/>
      <c r="G376" s="43"/>
      <c r="H376" s="43"/>
      <c r="I376" s="43"/>
      <c r="J376" s="43"/>
      <c r="K376" s="43"/>
      <c r="L376" s="43"/>
      <c r="M376" s="43"/>
      <c r="N376" s="43"/>
      <c r="O376" s="44"/>
      <c r="P376" s="44"/>
      <c r="Q376" s="44"/>
      <c r="R376" s="44"/>
      <c r="S376" s="44"/>
      <c r="T376" s="44"/>
      <c r="U376" s="44"/>
      <c r="V376" s="43"/>
    </row>
    <row r="377" spans="1:22" x14ac:dyDescent="0.25">
      <c r="A377" s="47"/>
      <c r="B377" s="43"/>
      <c r="C377" s="43"/>
      <c r="D377" s="43"/>
      <c r="E377" s="78"/>
      <c r="F377" s="43"/>
      <c r="G377" s="43"/>
      <c r="H377" s="43"/>
      <c r="I377" s="43"/>
      <c r="J377" s="43"/>
      <c r="K377" s="43"/>
      <c r="L377" s="43"/>
      <c r="M377" s="43"/>
      <c r="N377" s="43"/>
      <c r="O377" s="44"/>
      <c r="P377" s="44"/>
      <c r="Q377" s="44"/>
      <c r="R377" s="44"/>
      <c r="S377" s="44"/>
      <c r="T377" s="44"/>
      <c r="U377" s="44"/>
      <c r="V377" s="43"/>
    </row>
    <row r="378" spans="1:22" x14ac:dyDescent="0.25">
      <c r="A378" s="47"/>
      <c r="B378" s="43"/>
      <c r="C378" s="43"/>
      <c r="D378" s="43"/>
      <c r="E378" s="78"/>
      <c r="F378" s="43"/>
      <c r="G378" s="43"/>
      <c r="H378" s="43"/>
      <c r="I378" s="43"/>
      <c r="J378" s="43"/>
      <c r="K378" s="43"/>
      <c r="L378" s="43"/>
      <c r="M378" s="43"/>
      <c r="N378" s="43"/>
      <c r="O378" s="44"/>
      <c r="P378" s="44"/>
      <c r="Q378" s="44"/>
      <c r="R378" s="44"/>
      <c r="S378" s="44"/>
      <c r="T378" s="44"/>
      <c r="U378" s="44"/>
      <c r="V378" s="43"/>
    </row>
    <row r="379" spans="1:22" x14ac:dyDescent="0.25">
      <c r="A379" s="47"/>
      <c r="B379" s="43"/>
      <c r="C379" s="43"/>
      <c r="D379" s="43"/>
      <c r="E379" s="78"/>
      <c r="F379" s="43"/>
      <c r="G379" s="43"/>
      <c r="H379" s="43"/>
      <c r="I379" s="43"/>
      <c r="J379" s="43"/>
      <c r="K379" s="43"/>
      <c r="L379" s="43"/>
      <c r="M379" s="43"/>
      <c r="N379" s="43"/>
      <c r="O379" s="44"/>
      <c r="P379" s="44"/>
      <c r="Q379" s="44"/>
      <c r="R379" s="44"/>
      <c r="S379" s="44"/>
      <c r="T379" s="44"/>
      <c r="U379" s="44"/>
      <c r="V379" s="43"/>
    </row>
    <row r="380" spans="1:22" x14ac:dyDescent="0.25">
      <c r="A380" s="47"/>
      <c r="B380" s="43"/>
      <c r="C380" s="43"/>
      <c r="D380" s="43"/>
      <c r="E380" s="78"/>
      <c r="F380" s="43"/>
      <c r="G380" s="43"/>
      <c r="H380" s="43"/>
      <c r="I380" s="43"/>
      <c r="J380" s="43"/>
      <c r="K380" s="43"/>
      <c r="L380" s="43"/>
      <c r="M380" s="43"/>
      <c r="N380" s="43"/>
      <c r="O380" s="44"/>
      <c r="P380" s="44"/>
      <c r="Q380" s="44"/>
      <c r="R380" s="44"/>
      <c r="S380" s="44"/>
      <c r="T380" s="44"/>
      <c r="U380" s="44"/>
      <c r="V380" s="43"/>
    </row>
    <row r="381" spans="1:22" x14ac:dyDescent="0.25">
      <c r="A381" s="47"/>
      <c r="B381" s="43"/>
      <c r="C381" s="43"/>
      <c r="D381" s="43"/>
      <c r="E381" s="78"/>
      <c r="F381" s="43"/>
      <c r="G381" s="43"/>
      <c r="H381" s="43"/>
      <c r="I381" s="43"/>
      <c r="J381" s="43"/>
      <c r="K381" s="43"/>
      <c r="L381" s="43"/>
      <c r="M381" s="43"/>
      <c r="N381" s="43"/>
      <c r="O381" s="44"/>
      <c r="P381" s="44"/>
      <c r="Q381" s="44"/>
      <c r="R381" s="44"/>
      <c r="S381" s="44"/>
      <c r="T381" s="44"/>
      <c r="U381" s="44"/>
      <c r="V381" s="43"/>
    </row>
    <row r="382" spans="1:22" x14ac:dyDescent="0.25">
      <c r="A382" s="47"/>
      <c r="B382" s="43"/>
      <c r="C382" s="43"/>
      <c r="D382" s="43"/>
      <c r="E382" s="78"/>
      <c r="F382" s="43"/>
      <c r="G382" s="43"/>
      <c r="H382" s="43"/>
      <c r="I382" s="43"/>
      <c r="J382" s="43"/>
      <c r="K382" s="43"/>
      <c r="L382" s="43"/>
      <c r="M382" s="43"/>
      <c r="N382" s="43"/>
      <c r="O382" s="44"/>
      <c r="P382" s="44"/>
      <c r="Q382" s="44"/>
      <c r="R382" s="44"/>
      <c r="S382" s="44"/>
      <c r="T382" s="44"/>
      <c r="U382" s="44"/>
      <c r="V382" s="43"/>
    </row>
    <row r="383" spans="1:22" x14ac:dyDescent="0.25">
      <c r="A383" s="47"/>
      <c r="B383" s="43"/>
      <c r="C383" s="43"/>
      <c r="D383" s="43"/>
      <c r="E383" s="78"/>
      <c r="F383" s="43"/>
      <c r="G383" s="43"/>
      <c r="H383" s="43"/>
      <c r="I383" s="43"/>
      <c r="J383" s="43"/>
      <c r="K383" s="43"/>
      <c r="L383" s="43"/>
      <c r="M383" s="43"/>
      <c r="N383" s="43"/>
      <c r="O383" s="44"/>
      <c r="P383" s="44"/>
      <c r="Q383" s="44"/>
      <c r="R383" s="44"/>
      <c r="S383" s="44"/>
      <c r="T383" s="44"/>
      <c r="U383" s="44"/>
      <c r="V383" s="43"/>
    </row>
    <row r="384" spans="1:22" x14ac:dyDescent="0.25">
      <c r="A384" s="47"/>
      <c r="B384" s="43"/>
      <c r="C384" s="43"/>
      <c r="D384" s="43"/>
      <c r="E384" s="78"/>
      <c r="F384" s="43"/>
      <c r="G384" s="43"/>
      <c r="H384" s="43"/>
      <c r="I384" s="43"/>
      <c r="J384" s="43"/>
      <c r="K384" s="43"/>
      <c r="L384" s="43"/>
      <c r="M384" s="43"/>
      <c r="N384" s="43"/>
      <c r="O384" s="44"/>
      <c r="P384" s="44"/>
      <c r="Q384" s="44"/>
      <c r="R384" s="44"/>
      <c r="S384" s="44"/>
      <c r="T384" s="44"/>
      <c r="U384" s="44"/>
      <c r="V384" s="43"/>
    </row>
    <row r="385" spans="1:22" x14ac:dyDescent="0.25">
      <c r="A385" s="47"/>
      <c r="B385" s="43"/>
      <c r="C385" s="43"/>
      <c r="D385" s="43"/>
      <c r="E385" s="78"/>
      <c r="F385" s="43"/>
      <c r="G385" s="43"/>
      <c r="H385" s="43"/>
      <c r="I385" s="43"/>
      <c r="J385" s="43"/>
      <c r="K385" s="43"/>
      <c r="L385" s="43"/>
      <c r="M385" s="43"/>
      <c r="N385" s="43"/>
      <c r="O385" s="44"/>
      <c r="P385" s="44"/>
      <c r="Q385" s="44"/>
      <c r="R385" s="44"/>
      <c r="S385" s="44"/>
      <c r="T385" s="44"/>
      <c r="U385" s="44"/>
      <c r="V385" s="43"/>
    </row>
    <row r="386" spans="1:22" x14ac:dyDescent="0.25">
      <c r="A386" s="47"/>
      <c r="B386" s="43"/>
      <c r="C386" s="43"/>
      <c r="D386" s="43"/>
      <c r="E386" s="78"/>
      <c r="F386" s="43"/>
      <c r="G386" s="43"/>
      <c r="H386" s="43"/>
      <c r="I386" s="43"/>
      <c r="J386" s="43"/>
      <c r="K386" s="43"/>
      <c r="L386" s="43"/>
      <c r="M386" s="43"/>
      <c r="N386" s="43"/>
      <c r="O386" s="44"/>
      <c r="P386" s="44"/>
      <c r="Q386" s="44"/>
      <c r="R386" s="44"/>
      <c r="S386" s="44"/>
      <c r="T386" s="44"/>
      <c r="U386" s="44"/>
      <c r="V386" s="43"/>
    </row>
    <row r="387" spans="1:22" x14ac:dyDescent="0.25">
      <c r="A387" s="47"/>
      <c r="B387" s="43"/>
      <c r="C387" s="43"/>
      <c r="D387" s="43"/>
      <c r="E387" s="78"/>
      <c r="F387" s="43"/>
      <c r="G387" s="43"/>
      <c r="H387" s="43"/>
      <c r="I387" s="43"/>
      <c r="J387" s="43"/>
      <c r="K387" s="43"/>
      <c r="L387" s="43"/>
      <c r="M387" s="43"/>
      <c r="N387" s="43"/>
      <c r="O387" s="44"/>
      <c r="P387" s="44"/>
      <c r="Q387" s="44"/>
      <c r="R387" s="44"/>
      <c r="S387" s="44"/>
      <c r="T387" s="44"/>
      <c r="U387" s="44"/>
      <c r="V387" s="43"/>
    </row>
    <row r="388" spans="1:22" x14ac:dyDescent="0.25">
      <c r="A388" s="47"/>
      <c r="B388" s="43"/>
      <c r="C388" s="43"/>
      <c r="D388" s="43"/>
      <c r="E388" s="78"/>
      <c r="F388" s="43"/>
      <c r="G388" s="43"/>
      <c r="H388" s="43"/>
      <c r="I388" s="43"/>
      <c r="J388" s="43"/>
      <c r="K388" s="43"/>
      <c r="L388" s="43"/>
      <c r="M388" s="43"/>
      <c r="N388" s="43"/>
      <c r="O388" s="44"/>
      <c r="P388" s="44"/>
      <c r="Q388" s="44"/>
      <c r="R388" s="44"/>
      <c r="S388" s="44"/>
      <c r="T388" s="44"/>
      <c r="U388" s="44"/>
      <c r="V388" s="43"/>
    </row>
    <row r="389" spans="1:22" x14ac:dyDescent="0.25">
      <c r="A389" s="47"/>
      <c r="B389" s="43"/>
      <c r="C389" s="43"/>
      <c r="D389" s="43"/>
      <c r="E389" s="78"/>
      <c r="F389" s="43"/>
      <c r="G389" s="43"/>
      <c r="H389" s="43"/>
      <c r="I389" s="43"/>
      <c r="J389" s="43"/>
      <c r="K389" s="43"/>
      <c r="L389" s="43"/>
      <c r="M389" s="43"/>
      <c r="N389" s="43"/>
      <c r="O389" s="44"/>
      <c r="P389" s="44"/>
      <c r="Q389" s="44"/>
      <c r="R389" s="44"/>
      <c r="S389" s="44"/>
      <c r="T389" s="44"/>
      <c r="U389" s="44"/>
      <c r="V389" s="43"/>
    </row>
    <row r="390" spans="1:22" x14ac:dyDescent="0.25">
      <c r="A390" s="47"/>
      <c r="B390" s="43"/>
      <c r="C390" s="43"/>
      <c r="D390" s="43"/>
      <c r="E390" s="78"/>
      <c r="F390" s="43"/>
      <c r="G390" s="43"/>
      <c r="H390" s="43"/>
      <c r="I390" s="43"/>
      <c r="J390" s="43"/>
      <c r="K390" s="43"/>
      <c r="L390" s="43"/>
      <c r="M390" s="43"/>
      <c r="N390" s="43"/>
      <c r="O390" s="44"/>
      <c r="P390" s="44"/>
      <c r="Q390" s="44"/>
      <c r="R390" s="44"/>
      <c r="S390" s="44"/>
      <c r="T390" s="44"/>
      <c r="U390" s="44"/>
      <c r="V390" s="43"/>
    </row>
    <row r="391" spans="1:22" x14ac:dyDescent="0.25">
      <c r="A391" s="47"/>
      <c r="B391" s="43"/>
      <c r="C391" s="43"/>
      <c r="D391" s="43"/>
      <c r="E391" s="78"/>
      <c r="F391" s="43"/>
      <c r="G391" s="43"/>
      <c r="H391" s="43"/>
      <c r="I391" s="43"/>
      <c r="J391" s="43"/>
      <c r="K391" s="43"/>
      <c r="L391" s="43"/>
      <c r="M391" s="43"/>
      <c r="N391" s="43"/>
      <c r="O391" s="44"/>
      <c r="P391" s="44"/>
      <c r="Q391" s="44"/>
      <c r="R391" s="44"/>
      <c r="S391" s="44"/>
      <c r="T391" s="44"/>
      <c r="U391" s="44"/>
      <c r="V391" s="43"/>
    </row>
    <row r="392" spans="1:22" x14ac:dyDescent="0.25">
      <c r="A392" s="47"/>
      <c r="B392" s="43"/>
      <c r="C392" s="43"/>
      <c r="D392" s="43"/>
      <c r="E392" s="78"/>
      <c r="F392" s="43"/>
      <c r="G392" s="43"/>
      <c r="H392" s="43"/>
      <c r="I392" s="43"/>
      <c r="J392" s="43"/>
      <c r="K392" s="43"/>
      <c r="L392" s="43"/>
      <c r="M392" s="43"/>
      <c r="N392" s="43"/>
      <c r="O392" s="44"/>
      <c r="P392" s="44"/>
      <c r="Q392" s="44"/>
      <c r="R392" s="44"/>
      <c r="S392" s="44"/>
      <c r="T392" s="44"/>
      <c r="U392" s="44"/>
      <c r="V392" s="43"/>
    </row>
    <row r="393" spans="1:22" x14ac:dyDescent="0.25">
      <c r="A393" s="47"/>
      <c r="B393" s="43"/>
      <c r="C393" s="43"/>
      <c r="D393" s="43"/>
      <c r="E393" s="78"/>
      <c r="F393" s="43"/>
      <c r="G393" s="43"/>
      <c r="H393" s="43"/>
      <c r="I393" s="43"/>
      <c r="J393" s="43"/>
      <c r="K393" s="43"/>
      <c r="L393" s="43"/>
      <c r="M393" s="43"/>
      <c r="N393" s="43"/>
      <c r="O393" s="44"/>
      <c r="P393" s="44"/>
      <c r="Q393" s="44"/>
      <c r="R393" s="44"/>
      <c r="S393" s="44"/>
      <c r="T393" s="44"/>
      <c r="U393" s="44"/>
      <c r="V393" s="43"/>
    </row>
    <row r="394" spans="1:22" x14ac:dyDescent="0.25">
      <c r="A394" s="47"/>
      <c r="B394" s="43"/>
      <c r="C394" s="43"/>
      <c r="D394" s="43"/>
      <c r="E394" s="78"/>
      <c r="F394" s="43"/>
      <c r="G394" s="43"/>
      <c r="H394" s="43"/>
      <c r="I394" s="43"/>
      <c r="J394" s="43"/>
      <c r="K394" s="43"/>
      <c r="L394" s="43"/>
      <c r="M394" s="43"/>
      <c r="N394" s="43"/>
      <c r="O394" s="44"/>
      <c r="P394" s="44"/>
      <c r="Q394" s="44"/>
      <c r="R394" s="44"/>
      <c r="S394" s="44"/>
      <c r="T394" s="44"/>
      <c r="U394" s="44"/>
      <c r="V394" s="43"/>
    </row>
    <row r="395" spans="1:22" x14ac:dyDescent="0.25">
      <c r="A395" s="47"/>
      <c r="B395" s="43"/>
      <c r="C395" s="43"/>
      <c r="D395" s="43"/>
      <c r="E395" s="78"/>
      <c r="F395" s="43"/>
      <c r="G395" s="43"/>
      <c r="H395" s="43"/>
      <c r="I395" s="43"/>
      <c r="J395" s="43"/>
      <c r="K395" s="43"/>
      <c r="L395" s="43"/>
      <c r="M395" s="43"/>
      <c r="N395" s="43"/>
      <c r="O395" s="44"/>
      <c r="P395" s="44"/>
      <c r="Q395" s="44"/>
      <c r="R395" s="44"/>
      <c r="S395" s="44"/>
      <c r="T395" s="44"/>
      <c r="U395" s="44"/>
      <c r="V395" s="43"/>
    </row>
    <row r="396" spans="1:22" x14ac:dyDescent="0.25">
      <c r="A396" s="47"/>
      <c r="B396" s="43"/>
      <c r="C396" s="43"/>
      <c r="D396" s="43"/>
      <c r="E396" s="78"/>
      <c r="F396" s="43"/>
      <c r="G396" s="43"/>
      <c r="H396" s="43"/>
      <c r="I396" s="43"/>
      <c r="J396" s="43"/>
      <c r="K396" s="43"/>
      <c r="L396" s="43"/>
      <c r="M396" s="43"/>
      <c r="N396" s="43"/>
      <c r="O396" s="44"/>
      <c r="P396" s="44"/>
      <c r="Q396" s="44"/>
      <c r="R396" s="44"/>
      <c r="S396" s="44"/>
      <c r="T396" s="44"/>
      <c r="U396" s="44"/>
      <c r="V396" s="43"/>
    </row>
    <row r="397" spans="1:22" x14ac:dyDescent="0.25">
      <c r="A397" s="47"/>
      <c r="B397" s="43"/>
      <c r="C397" s="43"/>
      <c r="D397" s="43"/>
      <c r="E397" s="78"/>
      <c r="F397" s="43"/>
      <c r="G397" s="43"/>
      <c r="H397" s="43"/>
      <c r="I397" s="43"/>
      <c r="J397" s="43"/>
      <c r="K397" s="43"/>
      <c r="L397" s="43"/>
      <c r="M397" s="43"/>
      <c r="N397" s="43"/>
      <c r="O397" s="44"/>
      <c r="P397" s="44"/>
      <c r="Q397" s="44"/>
      <c r="R397" s="44"/>
      <c r="S397" s="44"/>
      <c r="T397" s="44"/>
      <c r="U397" s="44"/>
      <c r="V397" s="43"/>
    </row>
    <row r="398" spans="1:22" x14ac:dyDescent="0.25">
      <c r="A398" s="47"/>
      <c r="B398" s="43"/>
      <c r="C398" s="43"/>
      <c r="D398" s="43"/>
      <c r="E398" s="78"/>
      <c r="F398" s="43"/>
      <c r="G398" s="43"/>
      <c r="H398" s="43"/>
      <c r="I398" s="43"/>
      <c r="J398" s="43"/>
      <c r="K398" s="43"/>
      <c r="L398" s="43"/>
      <c r="M398" s="43"/>
      <c r="N398" s="43"/>
      <c r="O398" s="44"/>
      <c r="P398" s="44"/>
      <c r="Q398" s="44"/>
      <c r="R398" s="44"/>
      <c r="S398" s="44"/>
      <c r="T398" s="44"/>
      <c r="U398" s="44"/>
      <c r="V398" s="43"/>
    </row>
    <row r="399" spans="1:22" x14ac:dyDescent="0.25">
      <c r="A399" s="47"/>
      <c r="B399" s="43"/>
      <c r="C399" s="43"/>
      <c r="D399" s="43"/>
      <c r="E399" s="78"/>
      <c r="F399" s="43"/>
      <c r="G399" s="43"/>
      <c r="H399" s="43"/>
      <c r="I399" s="43"/>
      <c r="J399" s="43"/>
      <c r="K399" s="43"/>
      <c r="L399" s="43"/>
      <c r="M399" s="43"/>
      <c r="N399" s="43"/>
      <c r="O399" s="44"/>
      <c r="P399" s="44"/>
      <c r="Q399" s="44"/>
      <c r="R399" s="44"/>
      <c r="S399" s="44"/>
      <c r="T399" s="44"/>
      <c r="U399" s="44"/>
      <c r="V399" s="43"/>
    </row>
    <row r="400" spans="1:22" x14ac:dyDescent="0.25">
      <c r="A400" s="47"/>
      <c r="B400" s="43"/>
      <c r="C400" s="43"/>
      <c r="D400" s="43"/>
      <c r="E400" s="78"/>
      <c r="F400" s="43"/>
      <c r="G400" s="43"/>
      <c r="H400" s="43"/>
      <c r="I400" s="43"/>
      <c r="J400" s="43"/>
      <c r="K400" s="43"/>
      <c r="L400" s="43"/>
      <c r="M400" s="43"/>
      <c r="N400" s="43"/>
      <c r="O400" s="44"/>
      <c r="P400" s="44"/>
      <c r="Q400" s="44"/>
      <c r="R400" s="44"/>
      <c r="S400" s="44"/>
      <c r="T400" s="44"/>
      <c r="U400" s="44"/>
      <c r="V400" s="43"/>
    </row>
    <row r="401" spans="1:22" x14ac:dyDescent="0.25">
      <c r="A401" s="47"/>
      <c r="B401" s="43"/>
      <c r="C401" s="43"/>
      <c r="D401" s="43"/>
      <c r="E401" s="78"/>
      <c r="F401" s="43"/>
      <c r="G401" s="43"/>
      <c r="H401" s="43"/>
      <c r="I401" s="43"/>
      <c r="J401" s="43"/>
      <c r="K401" s="43"/>
      <c r="L401" s="43"/>
      <c r="M401" s="43"/>
      <c r="N401" s="43"/>
      <c r="O401" s="44"/>
      <c r="P401" s="44"/>
      <c r="Q401" s="44"/>
      <c r="R401" s="44"/>
      <c r="S401" s="44"/>
      <c r="T401" s="44"/>
      <c r="U401" s="44"/>
      <c r="V401" s="43"/>
    </row>
    <row r="402" spans="1:22" x14ac:dyDescent="0.25">
      <c r="A402" s="47"/>
      <c r="B402" s="43"/>
      <c r="C402" s="43"/>
      <c r="D402" s="43"/>
      <c r="E402" s="78"/>
      <c r="F402" s="43"/>
      <c r="G402" s="43"/>
      <c r="H402" s="43"/>
      <c r="I402" s="43"/>
      <c r="J402" s="43"/>
      <c r="K402" s="43"/>
      <c r="L402" s="43"/>
      <c r="M402" s="43"/>
      <c r="N402" s="43"/>
      <c r="O402" s="44"/>
      <c r="P402" s="44"/>
      <c r="Q402" s="44"/>
      <c r="R402" s="44"/>
      <c r="S402" s="44"/>
      <c r="T402" s="44"/>
      <c r="U402" s="44"/>
      <c r="V402" s="43"/>
    </row>
    <row r="403" spans="1:22" x14ac:dyDescent="0.25">
      <c r="A403" s="47"/>
      <c r="B403" s="43"/>
      <c r="C403" s="43"/>
      <c r="D403" s="43"/>
      <c r="E403" s="78"/>
      <c r="F403" s="43"/>
      <c r="G403" s="43"/>
      <c r="H403" s="43"/>
      <c r="I403" s="43"/>
      <c r="J403" s="43"/>
      <c r="K403" s="43"/>
      <c r="L403" s="43"/>
      <c r="M403" s="43"/>
      <c r="N403" s="43"/>
      <c r="O403" s="44"/>
      <c r="P403" s="44"/>
      <c r="Q403" s="44"/>
      <c r="R403" s="44"/>
      <c r="S403" s="44"/>
      <c r="T403" s="44"/>
      <c r="U403" s="44"/>
      <c r="V403" s="43"/>
    </row>
    <row r="404" spans="1:22" x14ac:dyDescent="0.25">
      <c r="A404" s="47"/>
      <c r="B404" s="43"/>
      <c r="C404" s="43"/>
      <c r="D404" s="43"/>
      <c r="E404" s="78"/>
      <c r="F404" s="43"/>
      <c r="G404" s="43"/>
      <c r="H404" s="43"/>
      <c r="I404" s="43"/>
      <c r="J404" s="43"/>
      <c r="K404" s="43"/>
      <c r="L404" s="43"/>
      <c r="M404" s="43"/>
      <c r="N404" s="43"/>
      <c r="O404" s="44"/>
      <c r="P404" s="44"/>
      <c r="Q404" s="44"/>
      <c r="R404" s="44"/>
      <c r="S404" s="44"/>
      <c r="T404" s="44"/>
      <c r="U404" s="44"/>
      <c r="V404" s="43"/>
    </row>
    <row r="405" spans="1:22" x14ac:dyDescent="0.25">
      <c r="A405" s="47"/>
      <c r="B405" s="43"/>
      <c r="C405" s="43"/>
      <c r="D405" s="43"/>
      <c r="E405" s="78"/>
      <c r="F405" s="43"/>
      <c r="G405" s="43"/>
      <c r="H405" s="43"/>
      <c r="I405" s="43"/>
      <c r="J405" s="43"/>
      <c r="K405" s="43"/>
      <c r="L405" s="43"/>
      <c r="M405" s="43"/>
      <c r="N405" s="43"/>
      <c r="O405" s="44"/>
      <c r="P405" s="44"/>
      <c r="Q405" s="44"/>
      <c r="R405" s="44"/>
      <c r="S405" s="44"/>
      <c r="T405" s="44"/>
      <c r="U405" s="44"/>
      <c r="V405" s="43"/>
    </row>
    <row r="406" spans="1:22" x14ac:dyDescent="0.25">
      <c r="A406" s="47"/>
      <c r="B406" s="43"/>
      <c r="C406" s="43"/>
      <c r="D406" s="43"/>
      <c r="E406" s="78"/>
      <c r="F406" s="43"/>
      <c r="G406" s="43"/>
      <c r="H406" s="43"/>
      <c r="I406" s="43"/>
      <c r="J406" s="43"/>
      <c r="K406" s="43"/>
      <c r="L406" s="43"/>
      <c r="M406" s="43"/>
      <c r="N406" s="43"/>
      <c r="O406" s="44"/>
      <c r="P406" s="44"/>
      <c r="Q406" s="44"/>
      <c r="R406" s="44"/>
      <c r="S406" s="44"/>
      <c r="T406" s="44"/>
      <c r="U406" s="44"/>
      <c r="V406" s="43"/>
    </row>
    <row r="407" spans="1:22" x14ac:dyDescent="0.25">
      <c r="A407" s="47"/>
      <c r="B407" s="43"/>
      <c r="C407" s="43"/>
      <c r="D407" s="43"/>
      <c r="E407" s="78"/>
      <c r="F407" s="43"/>
      <c r="G407" s="43"/>
      <c r="H407" s="43"/>
      <c r="I407" s="43"/>
      <c r="J407" s="43"/>
      <c r="K407" s="43"/>
      <c r="L407" s="43"/>
      <c r="M407" s="43"/>
      <c r="N407" s="43"/>
      <c r="O407" s="44"/>
      <c r="P407" s="44"/>
      <c r="Q407" s="44"/>
      <c r="R407" s="44"/>
      <c r="S407" s="44"/>
      <c r="T407" s="44"/>
      <c r="U407" s="44"/>
      <c r="V407" s="43"/>
    </row>
    <row r="408" spans="1:22" x14ac:dyDescent="0.25">
      <c r="A408" s="47"/>
      <c r="B408" s="43"/>
      <c r="C408" s="43"/>
      <c r="D408" s="43"/>
      <c r="E408" s="78"/>
      <c r="F408" s="43"/>
      <c r="G408" s="43"/>
      <c r="H408" s="43"/>
      <c r="I408" s="43"/>
      <c r="J408" s="43"/>
      <c r="K408" s="43"/>
      <c r="L408" s="43"/>
      <c r="M408" s="43"/>
      <c r="N408" s="43"/>
      <c r="O408" s="44"/>
      <c r="P408" s="44"/>
      <c r="Q408" s="44"/>
      <c r="R408" s="44"/>
      <c r="S408" s="44"/>
      <c r="T408" s="44"/>
      <c r="U408" s="44"/>
      <c r="V408" s="43"/>
    </row>
    <row r="409" spans="1:22" x14ac:dyDescent="0.25">
      <c r="A409" s="47"/>
      <c r="B409" s="43"/>
      <c r="C409" s="43"/>
      <c r="D409" s="43"/>
      <c r="E409" s="78"/>
      <c r="F409" s="43"/>
      <c r="G409" s="43"/>
      <c r="H409" s="43"/>
      <c r="I409" s="43"/>
      <c r="J409" s="43"/>
      <c r="K409" s="43"/>
      <c r="L409" s="43"/>
      <c r="M409" s="43"/>
      <c r="N409" s="43"/>
      <c r="O409" s="44"/>
      <c r="P409" s="44"/>
      <c r="Q409" s="44"/>
      <c r="R409" s="44"/>
      <c r="S409" s="44"/>
      <c r="T409" s="44"/>
      <c r="U409" s="44"/>
      <c r="V409" s="43"/>
    </row>
    <row r="410" spans="1:22" x14ac:dyDescent="0.25">
      <c r="A410" s="47"/>
      <c r="B410" s="43"/>
      <c r="C410" s="43"/>
      <c r="D410" s="43"/>
      <c r="E410" s="78"/>
      <c r="F410" s="43"/>
      <c r="G410" s="43"/>
      <c r="H410" s="43"/>
      <c r="I410" s="43"/>
      <c r="J410" s="43"/>
      <c r="K410" s="43"/>
      <c r="L410" s="43"/>
      <c r="M410" s="43"/>
      <c r="N410" s="43"/>
      <c r="O410" s="44"/>
      <c r="P410" s="44"/>
      <c r="Q410" s="44"/>
      <c r="R410" s="44"/>
      <c r="S410" s="44"/>
      <c r="T410" s="44"/>
      <c r="U410" s="44"/>
      <c r="V410" s="43"/>
    </row>
    <row r="411" spans="1:22" x14ac:dyDescent="0.25">
      <c r="A411" s="47"/>
      <c r="B411" s="43"/>
      <c r="C411" s="43"/>
      <c r="D411" s="43"/>
      <c r="E411" s="78"/>
      <c r="F411" s="43"/>
      <c r="G411" s="43"/>
      <c r="H411" s="43"/>
      <c r="I411" s="43"/>
      <c r="J411" s="43"/>
      <c r="K411" s="43"/>
      <c r="L411" s="43"/>
      <c r="M411" s="43"/>
      <c r="N411" s="43"/>
      <c r="O411" s="44"/>
      <c r="P411" s="44"/>
      <c r="Q411" s="44"/>
      <c r="R411" s="44"/>
      <c r="S411" s="44"/>
      <c r="T411" s="44"/>
      <c r="U411" s="44"/>
      <c r="V411" s="43"/>
    </row>
    <row r="412" spans="1:22" x14ac:dyDescent="0.25">
      <c r="A412" s="47"/>
      <c r="B412" s="43"/>
      <c r="C412" s="43"/>
      <c r="D412" s="43"/>
      <c r="E412" s="78"/>
      <c r="F412" s="43"/>
      <c r="G412" s="43"/>
      <c r="H412" s="43"/>
      <c r="I412" s="43"/>
      <c r="J412" s="43"/>
      <c r="K412" s="43"/>
      <c r="L412" s="43"/>
      <c r="M412" s="43"/>
      <c r="N412" s="43"/>
      <c r="O412" s="44"/>
      <c r="P412" s="44"/>
      <c r="Q412" s="44"/>
      <c r="R412" s="44"/>
      <c r="S412" s="44"/>
      <c r="T412" s="44"/>
      <c r="U412" s="44"/>
      <c r="V412" s="43"/>
    </row>
    <row r="413" spans="1:22" x14ac:dyDescent="0.25">
      <c r="A413" s="47"/>
      <c r="B413" s="43"/>
      <c r="C413" s="43"/>
      <c r="D413" s="43"/>
      <c r="E413" s="78"/>
      <c r="F413" s="43"/>
      <c r="G413" s="43"/>
      <c r="H413" s="43"/>
      <c r="I413" s="43"/>
      <c r="J413" s="43"/>
      <c r="K413" s="43"/>
      <c r="L413" s="43"/>
      <c r="M413" s="43"/>
      <c r="N413" s="43"/>
      <c r="O413" s="44"/>
      <c r="P413" s="44"/>
      <c r="Q413" s="44"/>
      <c r="R413" s="44"/>
      <c r="S413" s="44"/>
      <c r="T413" s="44"/>
      <c r="U413" s="44"/>
      <c r="V413" s="43"/>
    </row>
    <row r="414" spans="1:22" x14ac:dyDescent="0.25">
      <c r="A414" s="47"/>
      <c r="B414" s="43"/>
      <c r="C414" s="43"/>
      <c r="D414" s="43"/>
      <c r="E414" s="78"/>
      <c r="F414" s="43"/>
      <c r="G414" s="43"/>
      <c r="H414" s="43"/>
      <c r="I414" s="43"/>
      <c r="J414" s="43"/>
      <c r="K414" s="43"/>
      <c r="L414" s="43"/>
      <c r="M414" s="43"/>
      <c r="N414" s="43"/>
      <c r="O414" s="44"/>
      <c r="P414" s="44"/>
      <c r="Q414" s="44"/>
      <c r="R414" s="44"/>
      <c r="S414" s="44"/>
      <c r="T414" s="44"/>
      <c r="U414" s="44"/>
      <c r="V414" s="43"/>
    </row>
    <row r="415" spans="1:22" x14ac:dyDescent="0.25">
      <c r="A415" s="47"/>
      <c r="B415" s="43"/>
      <c r="C415" s="43"/>
      <c r="D415" s="43"/>
      <c r="E415" s="78"/>
      <c r="F415" s="43"/>
      <c r="G415" s="43"/>
      <c r="H415" s="43"/>
      <c r="I415" s="43"/>
      <c r="J415" s="43"/>
      <c r="K415" s="43"/>
      <c r="L415" s="43"/>
      <c r="M415" s="43"/>
      <c r="N415" s="43"/>
      <c r="O415" s="44"/>
      <c r="P415" s="44"/>
      <c r="Q415" s="44"/>
      <c r="R415" s="44"/>
      <c r="S415" s="44"/>
      <c r="T415" s="44"/>
      <c r="U415" s="44"/>
      <c r="V415" s="43"/>
    </row>
    <row r="416" spans="1:22" x14ac:dyDescent="0.25">
      <c r="A416" s="47"/>
      <c r="B416" s="43"/>
      <c r="C416" s="43"/>
      <c r="D416" s="43"/>
      <c r="E416" s="78"/>
      <c r="F416" s="43"/>
      <c r="G416" s="43"/>
      <c r="H416" s="43"/>
      <c r="I416" s="43"/>
      <c r="J416" s="43"/>
      <c r="K416" s="43"/>
      <c r="L416" s="43"/>
      <c r="M416" s="43"/>
      <c r="N416" s="43"/>
      <c r="O416" s="44"/>
      <c r="P416" s="44"/>
      <c r="Q416" s="44"/>
      <c r="R416" s="44"/>
      <c r="S416" s="44"/>
      <c r="T416" s="44"/>
      <c r="U416" s="44"/>
      <c r="V416" s="43"/>
    </row>
    <row r="417" spans="1:22" x14ac:dyDescent="0.25">
      <c r="A417" s="47"/>
      <c r="B417" s="43"/>
      <c r="C417" s="43"/>
      <c r="D417" s="43"/>
      <c r="E417" s="78"/>
      <c r="F417" s="43"/>
      <c r="G417" s="43"/>
      <c r="H417" s="43"/>
      <c r="I417" s="43"/>
      <c r="J417" s="43"/>
      <c r="K417" s="43"/>
      <c r="L417" s="43"/>
      <c r="M417" s="43"/>
      <c r="N417" s="43"/>
      <c r="O417" s="44"/>
      <c r="P417" s="44"/>
      <c r="Q417" s="44"/>
      <c r="R417" s="44"/>
      <c r="S417" s="44"/>
      <c r="T417" s="44"/>
      <c r="U417" s="44"/>
      <c r="V417" s="43"/>
    </row>
    <row r="418" spans="1:22" x14ac:dyDescent="0.25">
      <c r="A418" s="47"/>
      <c r="B418" s="43"/>
      <c r="C418" s="43"/>
      <c r="D418" s="43"/>
      <c r="E418" s="78"/>
      <c r="F418" s="43"/>
      <c r="G418" s="43"/>
      <c r="H418" s="43"/>
      <c r="I418" s="43"/>
      <c r="J418" s="43"/>
      <c r="K418" s="43"/>
      <c r="L418" s="43"/>
      <c r="M418" s="43"/>
      <c r="N418" s="43"/>
      <c r="O418" s="44"/>
      <c r="P418" s="44"/>
      <c r="Q418" s="44"/>
      <c r="R418" s="44"/>
      <c r="S418" s="44"/>
      <c r="T418" s="44"/>
      <c r="U418" s="44"/>
      <c r="V418" s="43"/>
    </row>
    <row r="419" spans="1:22" x14ac:dyDescent="0.25">
      <c r="A419" s="47"/>
      <c r="B419" s="43"/>
      <c r="C419" s="43"/>
      <c r="D419" s="43"/>
      <c r="E419" s="78"/>
      <c r="F419" s="43"/>
      <c r="G419" s="43"/>
      <c r="H419" s="43"/>
      <c r="I419" s="43"/>
      <c r="J419" s="43"/>
      <c r="K419" s="43"/>
      <c r="L419" s="43"/>
      <c r="M419" s="43"/>
      <c r="N419" s="43"/>
      <c r="O419" s="44"/>
      <c r="P419" s="44"/>
      <c r="Q419" s="44"/>
      <c r="R419" s="44"/>
      <c r="S419" s="44"/>
      <c r="T419" s="44"/>
      <c r="U419" s="44"/>
      <c r="V419" s="43"/>
    </row>
    <row r="420" spans="1:22" x14ac:dyDescent="0.25">
      <c r="A420" s="47"/>
      <c r="B420" s="43"/>
      <c r="C420" s="43"/>
      <c r="D420" s="43"/>
      <c r="E420" s="78"/>
      <c r="F420" s="43"/>
      <c r="G420" s="43"/>
      <c r="H420" s="43"/>
      <c r="I420" s="43"/>
      <c r="J420" s="43"/>
      <c r="K420" s="43"/>
      <c r="L420" s="43"/>
      <c r="M420" s="43"/>
      <c r="N420" s="43"/>
      <c r="O420" s="44"/>
      <c r="P420" s="44"/>
      <c r="Q420" s="44"/>
      <c r="R420" s="44"/>
      <c r="S420" s="44"/>
      <c r="T420" s="44"/>
      <c r="U420" s="44"/>
      <c r="V420" s="43"/>
    </row>
    <row r="421" spans="1:22" x14ac:dyDescent="0.25">
      <c r="A421" s="47"/>
      <c r="B421" s="43"/>
      <c r="C421" s="43"/>
      <c r="D421" s="43"/>
      <c r="E421" s="78"/>
      <c r="F421" s="43"/>
      <c r="G421" s="43"/>
      <c r="H421" s="43"/>
      <c r="I421" s="43"/>
      <c r="J421" s="43"/>
      <c r="K421" s="43"/>
      <c r="L421" s="43"/>
      <c r="M421" s="43"/>
      <c r="N421" s="43"/>
      <c r="O421" s="44"/>
      <c r="P421" s="44"/>
      <c r="Q421" s="44"/>
      <c r="R421" s="44"/>
      <c r="S421" s="44"/>
      <c r="T421" s="44"/>
      <c r="U421" s="44"/>
      <c r="V421" s="43"/>
    </row>
    <row r="422" spans="1:22" x14ac:dyDescent="0.25">
      <c r="A422" s="47"/>
      <c r="B422" s="43"/>
      <c r="C422" s="43"/>
      <c r="D422" s="43"/>
      <c r="E422" s="78"/>
      <c r="F422" s="43"/>
      <c r="G422" s="43"/>
      <c r="H422" s="43"/>
      <c r="I422" s="43"/>
      <c r="J422" s="43"/>
      <c r="K422" s="43"/>
      <c r="L422" s="43"/>
      <c r="M422" s="43"/>
      <c r="N422" s="43"/>
      <c r="O422" s="44"/>
      <c r="P422" s="44"/>
      <c r="Q422" s="44"/>
      <c r="R422" s="44"/>
      <c r="S422" s="44"/>
      <c r="T422" s="44"/>
      <c r="U422" s="44"/>
      <c r="V422" s="43"/>
    </row>
    <row r="423" spans="1:22" x14ac:dyDescent="0.25">
      <c r="A423" s="47"/>
      <c r="B423" s="43"/>
      <c r="C423" s="43"/>
      <c r="D423" s="43"/>
      <c r="E423" s="78"/>
      <c r="F423" s="43"/>
      <c r="G423" s="43"/>
      <c r="H423" s="43"/>
      <c r="I423" s="43"/>
      <c r="J423" s="43"/>
      <c r="K423" s="43"/>
      <c r="L423" s="43"/>
      <c r="M423" s="43"/>
      <c r="N423" s="43"/>
      <c r="O423" s="44"/>
      <c r="P423" s="44"/>
      <c r="Q423" s="44"/>
      <c r="R423" s="44"/>
      <c r="S423" s="44"/>
      <c r="T423" s="44"/>
      <c r="U423" s="44"/>
      <c r="V423" s="43"/>
    </row>
    <row r="424" spans="1:22" x14ac:dyDescent="0.25">
      <c r="A424" s="47"/>
      <c r="B424" s="43"/>
      <c r="C424" s="43"/>
      <c r="D424" s="43"/>
      <c r="E424" s="78"/>
      <c r="F424" s="43"/>
      <c r="G424" s="43"/>
      <c r="H424" s="43"/>
      <c r="I424" s="43"/>
      <c r="J424" s="43"/>
      <c r="K424" s="43"/>
      <c r="L424" s="43"/>
      <c r="M424" s="43"/>
      <c r="N424" s="43"/>
      <c r="O424" s="44"/>
      <c r="P424" s="44"/>
      <c r="Q424" s="44"/>
      <c r="R424" s="44"/>
      <c r="S424" s="44"/>
      <c r="T424" s="44"/>
      <c r="U424" s="44"/>
      <c r="V424" s="43"/>
    </row>
    <row r="425" spans="1:22" x14ac:dyDescent="0.25">
      <c r="A425" s="47"/>
      <c r="B425" s="43"/>
      <c r="C425" s="43"/>
      <c r="D425" s="43"/>
      <c r="E425" s="78"/>
      <c r="F425" s="43"/>
      <c r="G425" s="43"/>
      <c r="H425" s="43"/>
      <c r="I425" s="43"/>
      <c r="J425" s="43"/>
      <c r="K425" s="43"/>
      <c r="L425" s="43"/>
      <c r="M425" s="43"/>
      <c r="N425" s="43"/>
      <c r="O425" s="44"/>
      <c r="P425" s="44"/>
      <c r="Q425" s="44"/>
      <c r="R425" s="44"/>
      <c r="S425" s="44"/>
      <c r="T425" s="44"/>
      <c r="U425" s="44"/>
      <c r="V425" s="43"/>
    </row>
    <row r="426" spans="1:22" x14ac:dyDescent="0.25">
      <c r="A426" s="47"/>
      <c r="B426" s="43"/>
      <c r="C426" s="43"/>
      <c r="D426" s="43"/>
      <c r="E426" s="78"/>
      <c r="F426" s="43"/>
      <c r="G426" s="43"/>
      <c r="H426" s="43"/>
      <c r="I426" s="43"/>
      <c r="J426" s="43"/>
      <c r="K426" s="43"/>
      <c r="L426" s="43"/>
      <c r="M426" s="43"/>
      <c r="N426" s="43"/>
      <c r="O426" s="44"/>
      <c r="P426" s="44"/>
      <c r="Q426" s="44"/>
      <c r="R426" s="44"/>
      <c r="S426" s="44"/>
      <c r="T426" s="44"/>
      <c r="U426" s="44"/>
      <c r="V426" s="43"/>
    </row>
    <row r="427" spans="1:22" x14ac:dyDescent="0.25">
      <c r="A427" s="47"/>
      <c r="B427" s="43"/>
      <c r="C427" s="43"/>
      <c r="D427" s="43"/>
      <c r="E427" s="78"/>
      <c r="F427" s="43"/>
      <c r="G427" s="43"/>
      <c r="H427" s="43"/>
      <c r="I427" s="43"/>
      <c r="J427" s="43"/>
      <c r="K427" s="43"/>
      <c r="L427" s="43"/>
      <c r="M427" s="43"/>
      <c r="N427" s="43"/>
      <c r="O427" s="44"/>
      <c r="P427" s="44"/>
      <c r="Q427" s="44"/>
      <c r="R427" s="44"/>
      <c r="S427" s="44"/>
      <c r="T427" s="44"/>
      <c r="U427" s="44"/>
      <c r="V427" s="43"/>
    </row>
    <row r="428" spans="1:22" x14ac:dyDescent="0.25">
      <c r="A428" s="47"/>
      <c r="B428" s="43"/>
      <c r="C428" s="43"/>
      <c r="D428" s="43"/>
      <c r="E428" s="78"/>
      <c r="F428" s="43"/>
      <c r="G428" s="43"/>
      <c r="H428" s="43"/>
      <c r="I428" s="43"/>
      <c r="J428" s="43"/>
      <c r="K428" s="43"/>
      <c r="L428" s="43"/>
      <c r="M428" s="43"/>
      <c r="N428" s="43"/>
      <c r="O428" s="44"/>
      <c r="P428" s="44"/>
      <c r="Q428" s="44"/>
      <c r="R428" s="44"/>
      <c r="S428" s="44"/>
      <c r="T428" s="44"/>
      <c r="U428" s="44"/>
      <c r="V428" s="43"/>
    </row>
    <row r="429" spans="1:22" x14ac:dyDescent="0.25">
      <c r="A429" s="47"/>
      <c r="B429" s="43"/>
      <c r="C429" s="43"/>
      <c r="D429" s="43"/>
      <c r="E429" s="78"/>
      <c r="F429" s="43"/>
      <c r="G429" s="43"/>
      <c r="H429" s="43"/>
      <c r="I429" s="43"/>
      <c r="J429" s="43"/>
      <c r="K429" s="43"/>
      <c r="L429" s="43"/>
      <c r="M429" s="43"/>
      <c r="N429" s="43"/>
      <c r="O429" s="44"/>
      <c r="P429" s="44"/>
      <c r="Q429" s="44"/>
      <c r="R429" s="44"/>
      <c r="S429" s="44"/>
      <c r="T429" s="44"/>
      <c r="U429" s="44"/>
      <c r="V429" s="43"/>
    </row>
    <row r="430" spans="1:22" x14ac:dyDescent="0.25">
      <c r="A430" s="47"/>
      <c r="B430" s="43"/>
      <c r="C430" s="43"/>
      <c r="D430" s="43"/>
      <c r="E430" s="78"/>
      <c r="F430" s="43"/>
      <c r="G430" s="43"/>
      <c r="H430" s="43"/>
      <c r="I430" s="43"/>
      <c r="J430" s="43"/>
      <c r="K430" s="43"/>
      <c r="L430" s="43"/>
      <c r="M430" s="43"/>
      <c r="N430" s="43"/>
      <c r="O430" s="44"/>
      <c r="P430" s="44"/>
      <c r="Q430" s="44"/>
      <c r="R430" s="44"/>
      <c r="S430" s="44"/>
      <c r="T430" s="44"/>
      <c r="U430" s="44"/>
      <c r="V430" s="43"/>
    </row>
    <row r="431" spans="1:22" x14ac:dyDescent="0.25">
      <c r="A431" s="47"/>
      <c r="B431" s="43"/>
      <c r="C431" s="43"/>
      <c r="D431" s="43"/>
      <c r="E431" s="78"/>
      <c r="F431" s="43"/>
      <c r="G431" s="43"/>
      <c r="H431" s="43"/>
      <c r="I431" s="43"/>
      <c r="J431" s="43"/>
      <c r="K431" s="43"/>
      <c r="L431" s="43"/>
      <c r="M431" s="43"/>
      <c r="N431" s="43"/>
      <c r="O431" s="44"/>
      <c r="P431" s="44"/>
      <c r="Q431" s="44"/>
      <c r="R431" s="44"/>
      <c r="S431" s="44"/>
      <c r="T431" s="44"/>
      <c r="U431" s="44"/>
      <c r="V431" s="43"/>
    </row>
    <row r="432" spans="1:22" x14ac:dyDescent="0.25">
      <c r="A432" s="47"/>
      <c r="B432" s="43"/>
      <c r="C432" s="43"/>
      <c r="D432" s="43"/>
      <c r="E432" s="78"/>
      <c r="F432" s="43"/>
      <c r="G432" s="43"/>
      <c r="H432" s="43"/>
      <c r="I432" s="43"/>
      <c r="J432" s="43"/>
      <c r="K432" s="43"/>
      <c r="L432" s="43"/>
      <c r="M432" s="43"/>
      <c r="N432" s="43"/>
      <c r="O432" s="44"/>
      <c r="P432" s="44"/>
      <c r="Q432" s="44"/>
      <c r="R432" s="44"/>
      <c r="S432" s="44"/>
      <c r="T432" s="44"/>
      <c r="U432" s="44"/>
      <c r="V432" s="43"/>
    </row>
    <row r="433" spans="1:22" x14ac:dyDescent="0.25">
      <c r="A433" s="47"/>
      <c r="B433" s="43"/>
      <c r="C433" s="43"/>
      <c r="D433" s="43"/>
      <c r="E433" s="78"/>
      <c r="F433" s="43"/>
      <c r="G433" s="43"/>
      <c r="H433" s="43"/>
      <c r="I433" s="43"/>
      <c r="J433" s="43"/>
      <c r="K433" s="43"/>
      <c r="L433" s="43"/>
      <c r="M433" s="43"/>
      <c r="N433" s="43"/>
      <c r="O433" s="44"/>
      <c r="P433" s="44"/>
      <c r="Q433" s="44"/>
      <c r="R433" s="44"/>
      <c r="S433" s="44"/>
      <c r="T433" s="44"/>
      <c r="U433" s="44"/>
      <c r="V433" s="43"/>
    </row>
    <row r="434" spans="1:22" x14ac:dyDescent="0.25">
      <c r="A434" s="47"/>
      <c r="B434" s="43"/>
      <c r="C434" s="43"/>
      <c r="D434" s="43"/>
      <c r="E434" s="78"/>
      <c r="F434" s="43"/>
      <c r="G434" s="43"/>
      <c r="H434" s="43"/>
      <c r="I434" s="43"/>
      <c r="J434" s="43"/>
      <c r="K434" s="43"/>
      <c r="L434" s="43"/>
      <c r="M434" s="43"/>
      <c r="N434" s="43"/>
      <c r="O434" s="44"/>
      <c r="P434" s="44"/>
      <c r="Q434" s="44"/>
      <c r="R434" s="44"/>
      <c r="S434" s="44"/>
      <c r="T434" s="44"/>
      <c r="U434" s="44"/>
      <c r="V434" s="43"/>
    </row>
    <row r="435" spans="1:22" x14ac:dyDescent="0.25">
      <c r="A435" s="47"/>
      <c r="B435" s="43"/>
      <c r="C435" s="43"/>
      <c r="D435" s="43"/>
      <c r="E435" s="78"/>
      <c r="F435" s="43"/>
      <c r="G435" s="43"/>
      <c r="H435" s="43"/>
      <c r="I435" s="43"/>
      <c r="J435" s="43"/>
      <c r="K435" s="43"/>
      <c r="L435" s="43"/>
      <c r="M435" s="43"/>
      <c r="N435" s="43"/>
      <c r="O435" s="44"/>
      <c r="P435" s="44"/>
      <c r="Q435" s="44"/>
      <c r="R435" s="44"/>
      <c r="S435" s="44"/>
      <c r="T435" s="44"/>
      <c r="U435" s="44"/>
      <c r="V435" s="43"/>
    </row>
    <row r="436" spans="1:22" x14ac:dyDescent="0.25">
      <c r="A436" s="47"/>
      <c r="B436" s="43"/>
      <c r="C436" s="43"/>
      <c r="D436" s="43"/>
      <c r="E436" s="78"/>
      <c r="F436" s="43"/>
      <c r="G436" s="43"/>
      <c r="H436" s="43"/>
      <c r="I436" s="43"/>
      <c r="J436" s="43"/>
      <c r="K436" s="43"/>
      <c r="L436" s="43"/>
      <c r="M436" s="43"/>
      <c r="N436" s="43"/>
      <c r="O436" s="44"/>
      <c r="P436" s="44"/>
      <c r="Q436" s="44"/>
      <c r="R436" s="44"/>
      <c r="S436" s="44"/>
      <c r="T436" s="44"/>
      <c r="U436" s="44"/>
      <c r="V436" s="43"/>
    </row>
    <row r="437" spans="1:22" x14ac:dyDescent="0.25">
      <c r="A437" s="47"/>
      <c r="B437" s="43"/>
      <c r="C437" s="43"/>
      <c r="D437" s="43"/>
      <c r="E437" s="78"/>
      <c r="F437" s="43"/>
      <c r="G437" s="43"/>
      <c r="H437" s="43"/>
      <c r="I437" s="43"/>
      <c r="J437" s="43"/>
      <c r="K437" s="43"/>
      <c r="L437" s="43"/>
      <c r="M437" s="43"/>
      <c r="N437" s="43"/>
      <c r="O437" s="44"/>
      <c r="P437" s="44"/>
      <c r="Q437" s="44"/>
      <c r="R437" s="44"/>
      <c r="S437" s="44"/>
      <c r="T437" s="44"/>
      <c r="U437" s="44"/>
      <c r="V437" s="43"/>
    </row>
    <row r="438" spans="1:22" x14ac:dyDescent="0.25">
      <c r="A438" s="47"/>
      <c r="B438" s="43"/>
      <c r="C438" s="43"/>
      <c r="D438" s="43"/>
      <c r="E438" s="78"/>
      <c r="F438" s="43"/>
      <c r="G438" s="43"/>
      <c r="H438" s="43"/>
      <c r="I438" s="43"/>
      <c r="J438" s="43"/>
      <c r="K438" s="43"/>
      <c r="L438" s="43"/>
      <c r="M438" s="43"/>
      <c r="N438" s="43"/>
      <c r="O438" s="44"/>
      <c r="P438" s="44"/>
      <c r="Q438" s="44"/>
      <c r="R438" s="44"/>
      <c r="S438" s="44"/>
      <c r="T438" s="44"/>
      <c r="U438" s="44"/>
      <c r="V438" s="43"/>
    </row>
    <row r="439" spans="1:22" x14ac:dyDescent="0.25">
      <c r="A439" s="47"/>
      <c r="B439" s="43"/>
      <c r="C439" s="43"/>
      <c r="D439" s="43"/>
      <c r="E439" s="78"/>
      <c r="F439" s="43"/>
      <c r="G439" s="43"/>
      <c r="H439" s="43"/>
      <c r="I439" s="43"/>
      <c r="J439" s="43"/>
      <c r="K439" s="43"/>
      <c r="L439" s="43"/>
      <c r="M439" s="43"/>
      <c r="N439" s="43"/>
      <c r="O439" s="44"/>
      <c r="P439" s="44"/>
      <c r="Q439" s="44"/>
      <c r="R439" s="44"/>
      <c r="S439" s="44"/>
      <c r="T439" s="44"/>
      <c r="U439" s="44"/>
      <c r="V439" s="43"/>
    </row>
    <row r="440" spans="1:22" x14ac:dyDescent="0.25">
      <c r="A440" s="47"/>
      <c r="B440" s="43"/>
      <c r="C440" s="43"/>
      <c r="D440" s="43"/>
      <c r="E440" s="78"/>
      <c r="F440" s="43"/>
      <c r="G440" s="43"/>
      <c r="H440" s="43"/>
      <c r="I440" s="43"/>
      <c r="J440" s="43"/>
      <c r="K440" s="43"/>
      <c r="L440" s="43"/>
      <c r="M440" s="43"/>
      <c r="N440" s="43"/>
      <c r="O440" s="44"/>
      <c r="P440" s="44"/>
      <c r="Q440" s="44"/>
      <c r="R440" s="44"/>
      <c r="S440" s="44"/>
      <c r="T440" s="44"/>
      <c r="U440" s="44"/>
      <c r="V440" s="43"/>
    </row>
    <row r="441" spans="1:22" x14ac:dyDescent="0.25">
      <c r="A441" s="47"/>
      <c r="B441" s="43"/>
      <c r="C441" s="43"/>
      <c r="D441" s="43"/>
      <c r="E441" s="78"/>
      <c r="F441" s="43"/>
      <c r="G441" s="43"/>
      <c r="H441" s="43"/>
      <c r="I441" s="43"/>
      <c r="J441" s="43"/>
      <c r="K441" s="43"/>
      <c r="L441" s="43"/>
      <c r="M441" s="43"/>
      <c r="N441" s="43"/>
      <c r="O441" s="44"/>
      <c r="P441" s="44"/>
      <c r="Q441" s="44"/>
      <c r="R441" s="44"/>
      <c r="S441" s="44"/>
      <c r="T441" s="44"/>
      <c r="U441" s="44"/>
      <c r="V441" s="43"/>
    </row>
    <row r="442" spans="1:22" x14ac:dyDescent="0.25">
      <c r="A442" s="47"/>
      <c r="B442" s="43"/>
      <c r="C442" s="43"/>
      <c r="D442" s="43"/>
      <c r="E442" s="78"/>
      <c r="F442" s="43"/>
      <c r="G442" s="43"/>
      <c r="H442" s="43"/>
      <c r="I442" s="43"/>
      <c r="J442" s="43"/>
      <c r="K442" s="43"/>
      <c r="L442" s="43"/>
      <c r="M442" s="43"/>
      <c r="N442" s="43"/>
      <c r="O442" s="44"/>
      <c r="P442" s="44"/>
      <c r="Q442" s="44"/>
      <c r="R442" s="44"/>
      <c r="S442" s="44"/>
      <c r="T442" s="44"/>
      <c r="U442" s="44"/>
      <c r="V442" s="43"/>
    </row>
    <row r="443" spans="1:22" x14ac:dyDescent="0.25">
      <c r="A443" s="47"/>
      <c r="B443" s="43"/>
      <c r="C443" s="43"/>
      <c r="D443" s="43"/>
      <c r="E443" s="78"/>
      <c r="F443" s="43"/>
      <c r="G443" s="43"/>
      <c r="H443" s="43"/>
      <c r="I443" s="43"/>
      <c r="J443" s="43"/>
      <c r="K443" s="43"/>
      <c r="L443" s="43"/>
      <c r="M443" s="43"/>
      <c r="N443" s="43"/>
      <c r="O443" s="44"/>
      <c r="P443" s="44"/>
      <c r="Q443" s="44"/>
      <c r="R443" s="44"/>
      <c r="S443" s="44"/>
      <c r="T443" s="44"/>
      <c r="U443" s="44"/>
      <c r="V443" s="43"/>
    </row>
    <row r="444" spans="1:22" x14ac:dyDescent="0.25">
      <c r="A444" s="47"/>
      <c r="B444" s="43"/>
      <c r="C444" s="43"/>
      <c r="D444" s="43"/>
      <c r="E444" s="78"/>
      <c r="F444" s="43"/>
      <c r="G444" s="43"/>
      <c r="H444" s="43"/>
      <c r="I444" s="43"/>
      <c r="J444" s="43"/>
      <c r="K444" s="43"/>
      <c r="L444" s="43"/>
      <c r="M444" s="43"/>
      <c r="N444" s="43"/>
      <c r="O444" s="44"/>
      <c r="P444" s="44"/>
      <c r="Q444" s="44"/>
      <c r="R444" s="44"/>
      <c r="S444" s="44"/>
      <c r="T444" s="44"/>
      <c r="U444" s="44"/>
      <c r="V444" s="43"/>
    </row>
    <row r="445" spans="1:22" x14ac:dyDescent="0.25">
      <c r="A445" s="47"/>
      <c r="B445" s="43"/>
      <c r="C445" s="43"/>
      <c r="D445" s="43"/>
      <c r="E445" s="78"/>
      <c r="F445" s="43"/>
      <c r="G445" s="43"/>
      <c r="H445" s="43"/>
      <c r="I445" s="43"/>
      <c r="J445" s="43"/>
      <c r="K445" s="43"/>
      <c r="L445" s="43"/>
      <c r="M445" s="43"/>
      <c r="N445" s="43"/>
      <c r="O445" s="44"/>
      <c r="P445" s="44"/>
      <c r="Q445" s="44"/>
      <c r="R445" s="44"/>
      <c r="S445" s="44"/>
      <c r="T445" s="44"/>
      <c r="U445" s="44"/>
      <c r="V445" s="43"/>
    </row>
    <row r="446" spans="1:22" x14ac:dyDescent="0.25">
      <c r="A446" s="47"/>
      <c r="B446" s="43"/>
      <c r="C446" s="43"/>
      <c r="D446" s="43"/>
      <c r="E446" s="78"/>
      <c r="F446" s="43"/>
      <c r="G446" s="43"/>
      <c r="H446" s="43"/>
      <c r="I446" s="43"/>
      <c r="J446" s="43"/>
      <c r="K446" s="43"/>
      <c r="L446" s="43"/>
      <c r="M446" s="43"/>
      <c r="N446" s="43"/>
      <c r="O446" s="44"/>
      <c r="P446" s="44"/>
      <c r="Q446" s="44"/>
      <c r="R446" s="44"/>
      <c r="S446" s="44"/>
      <c r="T446" s="44"/>
      <c r="U446" s="44"/>
      <c r="V446" s="43"/>
    </row>
    <row r="447" spans="1:22" x14ac:dyDescent="0.25">
      <c r="A447" s="47"/>
      <c r="B447" s="43"/>
      <c r="C447" s="43"/>
      <c r="D447" s="43"/>
      <c r="E447" s="78"/>
      <c r="F447" s="43"/>
      <c r="G447" s="43"/>
      <c r="H447" s="43"/>
      <c r="I447" s="43"/>
      <c r="J447" s="43"/>
      <c r="K447" s="43"/>
      <c r="L447" s="43"/>
      <c r="M447" s="43"/>
      <c r="N447" s="43"/>
      <c r="O447" s="44"/>
      <c r="P447" s="44"/>
      <c r="Q447" s="44"/>
      <c r="R447" s="44"/>
      <c r="S447" s="44"/>
      <c r="T447" s="44"/>
      <c r="U447" s="44"/>
      <c r="V447" s="43"/>
    </row>
    <row r="448" spans="1:22" x14ac:dyDescent="0.25">
      <c r="A448" s="47"/>
      <c r="B448" s="43"/>
      <c r="C448" s="43"/>
      <c r="D448" s="43"/>
      <c r="E448" s="78"/>
      <c r="F448" s="43"/>
      <c r="G448" s="43"/>
      <c r="H448" s="43"/>
      <c r="I448" s="43"/>
      <c r="J448" s="43"/>
      <c r="K448" s="43"/>
      <c r="L448" s="43"/>
      <c r="M448" s="43"/>
      <c r="N448" s="43"/>
      <c r="O448" s="44"/>
      <c r="P448" s="44"/>
      <c r="Q448" s="44"/>
      <c r="R448" s="44"/>
      <c r="S448" s="44"/>
      <c r="T448" s="44"/>
      <c r="U448" s="44"/>
      <c r="V448" s="43"/>
    </row>
    <row r="449" spans="1:22" x14ac:dyDescent="0.25">
      <c r="A449" s="47"/>
      <c r="B449" s="43"/>
      <c r="C449" s="43"/>
      <c r="D449" s="43"/>
      <c r="E449" s="78"/>
      <c r="F449" s="43"/>
      <c r="G449" s="43"/>
      <c r="H449" s="43"/>
      <c r="I449" s="43"/>
      <c r="J449" s="43"/>
      <c r="K449" s="43"/>
      <c r="L449" s="43"/>
      <c r="M449" s="43"/>
      <c r="N449" s="43"/>
      <c r="O449" s="44"/>
      <c r="P449" s="44"/>
      <c r="Q449" s="44"/>
      <c r="R449" s="44"/>
      <c r="S449" s="44"/>
      <c r="T449" s="44"/>
      <c r="U449" s="44"/>
      <c r="V449" s="43"/>
    </row>
    <row r="450" spans="1:22" x14ac:dyDescent="0.25">
      <c r="A450" s="47"/>
      <c r="B450" s="43"/>
      <c r="C450" s="43"/>
      <c r="D450" s="43"/>
      <c r="E450" s="78"/>
      <c r="F450" s="43"/>
      <c r="G450" s="43"/>
      <c r="H450" s="43"/>
      <c r="I450" s="43"/>
      <c r="J450" s="43"/>
      <c r="K450" s="43"/>
      <c r="L450" s="43"/>
      <c r="M450" s="43"/>
      <c r="N450" s="43"/>
      <c r="O450" s="44"/>
      <c r="P450" s="44"/>
      <c r="Q450" s="44"/>
      <c r="R450" s="44"/>
      <c r="S450" s="44"/>
      <c r="T450" s="44"/>
      <c r="U450" s="44"/>
      <c r="V450" s="43"/>
    </row>
    <row r="451" spans="1:22" x14ac:dyDescent="0.25">
      <c r="A451" s="47"/>
      <c r="B451" s="43"/>
      <c r="C451" s="43"/>
      <c r="D451" s="43"/>
      <c r="E451" s="78"/>
      <c r="F451" s="43"/>
      <c r="G451" s="43"/>
      <c r="H451" s="43"/>
      <c r="I451" s="43"/>
      <c r="J451" s="43"/>
      <c r="K451" s="43"/>
      <c r="L451" s="43"/>
      <c r="M451" s="43"/>
      <c r="N451" s="43"/>
      <c r="O451" s="44"/>
      <c r="P451" s="44"/>
      <c r="Q451" s="44"/>
      <c r="R451" s="44"/>
      <c r="S451" s="44"/>
      <c r="T451" s="44"/>
      <c r="U451" s="44"/>
      <c r="V451" s="43"/>
    </row>
    <row r="452" spans="1:22" x14ac:dyDescent="0.25">
      <c r="A452" s="47"/>
      <c r="B452" s="43"/>
      <c r="C452" s="43"/>
      <c r="D452" s="43"/>
      <c r="E452" s="78"/>
      <c r="F452" s="43"/>
      <c r="G452" s="43"/>
      <c r="H452" s="43"/>
      <c r="I452" s="43"/>
      <c r="J452" s="43"/>
      <c r="K452" s="43"/>
      <c r="L452" s="43"/>
      <c r="M452" s="43"/>
      <c r="N452" s="43"/>
      <c r="O452" s="44"/>
      <c r="P452" s="44"/>
      <c r="Q452" s="44"/>
      <c r="R452" s="44"/>
      <c r="S452" s="44"/>
      <c r="T452" s="44"/>
      <c r="U452" s="44"/>
      <c r="V452" s="43"/>
    </row>
    <row r="453" spans="1:22" x14ac:dyDescent="0.25">
      <c r="A453" s="47"/>
      <c r="B453" s="43"/>
      <c r="C453" s="43"/>
      <c r="D453" s="43"/>
      <c r="E453" s="78"/>
      <c r="F453" s="43"/>
      <c r="G453" s="43"/>
      <c r="H453" s="43"/>
      <c r="I453" s="43"/>
      <c r="J453" s="43"/>
      <c r="K453" s="43"/>
      <c r="L453" s="43"/>
      <c r="M453" s="43"/>
      <c r="N453" s="43"/>
      <c r="O453" s="44"/>
      <c r="P453" s="44"/>
      <c r="Q453" s="44"/>
      <c r="R453" s="44"/>
      <c r="S453" s="44"/>
      <c r="T453" s="44"/>
      <c r="U453" s="44"/>
      <c r="V453" s="43"/>
    </row>
    <row r="454" spans="1:22" x14ac:dyDescent="0.25">
      <c r="A454" s="47"/>
      <c r="B454" s="43"/>
      <c r="C454" s="43"/>
      <c r="D454" s="43"/>
      <c r="E454" s="78"/>
      <c r="F454" s="43"/>
      <c r="G454" s="43"/>
      <c r="H454" s="43"/>
      <c r="I454" s="43"/>
      <c r="J454" s="43"/>
      <c r="K454" s="43"/>
      <c r="L454" s="43"/>
      <c r="M454" s="43"/>
      <c r="N454" s="43"/>
      <c r="O454" s="44"/>
      <c r="P454" s="44"/>
      <c r="Q454" s="44"/>
      <c r="R454" s="44"/>
      <c r="S454" s="44"/>
      <c r="T454" s="44"/>
      <c r="U454" s="44"/>
      <c r="V454" s="43"/>
    </row>
    <row r="455" spans="1:22" x14ac:dyDescent="0.25">
      <c r="A455" s="47"/>
      <c r="B455" s="43"/>
      <c r="C455" s="43"/>
      <c r="D455" s="43"/>
      <c r="E455" s="78"/>
      <c r="F455" s="43"/>
      <c r="G455" s="43"/>
      <c r="H455" s="43"/>
      <c r="I455" s="43"/>
      <c r="J455" s="43"/>
      <c r="K455" s="43"/>
      <c r="L455" s="43"/>
      <c r="M455" s="43"/>
      <c r="N455" s="43"/>
      <c r="O455" s="44"/>
      <c r="P455" s="44"/>
      <c r="Q455" s="44"/>
      <c r="R455" s="44"/>
      <c r="S455" s="44"/>
      <c r="T455" s="44"/>
      <c r="U455" s="44"/>
      <c r="V455" s="43"/>
    </row>
    <row r="456" spans="1:22" x14ac:dyDescent="0.25">
      <c r="A456" s="47"/>
      <c r="B456" s="43"/>
      <c r="C456" s="43"/>
      <c r="D456" s="43"/>
      <c r="E456" s="78"/>
      <c r="F456" s="43"/>
      <c r="G456" s="43"/>
      <c r="H456" s="43"/>
      <c r="I456" s="43"/>
      <c r="J456" s="43"/>
      <c r="K456" s="43"/>
      <c r="L456" s="43"/>
      <c r="M456" s="43"/>
      <c r="N456" s="43"/>
      <c r="O456" s="44"/>
      <c r="P456" s="44"/>
      <c r="Q456" s="44"/>
      <c r="R456" s="44"/>
      <c r="S456" s="44"/>
      <c r="T456" s="44"/>
      <c r="U456" s="44"/>
      <c r="V456" s="43"/>
    </row>
    <row r="457" spans="1:22" x14ac:dyDescent="0.25">
      <c r="A457" s="47"/>
      <c r="B457" s="43"/>
      <c r="C457" s="43"/>
      <c r="D457" s="43"/>
      <c r="E457" s="78"/>
      <c r="F457" s="43"/>
      <c r="G457" s="43"/>
      <c r="H457" s="43"/>
      <c r="I457" s="43"/>
      <c r="J457" s="43"/>
      <c r="K457" s="43"/>
      <c r="L457" s="43"/>
      <c r="M457" s="43"/>
      <c r="N457" s="43"/>
      <c r="O457" s="44"/>
      <c r="P457" s="44"/>
      <c r="Q457" s="44"/>
      <c r="R457" s="44"/>
      <c r="S457" s="44"/>
      <c r="T457" s="44"/>
      <c r="U457" s="44"/>
      <c r="V457" s="43"/>
    </row>
    <row r="458" spans="1:22" x14ac:dyDescent="0.25">
      <c r="A458" s="47"/>
      <c r="B458" s="43"/>
      <c r="C458" s="43"/>
      <c r="D458" s="43"/>
      <c r="E458" s="78"/>
      <c r="F458" s="43"/>
      <c r="G458" s="43"/>
      <c r="H458" s="43"/>
      <c r="I458" s="43"/>
      <c r="J458" s="43"/>
      <c r="K458" s="43"/>
      <c r="L458" s="43"/>
      <c r="M458" s="43"/>
      <c r="N458" s="43"/>
      <c r="O458" s="44"/>
      <c r="P458" s="44"/>
      <c r="Q458" s="44"/>
      <c r="R458" s="44"/>
      <c r="S458" s="44"/>
      <c r="T458" s="44"/>
      <c r="U458" s="44"/>
      <c r="V458" s="43"/>
    </row>
    <row r="459" spans="1:22" x14ac:dyDescent="0.25">
      <c r="A459" s="47"/>
      <c r="B459" s="43"/>
      <c r="C459" s="43"/>
      <c r="D459" s="43"/>
      <c r="E459" s="78"/>
      <c r="F459" s="43"/>
      <c r="G459" s="43"/>
      <c r="H459" s="43"/>
      <c r="I459" s="43"/>
      <c r="J459" s="43"/>
      <c r="K459" s="43"/>
      <c r="L459" s="43"/>
      <c r="M459" s="43"/>
      <c r="N459" s="43"/>
      <c r="O459" s="44"/>
      <c r="P459" s="44"/>
      <c r="Q459" s="44"/>
      <c r="R459" s="44"/>
      <c r="S459" s="44"/>
      <c r="T459" s="44"/>
      <c r="U459" s="44"/>
      <c r="V459" s="43"/>
    </row>
    <row r="460" spans="1:22" x14ac:dyDescent="0.25">
      <c r="A460" s="47"/>
      <c r="B460" s="43"/>
      <c r="C460" s="43"/>
      <c r="D460" s="43"/>
      <c r="E460" s="78"/>
      <c r="F460" s="43"/>
      <c r="G460" s="43"/>
      <c r="H460" s="43"/>
      <c r="I460" s="43"/>
      <c r="J460" s="43"/>
      <c r="K460" s="43"/>
      <c r="L460" s="43"/>
      <c r="M460" s="43"/>
      <c r="N460" s="43"/>
      <c r="O460" s="44"/>
      <c r="P460" s="44"/>
      <c r="Q460" s="44"/>
      <c r="R460" s="44"/>
      <c r="S460" s="44"/>
      <c r="T460" s="44"/>
      <c r="U460" s="44"/>
      <c r="V460" s="43"/>
    </row>
    <row r="461" spans="1:22" x14ac:dyDescent="0.25">
      <c r="A461" s="47"/>
      <c r="B461" s="43"/>
      <c r="C461" s="43"/>
      <c r="D461" s="43"/>
      <c r="E461" s="78"/>
      <c r="F461" s="43"/>
      <c r="G461" s="43"/>
      <c r="H461" s="43"/>
      <c r="I461" s="43"/>
      <c r="J461" s="43"/>
      <c r="K461" s="43"/>
      <c r="L461" s="43"/>
      <c r="M461" s="43"/>
      <c r="N461" s="43"/>
      <c r="O461" s="44"/>
      <c r="P461" s="44"/>
      <c r="Q461" s="44"/>
      <c r="R461" s="44"/>
      <c r="S461" s="44"/>
      <c r="T461" s="44"/>
      <c r="U461" s="44"/>
      <c r="V461" s="43"/>
    </row>
    <row r="462" spans="1:22" x14ac:dyDescent="0.25">
      <c r="A462" s="47"/>
      <c r="B462" s="43"/>
      <c r="C462" s="43"/>
      <c r="D462" s="43"/>
      <c r="E462" s="78"/>
      <c r="F462" s="43"/>
      <c r="G462" s="43"/>
      <c r="H462" s="43"/>
      <c r="I462" s="43"/>
      <c r="J462" s="43"/>
      <c r="K462" s="43"/>
      <c r="L462" s="43"/>
      <c r="M462" s="43"/>
      <c r="N462" s="43"/>
      <c r="O462" s="44"/>
      <c r="P462" s="44"/>
      <c r="Q462" s="44"/>
      <c r="R462" s="44"/>
      <c r="S462" s="44"/>
      <c r="T462" s="44"/>
      <c r="U462" s="44"/>
      <c r="V462" s="43"/>
    </row>
    <row r="463" spans="1:22" x14ac:dyDescent="0.25">
      <c r="A463" s="47"/>
      <c r="B463" s="43"/>
      <c r="C463" s="43"/>
      <c r="D463" s="43"/>
      <c r="E463" s="78"/>
      <c r="F463" s="43"/>
      <c r="G463" s="43"/>
      <c r="H463" s="43"/>
      <c r="I463" s="43"/>
      <c r="J463" s="43"/>
      <c r="K463" s="43"/>
      <c r="L463" s="43"/>
      <c r="M463" s="43"/>
      <c r="N463" s="43"/>
      <c r="O463" s="44"/>
      <c r="P463" s="44"/>
      <c r="Q463" s="44"/>
      <c r="R463" s="44"/>
      <c r="S463" s="44"/>
      <c r="T463" s="44"/>
      <c r="U463" s="44"/>
      <c r="V463" s="43"/>
    </row>
    <row r="464" spans="1:22" x14ac:dyDescent="0.25">
      <c r="A464" s="47"/>
      <c r="B464" s="43"/>
      <c r="C464" s="43"/>
      <c r="D464" s="43"/>
      <c r="E464" s="78"/>
      <c r="F464" s="43"/>
      <c r="G464" s="43"/>
      <c r="H464" s="43"/>
      <c r="I464" s="43"/>
      <c r="J464" s="43"/>
      <c r="K464" s="43"/>
      <c r="L464" s="43"/>
      <c r="M464" s="43"/>
      <c r="N464" s="43"/>
      <c r="O464" s="44"/>
      <c r="P464" s="44"/>
      <c r="Q464" s="44"/>
      <c r="R464" s="44"/>
      <c r="S464" s="44"/>
      <c r="T464" s="44"/>
      <c r="U464" s="44"/>
      <c r="V464" s="43"/>
    </row>
    <row r="465" spans="1:22" x14ac:dyDescent="0.25">
      <c r="A465" s="47"/>
      <c r="B465" s="43"/>
      <c r="C465" s="43"/>
      <c r="D465" s="43"/>
      <c r="E465" s="78"/>
      <c r="F465" s="43"/>
      <c r="G465" s="43"/>
      <c r="H465" s="43"/>
      <c r="I465" s="43"/>
      <c r="J465" s="43"/>
      <c r="K465" s="43"/>
      <c r="L465" s="43"/>
      <c r="M465" s="43"/>
      <c r="N465" s="43"/>
      <c r="O465" s="44"/>
      <c r="P465" s="44"/>
      <c r="Q465" s="44"/>
      <c r="R465" s="44"/>
      <c r="S465" s="44"/>
      <c r="T465" s="44"/>
      <c r="U465" s="44"/>
      <c r="V465" s="43"/>
    </row>
    <row r="466" spans="1:22" x14ac:dyDescent="0.25">
      <c r="A466" s="47"/>
      <c r="B466" s="43"/>
      <c r="C466" s="43"/>
      <c r="D466" s="43"/>
      <c r="E466" s="78"/>
      <c r="F466" s="43"/>
      <c r="G466" s="43"/>
      <c r="H466" s="43"/>
      <c r="I466" s="43"/>
      <c r="J466" s="43"/>
      <c r="K466" s="43"/>
      <c r="L466" s="43"/>
      <c r="M466" s="43"/>
      <c r="N466" s="43"/>
      <c r="O466" s="44"/>
      <c r="P466" s="44"/>
      <c r="Q466" s="44"/>
      <c r="R466" s="44"/>
      <c r="S466" s="44"/>
      <c r="T466" s="44"/>
      <c r="U466" s="44"/>
      <c r="V466" s="43"/>
    </row>
    <row r="467" spans="1:22" x14ac:dyDescent="0.25">
      <c r="A467" s="47"/>
      <c r="B467" s="43"/>
      <c r="C467" s="43"/>
      <c r="D467" s="43"/>
      <c r="E467" s="78"/>
      <c r="F467" s="43"/>
      <c r="G467" s="43"/>
      <c r="H467" s="43"/>
      <c r="I467" s="43"/>
      <c r="J467" s="43"/>
      <c r="K467" s="43"/>
      <c r="L467" s="43"/>
      <c r="M467" s="43"/>
      <c r="N467" s="43"/>
      <c r="O467" s="44"/>
      <c r="P467" s="44"/>
      <c r="Q467" s="44"/>
      <c r="R467" s="44"/>
      <c r="S467" s="44"/>
      <c r="T467" s="44"/>
      <c r="U467" s="44"/>
      <c r="V467" s="43"/>
    </row>
    <row r="468" spans="1:22" x14ac:dyDescent="0.25">
      <c r="A468" s="47"/>
      <c r="B468" s="43"/>
      <c r="C468" s="43"/>
      <c r="D468" s="43"/>
      <c r="E468" s="78"/>
      <c r="F468" s="43"/>
      <c r="G468" s="43"/>
      <c r="H468" s="43"/>
      <c r="I468" s="43"/>
      <c r="J468" s="43"/>
      <c r="K468" s="43"/>
      <c r="L468" s="43"/>
      <c r="M468" s="43"/>
      <c r="N468" s="43"/>
      <c r="O468" s="44"/>
      <c r="P468" s="44"/>
      <c r="Q468" s="44"/>
      <c r="R468" s="44"/>
      <c r="S468" s="44"/>
      <c r="T468" s="44"/>
      <c r="U468" s="44"/>
      <c r="V468" s="43"/>
    </row>
    <row r="469" spans="1:22" x14ac:dyDescent="0.25">
      <c r="A469" s="47"/>
      <c r="B469" s="43"/>
      <c r="C469" s="43"/>
      <c r="D469" s="43"/>
      <c r="E469" s="78"/>
      <c r="F469" s="43"/>
      <c r="G469" s="43"/>
      <c r="H469" s="43"/>
      <c r="I469" s="43"/>
      <c r="J469" s="43"/>
      <c r="K469" s="43"/>
      <c r="L469" s="43"/>
      <c r="M469" s="43"/>
      <c r="N469" s="43"/>
      <c r="O469" s="44"/>
      <c r="P469" s="44"/>
      <c r="Q469" s="44"/>
      <c r="R469" s="44"/>
      <c r="S469" s="44"/>
      <c r="T469" s="44"/>
      <c r="U469" s="44"/>
      <c r="V469" s="43"/>
    </row>
    <row r="470" spans="1:22" x14ac:dyDescent="0.25">
      <c r="A470" s="47"/>
      <c r="B470" s="43"/>
      <c r="C470" s="43"/>
      <c r="D470" s="43"/>
      <c r="E470" s="78"/>
      <c r="F470" s="43"/>
      <c r="G470" s="43"/>
      <c r="H470" s="43"/>
      <c r="I470" s="43"/>
      <c r="J470" s="43"/>
      <c r="K470" s="43"/>
      <c r="L470" s="43"/>
      <c r="M470" s="43"/>
      <c r="N470" s="43"/>
      <c r="O470" s="44"/>
      <c r="P470" s="44"/>
      <c r="Q470" s="44"/>
      <c r="R470" s="44"/>
      <c r="S470" s="44"/>
      <c r="T470" s="44"/>
      <c r="U470" s="44"/>
      <c r="V470" s="43"/>
    </row>
    <row r="471" spans="1:22" x14ac:dyDescent="0.25">
      <c r="A471" s="47"/>
      <c r="B471" s="43"/>
      <c r="C471" s="43"/>
      <c r="D471" s="43"/>
      <c r="E471" s="78"/>
      <c r="F471" s="43"/>
      <c r="G471" s="43"/>
      <c r="H471" s="43"/>
      <c r="I471" s="43"/>
      <c r="J471" s="43"/>
      <c r="K471" s="43"/>
      <c r="L471" s="43"/>
      <c r="M471" s="43"/>
      <c r="N471" s="43"/>
      <c r="O471" s="44"/>
      <c r="P471" s="44"/>
      <c r="Q471" s="44"/>
      <c r="R471" s="44"/>
      <c r="S471" s="44"/>
      <c r="T471" s="44"/>
      <c r="U471" s="44"/>
      <c r="V471" s="43"/>
    </row>
    <row r="472" spans="1:22" x14ac:dyDescent="0.25">
      <c r="A472" s="47"/>
      <c r="B472" s="43"/>
      <c r="C472" s="43"/>
      <c r="D472" s="43"/>
      <c r="E472" s="78"/>
      <c r="F472" s="43"/>
      <c r="G472" s="43"/>
      <c r="H472" s="43"/>
      <c r="I472" s="43"/>
      <c r="J472" s="43"/>
      <c r="K472" s="43"/>
      <c r="L472" s="43"/>
      <c r="M472" s="43"/>
      <c r="N472" s="43"/>
      <c r="O472" s="44"/>
      <c r="P472" s="44"/>
      <c r="Q472" s="44"/>
      <c r="R472" s="44"/>
      <c r="S472" s="44"/>
      <c r="T472" s="44"/>
      <c r="U472" s="44"/>
      <c r="V472" s="43"/>
    </row>
    <row r="473" spans="1:22" x14ac:dyDescent="0.25">
      <c r="A473" s="47"/>
      <c r="B473" s="43"/>
      <c r="C473" s="43"/>
      <c r="D473" s="43"/>
      <c r="E473" s="78"/>
      <c r="F473" s="43"/>
      <c r="G473" s="43"/>
      <c r="H473" s="43"/>
      <c r="I473" s="43"/>
      <c r="J473" s="43"/>
      <c r="K473" s="43"/>
      <c r="L473" s="43"/>
      <c r="M473" s="43"/>
      <c r="N473" s="43"/>
      <c r="O473" s="44"/>
      <c r="P473" s="44"/>
      <c r="Q473" s="44"/>
      <c r="R473" s="44"/>
      <c r="S473" s="44"/>
      <c r="T473" s="44"/>
      <c r="U473" s="44"/>
      <c r="V473" s="43"/>
    </row>
    <row r="474" spans="1:22" x14ac:dyDescent="0.25">
      <c r="A474" s="47"/>
      <c r="B474" s="43"/>
      <c r="C474" s="43"/>
      <c r="D474" s="43"/>
      <c r="E474" s="78"/>
      <c r="F474" s="43"/>
      <c r="G474" s="43"/>
      <c r="H474" s="43"/>
      <c r="I474" s="43"/>
      <c r="J474" s="43"/>
      <c r="K474" s="43"/>
      <c r="L474" s="43"/>
      <c r="M474" s="43"/>
      <c r="N474" s="43"/>
      <c r="O474" s="44"/>
      <c r="P474" s="44"/>
      <c r="Q474" s="44"/>
      <c r="R474" s="44"/>
      <c r="S474" s="44"/>
      <c r="T474" s="44"/>
      <c r="U474" s="44"/>
      <c r="V474" s="43"/>
    </row>
    <row r="475" spans="1:22" x14ac:dyDescent="0.25">
      <c r="A475" s="47"/>
      <c r="B475" s="43"/>
      <c r="C475" s="43"/>
      <c r="D475" s="43"/>
      <c r="E475" s="78"/>
      <c r="F475" s="43"/>
      <c r="G475" s="43"/>
      <c r="H475" s="43"/>
      <c r="I475" s="43"/>
      <c r="J475" s="43"/>
      <c r="K475" s="43"/>
      <c r="L475" s="43"/>
      <c r="M475" s="43"/>
      <c r="N475" s="43"/>
      <c r="O475" s="44"/>
      <c r="P475" s="44"/>
      <c r="Q475" s="44"/>
      <c r="R475" s="44"/>
      <c r="S475" s="44"/>
      <c r="T475" s="44"/>
      <c r="U475" s="44"/>
      <c r="V475" s="43"/>
    </row>
    <row r="476" spans="1:22" x14ac:dyDescent="0.25">
      <c r="A476" s="47"/>
      <c r="B476" s="43"/>
      <c r="C476" s="43"/>
      <c r="D476" s="43"/>
      <c r="E476" s="78"/>
      <c r="F476" s="43"/>
      <c r="G476" s="43"/>
      <c r="H476" s="43"/>
      <c r="I476" s="43"/>
      <c r="J476" s="43"/>
      <c r="K476" s="43"/>
      <c r="L476" s="43"/>
      <c r="M476" s="43"/>
      <c r="N476" s="43"/>
      <c r="O476" s="44"/>
      <c r="P476" s="44"/>
      <c r="Q476" s="44"/>
      <c r="R476" s="44"/>
      <c r="S476" s="44"/>
      <c r="T476" s="44"/>
      <c r="U476" s="44"/>
      <c r="V476" s="43"/>
    </row>
    <row r="477" spans="1:22" x14ac:dyDescent="0.25">
      <c r="A477" s="47"/>
      <c r="B477" s="43"/>
      <c r="C477" s="43"/>
      <c r="D477" s="43"/>
      <c r="E477" s="78"/>
      <c r="F477" s="43"/>
      <c r="G477" s="43"/>
      <c r="H477" s="43"/>
      <c r="I477" s="43"/>
      <c r="J477" s="43"/>
      <c r="K477" s="43"/>
      <c r="L477" s="43"/>
      <c r="M477" s="43"/>
      <c r="N477" s="43"/>
      <c r="O477" s="44"/>
      <c r="P477" s="44"/>
      <c r="Q477" s="44"/>
      <c r="R477" s="44"/>
      <c r="S477" s="44"/>
      <c r="T477" s="44"/>
      <c r="U477" s="44"/>
      <c r="V477" s="43"/>
    </row>
    <row r="478" spans="1:22" x14ac:dyDescent="0.25">
      <c r="A478" s="47"/>
      <c r="B478" s="43"/>
      <c r="C478" s="43"/>
      <c r="D478" s="43"/>
      <c r="E478" s="78"/>
      <c r="F478" s="43"/>
      <c r="G478" s="43"/>
      <c r="H478" s="43"/>
      <c r="I478" s="43"/>
      <c r="J478" s="43"/>
      <c r="K478" s="43"/>
      <c r="L478" s="43"/>
      <c r="M478" s="43"/>
      <c r="N478" s="43"/>
      <c r="O478" s="44"/>
      <c r="P478" s="44"/>
      <c r="Q478" s="44"/>
      <c r="R478" s="44"/>
      <c r="S478" s="44"/>
      <c r="T478" s="44"/>
      <c r="U478" s="44"/>
      <c r="V478" s="43"/>
    </row>
    <row r="479" spans="1:22" x14ac:dyDescent="0.25">
      <c r="A479" s="47"/>
      <c r="B479" s="43"/>
      <c r="C479" s="43"/>
      <c r="D479" s="43"/>
      <c r="E479" s="78"/>
      <c r="F479" s="43"/>
      <c r="G479" s="43"/>
      <c r="H479" s="43"/>
      <c r="I479" s="43"/>
      <c r="J479" s="43"/>
      <c r="K479" s="43"/>
      <c r="L479" s="43"/>
      <c r="M479" s="43"/>
      <c r="N479" s="43"/>
      <c r="O479" s="44"/>
      <c r="P479" s="44"/>
      <c r="Q479" s="44"/>
      <c r="R479" s="44"/>
      <c r="S479" s="44"/>
      <c r="T479" s="44"/>
      <c r="U479" s="44"/>
      <c r="V479" s="43"/>
    </row>
    <row r="480" spans="1:22" x14ac:dyDescent="0.25">
      <c r="A480" s="47"/>
      <c r="B480" s="43"/>
      <c r="C480" s="43"/>
      <c r="D480" s="43"/>
      <c r="E480" s="78"/>
      <c r="F480" s="43"/>
      <c r="G480" s="43"/>
      <c r="H480" s="43"/>
      <c r="I480" s="43"/>
      <c r="J480" s="43"/>
      <c r="K480" s="43"/>
      <c r="L480" s="43"/>
      <c r="M480" s="43"/>
      <c r="N480" s="43"/>
      <c r="O480" s="44"/>
      <c r="P480" s="44"/>
      <c r="Q480" s="44"/>
      <c r="R480" s="44"/>
      <c r="S480" s="44"/>
      <c r="T480" s="44"/>
      <c r="U480" s="44"/>
      <c r="V480" s="43"/>
    </row>
    <row r="481" spans="1:22" x14ac:dyDescent="0.25">
      <c r="A481" s="47"/>
      <c r="B481" s="43"/>
      <c r="C481" s="43"/>
      <c r="D481" s="43"/>
      <c r="E481" s="78"/>
      <c r="F481" s="43"/>
      <c r="G481" s="43"/>
      <c r="H481" s="43"/>
      <c r="I481" s="43"/>
      <c r="J481" s="43"/>
      <c r="K481" s="43"/>
      <c r="L481" s="43"/>
      <c r="M481" s="43"/>
      <c r="N481" s="43"/>
      <c r="O481" s="44"/>
      <c r="P481" s="44"/>
      <c r="Q481" s="44"/>
      <c r="R481" s="44"/>
      <c r="S481" s="44"/>
      <c r="T481" s="44"/>
      <c r="U481" s="44"/>
      <c r="V481" s="43"/>
    </row>
    <row r="482" spans="1:22" x14ac:dyDescent="0.25">
      <c r="A482" s="47"/>
      <c r="B482" s="43"/>
      <c r="C482" s="43"/>
      <c r="D482" s="43"/>
      <c r="E482" s="78"/>
      <c r="F482" s="43"/>
      <c r="G482" s="43"/>
      <c r="H482" s="43"/>
      <c r="I482" s="43"/>
      <c r="J482" s="43"/>
      <c r="K482" s="43"/>
      <c r="L482" s="43"/>
      <c r="M482" s="43"/>
      <c r="N482" s="43"/>
      <c r="O482" s="44"/>
      <c r="P482" s="44"/>
      <c r="Q482" s="44"/>
      <c r="R482" s="44"/>
      <c r="S482" s="44"/>
      <c r="T482" s="44"/>
      <c r="U482" s="44"/>
      <c r="V482" s="43"/>
    </row>
    <row r="483" spans="1:22" x14ac:dyDescent="0.25">
      <c r="A483" s="47"/>
      <c r="B483" s="43"/>
      <c r="C483" s="43"/>
      <c r="D483" s="43"/>
      <c r="E483" s="78"/>
      <c r="F483" s="43"/>
      <c r="G483" s="43"/>
      <c r="H483" s="43"/>
      <c r="I483" s="43"/>
      <c r="J483" s="43"/>
      <c r="K483" s="43"/>
      <c r="L483" s="43"/>
      <c r="M483" s="43"/>
      <c r="N483" s="43"/>
      <c r="O483" s="44"/>
      <c r="P483" s="44"/>
      <c r="Q483" s="44"/>
      <c r="R483" s="44"/>
      <c r="S483" s="44"/>
      <c r="T483" s="44"/>
      <c r="U483" s="44"/>
      <c r="V483" s="43"/>
    </row>
    <row r="484" spans="1:22" x14ac:dyDescent="0.25">
      <c r="A484" s="47"/>
      <c r="B484" s="43"/>
      <c r="C484" s="43"/>
      <c r="D484" s="43"/>
      <c r="E484" s="78"/>
      <c r="F484" s="43"/>
      <c r="G484" s="43"/>
      <c r="H484" s="43"/>
      <c r="I484" s="43"/>
      <c r="J484" s="43"/>
      <c r="K484" s="43"/>
      <c r="L484" s="43"/>
      <c r="M484" s="43"/>
      <c r="N484" s="43"/>
      <c r="O484" s="44"/>
      <c r="P484" s="44"/>
      <c r="Q484" s="44"/>
      <c r="R484" s="44"/>
      <c r="S484" s="44"/>
      <c r="T484" s="44"/>
      <c r="U484" s="44"/>
      <c r="V484" s="43"/>
    </row>
    <row r="485" spans="1:22" x14ac:dyDescent="0.25">
      <c r="A485" s="47"/>
      <c r="B485" s="43"/>
      <c r="C485" s="43"/>
      <c r="D485" s="43"/>
      <c r="E485" s="78"/>
      <c r="F485" s="43"/>
      <c r="G485" s="43"/>
      <c r="H485" s="43"/>
      <c r="I485" s="43"/>
      <c r="J485" s="43"/>
      <c r="K485" s="43"/>
      <c r="L485" s="43"/>
      <c r="M485" s="43"/>
      <c r="N485" s="43"/>
      <c r="O485" s="44"/>
      <c r="P485" s="44"/>
      <c r="Q485" s="44"/>
      <c r="R485" s="44"/>
      <c r="S485" s="44"/>
      <c r="T485" s="44"/>
      <c r="U485" s="44"/>
      <c r="V485" s="43"/>
    </row>
    <row r="486" spans="1:22" x14ac:dyDescent="0.25">
      <c r="A486" s="47"/>
      <c r="B486" s="43"/>
      <c r="C486" s="43"/>
      <c r="D486" s="43"/>
      <c r="E486" s="78"/>
      <c r="F486" s="43"/>
      <c r="G486" s="43"/>
      <c r="H486" s="43"/>
      <c r="I486" s="43"/>
      <c r="J486" s="43"/>
      <c r="K486" s="43"/>
      <c r="L486" s="43"/>
      <c r="M486" s="43"/>
      <c r="N486" s="43"/>
      <c r="O486" s="44"/>
      <c r="P486" s="44"/>
      <c r="Q486" s="44"/>
      <c r="R486" s="44"/>
      <c r="S486" s="44"/>
      <c r="T486" s="44"/>
      <c r="U486" s="44"/>
      <c r="V486" s="43"/>
    </row>
    <row r="487" spans="1:22" x14ac:dyDescent="0.25">
      <c r="A487" s="47"/>
      <c r="B487" s="43"/>
      <c r="C487" s="43"/>
      <c r="D487" s="43"/>
      <c r="E487" s="78"/>
      <c r="F487" s="43"/>
      <c r="G487" s="43"/>
      <c r="H487" s="43"/>
      <c r="I487" s="43"/>
      <c r="J487" s="43"/>
      <c r="K487" s="43"/>
      <c r="L487" s="43"/>
      <c r="M487" s="43"/>
      <c r="N487" s="43"/>
      <c r="O487" s="44"/>
      <c r="P487" s="44"/>
      <c r="Q487" s="44"/>
      <c r="R487" s="44"/>
      <c r="S487" s="44"/>
      <c r="T487" s="44"/>
      <c r="U487" s="44"/>
      <c r="V487" s="43"/>
    </row>
    <row r="488" spans="1:22" x14ac:dyDescent="0.25">
      <c r="A488" s="47"/>
      <c r="B488" s="43"/>
      <c r="C488" s="43"/>
      <c r="D488" s="43"/>
      <c r="E488" s="78"/>
      <c r="F488" s="43"/>
      <c r="G488" s="43"/>
      <c r="H488" s="43"/>
      <c r="I488" s="43"/>
      <c r="J488" s="43"/>
      <c r="K488" s="43"/>
      <c r="L488" s="43"/>
      <c r="M488" s="43"/>
      <c r="N488" s="43"/>
      <c r="O488" s="44"/>
      <c r="P488" s="44"/>
      <c r="Q488" s="44"/>
      <c r="R488" s="44"/>
      <c r="S488" s="44"/>
      <c r="T488" s="44"/>
      <c r="U488" s="44"/>
      <c r="V488" s="43"/>
    </row>
    <row r="489" spans="1:22" x14ac:dyDescent="0.25">
      <c r="A489" s="47"/>
      <c r="B489" s="43"/>
      <c r="C489" s="43"/>
      <c r="D489" s="43"/>
      <c r="E489" s="78"/>
      <c r="F489" s="43"/>
      <c r="G489" s="43"/>
      <c r="H489" s="43"/>
      <c r="I489" s="43"/>
      <c r="J489" s="43"/>
      <c r="K489" s="43"/>
      <c r="L489" s="43"/>
      <c r="M489" s="43"/>
      <c r="N489" s="43"/>
      <c r="O489" s="44"/>
      <c r="P489" s="44"/>
      <c r="Q489" s="44"/>
      <c r="R489" s="44"/>
      <c r="S489" s="44"/>
      <c r="T489" s="44"/>
      <c r="U489" s="44"/>
      <c r="V489" s="43"/>
    </row>
    <row r="490" spans="1:22" x14ac:dyDescent="0.25">
      <c r="A490" s="47"/>
      <c r="B490" s="43"/>
      <c r="C490" s="43"/>
      <c r="D490" s="43"/>
      <c r="E490" s="78"/>
      <c r="F490" s="43"/>
      <c r="G490" s="43"/>
      <c r="H490" s="43"/>
      <c r="I490" s="43"/>
      <c r="J490" s="43"/>
      <c r="K490" s="43"/>
      <c r="L490" s="43"/>
      <c r="M490" s="43"/>
      <c r="N490" s="43"/>
      <c r="O490" s="44"/>
      <c r="P490" s="44"/>
      <c r="Q490" s="44"/>
      <c r="R490" s="44"/>
      <c r="S490" s="44"/>
      <c r="T490" s="44"/>
      <c r="U490" s="44"/>
      <c r="V490" s="43"/>
    </row>
    <row r="491" spans="1:22" x14ac:dyDescent="0.25">
      <c r="A491" s="47"/>
      <c r="B491" s="43"/>
      <c r="C491" s="43"/>
      <c r="D491" s="43"/>
      <c r="E491" s="78"/>
      <c r="F491" s="43"/>
      <c r="G491" s="43"/>
      <c r="H491" s="43"/>
      <c r="I491" s="43"/>
      <c r="J491" s="43"/>
      <c r="K491" s="43"/>
      <c r="L491" s="43"/>
      <c r="M491" s="43"/>
      <c r="N491" s="43"/>
      <c r="O491" s="44"/>
      <c r="P491" s="44"/>
      <c r="Q491" s="44"/>
      <c r="R491" s="44"/>
      <c r="S491" s="44"/>
      <c r="T491" s="44"/>
      <c r="U491" s="44"/>
      <c r="V491" s="43"/>
    </row>
    <row r="492" spans="1:22" x14ac:dyDescent="0.25">
      <c r="A492" s="47"/>
      <c r="B492" s="43"/>
      <c r="C492" s="43"/>
      <c r="D492" s="43"/>
      <c r="E492" s="78"/>
      <c r="F492" s="43"/>
      <c r="G492" s="43"/>
      <c r="H492" s="43"/>
      <c r="I492" s="43"/>
      <c r="J492" s="43"/>
      <c r="K492" s="43"/>
      <c r="L492" s="43"/>
      <c r="M492" s="43"/>
      <c r="N492" s="43"/>
      <c r="O492" s="44"/>
      <c r="P492" s="44"/>
      <c r="Q492" s="44"/>
      <c r="R492" s="44"/>
      <c r="S492" s="44"/>
      <c r="T492" s="44"/>
      <c r="U492" s="44"/>
      <c r="V492" s="43"/>
    </row>
    <row r="493" spans="1:22" x14ac:dyDescent="0.25">
      <c r="A493" s="47"/>
      <c r="B493" s="43"/>
      <c r="C493" s="43"/>
      <c r="D493" s="43"/>
      <c r="E493" s="78"/>
      <c r="F493" s="43"/>
      <c r="G493" s="43"/>
      <c r="H493" s="43"/>
      <c r="I493" s="43"/>
      <c r="J493" s="43"/>
      <c r="K493" s="43"/>
      <c r="L493" s="43"/>
      <c r="M493" s="43"/>
      <c r="N493" s="43"/>
      <c r="O493" s="44"/>
      <c r="P493" s="44"/>
      <c r="Q493" s="44"/>
      <c r="R493" s="44"/>
      <c r="S493" s="44"/>
      <c r="T493" s="44"/>
      <c r="U493" s="44"/>
      <c r="V493" s="43"/>
    </row>
    <row r="494" spans="1:22" x14ac:dyDescent="0.25">
      <c r="A494" s="47"/>
      <c r="B494" s="43"/>
      <c r="C494" s="43"/>
      <c r="D494" s="43"/>
      <c r="E494" s="78"/>
      <c r="F494" s="43"/>
      <c r="G494" s="43"/>
      <c r="H494" s="43"/>
      <c r="I494" s="43"/>
      <c r="J494" s="43"/>
      <c r="K494" s="43"/>
      <c r="L494" s="43"/>
      <c r="M494" s="43"/>
      <c r="N494" s="43"/>
      <c r="O494" s="44"/>
      <c r="P494" s="44"/>
      <c r="Q494" s="44"/>
      <c r="R494" s="44"/>
      <c r="S494" s="44"/>
      <c r="T494" s="44"/>
      <c r="U494" s="44"/>
      <c r="V494" s="43"/>
    </row>
    <row r="495" spans="1:22" x14ac:dyDescent="0.25">
      <c r="A495" s="47"/>
      <c r="B495" s="43"/>
      <c r="C495" s="43"/>
      <c r="D495" s="43"/>
      <c r="E495" s="78"/>
      <c r="F495" s="43"/>
      <c r="G495" s="43"/>
      <c r="H495" s="43"/>
      <c r="I495" s="43"/>
      <c r="J495" s="43"/>
      <c r="K495" s="43"/>
      <c r="L495" s="43"/>
      <c r="M495" s="43"/>
      <c r="N495" s="43"/>
      <c r="O495" s="44"/>
      <c r="P495" s="44"/>
      <c r="Q495" s="44"/>
      <c r="R495" s="44"/>
      <c r="S495" s="44"/>
      <c r="T495" s="44"/>
      <c r="U495" s="44"/>
      <c r="V495" s="43"/>
    </row>
    <row r="496" spans="1:22" x14ac:dyDescent="0.25">
      <c r="A496" s="47"/>
      <c r="B496" s="43"/>
      <c r="C496" s="43"/>
      <c r="D496" s="43"/>
      <c r="E496" s="78"/>
      <c r="F496" s="43"/>
      <c r="G496" s="43"/>
      <c r="H496" s="43"/>
      <c r="I496" s="43"/>
      <c r="J496" s="43"/>
      <c r="K496" s="43"/>
      <c r="L496" s="43"/>
      <c r="M496" s="43"/>
      <c r="N496" s="43"/>
      <c r="O496" s="44"/>
      <c r="P496" s="44"/>
      <c r="Q496" s="44"/>
      <c r="R496" s="44"/>
      <c r="S496" s="44"/>
      <c r="T496" s="44"/>
      <c r="U496" s="44"/>
      <c r="V496" s="43"/>
    </row>
    <row r="497" spans="1:22" x14ac:dyDescent="0.25">
      <c r="A497" s="47"/>
      <c r="B497" s="43"/>
      <c r="C497" s="43"/>
      <c r="D497" s="43"/>
      <c r="E497" s="78"/>
      <c r="F497" s="43"/>
      <c r="G497" s="43"/>
      <c r="H497" s="43"/>
      <c r="I497" s="43"/>
      <c r="J497" s="43"/>
      <c r="K497" s="43"/>
      <c r="L497" s="43"/>
      <c r="M497" s="43"/>
      <c r="N497" s="43"/>
      <c r="O497" s="44"/>
      <c r="P497" s="44"/>
      <c r="Q497" s="44"/>
      <c r="R497" s="44"/>
      <c r="S497" s="44"/>
      <c r="T497" s="44"/>
      <c r="U497" s="44"/>
      <c r="V497" s="43"/>
    </row>
    <row r="498" spans="1:22" x14ac:dyDescent="0.25">
      <c r="A498" s="47"/>
      <c r="B498" s="43"/>
      <c r="C498" s="43"/>
      <c r="D498" s="43"/>
      <c r="E498" s="78"/>
      <c r="F498" s="43"/>
      <c r="G498" s="43"/>
      <c r="H498" s="43"/>
      <c r="I498" s="43"/>
      <c r="J498" s="43"/>
      <c r="K498" s="43"/>
      <c r="L498" s="43"/>
      <c r="M498" s="43"/>
      <c r="N498" s="43"/>
      <c r="O498" s="44"/>
      <c r="P498" s="44"/>
      <c r="Q498" s="44"/>
      <c r="R498" s="44"/>
      <c r="S498" s="44"/>
      <c r="T498" s="44"/>
      <c r="U498" s="44"/>
      <c r="V498" s="43"/>
    </row>
    <row r="499" spans="1:22" x14ac:dyDescent="0.25">
      <c r="A499" s="47"/>
      <c r="B499" s="43"/>
      <c r="C499" s="43"/>
      <c r="D499" s="43"/>
      <c r="E499" s="78"/>
      <c r="F499" s="43"/>
      <c r="G499" s="43"/>
      <c r="H499" s="43"/>
      <c r="I499" s="43"/>
      <c r="J499" s="43"/>
      <c r="K499" s="43"/>
      <c r="L499" s="43"/>
      <c r="M499" s="43"/>
      <c r="N499" s="43"/>
      <c r="O499" s="44"/>
      <c r="P499" s="44"/>
      <c r="Q499" s="44"/>
      <c r="R499" s="44"/>
      <c r="S499" s="44"/>
      <c r="T499" s="44"/>
      <c r="U499" s="44"/>
      <c r="V499" s="43"/>
    </row>
    <row r="500" spans="1:22" x14ac:dyDescent="0.25">
      <c r="A500" s="47"/>
      <c r="B500" s="43"/>
      <c r="C500" s="43"/>
      <c r="D500" s="43"/>
      <c r="E500" s="78"/>
      <c r="F500" s="43"/>
      <c r="G500" s="43"/>
      <c r="H500" s="43"/>
      <c r="I500" s="43"/>
      <c r="J500" s="43"/>
      <c r="K500" s="43"/>
      <c r="L500" s="43"/>
      <c r="M500" s="43"/>
      <c r="N500" s="43"/>
      <c r="O500" s="44"/>
      <c r="P500" s="44"/>
      <c r="Q500" s="44"/>
      <c r="R500" s="44"/>
      <c r="S500" s="44"/>
      <c r="T500" s="44"/>
      <c r="U500" s="44"/>
      <c r="V500" s="43"/>
    </row>
    <row r="501" spans="1:22" x14ac:dyDescent="0.25">
      <c r="A501" s="47"/>
      <c r="B501" s="43"/>
      <c r="C501" s="43"/>
      <c r="D501" s="43"/>
      <c r="E501" s="78"/>
      <c r="F501" s="43"/>
      <c r="G501" s="43"/>
      <c r="H501" s="43"/>
      <c r="I501" s="43"/>
      <c r="J501" s="43"/>
      <c r="K501" s="43"/>
      <c r="L501" s="43"/>
      <c r="M501" s="43"/>
      <c r="N501" s="43"/>
      <c r="O501" s="44"/>
      <c r="P501" s="44"/>
      <c r="Q501" s="44"/>
      <c r="R501" s="44"/>
      <c r="S501" s="44"/>
      <c r="T501" s="44"/>
      <c r="U501" s="44"/>
      <c r="V501" s="43"/>
    </row>
    <row r="502" spans="1:22" x14ac:dyDescent="0.25">
      <c r="A502" s="47"/>
      <c r="B502" s="43"/>
      <c r="C502" s="43"/>
      <c r="D502" s="43"/>
      <c r="E502" s="78"/>
      <c r="F502" s="43"/>
      <c r="G502" s="43"/>
      <c r="H502" s="43"/>
      <c r="I502" s="43"/>
      <c r="J502" s="43"/>
      <c r="K502" s="43"/>
      <c r="L502" s="43"/>
      <c r="M502" s="43"/>
      <c r="N502" s="43"/>
      <c r="O502" s="44"/>
      <c r="P502" s="44"/>
      <c r="Q502" s="44"/>
      <c r="R502" s="44"/>
      <c r="S502" s="44"/>
      <c r="T502" s="44"/>
      <c r="U502" s="44"/>
      <c r="V502" s="43"/>
    </row>
    <row r="503" spans="1:22" x14ac:dyDescent="0.25">
      <c r="A503" s="47"/>
      <c r="B503" s="43"/>
      <c r="C503" s="43"/>
      <c r="D503" s="43"/>
      <c r="E503" s="78"/>
      <c r="F503" s="43"/>
      <c r="G503" s="43"/>
      <c r="H503" s="43"/>
      <c r="I503" s="43"/>
      <c r="J503" s="43"/>
      <c r="K503" s="43"/>
      <c r="L503" s="43"/>
      <c r="M503" s="43"/>
      <c r="N503" s="43"/>
      <c r="O503" s="44"/>
      <c r="P503" s="44"/>
      <c r="Q503" s="44"/>
      <c r="R503" s="44"/>
      <c r="S503" s="44"/>
      <c r="T503" s="44"/>
      <c r="U503" s="44"/>
      <c r="V503" s="43"/>
    </row>
    <row r="504" spans="1:22" x14ac:dyDescent="0.25">
      <c r="A504" s="47"/>
      <c r="B504" s="43"/>
      <c r="C504" s="43"/>
      <c r="D504" s="43"/>
      <c r="E504" s="78"/>
      <c r="F504" s="43"/>
      <c r="G504" s="43"/>
      <c r="H504" s="43"/>
      <c r="I504" s="43"/>
      <c r="J504" s="43"/>
      <c r="K504" s="43"/>
      <c r="L504" s="43"/>
      <c r="M504" s="43"/>
      <c r="N504" s="43"/>
      <c r="O504" s="44"/>
      <c r="P504" s="44"/>
      <c r="Q504" s="44"/>
      <c r="R504" s="44"/>
      <c r="S504" s="44"/>
      <c r="T504" s="44"/>
      <c r="U504" s="44"/>
      <c r="V504" s="43"/>
    </row>
    <row r="505" spans="1:22" x14ac:dyDescent="0.25">
      <c r="A505" s="47"/>
      <c r="B505" s="43"/>
      <c r="C505" s="43"/>
      <c r="D505" s="43"/>
      <c r="E505" s="78"/>
      <c r="F505" s="43"/>
      <c r="G505" s="43"/>
      <c r="H505" s="43"/>
      <c r="I505" s="43"/>
      <c r="J505" s="43"/>
      <c r="K505" s="43"/>
      <c r="L505" s="43"/>
      <c r="M505" s="43"/>
      <c r="N505" s="43"/>
      <c r="O505" s="44"/>
      <c r="P505" s="44"/>
      <c r="Q505" s="44"/>
      <c r="R505" s="44"/>
      <c r="S505" s="44"/>
      <c r="T505" s="44"/>
      <c r="U505" s="44"/>
      <c r="V505" s="43"/>
    </row>
    <row r="506" spans="1:22" x14ac:dyDescent="0.25">
      <c r="A506" s="47"/>
      <c r="B506" s="43"/>
      <c r="C506" s="43"/>
      <c r="D506" s="43"/>
      <c r="E506" s="78"/>
      <c r="F506" s="43"/>
      <c r="G506" s="43"/>
      <c r="H506" s="43"/>
      <c r="I506" s="43"/>
      <c r="J506" s="43"/>
      <c r="K506" s="43"/>
      <c r="L506" s="43"/>
      <c r="M506" s="43"/>
      <c r="N506" s="43"/>
      <c r="O506" s="44"/>
      <c r="P506" s="44"/>
      <c r="Q506" s="44"/>
      <c r="R506" s="44"/>
      <c r="S506" s="44"/>
      <c r="T506" s="44"/>
      <c r="U506" s="44"/>
      <c r="V506" s="43"/>
    </row>
    <row r="507" spans="1:22" x14ac:dyDescent="0.25">
      <c r="A507" s="47"/>
      <c r="B507" s="43"/>
      <c r="C507" s="43"/>
      <c r="D507" s="43"/>
      <c r="E507" s="78"/>
      <c r="F507" s="43"/>
      <c r="G507" s="43"/>
      <c r="H507" s="43"/>
      <c r="I507" s="43"/>
      <c r="J507" s="43"/>
      <c r="K507" s="43"/>
      <c r="L507" s="43"/>
      <c r="M507" s="43"/>
      <c r="N507" s="43"/>
      <c r="O507" s="44"/>
      <c r="P507" s="44"/>
      <c r="Q507" s="44"/>
      <c r="R507" s="44"/>
      <c r="S507" s="44"/>
      <c r="T507" s="44"/>
      <c r="U507" s="44"/>
      <c r="V507" s="43"/>
    </row>
    <row r="508" spans="1:22" x14ac:dyDescent="0.25">
      <c r="A508" s="47"/>
      <c r="B508" s="43"/>
      <c r="C508" s="43"/>
      <c r="D508" s="43"/>
      <c r="E508" s="78"/>
      <c r="F508" s="43"/>
      <c r="G508" s="43"/>
      <c r="H508" s="43"/>
      <c r="I508" s="43"/>
      <c r="J508" s="43"/>
      <c r="K508" s="43"/>
      <c r="L508" s="43"/>
      <c r="M508" s="43"/>
      <c r="N508" s="43"/>
      <c r="O508" s="44"/>
      <c r="P508" s="44"/>
      <c r="Q508" s="44"/>
      <c r="R508" s="44"/>
      <c r="S508" s="44"/>
      <c r="T508" s="44"/>
      <c r="U508" s="44"/>
      <c r="V508" s="43"/>
    </row>
    <row r="509" spans="1:22" x14ac:dyDescent="0.25">
      <c r="A509" s="47"/>
      <c r="B509" s="43"/>
      <c r="C509" s="43"/>
      <c r="D509" s="43"/>
      <c r="E509" s="78"/>
      <c r="F509" s="43"/>
      <c r="G509" s="43"/>
      <c r="H509" s="43"/>
      <c r="I509" s="43"/>
      <c r="J509" s="43"/>
      <c r="K509" s="43"/>
      <c r="L509" s="43"/>
      <c r="M509" s="43"/>
      <c r="N509" s="43"/>
      <c r="O509" s="44"/>
      <c r="P509" s="44"/>
      <c r="Q509" s="44"/>
      <c r="R509" s="44"/>
      <c r="S509" s="44"/>
      <c r="T509" s="44"/>
      <c r="U509" s="44"/>
      <c r="V509" s="43"/>
    </row>
    <row r="510" spans="1:22" x14ac:dyDescent="0.25">
      <c r="A510" s="47"/>
      <c r="B510" s="43"/>
      <c r="C510" s="43"/>
      <c r="D510" s="43"/>
      <c r="E510" s="78"/>
      <c r="F510" s="43"/>
      <c r="G510" s="43"/>
      <c r="H510" s="43"/>
      <c r="I510" s="43"/>
      <c r="J510" s="43"/>
      <c r="K510" s="43"/>
      <c r="L510" s="43"/>
      <c r="M510" s="43"/>
      <c r="N510" s="43"/>
      <c r="O510" s="44"/>
      <c r="P510" s="44"/>
      <c r="Q510" s="44"/>
      <c r="R510" s="44"/>
      <c r="S510" s="44"/>
      <c r="T510" s="44"/>
      <c r="U510" s="44"/>
      <c r="V510" s="43"/>
    </row>
    <row r="511" spans="1:22" x14ac:dyDescent="0.25">
      <c r="A511" s="47"/>
      <c r="B511" s="43"/>
      <c r="C511" s="43"/>
      <c r="D511" s="43"/>
      <c r="E511" s="78"/>
      <c r="F511" s="43"/>
      <c r="G511" s="43"/>
      <c r="H511" s="43"/>
      <c r="I511" s="43"/>
      <c r="J511" s="43"/>
      <c r="K511" s="43"/>
      <c r="L511" s="43"/>
      <c r="M511" s="43"/>
      <c r="N511" s="43"/>
      <c r="O511" s="44"/>
      <c r="P511" s="44"/>
      <c r="Q511" s="44"/>
      <c r="R511" s="44"/>
      <c r="S511" s="44"/>
      <c r="T511" s="44"/>
      <c r="U511" s="44"/>
      <c r="V511" s="43"/>
    </row>
    <row r="512" spans="1:22" x14ac:dyDescent="0.25">
      <c r="A512" s="47"/>
      <c r="B512" s="43"/>
      <c r="C512" s="43"/>
      <c r="D512" s="43"/>
      <c r="E512" s="78"/>
      <c r="F512" s="43"/>
      <c r="G512" s="43"/>
      <c r="H512" s="43"/>
      <c r="I512" s="43"/>
      <c r="J512" s="43"/>
      <c r="K512" s="43"/>
      <c r="L512" s="43"/>
      <c r="M512" s="43"/>
      <c r="N512" s="43"/>
      <c r="O512" s="44"/>
      <c r="P512" s="44"/>
      <c r="Q512" s="44"/>
      <c r="R512" s="44"/>
      <c r="S512" s="44"/>
      <c r="T512" s="44"/>
      <c r="U512" s="44"/>
      <c r="V512" s="43"/>
    </row>
    <row r="513" spans="1:22" x14ac:dyDescent="0.25">
      <c r="A513" s="47"/>
      <c r="B513" s="43"/>
      <c r="C513" s="43"/>
      <c r="D513" s="43"/>
      <c r="E513" s="78"/>
      <c r="F513" s="43"/>
      <c r="G513" s="43"/>
      <c r="H513" s="43"/>
      <c r="I513" s="43"/>
      <c r="J513" s="43"/>
      <c r="K513" s="43"/>
      <c r="L513" s="43"/>
      <c r="M513" s="43"/>
      <c r="N513" s="43"/>
      <c r="O513" s="44"/>
      <c r="P513" s="44"/>
      <c r="Q513" s="44"/>
      <c r="R513" s="44"/>
      <c r="S513" s="44"/>
      <c r="T513" s="44"/>
      <c r="U513" s="44"/>
      <c r="V513" s="43"/>
    </row>
    <row r="514" spans="1:22" x14ac:dyDescent="0.25">
      <c r="A514" s="47"/>
      <c r="B514" s="43"/>
      <c r="C514" s="43"/>
      <c r="D514" s="43"/>
      <c r="E514" s="78"/>
      <c r="F514" s="43"/>
      <c r="G514" s="43"/>
      <c r="H514" s="43"/>
      <c r="I514" s="43"/>
      <c r="J514" s="43"/>
      <c r="K514" s="43"/>
      <c r="L514" s="43"/>
      <c r="M514" s="43"/>
      <c r="N514" s="43"/>
      <c r="O514" s="44"/>
      <c r="P514" s="44"/>
      <c r="Q514" s="44"/>
      <c r="R514" s="44"/>
      <c r="S514" s="44"/>
      <c r="T514" s="44"/>
      <c r="U514" s="44"/>
      <c r="V514" s="43"/>
    </row>
    <row r="515" spans="1:22" x14ac:dyDescent="0.25">
      <c r="A515" s="47"/>
      <c r="B515" s="43"/>
      <c r="C515" s="43"/>
      <c r="D515" s="43"/>
      <c r="E515" s="78"/>
      <c r="F515" s="43"/>
      <c r="G515" s="43"/>
      <c r="H515" s="43"/>
      <c r="I515" s="43"/>
      <c r="J515" s="43"/>
      <c r="K515" s="43"/>
      <c r="L515" s="43"/>
      <c r="M515" s="43"/>
      <c r="N515" s="43"/>
      <c r="O515" s="44"/>
      <c r="P515" s="44"/>
      <c r="Q515" s="44"/>
      <c r="R515" s="44"/>
      <c r="S515" s="44"/>
      <c r="T515" s="44"/>
      <c r="U515" s="44"/>
      <c r="V515" s="43"/>
    </row>
    <row r="516" spans="1:22" x14ac:dyDescent="0.25">
      <c r="A516" s="47"/>
      <c r="B516" s="43"/>
      <c r="C516" s="43"/>
      <c r="D516" s="43"/>
      <c r="E516" s="78"/>
      <c r="F516" s="43"/>
      <c r="G516" s="43"/>
      <c r="H516" s="43"/>
      <c r="I516" s="43"/>
      <c r="J516" s="43"/>
      <c r="K516" s="43"/>
      <c r="L516" s="43"/>
      <c r="M516" s="43"/>
      <c r="N516" s="43"/>
      <c r="O516" s="44"/>
      <c r="P516" s="44"/>
      <c r="Q516" s="44"/>
      <c r="R516" s="44"/>
      <c r="S516" s="44"/>
      <c r="T516" s="44"/>
      <c r="U516" s="44"/>
      <c r="V516" s="43"/>
    </row>
    <row r="517" spans="1:22" x14ac:dyDescent="0.25">
      <c r="A517" s="47"/>
      <c r="B517" s="43"/>
      <c r="C517" s="43"/>
      <c r="D517" s="43"/>
      <c r="E517" s="78"/>
      <c r="F517" s="43"/>
      <c r="G517" s="43"/>
      <c r="H517" s="43"/>
      <c r="I517" s="43"/>
      <c r="J517" s="43"/>
      <c r="K517" s="43"/>
      <c r="L517" s="43"/>
      <c r="M517" s="43"/>
      <c r="N517" s="43"/>
      <c r="O517" s="44"/>
      <c r="P517" s="44"/>
      <c r="Q517" s="44"/>
      <c r="R517" s="44"/>
      <c r="S517" s="44"/>
      <c r="T517" s="44"/>
      <c r="U517" s="44"/>
      <c r="V517" s="43"/>
    </row>
    <row r="518" spans="1:22" x14ac:dyDescent="0.25">
      <c r="A518" s="47"/>
      <c r="B518" s="43"/>
      <c r="C518" s="43"/>
      <c r="D518" s="43"/>
      <c r="E518" s="78"/>
      <c r="F518" s="43"/>
      <c r="G518" s="43"/>
      <c r="H518" s="43"/>
      <c r="I518" s="43"/>
      <c r="J518" s="43"/>
      <c r="K518" s="43"/>
      <c r="L518" s="43"/>
      <c r="M518" s="43"/>
      <c r="N518" s="43"/>
      <c r="O518" s="44"/>
      <c r="P518" s="44"/>
      <c r="Q518" s="44"/>
      <c r="R518" s="44"/>
      <c r="S518" s="44"/>
      <c r="T518" s="44"/>
      <c r="U518" s="44"/>
      <c r="V518" s="43"/>
    </row>
    <row r="519" spans="1:22" x14ac:dyDescent="0.25">
      <c r="A519" s="47"/>
      <c r="B519" s="43"/>
      <c r="C519" s="43"/>
      <c r="D519" s="43"/>
      <c r="E519" s="78"/>
      <c r="F519" s="43"/>
      <c r="G519" s="43"/>
      <c r="H519" s="43"/>
      <c r="I519" s="43"/>
      <c r="J519" s="43"/>
      <c r="K519" s="43"/>
      <c r="L519" s="43"/>
      <c r="M519" s="43"/>
      <c r="N519" s="43"/>
      <c r="O519" s="44"/>
      <c r="P519" s="44"/>
      <c r="Q519" s="44"/>
      <c r="R519" s="44"/>
      <c r="S519" s="44"/>
      <c r="T519" s="44"/>
      <c r="U519" s="44"/>
      <c r="V519" s="43"/>
    </row>
    <row r="520" spans="1:22" x14ac:dyDescent="0.25">
      <c r="A520" s="47"/>
      <c r="B520" s="43"/>
      <c r="C520" s="43"/>
      <c r="D520" s="43"/>
      <c r="E520" s="78"/>
      <c r="F520" s="43"/>
      <c r="G520" s="43"/>
      <c r="H520" s="43"/>
      <c r="I520" s="43"/>
      <c r="J520" s="43"/>
      <c r="K520" s="43"/>
      <c r="L520" s="43"/>
      <c r="M520" s="43"/>
      <c r="N520" s="43"/>
      <c r="O520" s="44"/>
      <c r="P520" s="44"/>
      <c r="Q520" s="44"/>
      <c r="R520" s="44"/>
      <c r="S520" s="44"/>
      <c r="T520" s="44"/>
      <c r="U520" s="44"/>
      <c r="V520" s="43"/>
    </row>
    <row r="521" spans="1:22" x14ac:dyDescent="0.25">
      <c r="A521" s="47"/>
      <c r="B521" s="43"/>
      <c r="C521" s="43"/>
      <c r="D521" s="43"/>
      <c r="E521" s="78"/>
      <c r="F521" s="43"/>
      <c r="G521" s="43"/>
      <c r="H521" s="43"/>
      <c r="I521" s="43"/>
      <c r="J521" s="43"/>
      <c r="K521" s="43"/>
      <c r="L521" s="43"/>
      <c r="M521" s="43"/>
      <c r="N521" s="43"/>
      <c r="O521" s="44"/>
      <c r="P521" s="44"/>
      <c r="Q521" s="44"/>
      <c r="R521" s="44"/>
      <c r="S521" s="44"/>
      <c r="T521" s="44"/>
      <c r="U521" s="44"/>
      <c r="V521" s="43"/>
    </row>
    <row r="522" spans="1:22" x14ac:dyDescent="0.25">
      <c r="A522" s="47"/>
      <c r="B522" s="43"/>
      <c r="C522" s="43"/>
      <c r="D522" s="43"/>
      <c r="E522" s="78"/>
      <c r="F522" s="43"/>
      <c r="G522" s="43"/>
      <c r="H522" s="43"/>
      <c r="I522" s="43"/>
      <c r="J522" s="43"/>
      <c r="K522" s="43"/>
      <c r="L522" s="43"/>
      <c r="M522" s="43"/>
      <c r="N522" s="43"/>
      <c r="O522" s="44"/>
      <c r="P522" s="44"/>
      <c r="Q522" s="44"/>
      <c r="R522" s="44"/>
      <c r="S522" s="44"/>
      <c r="T522" s="44"/>
      <c r="U522" s="44"/>
      <c r="V522" s="43"/>
    </row>
    <row r="523" spans="1:22" x14ac:dyDescent="0.25">
      <c r="A523" s="47"/>
      <c r="B523" s="43"/>
      <c r="C523" s="43"/>
      <c r="D523" s="43"/>
      <c r="E523" s="78"/>
      <c r="F523" s="43"/>
      <c r="G523" s="43"/>
      <c r="H523" s="43"/>
      <c r="I523" s="43"/>
      <c r="J523" s="43"/>
      <c r="K523" s="43"/>
      <c r="L523" s="43"/>
      <c r="M523" s="43"/>
      <c r="N523" s="43"/>
      <c r="O523" s="44"/>
      <c r="P523" s="44"/>
      <c r="Q523" s="44"/>
      <c r="R523" s="44"/>
      <c r="S523" s="44"/>
      <c r="T523" s="44"/>
      <c r="U523" s="44"/>
      <c r="V523" s="43"/>
    </row>
    <row r="524" spans="1:22" x14ac:dyDescent="0.25">
      <c r="A524" s="47"/>
      <c r="B524" s="43"/>
      <c r="C524" s="43"/>
      <c r="D524" s="43"/>
      <c r="E524" s="78"/>
      <c r="F524" s="43"/>
      <c r="G524" s="43"/>
      <c r="H524" s="43"/>
      <c r="I524" s="43"/>
      <c r="J524" s="43"/>
      <c r="K524" s="43"/>
      <c r="L524" s="43"/>
      <c r="M524" s="43"/>
      <c r="N524" s="43"/>
      <c r="O524" s="44"/>
      <c r="P524" s="44"/>
      <c r="Q524" s="44"/>
      <c r="R524" s="44"/>
      <c r="S524" s="44"/>
      <c r="T524" s="44"/>
      <c r="U524" s="44"/>
      <c r="V524" s="43"/>
    </row>
    <row r="525" spans="1:22" x14ac:dyDescent="0.25">
      <c r="A525" s="47"/>
      <c r="B525" s="43"/>
      <c r="C525" s="43"/>
      <c r="D525" s="43"/>
      <c r="E525" s="78"/>
      <c r="F525" s="43"/>
      <c r="G525" s="43"/>
      <c r="H525" s="43"/>
      <c r="I525" s="43"/>
      <c r="J525" s="43"/>
      <c r="K525" s="43"/>
      <c r="L525" s="43"/>
      <c r="M525" s="43"/>
      <c r="N525" s="43"/>
      <c r="O525" s="44"/>
      <c r="P525" s="44"/>
      <c r="Q525" s="44"/>
      <c r="R525" s="44"/>
      <c r="S525" s="44"/>
      <c r="T525" s="44"/>
      <c r="U525" s="44"/>
      <c r="V525" s="43"/>
    </row>
    <row r="526" spans="1:22" x14ac:dyDescent="0.25">
      <c r="A526" s="47"/>
      <c r="B526" s="43"/>
      <c r="C526" s="43"/>
      <c r="D526" s="43"/>
      <c r="E526" s="78"/>
      <c r="F526" s="43"/>
      <c r="G526" s="43"/>
      <c r="H526" s="43"/>
      <c r="I526" s="43"/>
      <c r="J526" s="43"/>
      <c r="K526" s="43"/>
      <c r="L526" s="43"/>
      <c r="M526" s="43"/>
      <c r="N526" s="43"/>
      <c r="O526" s="44"/>
      <c r="P526" s="44"/>
      <c r="Q526" s="44"/>
      <c r="R526" s="44"/>
      <c r="S526" s="44"/>
      <c r="T526" s="44"/>
      <c r="U526" s="44"/>
      <c r="V526" s="43"/>
    </row>
    <row r="527" spans="1:22" x14ac:dyDescent="0.25">
      <c r="A527" s="47"/>
      <c r="B527" s="43"/>
      <c r="C527" s="43"/>
      <c r="D527" s="43"/>
      <c r="E527" s="78"/>
      <c r="F527" s="43"/>
      <c r="G527" s="43"/>
      <c r="H527" s="43"/>
      <c r="I527" s="43"/>
      <c r="J527" s="43"/>
      <c r="K527" s="43"/>
      <c r="L527" s="43"/>
      <c r="M527" s="43"/>
      <c r="N527" s="43"/>
      <c r="O527" s="44"/>
      <c r="P527" s="44"/>
      <c r="Q527" s="44"/>
      <c r="R527" s="44"/>
      <c r="S527" s="44"/>
      <c r="T527" s="44"/>
      <c r="U527" s="44"/>
      <c r="V527" s="43"/>
    </row>
    <row r="528" spans="1:22" x14ac:dyDescent="0.25">
      <c r="A528" s="47"/>
      <c r="B528" s="43"/>
      <c r="C528" s="43"/>
      <c r="D528" s="43"/>
      <c r="E528" s="78"/>
      <c r="F528" s="43"/>
      <c r="G528" s="43"/>
      <c r="H528" s="43"/>
      <c r="I528" s="43"/>
      <c r="J528" s="43"/>
      <c r="K528" s="43"/>
      <c r="L528" s="43"/>
      <c r="M528" s="43"/>
      <c r="N528" s="43"/>
      <c r="O528" s="44"/>
      <c r="P528" s="44"/>
      <c r="Q528" s="44"/>
      <c r="R528" s="44"/>
      <c r="S528" s="44"/>
      <c r="T528" s="44"/>
      <c r="U528" s="44"/>
      <c r="V528" s="43"/>
    </row>
    <row r="529" spans="1:22" x14ac:dyDescent="0.25">
      <c r="A529" s="47"/>
      <c r="B529" s="43"/>
      <c r="C529" s="43"/>
      <c r="D529" s="43"/>
      <c r="E529" s="78"/>
      <c r="F529" s="43"/>
      <c r="G529" s="43"/>
      <c r="H529" s="43"/>
      <c r="I529" s="43"/>
      <c r="J529" s="43"/>
      <c r="K529" s="43"/>
      <c r="L529" s="43"/>
      <c r="M529" s="43"/>
      <c r="N529" s="43"/>
      <c r="O529" s="44"/>
      <c r="P529" s="44"/>
      <c r="Q529" s="44"/>
      <c r="R529" s="44"/>
      <c r="S529" s="44"/>
      <c r="T529" s="44"/>
      <c r="U529" s="44"/>
      <c r="V529" s="43"/>
    </row>
    <row r="530" spans="1:22" x14ac:dyDescent="0.25">
      <c r="A530" s="47"/>
      <c r="B530" s="43"/>
      <c r="C530" s="43"/>
      <c r="D530" s="43"/>
      <c r="E530" s="78"/>
      <c r="F530" s="43"/>
      <c r="G530" s="43"/>
      <c r="H530" s="43"/>
      <c r="I530" s="43"/>
      <c r="J530" s="43"/>
      <c r="K530" s="43"/>
      <c r="L530" s="43"/>
      <c r="M530" s="43"/>
      <c r="N530" s="43"/>
      <c r="O530" s="44"/>
      <c r="P530" s="44"/>
      <c r="Q530" s="44"/>
      <c r="R530" s="44"/>
      <c r="S530" s="44"/>
      <c r="T530" s="44"/>
      <c r="U530" s="44"/>
      <c r="V530" s="43"/>
    </row>
    <row r="531" spans="1:22" x14ac:dyDescent="0.25">
      <c r="A531" s="47"/>
      <c r="B531" s="43"/>
      <c r="C531" s="43"/>
      <c r="D531" s="43"/>
      <c r="E531" s="78"/>
      <c r="F531" s="43"/>
      <c r="G531" s="43"/>
      <c r="H531" s="43"/>
      <c r="I531" s="43"/>
      <c r="J531" s="43"/>
      <c r="K531" s="43"/>
      <c r="L531" s="43"/>
      <c r="M531" s="43"/>
      <c r="N531" s="43"/>
      <c r="O531" s="44"/>
      <c r="P531" s="44"/>
      <c r="Q531" s="44"/>
      <c r="R531" s="44"/>
      <c r="S531" s="44"/>
      <c r="T531" s="44"/>
      <c r="U531" s="44"/>
      <c r="V531" s="43"/>
    </row>
    <row r="532" spans="1:22" x14ac:dyDescent="0.25">
      <c r="A532" s="47"/>
      <c r="B532" s="43"/>
      <c r="C532" s="43"/>
      <c r="D532" s="43"/>
      <c r="E532" s="78"/>
      <c r="F532" s="43"/>
      <c r="G532" s="43"/>
      <c r="H532" s="43"/>
      <c r="I532" s="43"/>
      <c r="J532" s="43"/>
      <c r="K532" s="43"/>
      <c r="L532" s="43"/>
      <c r="M532" s="43"/>
      <c r="N532" s="43"/>
      <c r="O532" s="44"/>
      <c r="P532" s="44"/>
      <c r="Q532" s="44"/>
      <c r="R532" s="44"/>
      <c r="S532" s="44"/>
      <c r="T532" s="44"/>
      <c r="U532" s="44"/>
      <c r="V532" s="43"/>
    </row>
    <row r="533" spans="1:22" x14ac:dyDescent="0.25">
      <c r="A533" s="47"/>
      <c r="B533" s="43"/>
      <c r="C533" s="43"/>
      <c r="D533" s="43"/>
      <c r="E533" s="78"/>
      <c r="F533" s="43"/>
      <c r="G533" s="43"/>
      <c r="H533" s="43"/>
      <c r="I533" s="43"/>
      <c r="J533" s="43"/>
      <c r="K533" s="43"/>
      <c r="L533" s="43"/>
      <c r="M533" s="43"/>
      <c r="N533" s="43"/>
      <c r="O533" s="44"/>
      <c r="P533" s="44"/>
      <c r="Q533" s="44"/>
      <c r="R533" s="44"/>
      <c r="S533" s="44"/>
      <c r="T533" s="44"/>
      <c r="U533" s="44"/>
      <c r="V533" s="43"/>
    </row>
    <row r="534" spans="1:22" x14ac:dyDescent="0.25">
      <c r="A534" s="47"/>
      <c r="B534" s="43"/>
      <c r="C534" s="43"/>
      <c r="D534" s="43"/>
      <c r="E534" s="78"/>
      <c r="F534" s="43"/>
      <c r="G534" s="43"/>
      <c r="H534" s="43"/>
      <c r="I534" s="43"/>
      <c r="J534" s="43"/>
      <c r="K534" s="43"/>
      <c r="L534" s="43"/>
      <c r="M534" s="43"/>
      <c r="N534" s="43"/>
      <c r="O534" s="44"/>
      <c r="P534" s="44"/>
      <c r="Q534" s="44"/>
      <c r="R534" s="44"/>
      <c r="S534" s="44"/>
      <c r="T534" s="44"/>
      <c r="U534" s="44"/>
      <c r="V534" s="43"/>
    </row>
    <row r="535" spans="1:22" x14ac:dyDescent="0.25">
      <c r="A535" s="47"/>
      <c r="B535" s="43"/>
      <c r="C535" s="43"/>
      <c r="D535" s="43"/>
      <c r="E535" s="78"/>
      <c r="F535" s="43"/>
      <c r="G535" s="43"/>
      <c r="H535" s="43"/>
      <c r="I535" s="43"/>
      <c r="J535" s="43"/>
      <c r="K535" s="43"/>
      <c r="L535" s="43"/>
      <c r="M535" s="43"/>
      <c r="N535" s="43"/>
      <c r="O535" s="44"/>
      <c r="P535" s="44"/>
      <c r="Q535" s="44"/>
      <c r="R535" s="44"/>
      <c r="S535" s="44"/>
      <c r="T535" s="44"/>
      <c r="U535" s="44"/>
      <c r="V535" s="43"/>
    </row>
    <row r="536" spans="1:22" x14ac:dyDescent="0.25">
      <c r="A536" s="47"/>
      <c r="B536" s="43"/>
      <c r="C536" s="43"/>
      <c r="D536" s="43"/>
      <c r="E536" s="78"/>
      <c r="F536" s="43"/>
      <c r="G536" s="43"/>
      <c r="H536" s="43"/>
      <c r="I536" s="43"/>
      <c r="J536" s="43"/>
      <c r="K536" s="43"/>
      <c r="L536" s="43"/>
      <c r="M536" s="43"/>
      <c r="N536" s="43"/>
      <c r="O536" s="44"/>
      <c r="P536" s="44"/>
      <c r="Q536" s="44"/>
      <c r="R536" s="44"/>
      <c r="S536" s="44"/>
      <c r="T536" s="44"/>
      <c r="U536" s="44"/>
      <c r="V536" s="43"/>
    </row>
    <row r="537" spans="1:22" x14ac:dyDescent="0.25">
      <c r="A537" s="47"/>
      <c r="B537" s="43"/>
      <c r="C537" s="43"/>
      <c r="D537" s="43"/>
      <c r="E537" s="78"/>
      <c r="F537" s="43"/>
      <c r="G537" s="43"/>
      <c r="H537" s="43"/>
      <c r="I537" s="43"/>
      <c r="J537" s="43"/>
      <c r="K537" s="43"/>
      <c r="L537" s="43"/>
      <c r="M537" s="43"/>
      <c r="N537" s="43"/>
      <c r="O537" s="44"/>
      <c r="P537" s="44"/>
      <c r="Q537" s="44"/>
      <c r="R537" s="44"/>
      <c r="S537" s="44"/>
      <c r="T537" s="44"/>
      <c r="U537" s="44"/>
      <c r="V537" s="43"/>
    </row>
    <row r="538" spans="1:22" x14ac:dyDescent="0.25">
      <c r="A538" s="47"/>
      <c r="B538" s="43"/>
      <c r="C538" s="43"/>
      <c r="D538" s="43"/>
      <c r="E538" s="78"/>
      <c r="F538" s="43"/>
      <c r="G538" s="43"/>
      <c r="H538" s="43"/>
      <c r="I538" s="43"/>
      <c r="J538" s="43"/>
      <c r="K538" s="43"/>
      <c r="L538" s="43"/>
      <c r="M538" s="43"/>
      <c r="N538" s="43"/>
      <c r="O538" s="44"/>
      <c r="P538" s="44"/>
      <c r="Q538" s="44"/>
      <c r="R538" s="44"/>
      <c r="S538" s="44"/>
      <c r="T538" s="44"/>
      <c r="U538" s="44"/>
      <c r="V538" s="43"/>
    </row>
    <row r="539" spans="1:22" x14ac:dyDescent="0.25">
      <c r="A539" s="47"/>
      <c r="B539" s="43"/>
      <c r="C539" s="43"/>
      <c r="D539" s="43"/>
      <c r="E539" s="78"/>
      <c r="F539" s="43"/>
      <c r="G539" s="43"/>
      <c r="H539" s="43"/>
      <c r="I539" s="43"/>
      <c r="J539" s="43"/>
      <c r="K539" s="43"/>
      <c r="L539" s="43"/>
      <c r="M539" s="43"/>
      <c r="N539" s="43"/>
      <c r="O539" s="44"/>
      <c r="P539" s="44"/>
      <c r="Q539" s="44"/>
      <c r="R539" s="44"/>
      <c r="S539" s="44"/>
      <c r="T539" s="44"/>
      <c r="U539" s="44"/>
      <c r="V539" s="43"/>
    </row>
    <row r="540" spans="1:22" x14ac:dyDescent="0.25">
      <c r="A540" s="47"/>
      <c r="B540" s="43"/>
      <c r="C540" s="43"/>
      <c r="D540" s="43"/>
      <c r="E540" s="78"/>
      <c r="F540" s="43"/>
      <c r="G540" s="43"/>
      <c r="H540" s="43"/>
      <c r="I540" s="43"/>
      <c r="J540" s="43"/>
      <c r="K540" s="43"/>
      <c r="L540" s="43"/>
      <c r="M540" s="43"/>
      <c r="N540" s="43"/>
      <c r="O540" s="44"/>
      <c r="P540" s="44"/>
      <c r="Q540" s="44"/>
      <c r="R540" s="44"/>
      <c r="S540" s="44"/>
      <c r="T540" s="44"/>
      <c r="U540" s="44"/>
      <c r="V540" s="43"/>
    </row>
    <row r="541" spans="1:22" x14ac:dyDescent="0.25">
      <c r="A541" s="47"/>
      <c r="B541" s="43"/>
      <c r="C541" s="43"/>
      <c r="D541" s="43"/>
      <c r="E541" s="78"/>
      <c r="F541" s="43"/>
      <c r="G541" s="43"/>
      <c r="H541" s="43"/>
      <c r="I541" s="43"/>
      <c r="J541" s="43"/>
      <c r="K541" s="43"/>
      <c r="L541" s="43"/>
      <c r="M541" s="43"/>
      <c r="N541" s="43"/>
      <c r="O541" s="44"/>
      <c r="P541" s="44"/>
      <c r="Q541" s="44"/>
      <c r="R541" s="44"/>
      <c r="S541" s="44"/>
      <c r="T541" s="44"/>
      <c r="U541" s="44"/>
      <c r="V541" s="43"/>
    </row>
    <row r="542" spans="1:22" x14ac:dyDescent="0.25">
      <c r="A542" s="47"/>
      <c r="B542" s="43"/>
      <c r="C542" s="43"/>
      <c r="D542" s="43"/>
      <c r="E542" s="78"/>
      <c r="F542" s="43"/>
      <c r="G542" s="43"/>
      <c r="H542" s="43"/>
      <c r="I542" s="43"/>
      <c r="J542" s="43"/>
      <c r="K542" s="43"/>
      <c r="L542" s="43"/>
      <c r="M542" s="43"/>
      <c r="N542" s="43"/>
      <c r="O542" s="44"/>
      <c r="P542" s="44"/>
      <c r="Q542" s="44"/>
      <c r="R542" s="44"/>
      <c r="S542" s="44"/>
      <c r="T542" s="44"/>
      <c r="U542" s="44"/>
      <c r="V542" s="43"/>
    </row>
    <row r="543" spans="1:22" x14ac:dyDescent="0.25">
      <c r="A543" s="47"/>
      <c r="B543" s="43"/>
      <c r="C543" s="43"/>
      <c r="D543" s="43"/>
      <c r="E543" s="78"/>
      <c r="F543" s="43"/>
      <c r="G543" s="43"/>
      <c r="H543" s="43"/>
      <c r="I543" s="43"/>
      <c r="J543" s="43"/>
      <c r="K543" s="43"/>
      <c r="L543" s="43"/>
      <c r="M543" s="43"/>
      <c r="N543" s="43"/>
      <c r="O543" s="44"/>
      <c r="P543" s="44"/>
      <c r="Q543" s="44"/>
      <c r="R543" s="44"/>
      <c r="S543" s="44"/>
      <c r="T543" s="44"/>
      <c r="U543" s="44"/>
      <c r="V543" s="43"/>
    </row>
    <row r="544" spans="1:22" x14ac:dyDescent="0.25">
      <c r="A544" s="47"/>
      <c r="B544" s="43"/>
      <c r="C544" s="43"/>
      <c r="D544" s="43"/>
      <c r="E544" s="78"/>
      <c r="F544" s="43"/>
      <c r="G544" s="43"/>
      <c r="H544" s="43"/>
      <c r="I544" s="43"/>
      <c r="J544" s="43"/>
      <c r="K544" s="43"/>
      <c r="L544" s="43"/>
      <c r="M544" s="43"/>
      <c r="N544" s="43"/>
      <c r="O544" s="44"/>
      <c r="P544" s="44"/>
      <c r="Q544" s="44"/>
      <c r="R544" s="44"/>
      <c r="S544" s="44"/>
      <c r="T544" s="44"/>
      <c r="U544" s="44"/>
      <c r="V544" s="43"/>
    </row>
    <row r="545" spans="1:22" x14ac:dyDescent="0.25">
      <c r="A545" s="47"/>
      <c r="B545" s="43"/>
      <c r="C545" s="43"/>
      <c r="D545" s="43"/>
      <c r="E545" s="78"/>
      <c r="F545" s="43"/>
      <c r="G545" s="43"/>
      <c r="H545" s="43"/>
      <c r="I545" s="43"/>
      <c r="J545" s="43"/>
      <c r="K545" s="43"/>
      <c r="L545" s="43"/>
      <c r="M545" s="43"/>
      <c r="N545" s="43"/>
      <c r="O545" s="44"/>
      <c r="P545" s="44"/>
      <c r="Q545" s="44"/>
      <c r="R545" s="44"/>
      <c r="S545" s="44"/>
      <c r="T545" s="44"/>
      <c r="U545" s="44"/>
      <c r="V545" s="43"/>
    </row>
    <row r="546" spans="1:22" x14ac:dyDescent="0.25">
      <c r="A546" s="47"/>
      <c r="B546" s="43"/>
      <c r="C546" s="43"/>
      <c r="D546" s="43"/>
      <c r="E546" s="78"/>
      <c r="F546" s="43"/>
      <c r="G546" s="43"/>
      <c r="H546" s="43"/>
      <c r="I546" s="43"/>
      <c r="J546" s="43"/>
      <c r="K546" s="43"/>
      <c r="L546" s="43"/>
      <c r="M546" s="43"/>
      <c r="N546" s="43"/>
      <c r="O546" s="44"/>
      <c r="P546" s="44"/>
      <c r="Q546" s="44"/>
      <c r="R546" s="44"/>
      <c r="S546" s="44"/>
      <c r="T546" s="44"/>
      <c r="U546" s="44"/>
      <c r="V546" s="43"/>
    </row>
    <row r="547" spans="1:22" x14ac:dyDescent="0.25">
      <c r="A547" s="47"/>
      <c r="B547" s="43"/>
      <c r="C547" s="43"/>
      <c r="D547" s="43"/>
      <c r="E547" s="78"/>
      <c r="F547" s="43"/>
      <c r="G547" s="43"/>
      <c r="H547" s="43"/>
      <c r="I547" s="43"/>
      <c r="J547" s="43"/>
      <c r="K547" s="43"/>
      <c r="L547" s="43"/>
      <c r="M547" s="43"/>
      <c r="N547" s="43"/>
      <c r="O547" s="44"/>
      <c r="P547" s="44"/>
      <c r="Q547" s="44"/>
      <c r="R547" s="44"/>
      <c r="S547" s="44"/>
      <c r="T547" s="44"/>
      <c r="U547" s="44"/>
      <c r="V547" s="43"/>
    </row>
    <row r="548" spans="1:22" x14ac:dyDescent="0.25">
      <c r="A548" s="47"/>
      <c r="B548" s="43"/>
      <c r="C548" s="43"/>
      <c r="D548" s="43"/>
      <c r="E548" s="78"/>
      <c r="F548" s="43"/>
      <c r="G548" s="43"/>
      <c r="H548" s="43"/>
      <c r="I548" s="43"/>
      <c r="J548" s="43"/>
      <c r="K548" s="43"/>
      <c r="L548" s="43"/>
      <c r="M548" s="43"/>
      <c r="N548" s="43"/>
      <c r="O548" s="44"/>
      <c r="P548" s="44"/>
      <c r="Q548" s="44"/>
      <c r="R548" s="44"/>
      <c r="S548" s="44"/>
      <c r="T548" s="44"/>
      <c r="U548" s="44"/>
      <c r="V548" s="43"/>
    </row>
    <row r="549" spans="1:22" x14ac:dyDescent="0.25">
      <c r="A549" s="47"/>
      <c r="B549" s="43"/>
      <c r="C549" s="43"/>
      <c r="D549" s="43"/>
      <c r="E549" s="78"/>
      <c r="F549" s="43"/>
      <c r="G549" s="43"/>
      <c r="H549" s="43"/>
      <c r="I549" s="43"/>
      <c r="J549" s="43"/>
      <c r="K549" s="43"/>
      <c r="L549" s="43"/>
      <c r="M549" s="43"/>
      <c r="N549" s="43"/>
      <c r="O549" s="44"/>
      <c r="P549" s="44"/>
      <c r="Q549" s="44"/>
      <c r="R549" s="44"/>
      <c r="S549" s="44"/>
      <c r="T549" s="44"/>
      <c r="U549" s="44"/>
      <c r="V549" s="43"/>
    </row>
    <row r="550" spans="1:22" x14ac:dyDescent="0.25">
      <c r="A550" s="47"/>
      <c r="B550" s="43"/>
      <c r="C550" s="43"/>
      <c r="D550" s="43"/>
      <c r="E550" s="78"/>
      <c r="F550" s="43"/>
      <c r="G550" s="43"/>
      <c r="H550" s="43"/>
      <c r="I550" s="43"/>
      <c r="J550" s="43"/>
      <c r="K550" s="43"/>
      <c r="L550" s="43"/>
      <c r="M550" s="43"/>
      <c r="N550" s="43"/>
      <c r="O550" s="44"/>
      <c r="P550" s="44"/>
      <c r="Q550" s="44"/>
      <c r="R550" s="44"/>
      <c r="S550" s="44"/>
      <c r="T550" s="44"/>
      <c r="U550" s="44"/>
      <c r="V550" s="43"/>
    </row>
    <row r="551" spans="1:22" x14ac:dyDescent="0.25">
      <c r="A551" s="47"/>
      <c r="B551" s="43"/>
      <c r="C551" s="43"/>
      <c r="D551" s="43"/>
      <c r="E551" s="78"/>
      <c r="F551" s="43"/>
      <c r="G551" s="43"/>
      <c r="H551" s="43"/>
      <c r="I551" s="43"/>
      <c r="J551" s="43"/>
      <c r="K551" s="43"/>
      <c r="L551" s="43"/>
      <c r="M551" s="43"/>
      <c r="N551" s="43"/>
      <c r="O551" s="44"/>
      <c r="P551" s="44"/>
      <c r="Q551" s="44"/>
      <c r="R551" s="44"/>
      <c r="S551" s="44"/>
      <c r="T551" s="44"/>
      <c r="U551" s="44"/>
      <c r="V551" s="43"/>
    </row>
    <row r="552" spans="1:22" x14ac:dyDescent="0.25">
      <c r="A552" s="47"/>
      <c r="B552" s="43"/>
      <c r="C552" s="43"/>
      <c r="D552" s="43"/>
      <c r="E552" s="78"/>
      <c r="F552" s="43"/>
      <c r="G552" s="43"/>
      <c r="H552" s="43"/>
      <c r="I552" s="43"/>
      <c r="J552" s="43"/>
      <c r="K552" s="43"/>
      <c r="L552" s="43"/>
      <c r="M552" s="43"/>
      <c r="N552" s="43"/>
      <c r="O552" s="44"/>
      <c r="P552" s="44"/>
      <c r="Q552" s="44"/>
      <c r="R552" s="44"/>
      <c r="S552" s="44"/>
      <c r="T552" s="44"/>
      <c r="U552" s="44"/>
      <c r="V552" s="43"/>
    </row>
    <row r="553" spans="1:22" x14ac:dyDescent="0.25">
      <c r="A553" s="47"/>
      <c r="B553" s="43"/>
      <c r="C553" s="43"/>
      <c r="D553" s="43"/>
      <c r="E553" s="78"/>
      <c r="F553" s="43"/>
      <c r="G553" s="43"/>
      <c r="H553" s="43"/>
      <c r="I553" s="43"/>
      <c r="J553" s="43"/>
      <c r="K553" s="43"/>
      <c r="L553" s="43"/>
      <c r="M553" s="43"/>
      <c r="N553" s="43"/>
      <c r="O553" s="44"/>
      <c r="P553" s="44"/>
      <c r="Q553" s="44"/>
      <c r="R553" s="44"/>
      <c r="S553" s="44"/>
      <c r="T553" s="44"/>
      <c r="U553" s="44"/>
      <c r="V553" s="43"/>
    </row>
    <row r="554" spans="1:22" x14ac:dyDescent="0.25">
      <c r="A554" s="47"/>
      <c r="B554" s="43"/>
      <c r="C554" s="43"/>
      <c r="D554" s="43"/>
      <c r="E554" s="78"/>
      <c r="F554" s="43"/>
      <c r="G554" s="43"/>
      <c r="H554" s="43"/>
      <c r="I554" s="43"/>
      <c r="J554" s="43"/>
      <c r="K554" s="43"/>
      <c r="L554" s="43"/>
      <c r="M554" s="43"/>
      <c r="N554" s="43"/>
      <c r="O554" s="44"/>
      <c r="P554" s="44"/>
      <c r="Q554" s="44"/>
      <c r="R554" s="44"/>
      <c r="S554" s="44"/>
      <c r="T554" s="44"/>
      <c r="U554" s="44"/>
      <c r="V554" s="43"/>
    </row>
    <row r="555" spans="1:22" x14ac:dyDescent="0.25">
      <c r="A555" s="47"/>
      <c r="B555" s="43"/>
      <c r="C555" s="43"/>
      <c r="D555" s="43"/>
      <c r="E555" s="78"/>
      <c r="F555" s="43"/>
      <c r="G555" s="43"/>
      <c r="H555" s="43"/>
      <c r="I555" s="43"/>
      <c r="J555" s="43"/>
      <c r="K555" s="43"/>
      <c r="L555" s="43"/>
      <c r="M555" s="43"/>
      <c r="N555" s="43"/>
      <c r="O555" s="44"/>
      <c r="P555" s="44"/>
      <c r="Q555" s="44"/>
      <c r="R555" s="44"/>
      <c r="S555" s="44"/>
      <c r="T555" s="44"/>
      <c r="U555" s="44"/>
      <c r="V555" s="43"/>
    </row>
    <row r="556" spans="1:22" x14ac:dyDescent="0.25">
      <c r="A556" s="47"/>
      <c r="B556" s="43"/>
      <c r="C556" s="43"/>
      <c r="D556" s="43"/>
      <c r="E556" s="78"/>
      <c r="F556" s="43"/>
      <c r="G556" s="43"/>
      <c r="H556" s="43"/>
      <c r="I556" s="43"/>
      <c r="J556" s="43"/>
      <c r="K556" s="43"/>
      <c r="L556" s="43"/>
      <c r="M556" s="43"/>
      <c r="N556" s="43"/>
      <c r="O556" s="44"/>
      <c r="P556" s="44"/>
      <c r="Q556" s="44"/>
      <c r="R556" s="44"/>
      <c r="S556" s="44"/>
      <c r="T556" s="44"/>
      <c r="U556" s="44"/>
      <c r="V556" s="43"/>
    </row>
    <row r="557" spans="1:22" x14ac:dyDescent="0.25">
      <c r="A557" s="47"/>
      <c r="B557" s="43"/>
      <c r="C557" s="43"/>
      <c r="D557" s="43"/>
      <c r="E557" s="78"/>
      <c r="F557" s="43"/>
      <c r="G557" s="43"/>
      <c r="H557" s="43"/>
      <c r="I557" s="43"/>
      <c r="J557" s="43"/>
      <c r="K557" s="43"/>
      <c r="L557" s="43"/>
      <c r="M557" s="43"/>
      <c r="N557" s="43"/>
      <c r="O557" s="44"/>
      <c r="P557" s="44"/>
      <c r="Q557" s="44"/>
      <c r="R557" s="44"/>
      <c r="S557" s="44"/>
      <c r="T557" s="44"/>
      <c r="U557" s="44"/>
      <c r="V557" s="43"/>
    </row>
    <row r="558" spans="1:22" x14ac:dyDescent="0.25">
      <c r="A558" s="47"/>
      <c r="B558" s="43"/>
      <c r="C558" s="43"/>
      <c r="D558" s="43"/>
      <c r="E558" s="78"/>
      <c r="F558" s="43"/>
      <c r="G558" s="43"/>
      <c r="H558" s="43"/>
      <c r="I558" s="43"/>
      <c r="J558" s="43"/>
      <c r="K558" s="43"/>
      <c r="L558" s="43"/>
      <c r="M558" s="43"/>
      <c r="N558" s="43"/>
      <c r="O558" s="44"/>
      <c r="P558" s="44"/>
      <c r="Q558" s="44"/>
      <c r="R558" s="44"/>
      <c r="S558" s="44"/>
      <c r="T558" s="44"/>
      <c r="U558" s="44"/>
      <c r="V558" s="43"/>
    </row>
    <row r="559" spans="1:22" x14ac:dyDescent="0.25">
      <c r="A559" s="47"/>
      <c r="B559" s="43"/>
      <c r="C559" s="43"/>
      <c r="D559" s="43"/>
      <c r="E559" s="78"/>
      <c r="F559" s="43"/>
      <c r="G559" s="43"/>
      <c r="H559" s="43"/>
      <c r="I559" s="43"/>
      <c r="J559" s="43"/>
      <c r="K559" s="43"/>
      <c r="L559" s="43"/>
      <c r="M559" s="43"/>
      <c r="N559" s="43"/>
      <c r="O559" s="44"/>
      <c r="P559" s="44"/>
      <c r="Q559" s="44"/>
      <c r="R559" s="44"/>
      <c r="S559" s="44"/>
      <c r="T559" s="44"/>
      <c r="U559" s="44"/>
      <c r="V559" s="43"/>
    </row>
    <row r="560" spans="1:22" x14ac:dyDescent="0.25">
      <c r="A560" s="47"/>
      <c r="B560" s="43"/>
      <c r="C560" s="43"/>
      <c r="D560" s="43"/>
      <c r="E560" s="78"/>
      <c r="F560" s="43"/>
      <c r="G560" s="43"/>
      <c r="H560" s="43"/>
      <c r="I560" s="43"/>
      <c r="J560" s="43"/>
      <c r="K560" s="43"/>
      <c r="L560" s="43"/>
      <c r="M560" s="43"/>
      <c r="N560" s="43"/>
      <c r="O560" s="44"/>
      <c r="P560" s="44"/>
      <c r="Q560" s="44"/>
      <c r="R560" s="44"/>
      <c r="S560" s="44"/>
      <c r="T560" s="44"/>
      <c r="U560" s="44"/>
      <c r="V560" s="43"/>
    </row>
    <row r="561" spans="1:22" x14ac:dyDescent="0.25">
      <c r="A561" s="47"/>
      <c r="B561" s="43"/>
      <c r="C561" s="43"/>
      <c r="D561" s="43"/>
      <c r="E561" s="78"/>
      <c r="F561" s="43"/>
      <c r="G561" s="43"/>
      <c r="H561" s="43"/>
      <c r="I561" s="43"/>
      <c r="J561" s="43"/>
      <c r="K561" s="43"/>
      <c r="L561" s="43"/>
      <c r="M561" s="43"/>
      <c r="N561" s="43"/>
      <c r="O561" s="44"/>
      <c r="P561" s="44"/>
      <c r="Q561" s="44"/>
      <c r="R561" s="44"/>
      <c r="S561" s="44"/>
      <c r="T561" s="44"/>
      <c r="U561" s="44"/>
      <c r="V561" s="43"/>
    </row>
    <row r="562" spans="1:22" x14ac:dyDescent="0.25">
      <c r="A562" s="47"/>
      <c r="B562" s="43"/>
      <c r="C562" s="43"/>
      <c r="D562" s="43"/>
      <c r="E562" s="78"/>
      <c r="F562" s="43"/>
      <c r="G562" s="43"/>
      <c r="H562" s="43"/>
      <c r="I562" s="43"/>
      <c r="J562" s="43"/>
      <c r="K562" s="43"/>
      <c r="L562" s="43"/>
      <c r="M562" s="43"/>
      <c r="N562" s="43"/>
      <c r="O562" s="44"/>
      <c r="P562" s="44"/>
      <c r="Q562" s="44"/>
      <c r="R562" s="44"/>
      <c r="S562" s="44"/>
      <c r="T562" s="44"/>
      <c r="U562" s="44"/>
      <c r="V562" s="43"/>
    </row>
    <row r="563" spans="1:22" x14ac:dyDescent="0.25">
      <c r="A563" s="47"/>
      <c r="B563" s="43"/>
      <c r="C563" s="43"/>
      <c r="D563" s="43"/>
      <c r="E563" s="78"/>
      <c r="F563" s="43"/>
      <c r="G563" s="43"/>
      <c r="H563" s="43"/>
      <c r="I563" s="43"/>
      <c r="J563" s="43"/>
      <c r="K563" s="43"/>
      <c r="L563" s="43"/>
      <c r="M563" s="43"/>
      <c r="N563" s="43"/>
      <c r="O563" s="44"/>
      <c r="P563" s="44"/>
      <c r="Q563" s="44"/>
      <c r="R563" s="44"/>
      <c r="S563" s="44"/>
      <c r="T563" s="44"/>
      <c r="U563" s="44"/>
      <c r="V563" s="43"/>
    </row>
    <row r="564" spans="1:22" x14ac:dyDescent="0.25">
      <c r="A564" s="47"/>
      <c r="B564" s="43"/>
      <c r="C564" s="43"/>
      <c r="D564" s="43"/>
      <c r="E564" s="78"/>
      <c r="F564" s="43"/>
      <c r="G564" s="43"/>
      <c r="H564" s="43"/>
      <c r="I564" s="43"/>
      <c r="J564" s="43"/>
      <c r="K564" s="43"/>
      <c r="L564" s="43"/>
      <c r="M564" s="43"/>
      <c r="N564" s="43"/>
      <c r="O564" s="44"/>
      <c r="P564" s="44"/>
      <c r="Q564" s="44"/>
      <c r="R564" s="44"/>
      <c r="S564" s="44"/>
      <c r="T564" s="44"/>
      <c r="U564" s="44"/>
      <c r="V564" s="43"/>
    </row>
    <row r="565" spans="1:22" x14ac:dyDescent="0.25">
      <c r="A565" s="47"/>
      <c r="B565" s="43"/>
      <c r="C565" s="43"/>
      <c r="D565" s="43"/>
      <c r="E565" s="78"/>
      <c r="F565" s="43"/>
      <c r="G565" s="43"/>
      <c r="H565" s="43"/>
      <c r="I565" s="43"/>
      <c r="J565" s="43"/>
      <c r="K565" s="43"/>
      <c r="L565" s="43"/>
      <c r="M565" s="43"/>
      <c r="N565" s="43"/>
      <c r="O565" s="44"/>
      <c r="P565" s="44"/>
      <c r="Q565" s="44"/>
      <c r="R565" s="44"/>
      <c r="S565" s="44"/>
      <c r="T565" s="44"/>
      <c r="U565" s="44"/>
      <c r="V565" s="43"/>
    </row>
    <row r="566" spans="1:22" x14ac:dyDescent="0.25">
      <c r="A566" s="47"/>
      <c r="B566" s="43"/>
      <c r="C566" s="43"/>
      <c r="D566" s="43"/>
      <c r="E566" s="78"/>
      <c r="F566" s="43"/>
      <c r="G566" s="43"/>
      <c r="H566" s="43"/>
      <c r="I566" s="43"/>
      <c r="J566" s="43"/>
      <c r="K566" s="43"/>
      <c r="L566" s="43"/>
      <c r="M566" s="43"/>
      <c r="N566" s="43"/>
      <c r="O566" s="44"/>
      <c r="P566" s="44"/>
      <c r="Q566" s="44"/>
      <c r="R566" s="44"/>
      <c r="S566" s="44"/>
      <c r="T566" s="44"/>
      <c r="U566" s="44"/>
      <c r="V566" s="43"/>
    </row>
    <row r="567" spans="1:22" x14ac:dyDescent="0.25">
      <c r="A567" s="47"/>
      <c r="B567" s="43"/>
      <c r="C567" s="43"/>
      <c r="D567" s="43"/>
      <c r="E567" s="78"/>
      <c r="F567" s="43"/>
      <c r="G567" s="43"/>
      <c r="H567" s="43"/>
      <c r="I567" s="43"/>
      <c r="J567" s="43"/>
      <c r="K567" s="43"/>
      <c r="L567" s="43"/>
      <c r="M567" s="43"/>
      <c r="N567" s="43"/>
      <c r="O567" s="44"/>
      <c r="P567" s="44"/>
      <c r="Q567" s="44"/>
      <c r="R567" s="44"/>
      <c r="S567" s="44"/>
      <c r="T567" s="44"/>
      <c r="U567" s="44"/>
      <c r="V567" s="43"/>
    </row>
    <row r="568" spans="1:22" x14ac:dyDescent="0.25">
      <c r="A568" s="47"/>
      <c r="B568" s="43"/>
      <c r="C568" s="43"/>
      <c r="D568" s="43"/>
      <c r="E568" s="78"/>
      <c r="F568" s="43"/>
      <c r="G568" s="43"/>
      <c r="H568" s="43"/>
      <c r="I568" s="43"/>
      <c r="J568" s="43"/>
      <c r="K568" s="43"/>
      <c r="L568" s="43"/>
      <c r="M568" s="43"/>
      <c r="N568" s="43"/>
      <c r="O568" s="44"/>
      <c r="P568" s="44"/>
      <c r="Q568" s="44"/>
      <c r="R568" s="44"/>
      <c r="S568" s="44"/>
      <c r="T568" s="44"/>
      <c r="U568" s="44"/>
      <c r="V568" s="43"/>
    </row>
    <row r="569" spans="1:22" x14ac:dyDescent="0.25">
      <c r="A569" s="47"/>
      <c r="B569" s="43"/>
      <c r="C569" s="43"/>
      <c r="D569" s="43"/>
      <c r="E569" s="78"/>
      <c r="F569" s="43"/>
      <c r="G569" s="43"/>
      <c r="H569" s="43"/>
      <c r="I569" s="43"/>
      <c r="J569" s="43"/>
      <c r="K569" s="43"/>
      <c r="L569" s="43"/>
      <c r="M569" s="43"/>
      <c r="N569" s="43"/>
      <c r="O569" s="44"/>
      <c r="P569" s="44"/>
      <c r="Q569" s="44"/>
      <c r="R569" s="44"/>
      <c r="S569" s="44"/>
      <c r="T569" s="44"/>
      <c r="U569" s="44"/>
      <c r="V569" s="43"/>
    </row>
    <row r="570" spans="1:22" x14ac:dyDescent="0.25">
      <c r="A570" s="47"/>
      <c r="B570" s="43"/>
      <c r="C570" s="43"/>
      <c r="D570" s="43"/>
      <c r="E570" s="78"/>
      <c r="F570" s="43"/>
      <c r="G570" s="43"/>
      <c r="H570" s="43"/>
      <c r="I570" s="43"/>
      <c r="J570" s="43"/>
      <c r="K570" s="43"/>
      <c r="L570" s="43"/>
      <c r="M570" s="43"/>
      <c r="N570" s="43"/>
      <c r="O570" s="44"/>
      <c r="P570" s="44"/>
      <c r="Q570" s="44"/>
      <c r="R570" s="44"/>
      <c r="S570" s="44"/>
      <c r="T570" s="44"/>
      <c r="U570" s="44"/>
      <c r="V570" s="43"/>
    </row>
    <row r="571" spans="1:22" x14ac:dyDescent="0.25">
      <c r="A571" s="47"/>
      <c r="B571" s="43"/>
      <c r="C571" s="43"/>
      <c r="D571" s="43"/>
      <c r="E571" s="78"/>
      <c r="F571" s="43"/>
      <c r="G571" s="43"/>
      <c r="H571" s="43"/>
      <c r="I571" s="43"/>
      <c r="J571" s="43"/>
      <c r="K571" s="43"/>
      <c r="L571" s="43"/>
      <c r="M571" s="43"/>
      <c r="N571" s="43"/>
      <c r="O571" s="44"/>
      <c r="P571" s="44"/>
      <c r="Q571" s="44"/>
      <c r="R571" s="44"/>
      <c r="S571" s="44"/>
      <c r="T571" s="44"/>
      <c r="U571" s="44"/>
      <c r="V571" s="43"/>
    </row>
    <row r="572" spans="1:22" x14ac:dyDescent="0.25">
      <c r="A572" s="47"/>
      <c r="B572" s="43"/>
      <c r="C572" s="43"/>
      <c r="D572" s="43"/>
      <c r="E572" s="78"/>
      <c r="F572" s="43"/>
      <c r="G572" s="43"/>
      <c r="H572" s="43"/>
      <c r="I572" s="43"/>
      <c r="J572" s="43"/>
      <c r="K572" s="43"/>
      <c r="L572" s="43"/>
      <c r="M572" s="43"/>
      <c r="N572" s="43"/>
      <c r="O572" s="44"/>
      <c r="P572" s="44"/>
      <c r="Q572" s="44"/>
      <c r="R572" s="44"/>
      <c r="S572" s="44"/>
      <c r="T572" s="44"/>
      <c r="U572" s="44"/>
      <c r="V572" s="43"/>
    </row>
    <row r="573" spans="1:22" x14ac:dyDescent="0.25">
      <c r="A573" s="47"/>
      <c r="B573" s="43"/>
      <c r="C573" s="43"/>
      <c r="D573" s="43"/>
      <c r="E573" s="78"/>
      <c r="F573" s="43"/>
      <c r="G573" s="43"/>
      <c r="H573" s="43"/>
      <c r="I573" s="43"/>
      <c r="J573" s="43"/>
      <c r="K573" s="43"/>
      <c r="L573" s="43"/>
      <c r="M573" s="43"/>
      <c r="N573" s="43"/>
      <c r="O573" s="44"/>
      <c r="P573" s="44"/>
      <c r="Q573" s="44"/>
      <c r="R573" s="44"/>
      <c r="S573" s="44"/>
      <c r="T573" s="44"/>
      <c r="U573" s="44"/>
      <c r="V573" s="43"/>
    </row>
    <row r="574" spans="1:22" x14ac:dyDescent="0.25">
      <c r="A574" s="47"/>
      <c r="B574" s="43"/>
      <c r="C574" s="43"/>
      <c r="D574" s="43"/>
      <c r="E574" s="78"/>
      <c r="F574" s="43"/>
      <c r="G574" s="43"/>
      <c r="H574" s="43"/>
      <c r="I574" s="43"/>
      <c r="J574" s="43"/>
      <c r="K574" s="43"/>
      <c r="L574" s="43"/>
      <c r="M574" s="43"/>
      <c r="N574" s="43"/>
      <c r="O574" s="44"/>
      <c r="P574" s="44"/>
      <c r="Q574" s="44"/>
      <c r="R574" s="44"/>
      <c r="S574" s="44"/>
      <c r="T574" s="44"/>
      <c r="U574" s="44"/>
      <c r="V574" s="43"/>
    </row>
    <row r="575" spans="1:22" x14ac:dyDescent="0.25">
      <c r="A575" s="47"/>
      <c r="B575" s="43"/>
      <c r="C575" s="43"/>
      <c r="D575" s="43"/>
      <c r="E575" s="78"/>
      <c r="F575" s="43"/>
      <c r="G575" s="43"/>
      <c r="H575" s="43"/>
      <c r="I575" s="43"/>
      <c r="J575" s="43"/>
      <c r="K575" s="43"/>
      <c r="L575" s="43"/>
      <c r="M575" s="43"/>
      <c r="N575" s="43"/>
      <c r="O575" s="44"/>
      <c r="P575" s="44"/>
      <c r="Q575" s="44"/>
      <c r="R575" s="44"/>
      <c r="S575" s="44"/>
      <c r="T575" s="44"/>
      <c r="U575" s="44"/>
      <c r="V575" s="43"/>
    </row>
    <row r="576" spans="1:22" x14ac:dyDescent="0.25">
      <c r="A576" s="47"/>
      <c r="B576" s="43"/>
      <c r="C576" s="43"/>
      <c r="D576" s="43"/>
      <c r="E576" s="78"/>
      <c r="F576" s="43"/>
      <c r="G576" s="43"/>
      <c r="H576" s="43"/>
      <c r="I576" s="43"/>
      <c r="J576" s="43"/>
      <c r="K576" s="43"/>
      <c r="L576" s="43"/>
      <c r="M576" s="43"/>
      <c r="N576" s="43"/>
      <c r="O576" s="44"/>
      <c r="P576" s="44"/>
      <c r="Q576" s="44"/>
      <c r="R576" s="44"/>
      <c r="S576" s="44"/>
      <c r="T576" s="44"/>
      <c r="U576" s="44"/>
      <c r="V576" s="43"/>
    </row>
    <row r="577" spans="1:22" x14ac:dyDescent="0.25">
      <c r="A577" s="47"/>
      <c r="B577" s="43"/>
      <c r="C577" s="43"/>
      <c r="D577" s="43"/>
      <c r="E577" s="78"/>
      <c r="F577" s="43"/>
      <c r="G577" s="43"/>
      <c r="H577" s="43"/>
      <c r="I577" s="43"/>
      <c r="J577" s="43"/>
      <c r="K577" s="43"/>
      <c r="L577" s="43"/>
      <c r="M577" s="43"/>
      <c r="N577" s="43"/>
      <c r="O577" s="44"/>
      <c r="P577" s="44"/>
      <c r="Q577" s="44"/>
      <c r="R577" s="44"/>
      <c r="S577" s="44"/>
      <c r="T577" s="44"/>
      <c r="U577" s="44"/>
      <c r="V577" s="43"/>
    </row>
    <row r="578" spans="1:22" x14ac:dyDescent="0.25">
      <c r="A578" s="47"/>
      <c r="B578" s="43"/>
      <c r="C578" s="43"/>
      <c r="D578" s="43"/>
      <c r="E578" s="78"/>
      <c r="F578" s="43"/>
      <c r="G578" s="43"/>
      <c r="H578" s="43"/>
      <c r="I578" s="43"/>
      <c r="J578" s="43"/>
      <c r="K578" s="43"/>
      <c r="L578" s="43"/>
      <c r="M578" s="43"/>
      <c r="N578" s="43"/>
      <c r="O578" s="44"/>
      <c r="P578" s="44"/>
      <c r="Q578" s="44"/>
      <c r="R578" s="44"/>
      <c r="S578" s="44"/>
      <c r="T578" s="44"/>
      <c r="U578" s="44"/>
      <c r="V578" s="43"/>
    </row>
    <row r="579" spans="1:22" x14ac:dyDescent="0.25">
      <c r="A579" s="47"/>
      <c r="B579" s="43"/>
      <c r="C579" s="43"/>
      <c r="D579" s="43"/>
      <c r="E579" s="78"/>
      <c r="F579" s="43"/>
      <c r="G579" s="43"/>
      <c r="H579" s="43"/>
      <c r="I579" s="43"/>
      <c r="J579" s="43"/>
      <c r="K579" s="43"/>
      <c r="L579" s="43"/>
      <c r="M579" s="43"/>
      <c r="N579" s="43"/>
      <c r="O579" s="44"/>
      <c r="P579" s="44"/>
      <c r="Q579" s="44"/>
      <c r="R579" s="44"/>
      <c r="S579" s="44"/>
      <c r="T579" s="44"/>
      <c r="U579" s="44"/>
      <c r="V579" s="43"/>
    </row>
    <row r="580" spans="1:22" x14ac:dyDescent="0.25">
      <c r="A580" s="47"/>
      <c r="B580" s="43"/>
      <c r="C580" s="43"/>
      <c r="D580" s="43"/>
      <c r="E580" s="78"/>
      <c r="F580" s="43"/>
      <c r="G580" s="43"/>
      <c r="H580" s="43"/>
      <c r="I580" s="43"/>
      <c r="J580" s="43"/>
      <c r="K580" s="43"/>
      <c r="L580" s="43"/>
      <c r="M580" s="43"/>
      <c r="N580" s="43"/>
      <c r="O580" s="44"/>
      <c r="P580" s="44"/>
      <c r="Q580" s="44"/>
      <c r="R580" s="44"/>
      <c r="S580" s="44"/>
      <c r="T580" s="44"/>
      <c r="U580" s="44"/>
      <c r="V580" s="43"/>
    </row>
    <row r="581" spans="1:22" x14ac:dyDescent="0.25">
      <c r="A581" s="47"/>
      <c r="B581" s="43"/>
      <c r="C581" s="43"/>
      <c r="D581" s="43"/>
      <c r="E581" s="78"/>
      <c r="F581" s="43"/>
      <c r="G581" s="43"/>
      <c r="H581" s="43"/>
      <c r="I581" s="43"/>
      <c r="J581" s="43"/>
      <c r="K581" s="43"/>
      <c r="L581" s="43"/>
      <c r="M581" s="43"/>
      <c r="N581" s="43"/>
      <c r="O581" s="44"/>
      <c r="P581" s="44"/>
      <c r="Q581" s="44"/>
      <c r="R581" s="44"/>
      <c r="S581" s="44"/>
      <c r="T581" s="44"/>
      <c r="U581" s="44"/>
      <c r="V581" s="43"/>
    </row>
    <row r="582" spans="1:22" x14ac:dyDescent="0.25">
      <c r="A582" s="47"/>
      <c r="B582" s="43"/>
      <c r="C582" s="43"/>
      <c r="D582" s="43"/>
      <c r="E582" s="78"/>
      <c r="F582" s="43"/>
      <c r="G582" s="43"/>
      <c r="H582" s="43"/>
      <c r="I582" s="43"/>
      <c r="J582" s="43"/>
      <c r="K582" s="43"/>
      <c r="L582" s="43"/>
      <c r="M582" s="43"/>
      <c r="N582" s="43"/>
      <c r="O582" s="44"/>
      <c r="P582" s="44"/>
      <c r="Q582" s="44"/>
      <c r="R582" s="44"/>
      <c r="S582" s="44"/>
      <c r="T582" s="44"/>
      <c r="U582" s="44"/>
      <c r="V582" s="43"/>
    </row>
    <row r="583" spans="1:22" x14ac:dyDescent="0.25">
      <c r="A583" s="47"/>
      <c r="B583" s="43"/>
      <c r="C583" s="43"/>
      <c r="D583" s="43"/>
      <c r="E583" s="78"/>
      <c r="F583" s="43"/>
      <c r="G583" s="43"/>
      <c r="H583" s="43"/>
      <c r="I583" s="43"/>
      <c r="J583" s="43"/>
      <c r="K583" s="43"/>
      <c r="L583" s="43"/>
      <c r="M583" s="43"/>
      <c r="N583" s="43"/>
      <c r="O583" s="44"/>
      <c r="P583" s="44"/>
      <c r="Q583" s="44"/>
      <c r="R583" s="44"/>
      <c r="S583" s="44"/>
      <c r="T583" s="44"/>
      <c r="U583" s="44"/>
      <c r="V583" s="43"/>
    </row>
    <row r="584" spans="1:22" x14ac:dyDescent="0.25">
      <c r="A584" s="47"/>
      <c r="B584" s="43"/>
      <c r="C584" s="43"/>
      <c r="D584" s="43"/>
      <c r="E584" s="78"/>
      <c r="F584" s="43"/>
      <c r="G584" s="43"/>
      <c r="H584" s="43"/>
      <c r="I584" s="43"/>
      <c r="J584" s="43"/>
      <c r="K584" s="43"/>
      <c r="L584" s="43"/>
      <c r="M584" s="43"/>
      <c r="N584" s="43"/>
      <c r="O584" s="44"/>
      <c r="P584" s="44"/>
      <c r="Q584" s="44"/>
      <c r="R584" s="44"/>
      <c r="S584" s="44"/>
      <c r="T584" s="44"/>
      <c r="U584" s="44"/>
      <c r="V584" s="43"/>
    </row>
    <row r="585" spans="1:22" x14ac:dyDescent="0.25">
      <c r="A585" s="47"/>
      <c r="B585" s="43"/>
      <c r="C585" s="43"/>
      <c r="D585" s="43"/>
      <c r="E585" s="78"/>
      <c r="F585" s="43"/>
      <c r="G585" s="43"/>
      <c r="H585" s="43"/>
      <c r="I585" s="43"/>
      <c r="J585" s="43"/>
      <c r="K585" s="43"/>
      <c r="L585" s="43"/>
      <c r="M585" s="43"/>
      <c r="N585" s="43"/>
      <c r="O585" s="44"/>
      <c r="P585" s="44"/>
      <c r="Q585" s="44"/>
      <c r="R585" s="44"/>
      <c r="S585" s="44"/>
      <c r="T585" s="44"/>
      <c r="U585" s="44"/>
      <c r="V585" s="43"/>
    </row>
    <row r="586" spans="1:22" x14ac:dyDescent="0.25">
      <c r="A586" s="47"/>
      <c r="B586" s="43"/>
      <c r="C586" s="43"/>
      <c r="D586" s="43"/>
      <c r="E586" s="78"/>
      <c r="F586" s="43"/>
      <c r="G586" s="43"/>
      <c r="H586" s="43"/>
      <c r="I586" s="43"/>
      <c r="J586" s="43"/>
      <c r="K586" s="43"/>
      <c r="L586" s="43"/>
      <c r="M586" s="43"/>
      <c r="N586" s="43"/>
      <c r="O586" s="44"/>
      <c r="P586" s="44"/>
      <c r="Q586" s="44"/>
      <c r="R586" s="44"/>
      <c r="S586" s="44"/>
      <c r="T586" s="44"/>
      <c r="U586" s="44"/>
      <c r="V586" s="43"/>
    </row>
    <row r="587" spans="1:22" x14ac:dyDescent="0.25">
      <c r="A587" s="47"/>
      <c r="B587" s="43"/>
      <c r="C587" s="43"/>
      <c r="D587" s="43"/>
      <c r="E587" s="78"/>
      <c r="F587" s="43"/>
      <c r="G587" s="43"/>
      <c r="H587" s="43"/>
      <c r="I587" s="43"/>
      <c r="J587" s="43"/>
      <c r="K587" s="43"/>
      <c r="L587" s="43"/>
      <c r="M587" s="43"/>
      <c r="N587" s="43"/>
      <c r="O587" s="44"/>
      <c r="P587" s="44"/>
      <c r="Q587" s="44"/>
      <c r="R587" s="44"/>
      <c r="S587" s="44"/>
      <c r="T587" s="44"/>
      <c r="U587" s="44"/>
      <c r="V587" s="43"/>
    </row>
    <row r="588" spans="1:22" x14ac:dyDescent="0.25">
      <c r="A588" s="47"/>
      <c r="B588" s="43"/>
      <c r="C588" s="43"/>
      <c r="D588" s="43"/>
      <c r="E588" s="78"/>
      <c r="F588" s="43"/>
      <c r="G588" s="43"/>
      <c r="H588" s="43"/>
      <c r="I588" s="43"/>
      <c r="J588" s="43"/>
      <c r="K588" s="43"/>
      <c r="L588" s="43"/>
      <c r="M588" s="43"/>
      <c r="N588" s="43"/>
      <c r="O588" s="44"/>
      <c r="P588" s="44"/>
      <c r="Q588" s="44"/>
      <c r="R588" s="44"/>
      <c r="S588" s="44"/>
      <c r="T588" s="44"/>
      <c r="U588" s="44"/>
      <c r="V588" s="43"/>
    </row>
    <row r="589" spans="1:22" x14ac:dyDescent="0.25">
      <c r="A589" s="47"/>
      <c r="B589" s="43"/>
      <c r="C589" s="43"/>
      <c r="D589" s="43"/>
      <c r="E589" s="78"/>
      <c r="F589" s="43"/>
      <c r="G589" s="43"/>
      <c r="H589" s="43"/>
      <c r="I589" s="43"/>
      <c r="J589" s="43"/>
      <c r="K589" s="43"/>
      <c r="L589" s="43"/>
      <c r="M589" s="43"/>
      <c r="N589" s="43"/>
      <c r="O589" s="44"/>
      <c r="P589" s="44"/>
      <c r="Q589" s="44"/>
      <c r="R589" s="44"/>
      <c r="S589" s="44"/>
      <c r="T589" s="44"/>
      <c r="U589" s="44"/>
      <c r="V589" s="43"/>
    </row>
    <row r="590" spans="1:22" x14ac:dyDescent="0.25">
      <c r="A590" s="47"/>
      <c r="B590" s="43"/>
      <c r="C590" s="43"/>
      <c r="D590" s="43"/>
      <c r="E590" s="78"/>
      <c r="F590" s="43"/>
      <c r="G590" s="43"/>
      <c r="H590" s="43"/>
      <c r="I590" s="43"/>
      <c r="J590" s="43"/>
      <c r="K590" s="43"/>
      <c r="L590" s="43"/>
      <c r="M590" s="43"/>
      <c r="N590" s="43"/>
      <c r="O590" s="44"/>
      <c r="P590" s="44"/>
      <c r="Q590" s="44"/>
      <c r="R590" s="44"/>
      <c r="S590" s="44"/>
      <c r="T590" s="44"/>
      <c r="U590" s="44"/>
      <c r="V590" s="43"/>
    </row>
    <row r="591" spans="1:22" x14ac:dyDescent="0.25">
      <c r="A591" s="47"/>
      <c r="B591" s="43"/>
      <c r="C591" s="43"/>
      <c r="D591" s="43"/>
      <c r="E591" s="78"/>
      <c r="F591" s="43"/>
      <c r="G591" s="43"/>
      <c r="H591" s="43"/>
      <c r="I591" s="43"/>
      <c r="J591" s="43"/>
      <c r="K591" s="43"/>
      <c r="L591" s="43"/>
      <c r="M591" s="43"/>
      <c r="N591" s="43"/>
      <c r="O591" s="44"/>
      <c r="P591" s="44"/>
      <c r="Q591" s="44"/>
      <c r="R591" s="44"/>
      <c r="S591" s="44"/>
      <c r="T591" s="44"/>
      <c r="U591" s="44"/>
      <c r="V591" s="43"/>
    </row>
    <row r="592" spans="1:22" x14ac:dyDescent="0.25">
      <c r="A592" s="47"/>
      <c r="B592" s="43"/>
      <c r="C592" s="43"/>
      <c r="D592" s="43"/>
      <c r="E592" s="78"/>
      <c r="F592" s="43"/>
      <c r="G592" s="43"/>
      <c r="H592" s="43"/>
      <c r="I592" s="43"/>
      <c r="J592" s="43"/>
      <c r="K592" s="43"/>
      <c r="L592" s="43"/>
      <c r="M592" s="43"/>
      <c r="N592" s="43"/>
      <c r="O592" s="44"/>
      <c r="P592" s="44"/>
      <c r="Q592" s="44"/>
      <c r="R592" s="44"/>
      <c r="S592" s="44"/>
      <c r="T592" s="44"/>
      <c r="U592" s="44"/>
      <c r="V592" s="43"/>
    </row>
    <row r="593" spans="1:22" x14ac:dyDescent="0.25">
      <c r="A593" s="47"/>
      <c r="B593" s="43"/>
      <c r="C593" s="43"/>
      <c r="D593" s="43"/>
      <c r="E593" s="78"/>
      <c r="F593" s="43"/>
      <c r="G593" s="43"/>
      <c r="H593" s="43"/>
      <c r="I593" s="43"/>
      <c r="J593" s="43"/>
      <c r="K593" s="43"/>
      <c r="L593" s="43"/>
      <c r="M593" s="43"/>
      <c r="N593" s="43"/>
      <c r="O593" s="44"/>
      <c r="P593" s="44"/>
      <c r="Q593" s="44"/>
      <c r="R593" s="44"/>
      <c r="S593" s="44"/>
      <c r="T593" s="44"/>
      <c r="U593" s="44"/>
      <c r="V593" s="43"/>
    </row>
    <row r="594" spans="1:22" x14ac:dyDescent="0.25">
      <c r="A594" s="47"/>
      <c r="B594" s="43"/>
      <c r="C594" s="43"/>
      <c r="D594" s="43"/>
      <c r="E594" s="78"/>
      <c r="F594" s="43"/>
      <c r="G594" s="43"/>
      <c r="H594" s="43"/>
      <c r="I594" s="43"/>
      <c r="J594" s="43"/>
      <c r="K594" s="43"/>
      <c r="L594" s="43"/>
      <c r="M594" s="43"/>
      <c r="N594" s="43"/>
      <c r="O594" s="44"/>
      <c r="P594" s="44"/>
      <c r="Q594" s="44"/>
      <c r="R594" s="44"/>
      <c r="S594" s="44"/>
      <c r="T594" s="44"/>
      <c r="U594" s="44"/>
      <c r="V594" s="43"/>
    </row>
    <row r="595" spans="1:22" x14ac:dyDescent="0.25">
      <c r="A595" s="47"/>
      <c r="B595" s="43"/>
      <c r="C595" s="43"/>
      <c r="D595" s="43"/>
      <c r="E595" s="78"/>
      <c r="F595" s="43"/>
      <c r="G595" s="43"/>
      <c r="H595" s="43"/>
      <c r="I595" s="43"/>
      <c r="J595" s="43"/>
      <c r="K595" s="43"/>
      <c r="L595" s="43"/>
      <c r="M595" s="43"/>
      <c r="N595" s="43"/>
      <c r="O595" s="44"/>
      <c r="P595" s="44"/>
      <c r="Q595" s="44"/>
      <c r="R595" s="44"/>
      <c r="S595" s="44"/>
      <c r="T595" s="44"/>
      <c r="U595" s="44"/>
      <c r="V595" s="43"/>
    </row>
    <row r="596" spans="1:22" x14ac:dyDescent="0.25">
      <c r="A596" s="47"/>
      <c r="B596" s="43"/>
      <c r="C596" s="43"/>
      <c r="D596" s="43"/>
      <c r="E596" s="78"/>
      <c r="F596" s="43"/>
      <c r="G596" s="43"/>
      <c r="H596" s="43"/>
      <c r="I596" s="43"/>
      <c r="J596" s="43"/>
      <c r="K596" s="43"/>
      <c r="L596" s="43"/>
      <c r="M596" s="43"/>
      <c r="N596" s="43"/>
      <c r="O596" s="44"/>
      <c r="P596" s="44"/>
      <c r="Q596" s="44"/>
      <c r="R596" s="44"/>
      <c r="S596" s="44"/>
      <c r="T596" s="44"/>
      <c r="U596" s="44"/>
      <c r="V596" s="43"/>
    </row>
    <row r="597" spans="1:22" x14ac:dyDescent="0.25">
      <c r="A597" s="47"/>
      <c r="B597" s="43"/>
      <c r="C597" s="43"/>
      <c r="D597" s="43"/>
      <c r="E597" s="78"/>
      <c r="F597" s="43"/>
      <c r="G597" s="43"/>
      <c r="H597" s="43"/>
      <c r="I597" s="43"/>
      <c r="J597" s="43"/>
      <c r="K597" s="43"/>
      <c r="L597" s="43"/>
      <c r="M597" s="43"/>
      <c r="N597" s="43"/>
      <c r="O597" s="44"/>
      <c r="P597" s="44"/>
      <c r="Q597" s="44"/>
      <c r="R597" s="44"/>
      <c r="S597" s="44"/>
      <c r="T597" s="44"/>
      <c r="U597" s="44"/>
      <c r="V597" s="43"/>
    </row>
    <row r="598" spans="1:22" x14ac:dyDescent="0.25">
      <c r="A598" s="47"/>
      <c r="B598" s="43"/>
      <c r="C598" s="43"/>
      <c r="D598" s="43"/>
      <c r="E598" s="78"/>
      <c r="F598" s="43"/>
      <c r="G598" s="43"/>
      <c r="H598" s="43"/>
      <c r="I598" s="43"/>
      <c r="J598" s="43"/>
      <c r="K598" s="43"/>
      <c r="L598" s="43"/>
      <c r="M598" s="43"/>
      <c r="N598" s="43"/>
      <c r="O598" s="44"/>
      <c r="P598" s="44"/>
      <c r="Q598" s="44"/>
      <c r="R598" s="44"/>
      <c r="S598" s="44"/>
      <c r="T598" s="44"/>
      <c r="U598" s="44"/>
      <c r="V598" s="43"/>
    </row>
    <row r="599" spans="1:22" x14ac:dyDescent="0.25">
      <c r="A599" s="47"/>
      <c r="B599" s="43"/>
      <c r="C599" s="43"/>
      <c r="D599" s="43"/>
      <c r="E599" s="78"/>
      <c r="F599" s="43"/>
      <c r="G599" s="43"/>
      <c r="H599" s="43"/>
      <c r="I599" s="43"/>
      <c r="J599" s="43"/>
      <c r="K599" s="43"/>
      <c r="L599" s="43"/>
      <c r="M599" s="43"/>
      <c r="N599" s="43"/>
      <c r="O599" s="44"/>
      <c r="P599" s="44"/>
      <c r="Q599" s="44"/>
      <c r="R599" s="44"/>
      <c r="S599" s="44"/>
      <c r="T599" s="44"/>
      <c r="U599" s="44"/>
      <c r="V599" s="43"/>
    </row>
    <row r="600" spans="1:22" x14ac:dyDescent="0.25">
      <c r="A600" s="47"/>
      <c r="B600" s="43"/>
      <c r="C600" s="43"/>
      <c r="D600" s="43"/>
      <c r="E600" s="78"/>
      <c r="F600" s="43"/>
      <c r="G600" s="43"/>
      <c r="H600" s="43"/>
      <c r="I600" s="43"/>
      <c r="J600" s="43"/>
      <c r="K600" s="43"/>
      <c r="L600" s="43"/>
      <c r="M600" s="43"/>
      <c r="N600" s="43"/>
      <c r="O600" s="44"/>
      <c r="P600" s="44"/>
      <c r="Q600" s="44"/>
      <c r="R600" s="44"/>
      <c r="S600" s="44"/>
      <c r="T600" s="44"/>
      <c r="U600" s="44"/>
      <c r="V600" s="43"/>
    </row>
    <row r="601" spans="1:22" x14ac:dyDescent="0.25">
      <c r="A601" s="47"/>
      <c r="B601" s="43"/>
      <c r="C601" s="43"/>
      <c r="D601" s="43"/>
      <c r="E601" s="78"/>
      <c r="F601" s="43"/>
      <c r="G601" s="43"/>
      <c r="H601" s="43"/>
      <c r="I601" s="43"/>
      <c r="J601" s="43"/>
      <c r="K601" s="43"/>
      <c r="L601" s="43"/>
      <c r="M601" s="43"/>
      <c r="N601" s="43"/>
      <c r="O601" s="44"/>
      <c r="P601" s="44"/>
      <c r="Q601" s="44"/>
      <c r="R601" s="44"/>
      <c r="S601" s="44"/>
      <c r="T601" s="44"/>
      <c r="U601" s="44"/>
      <c r="V601" s="43"/>
    </row>
    <row r="602" spans="1:22" x14ac:dyDescent="0.25">
      <c r="A602" s="47"/>
      <c r="B602" s="43"/>
      <c r="C602" s="43"/>
      <c r="D602" s="43"/>
      <c r="E602" s="78"/>
      <c r="F602" s="43"/>
      <c r="G602" s="43"/>
      <c r="H602" s="43"/>
      <c r="I602" s="43"/>
      <c r="J602" s="43"/>
      <c r="K602" s="43"/>
      <c r="L602" s="43"/>
      <c r="M602" s="43"/>
      <c r="N602" s="43"/>
      <c r="O602" s="44"/>
      <c r="P602" s="44"/>
      <c r="Q602" s="44"/>
      <c r="R602" s="44"/>
      <c r="S602" s="44"/>
      <c r="T602" s="44"/>
      <c r="U602" s="44"/>
      <c r="V602" s="43"/>
    </row>
    <row r="603" spans="1:22" x14ac:dyDescent="0.25">
      <c r="A603" s="47"/>
      <c r="B603" s="43"/>
      <c r="C603" s="43"/>
      <c r="D603" s="43"/>
      <c r="E603" s="78"/>
      <c r="F603" s="43"/>
      <c r="G603" s="43"/>
      <c r="H603" s="43"/>
      <c r="I603" s="43"/>
      <c r="J603" s="43"/>
      <c r="K603" s="43"/>
      <c r="L603" s="43"/>
      <c r="M603" s="43"/>
      <c r="N603" s="43"/>
      <c r="O603" s="44"/>
      <c r="P603" s="44"/>
      <c r="Q603" s="44"/>
      <c r="R603" s="44"/>
      <c r="S603" s="44"/>
      <c r="T603" s="44"/>
      <c r="U603" s="44"/>
      <c r="V603" s="43"/>
    </row>
    <row r="604" spans="1:22" x14ac:dyDescent="0.25">
      <c r="A604" s="47"/>
      <c r="B604" s="43"/>
      <c r="C604" s="43"/>
      <c r="D604" s="43"/>
      <c r="E604" s="78"/>
      <c r="F604" s="43"/>
      <c r="G604" s="43"/>
      <c r="H604" s="43"/>
      <c r="I604" s="43"/>
      <c r="J604" s="43"/>
      <c r="K604" s="43"/>
      <c r="L604" s="43"/>
      <c r="M604" s="43"/>
      <c r="N604" s="43"/>
      <c r="O604" s="44"/>
      <c r="P604" s="44"/>
      <c r="Q604" s="44"/>
      <c r="R604" s="44"/>
      <c r="S604" s="44"/>
      <c r="T604" s="44"/>
      <c r="U604" s="44"/>
      <c r="V604" s="43"/>
    </row>
    <row r="605" spans="1:22" x14ac:dyDescent="0.25">
      <c r="A605" s="47"/>
      <c r="B605" s="43"/>
      <c r="C605" s="43"/>
      <c r="D605" s="43"/>
      <c r="E605" s="78"/>
      <c r="F605" s="43"/>
      <c r="G605" s="43"/>
      <c r="H605" s="43"/>
      <c r="I605" s="43"/>
      <c r="J605" s="43"/>
      <c r="K605" s="43"/>
      <c r="L605" s="43"/>
      <c r="M605" s="43"/>
      <c r="N605" s="43"/>
      <c r="O605" s="44"/>
      <c r="P605" s="44"/>
      <c r="Q605" s="44"/>
      <c r="R605" s="44"/>
      <c r="S605" s="44"/>
      <c r="T605" s="44"/>
      <c r="U605" s="44"/>
      <c r="V605" s="43"/>
    </row>
    <row r="606" spans="1:22" x14ac:dyDescent="0.25">
      <c r="A606" s="47"/>
      <c r="B606" s="43"/>
      <c r="C606" s="43"/>
      <c r="D606" s="43"/>
      <c r="E606" s="78"/>
      <c r="F606" s="43"/>
      <c r="G606" s="43"/>
      <c r="H606" s="43"/>
      <c r="I606" s="43"/>
      <c r="J606" s="43"/>
      <c r="K606" s="43"/>
      <c r="L606" s="43"/>
      <c r="M606" s="43"/>
      <c r="N606" s="43"/>
      <c r="O606" s="44"/>
      <c r="P606" s="44"/>
      <c r="Q606" s="44"/>
      <c r="R606" s="44"/>
      <c r="S606" s="44"/>
      <c r="T606" s="44"/>
      <c r="U606" s="44"/>
      <c r="V606" s="43"/>
    </row>
    <row r="607" spans="1:22" x14ac:dyDescent="0.25">
      <c r="A607" s="47"/>
      <c r="B607" s="43"/>
      <c r="C607" s="43"/>
      <c r="D607" s="43"/>
      <c r="E607" s="78"/>
      <c r="F607" s="43"/>
      <c r="G607" s="43"/>
      <c r="H607" s="43"/>
      <c r="I607" s="43"/>
      <c r="J607" s="43"/>
      <c r="K607" s="43"/>
      <c r="L607" s="43"/>
      <c r="M607" s="43"/>
      <c r="N607" s="43"/>
      <c r="O607" s="44"/>
      <c r="P607" s="44"/>
      <c r="Q607" s="44"/>
      <c r="R607" s="44"/>
      <c r="S607" s="44"/>
      <c r="T607" s="44"/>
      <c r="U607" s="44"/>
      <c r="V607" s="43"/>
    </row>
    <row r="608" spans="1:22" x14ac:dyDescent="0.25">
      <c r="A608" s="47"/>
      <c r="B608" s="43"/>
      <c r="C608" s="43"/>
      <c r="D608" s="43"/>
      <c r="E608" s="78"/>
      <c r="F608" s="43"/>
      <c r="G608" s="43"/>
      <c r="H608" s="43"/>
      <c r="I608" s="43"/>
      <c r="J608" s="43"/>
      <c r="K608" s="43"/>
      <c r="L608" s="43"/>
      <c r="M608" s="43"/>
      <c r="N608" s="43"/>
      <c r="O608" s="44"/>
      <c r="P608" s="44"/>
      <c r="Q608" s="44"/>
      <c r="R608" s="44"/>
      <c r="S608" s="44"/>
      <c r="T608" s="44"/>
      <c r="U608" s="44"/>
      <c r="V608" s="43"/>
    </row>
    <row r="609" spans="1:22" x14ac:dyDescent="0.25">
      <c r="A609" s="47"/>
      <c r="B609" s="43"/>
      <c r="C609" s="43"/>
      <c r="D609" s="43"/>
      <c r="E609" s="78"/>
      <c r="F609" s="43"/>
      <c r="G609" s="43"/>
      <c r="H609" s="43"/>
      <c r="I609" s="43"/>
      <c r="J609" s="43"/>
      <c r="K609" s="43"/>
      <c r="L609" s="43"/>
      <c r="M609" s="43"/>
      <c r="N609" s="43"/>
      <c r="O609" s="44"/>
      <c r="P609" s="44"/>
      <c r="Q609" s="44"/>
      <c r="R609" s="44"/>
      <c r="S609" s="44"/>
      <c r="T609" s="44"/>
      <c r="U609" s="44"/>
      <c r="V609" s="43"/>
    </row>
    <row r="610" spans="1:22" x14ac:dyDescent="0.25">
      <c r="A610" s="47"/>
      <c r="B610" s="43"/>
      <c r="C610" s="43"/>
      <c r="D610" s="43"/>
      <c r="E610" s="78"/>
      <c r="F610" s="43"/>
      <c r="G610" s="43"/>
      <c r="H610" s="43"/>
      <c r="I610" s="43"/>
      <c r="J610" s="43"/>
      <c r="K610" s="43"/>
      <c r="L610" s="43"/>
      <c r="M610" s="43"/>
      <c r="N610" s="43"/>
      <c r="O610" s="44"/>
      <c r="P610" s="44"/>
      <c r="Q610" s="44"/>
      <c r="R610" s="44"/>
      <c r="S610" s="44"/>
      <c r="T610" s="44"/>
      <c r="U610" s="44"/>
      <c r="V610" s="43"/>
    </row>
    <row r="611" spans="1:22" x14ac:dyDescent="0.25">
      <c r="A611" s="47"/>
      <c r="B611" s="43"/>
      <c r="C611" s="43"/>
      <c r="D611" s="43"/>
      <c r="E611" s="78"/>
      <c r="F611" s="43"/>
      <c r="G611" s="43"/>
      <c r="H611" s="43"/>
      <c r="I611" s="43"/>
      <c r="J611" s="43"/>
      <c r="K611" s="43"/>
      <c r="L611" s="43"/>
      <c r="M611" s="43"/>
      <c r="N611" s="43"/>
      <c r="O611" s="44"/>
      <c r="P611" s="44"/>
      <c r="Q611" s="44"/>
      <c r="R611" s="44"/>
      <c r="S611" s="44"/>
      <c r="T611" s="44"/>
      <c r="U611" s="44"/>
      <c r="V611" s="43"/>
    </row>
    <row r="612" spans="1:22" x14ac:dyDescent="0.25">
      <c r="A612" s="47"/>
      <c r="B612" s="43"/>
      <c r="C612" s="43"/>
      <c r="D612" s="43"/>
      <c r="E612" s="78"/>
      <c r="F612" s="43"/>
      <c r="G612" s="43"/>
      <c r="H612" s="43"/>
      <c r="I612" s="43"/>
      <c r="J612" s="43"/>
      <c r="K612" s="43"/>
      <c r="L612" s="43"/>
      <c r="M612" s="43"/>
      <c r="N612" s="43"/>
      <c r="O612" s="44"/>
      <c r="P612" s="44"/>
      <c r="Q612" s="44"/>
      <c r="R612" s="44"/>
      <c r="S612" s="44"/>
      <c r="T612" s="44"/>
      <c r="U612" s="44"/>
      <c r="V612" s="43"/>
    </row>
    <row r="613" spans="1:22" x14ac:dyDescent="0.25">
      <c r="A613" s="47"/>
      <c r="B613" s="43"/>
      <c r="C613" s="43"/>
      <c r="D613" s="43"/>
      <c r="E613" s="78"/>
      <c r="F613" s="43"/>
      <c r="G613" s="43"/>
      <c r="H613" s="43"/>
      <c r="I613" s="43"/>
      <c r="J613" s="43"/>
      <c r="K613" s="43"/>
      <c r="L613" s="43"/>
      <c r="M613" s="43"/>
      <c r="N613" s="43"/>
      <c r="O613" s="44"/>
      <c r="P613" s="44"/>
      <c r="Q613" s="44"/>
      <c r="R613" s="44"/>
      <c r="S613" s="44"/>
      <c r="T613" s="44"/>
      <c r="U613" s="44"/>
      <c r="V613" s="43"/>
    </row>
    <row r="614" spans="1:22" x14ac:dyDescent="0.25">
      <c r="A614" s="47"/>
      <c r="B614" s="43"/>
      <c r="C614" s="43"/>
      <c r="D614" s="43"/>
      <c r="E614" s="78"/>
      <c r="F614" s="43"/>
      <c r="G614" s="43"/>
      <c r="H614" s="43"/>
      <c r="I614" s="43"/>
      <c r="J614" s="43"/>
      <c r="K614" s="43"/>
      <c r="L614" s="43"/>
      <c r="M614" s="43"/>
      <c r="N614" s="43"/>
      <c r="O614" s="44"/>
      <c r="P614" s="44"/>
      <c r="Q614" s="44"/>
      <c r="R614" s="44"/>
      <c r="S614" s="44"/>
      <c r="T614" s="44"/>
      <c r="U614" s="44"/>
      <c r="V614" s="43"/>
    </row>
    <row r="615" spans="1:22" x14ac:dyDescent="0.25">
      <c r="A615" s="47"/>
      <c r="B615" s="43"/>
      <c r="C615" s="43"/>
      <c r="D615" s="43"/>
      <c r="E615" s="78"/>
      <c r="F615" s="43"/>
      <c r="G615" s="43"/>
      <c r="H615" s="43"/>
      <c r="I615" s="43"/>
      <c r="J615" s="43"/>
      <c r="K615" s="43"/>
      <c r="L615" s="43"/>
      <c r="M615" s="43"/>
      <c r="N615" s="43"/>
      <c r="O615" s="44"/>
      <c r="P615" s="44"/>
      <c r="Q615" s="44"/>
      <c r="R615" s="44"/>
      <c r="S615" s="44"/>
      <c r="T615" s="44"/>
      <c r="U615" s="44"/>
      <c r="V615" s="43"/>
    </row>
    <row r="616" spans="1:22" x14ac:dyDescent="0.25">
      <c r="A616" s="47"/>
      <c r="B616" s="43"/>
      <c r="C616" s="43"/>
      <c r="D616" s="43"/>
      <c r="E616" s="78"/>
      <c r="F616" s="43"/>
      <c r="G616" s="43"/>
      <c r="H616" s="43"/>
      <c r="I616" s="43"/>
      <c r="J616" s="43"/>
      <c r="K616" s="43"/>
      <c r="L616" s="43"/>
      <c r="M616" s="43"/>
      <c r="N616" s="43"/>
      <c r="O616" s="44"/>
      <c r="P616" s="44"/>
      <c r="Q616" s="44"/>
      <c r="R616" s="44"/>
      <c r="S616" s="44"/>
      <c r="T616" s="44"/>
      <c r="U616" s="44"/>
      <c r="V616" s="43"/>
    </row>
    <row r="617" spans="1:22" x14ac:dyDescent="0.25">
      <c r="A617" s="47"/>
      <c r="B617" s="43"/>
      <c r="C617" s="43"/>
      <c r="D617" s="43"/>
      <c r="E617" s="78"/>
      <c r="F617" s="43"/>
      <c r="G617" s="43"/>
      <c r="H617" s="43"/>
      <c r="I617" s="43"/>
      <c r="J617" s="43"/>
      <c r="K617" s="43"/>
      <c r="L617" s="43"/>
      <c r="M617" s="43"/>
      <c r="N617" s="43"/>
      <c r="O617" s="44"/>
      <c r="P617" s="44"/>
      <c r="Q617" s="44"/>
      <c r="R617" s="44"/>
      <c r="S617" s="44"/>
      <c r="T617" s="44"/>
      <c r="U617" s="44"/>
      <c r="V617" s="43"/>
    </row>
    <row r="618" spans="1:22" x14ac:dyDescent="0.25">
      <c r="A618" s="47"/>
      <c r="B618" s="43"/>
      <c r="C618" s="43"/>
      <c r="D618" s="43"/>
      <c r="E618" s="78"/>
      <c r="F618" s="43"/>
      <c r="G618" s="43"/>
      <c r="H618" s="43"/>
      <c r="I618" s="43"/>
      <c r="J618" s="43"/>
      <c r="K618" s="43"/>
      <c r="L618" s="43"/>
      <c r="M618" s="43"/>
      <c r="N618" s="43"/>
      <c r="O618" s="44"/>
      <c r="P618" s="44"/>
      <c r="Q618" s="44"/>
      <c r="R618" s="44"/>
      <c r="S618" s="44"/>
      <c r="T618" s="44"/>
      <c r="U618" s="44"/>
      <c r="V618" s="43"/>
    </row>
    <row r="619" spans="1:22" x14ac:dyDescent="0.25">
      <c r="A619" s="47"/>
      <c r="B619" s="43"/>
      <c r="C619" s="43"/>
      <c r="D619" s="43"/>
      <c r="E619" s="78"/>
      <c r="F619" s="43"/>
      <c r="G619" s="43"/>
      <c r="H619" s="43"/>
      <c r="I619" s="43"/>
      <c r="J619" s="43"/>
      <c r="K619" s="43"/>
      <c r="L619" s="43"/>
      <c r="M619" s="43"/>
      <c r="N619" s="43"/>
      <c r="O619" s="44"/>
      <c r="P619" s="44"/>
      <c r="Q619" s="44"/>
      <c r="R619" s="44"/>
      <c r="S619" s="44"/>
      <c r="T619" s="44"/>
      <c r="U619" s="44"/>
      <c r="V619" s="43"/>
    </row>
    <row r="620" spans="1:22" x14ac:dyDescent="0.25">
      <c r="A620" s="47"/>
      <c r="B620" s="43"/>
      <c r="C620" s="43"/>
      <c r="D620" s="43"/>
      <c r="E620" s="78"/>
      <c r="F620" s="43"/>
      <c r="G620" s="43"/>
      <c r="H620" s="43"/>
      <c r="I620" s="43"/>
      <c r="J620" s="43"/>
      <c r="K620" s="43"/>
      <c r="L620" s="43"/>
      <c r="M620" s="43"/>
      <c r="N620" s="43"/>
      <c r="O620" s="44"/>
      <c r="P620" s="44"/>
      <c r="Q620" s="44"/>
      <c r="R620" s="44"/>
      <c r="S620" s="44"/>
      <c r="T620" s="44"/>
      <c r="U620" s="44"/>
      <c r="V620" s="43"/>
    </row>
    <row r="621" spans="1:22" x14ac:dyDescent="0.25">
      <c r="A621" s="47"/>
      <c r="B621" s="43"/>
      <c r="C621" s="43"/>
      <c r="D621" s="43"/>
      <c r="E621" s="78"/>
      <c r="F621" s="43"/>
      <c r="G621" s="43"/>
      <c r="H621" s="43"/>
      <c r="I621" s="43"/>
      <c r="J621" s="43"/>
      <c r="K621" s="43"/>
      <c r="L621" s="43"/>
      <c r="M621" s="43"/>
      <c r="N621" s="43"/>
      <c r="O621" s="44"/>
      <c r="P621" s="44"/>
      <c r="Q621" s="44"/>
      <c r="R621" s="44"/>
      <c r="S621" s="44"/>
      <c r="T621" s="44"/>
      <c r="U621" s="44"/>
      <c r="V621" s="43"/>
    </row>
    <row r="622" spans="1:22" x14ac:dyDescent="0.25">
      <c r="A622" s="47"/>
      <c r="B622" s="43"/>
      <c r="C622" s="43"/>
      <c r="D622" s="43"/>
      <c r="E622" s="78"/>
      <c r="F622" s="43"/>
      <c r="G622" s="43"/>
      <c r="H622" s="43"/>
      <c r="I622" s="43"/>
      <c r="J622" s="43"/>
      <c r="K622" s="43"/>
      <c r="L622" s="43"/>
      <c r="M622" s="43"/>
      <c r="N622" s="43"/>
      <c r="O622" s="44"/>
      <c r="P622" s="44"/>
      <c r="Q622" s="44"/>
      <c r="R622" s="44"/>
      <c r="S622" s="44"/>
      <c r="T622" s="44"/>
      <c r="U622" s="44"/>
      <c r="V622" s="43"/>
    </row>
    <row r="623" spans="1:22" x14ac:dyDescent="0.25">
      <c r="A623" s="47"/>
      <c r="B623" s="43"/>
      <c r="C623" s="43"/>
      <c r="D623" s="43"/>
      <c r="E623" s="78"/>
      <c r="F623" s="43"/>
      <c r="G623" s="43"/>
      <c r="H623" s="43"/>
      <c r="I623" s="43"/>
      <c r="J623" s="43"/>
      <c r="K623" s="43"/>
      <c r="L623" s="43"/>
      <c r="M623" s="43"/>
      <c r="N623" s="43"/>
      <c r="O623" s="44"/>
      <c r="P623" s="44"/>
      <c r="Q623" s="44"/>
      <c r="R623" s="44"/>
      <c r="S623" s="44"/>
      <c r="T623" s="44"/>
      <c r="U623" s="44"/>
      <c r="V623" s="43"/>
    </row>
    <row r="624" spans="1:22" x14ac:dyDescent="0.25">
      <c r="A624" s="47"/>
      <c r="B624" s="43"/>
      <c r="C624" s="43"/>
      <c r="D624" s="43"/>
      <c r="E624" s="78"/>
      <c r="F624" s="43"/>
      <c r="G624" s="43"/>
      <c r="H624" s="43"/>
      <c r="I624" s="43"/>
      <c r="J624" s="43"/>
      <c r="K624" s="43"/>
      <c r="L624" s="43"/>
      <c r="M624" s="43"/>
      <c r="N624" s="43"/>
      <c r="O624" s="44"/>
      <c r="P624" s="44"/>
      <c r="Q624" s="44"/>
      <c r="R624" s="44"/>
      <c r="S624" s="44"/>
      <c r="T624" s="44"/>
      <c r="U624" s="44"/>
      <c r="V624" s="43"/>
    </row>
    <row r="625" spans="1:22" x14ac:dyDescent="0.25">
      <c r="A625" s="47"/>
      <c r="B625" s="43"/>
      <c r="C625" s="43"/>
      <c r="D625" s="43"/>
      <c r="E625" s="78"/>
      <c r="F625" s="43"/>
      <c r="G625" s="43"/>
      <c r="H625" s="43"/>
      <c r="I625" s="43"/>
      <c r="J625" s="43"/>
      <c r="K625" s="43"/>
      <c r="L625" s="43"/>
      <c r="M625" s="43"/>
      <c r="N625" s="43"/>
      <c r="O625" s="44"/>
      <c r="P625" s="44"/>
      <c r="Q625" s="44"/>
      <c r="R625" s="44"/>
      <c r="S625" s="44"/>
      <c r="T625" s="44"/>
      <c r="U625" s="44"/>
      <c r="V625" s="43"/>
    </row>
    <row r="626" spans="1:22" x14ac:dyDescent="0.25">
      <c r="A626" s="47"/>
      <c r="B626" s="43"/>
      <c r="C626" s="43"/>
      <c r="D626" s="43"/>
      <c r="E626" s="78"/>
      <c r="F626" s="43"/>
      <c r="G626" s="43"/>
      <c r="H626" s="43"/>
      <c r="I626" s="43"/>
      <c r="J626" s="43"/>
      <c r="K626" s="43"/>
      <c r="L626" s="43"/>
      <c r="M626" s="43"/>
      <c r="N626" s="43"/>
      <c r="O626" s="44"/>
      <c r="P626" s="44"/>
      <c r="Q626" s="44"/>
      <c r="R626" s="44"/>
      <c r="S626" s="44"/>
      <c r="T626" s="44"/>
      <c r="U626" s="44"/>
      <c r="V626" s="43"/>
    </row>
    <row r="627" spans="1:22" x14ac:dyDescent="0.25">
      <c r="A627" s="47"/>
      <c r="B627" s="43"/>
      <c r="C627" s="43"/>
      <c r="D627" s="43"/>
      <c r="E627" s="78"/>
      <c r="F627" s="43"/>
      <c r="G627" s="43"/>
      <c r="H627" s="43"/>
      <c r="I627" s="43"/>
      <c r="J627" s="43"/>
      <c r="K627" s="43"/>
      <c r="L627" s="43"/>
      <c r="M627" s="43"/>
      <c r="N627" s="43"/>
      <c r="O627" s="44"/>
      <c r="P627" s="44"/>
      <c r="Q627" s="44"/>
      <c r="R627" s="44"/>
      <c r="S627" s="44"/>
      <c r="T627" s="44"/>
      <c r="U627" s="44"/>
      <c r="V627" s="43"/>
    </row>
    <row r="628" spans="1:22" x14ac:dyDescent="0.25">
      <c r="A628" s="47"/>
      <c r="B628" s="43"/>
      <c r="C628" s="43"/>
      <c r="D628" s="43"/>
      <c r="E628" s="78"/>
      <c r="F628" s="43"/>
      <c r="G628" s="43"/>
      <c r="H628" s="43"/>
      <c r="I628" s="43"/>
      <c r="J628" s="43"/>
      <c r="K628" s="43"/>
      <c r="L628" s="43"/>
      <c r="M628" s="43"/>
      <c r="N628" s="43"/>
      <c r="O628" s="44"/>
      <c r="P628" s="44"/>
      <c r="Q628" s="44"/>
      <c r="R628" s="44"/>
      <c r="S628" s="44"/>
      <c r="T628" s="44"/>
      <c r="U628" s="44"/>
      <c r="V628" s="43"/>
    </row>
    <row r="629" spans="1:22" x14ac:dyDescent="0.25">
      <c r="A629" s="47"/>
      <c r="B629" s="43"/>
      <c r="C629" s="43"/>
      <c r="D629" s="43"/>
      <c r="E629" s="78"/>
      <c r="F629" s="43"/>
      <c r="G629" s="43"/>
      <c r="H629" s="43"/>
      <c r="I629" s="43"/>
      <c r="J629" s="43"/>
      <c r="K629" s="43"/>
      <c r="L629" s="43"/>
      <c r="M629" s="43"/>
      <c r="N629" s="43"/>
      <c r="O629" s="44"/>
      <c r="P629" s="44"/>
      <c r="Q629" s="44"/>
      <c r="R629" s="44"/>
      <c r="S629" s="44"/>
      <c r="T629" s="44"/>
      <c r="U629" s="44"/>
      <c r="V629" s="43"/>
    </row>
    <row r="630" spans="1:22" x14ac:dyDescent="0.25">
      <c r="A630" s="47"/>
      <c r="B630" s="43"/>
      <c r="C630" s="43"/>
      <c r="D630" s="43"/>
      <c r="E630" s="78"/>
      <c r="F630" s="43"/>
      <c r="G630" s="43"/>
      <c r="H630" s="43"/>
      <c r="I630" s="43"/>
      <c r="J630" s="43"/>
      <c r="K630" s="43"/>
      <c r="L630" s="43"/>
      <c r="M630" s="43"/>
      <c r="N630" s="43"/>
      <c r="O630" s="44"/>
      <c r="P630" s="44"/>
      <c r="Q630" s="44"/>
      <c r="R630" s="44"/>
      <c r="S630" s="44"/>
      <c r="T630" s="44"/>
      <c r="U630" s="44"/>
      <c r="V630" s="43"/>
    </row>
    <row r="631" spans="1:22" x14ac:dyDescent="0.25">
      <c r="A631" s="47"/>
      <c r="B631" s="43"/>
      <c r="C631" s="43"/>
      <c r="D631" s="43"/>
      <c r="E631" s="78"/>
      <c r="F631" s="43"/>
      <c r="G631" s="43"/>
      <c r="H631" s="43"/>
      <c r="I631" s="43"/>
      <c r="J631" s="43"/>
      <c r="K631" s="43"/>
      <c r="L631" s="43"/>
      <c r="M631" s="43"/>
      <c r="N631" s="43"/>
      <c r="O631" s="44"/>
      <c r="P631" s="44"/>
      <c r="Q631" s="44"/>
      <c r="R631" s="44"/>
      <c r="S631" s="44"/>
      <c r="T631" s="44"/>
      <c r="U631" s="44"/>
      <c r="V631" s="43"/>
    </row>
    <row r="632" spans="1:22" x14ac:dyDescent="0.25">
      <c r="A632" s="47"/>
      <c r="B632" s="43"/>
      <c r="C632" s="43"/>
      <c r="D632" s="43"/>
      <c r="E632" s="78"/>
      <c r="F632" s="43"/>
      <c r="G632" s="43"/>
      <c r="H632" s="43"/>
      <c r="I632" s="43"/>
      <c r="J632" s="43"/>
      <c r="K632" s="43"/>
      <c r="L632" s="43"/>
      <c r="M632" s="43"/>
      <c r="N632" s="43"/>
      <c r="O632" s="44"/>
      <c r="P632" s="44"/>
      <c r="Q632" s="44"/>
      <c r="R632" s="44"/>
      <c r="S632" s="44"/>
      <c r="T632" s="44"/>
      <c r="U632" s="44"/>
      <c r="V632" s="43"/>
    </row>
    <row r="633" spans="1:22" x14ac:dyDescent="0.25">
      <c r="A633" s="47"/>
      <c r="B633" s="43"/>
      <c r="C633" s="43"/>
      <c r="D633" s="43"/>
      <c r="E633" s="78"/>
      <c r="F633" s="43"/>
      <c r="G633" s="43"/>
      <c r="H633" s="43"/>
      <c r="I633" s="43"/>
      <c r="J633" s="43"/>
      <c r="K633" s="43"/>
      <c r="L633" s="43"/>
      <c r="M633" s="43"/>
      <c r="N633" s="43"/>
      <c r="O633" s="44"/>
      <c r="P633" s="44"/>
      <c r="Q633" s="44"/>
      <c r="R633" s="44"/>
      <c r="S633" s="44"/>
      <c r="T633" s="44"/>
      <c r="U633" s="44"/>
      <c r="V633" s="43"/>
    </row>
    <row r="634" spans="1:22" x14ac:dyDescent="0.25">
      <c r="A634" s="47"/>
      <c r="B634" s="43"/>
      <c r="C634" s="43"/>
      <c r="D634" s="43"/>
      <c r="E634" s="78"/>
      <c r="F634" s="43"/>
      <c r="G634" s="43"/>
      <c r="H634" s="43"/>
      <c r="I634" s="43"/>
      <c r="J634" s="43"/>
      <c r="K634" s="43"/>
      <c r="L634" s="43"/>
      <c r="M634" s="43"/>
      <c r="N634" s="43"/>
      <c r="O634" s="44"/>
      <c r="P634" s="44"/>
      <c r="Q634" s="44"/>
      <c r="R634" s="44"/>
      <c r="S634" s="44"/>
      <c r="T634" s="44"/>
      <c r="U634" s="44"/>
      <c r="V634" s="43"/>
    </row>
    <row r="635" spans="1:22" x14ac:dyDescent="0.25">
      <c r="A635" s="47"/>
      <c r="B635" s="43"/>
      <c r="C635" s="43"/>
      <c r="D635" s="43"/>
      <c r="E635" s="78"/>
      <c r="F635" s="43"/>
      <c r="G635" s="43"/>
      <c r="H635" s="43"/>
      <c r="I635" s="43"/>
      <c r="J635" s="43"/>
      <c r="K635" s="43"/>
      <c r="L635" s="43"/>
      <c r="M635" s="43"/>
      <c r="N635" s="43"/>
      <c r="O635" s="44"/>
      <c r="P635" s="44"/>
      <c r="Q635" s="44"/>
      <c r="R635" s="44"/>
      <c r="S635" s="44"/>
      <c r="T635" s="44"/>
      <c r="U635" s="44"/>
      <c r="V635" s="43"/>
    </row>
    <row r="636" spans="1:22" x14ac:dyDescent="0.25">
      <c r="A636" s="47"/>
      <c r="B636" s="43"/>
      <c r="C636" s="43"/>
      <c r="D636" s="43"/>
      <c r="E636" s="78"/>
      <c r="F636" s="43"/>
      <c r="G636" s="43"/>
      <c r="H636" s="43"/>
      <c r="I636" s="43"/>
      <c r="J636" s="43"/>
      <c r="K636" s="43"/>
      <c r="L636" s="43"/>
      <c r="M636" s="43"/>
      <c r="N636" s="43"/>
      <c r="O636" s="44"/>
      <c r="P636" s="44"/>
      <c r="Q636" s="44"/>
      <c r="R636" s="44"/>
      <c r="S636" s="44"/>
      <c r="T636" s="44"/>
      <c r="U636" s="44"/>
      <c r="V636" s="43"/>
    </row>
    <row r="637" spans="1:22" x14ac:dyDescent="0.25">
      <c r="A637" s="47"/>
      <c r="B637" s="43"/>
      <c r="C637" s="43"/>
      <c r="D637" s="43"/>
      <c r="E637" s="78"/>
      <c r="F637" s="43"/>
      <c r="G637" s="43"/>
      <c r="H637" s="43"/>
      <c r="I637" s="43"/>
      <c r="J637" s="43"/>
      <c r="K637" s="43"/>
      <c r="L637" s="43"/>
      <c r="M637" s="43"/>
      <c r="N637" s="43"/>
      <c r="O637" s="44"/>
      <c r="P637" s="44"/>
      <c r="Q637" s="44"/>
      <c r="R637" s="44"/>
      <c r="S637" s="44"/>
      <c r="T637" s="44"/>
      <c r="U637" s="44"/>
      <c r="V637" s="43"/>
    </row>
    <row r="638" spans="1:22" x14ac:dyDescent="0.25">
      <c r="A638" s="47"/>
      <c r="B638" s="43"/>
      <c r="C638" s="43"/>
      <c r="D638" s="43"/>
      <c r="E638" s="78"/>
      <c r="F638" s="43"/>
      <c r="G638" s="43"/>
      <c r="H638" s="43"/>
      <c r="I638" s="43"/>
      <c r="J638" s="43"/>
      <c r="K638" s="43"/>
      <c r="L638" s="43"/>
      <c r="M638" s="43"/>
      <c r="N638" s="43"/>
      <c r="O638" s="44"/>
      <c r="P638" s="44"/>
      <c r="Q638" s="44"/>
      <c r="R638" s="44"/>
      <c r="S638" s="44"/>
      <c r="T638" s="44"/>
      <c r="U638" s="44"/>
      <c r="V638" s="43"/>
    </row>
    <row r="639" spans="1:22" x14ac:dyDescent="0.25">
      <c r="A639" s="47"/>
      <c r="B639" s="43"/>
      <c r="C639" s="43"/>
      <c r="D639" s="43"/>
      <c r="E639" s="78"/>
      <c r="F639" s="43"/>
      <c r="G639" s="43"/>
      <c r="H639" s="43"/>
      <c r="I639" s="43"/>
      <c r="J639" s="43"/>
      <c r="K639" s="43"/>
      <c r="L639" s="43"/>
      <c r="M639" s="43"/>
      <c r="N639" s="43"/>
      <c r="O639" s="44"/>
      <c r="P639" s="44"/>
      <c r="Q639" s="44"/>
      <c r="R639" s="44"/>
      <c r="S639" s="44"/>
      <c r="T639" s="44"/>
      <c r="U639" s="44"/>
      <c r="V639" s="43"/>
    </row>
    <row r="640" spans="1:22" x14ac:dyDescent="0.25">
      <c r="A640" s="47"/>
      <c r="B640" s="43"/>
      <c r="C640" s="43"/>
      <c r="D640" s="43"/>
      <c r="E640" s="78"/>
      <c r="F640" s="43"/>
      <c r="G640" s="43"/>
      <c r="H640" s="43"/>
      <c r="I640" s="43"/>
      <c r="J640" s="43"/>
      <c r="K640" s="43"/>
      <c r="L640" s="43"/>
      <c r="M640" s="43"/>
      <c r="N640" s="43"/>
      <c r="O640" s="44"/>
      <c r="P640" s="44"/>
      <c r="Q640" s="44"/>
      <c r="R640" s="44"/>
      <c r="S640" s="44"/>
      <c r="T640" s="44"/>
      <c r="U640" s="44"/>
      <c r="V640" s="43"/>
    </row>
    <row r="641" spans="1:22" x14ac:dyDescent="0.25">
      <c r="A641" s="47"/>
      <c r="B641" s="43"/>
      <c r="C641" s="43"/>
      <c r="D641" s="43"/>
      <c r="E641" s="78"/>
      <c r="F641" s="43"/>
      <c r="G641" s="43"/>
      <c r="H641" s="43"/>
      <c r="I641" s="43"/>
      <c r="J641" s="43"/>
      <c r="K641" s="43"/>
      <c r="L641" s="43"/>
      <c r="M641" s="43"/>
      <c r="N641" s="43"/>
      <c r="O641" s="44"/>
      <c r="P641" s="44"/>
      <c r="Q641" s="44"/>
      <c r="R641" s="44"/>
      <c r="S641" s="44"/>
      <c r="T641" s="44"/>
      <c r="U641" s="44"/>
      <c r="V641" s="43"/>
    </row>
    <row r="642" spans="1:22" x14ac:dyDescent="0.25">
      <c r="A642" s="47"/>
      <c r="B642" s="43"/>
      <c r="C642" s="43"/>
      <c r="D642" s="43"/>
      <c r="E642" s="78"/>
      <c r="F642" s="43"/>
      <c r="G642" s="43"/>
      <c r="H642" s="43"/>
      <c r="I642" s="43"/>
      <c r="J642" s="43"/>
      <c r="K642" s="43"/>
      <c r="L642" s="43"/>
      <c r="M642" s="43"/>
      <c r="N642" s="43"/>
      <c r="O642" s="44"/>
      <c r="P642" s="44"/>
      <c r="Q642" s="44"/>
      <c r="R642" s="44"/>
      <c r="S642" s="44"/>
      <c r="T642" s="44"/>
      <c r="U642" s="44"/>
      <c r="V642" s="43"/>
    </row>
    <row r="643" spans="1:22" x14ac:dyDescent="0.25">
      <c r="A643" s="47"/>
      <c r="B643" s="43"/>
      <c r="C643" s="43"/>
      <c r="D643" s="43"/>
      <c r="E643" s="78"/>
      <c r="F643" s="43"/>
      <c r="G643" s="43"/>
      <c r="H643" s="43"/>
      <c r="I643" s="43"/>
      <c r="J643" s="43"/>
      <c r="K643" s="43"/>
      <c r="L643" s="43"/>
      <c r="M643" s="43"/>
      <c r="N643" s="43"/>
      <c r="O643" s="44"/>
      <c r="P643" s="44"/>
      <c r="Q643" s="44"/>
      <c r="R643" s="44"/>
      <c r="S643" s="44"/>
      <c r="T643" s="44"/>
      <c r="U643" s="44"/>
      <c r="V643" s="43"/>
    </row>
    <row r="644" spans="1:22" x14ac:dyDescent="0.25">
      <c r="A644" s="47"/>
      <c r="B644" s="43"/>
      <c r="C644" s="43"/>
      <c r="D644" s="43"/>
      <c r="E644" s="78"/>
      <c r="F644" s="43"/>
      <c r="G644" s="43"/>
      <c r="H644" s="43"/>
      <c r="I644" s="43"/>
      <c r="J644" s="43"/>
      <c r="K644" s="43"/>
      <c r="L644" s="43"/>
      <c r="M644" s="43"/>
      <c r="N644" s="43"/>
      <c r="O644" s="44"/>
      <c r="P644" s="44"/>
      <c r="Q644" s="44"/>
      <c r="R644" s="44"/>
      <c r="S644" s="44"/>
      <c r="T644" s="44"/>
      <c r="U644" s="44"/>
      <c r="V644" s="43"/>
    </row>
    <row r="645" spans="1:22" x14ac:dyDescent="0.25">
      <c r="A645" s="47"/>
      <c r="B645" s="43"/>
      <c r="C645" s="43"/>
      <c r="D645" s="43"/>
      <c r="E645" s="78"/>
      <c r="F645" s="43"/>
      <c r="G645" s="43"/>
      <c r="H645" s="43"/>
      <c r="I645" s="43"/>
      <c r="J645" s="43"/>
      <c r="K645" s="43"/>
      <c r="L645" s="43"/>
      <c r="M645" s="43"/>
      <c r="N645" s="43"/>
      <c r="O645" s="44"/>
      <c r="P645" s="44"/>
      <c r="Q645" s="44"/>
      <c r="R645" s="44"/>
      <c r="S645" s="44"/>
      <c r="T645" s="44"/>
      <c r="U645" s="44"/>
      <c r="V645" s="43"/>
    </row>
    <row r="646" spans="1:22" x14ac:dyDescent="0.25">
      <c r="A646" s="47"/>
      <c r="B646" s="43"/>
      <c r="C646" s="43"/>
      <c r="D646" s="43"/>
      <c r="E646" s="78"/>
      <c r="F646" s="43"/>
      <c r="G646" s="43"/>
      <c r="H646" s="43"/>
      <c r="I646" s="43"/>
      <c r="J646" s="43"/>
      <c r="K646" s="43"/>
      <c r="L646" s="43"/>
      <c r="M646" s="43"/>
      <c r="N646" s="43"/>
      <c r="O646" s="44"/>
      <c r="P646" s="44"/>
      <c r="Q646" s="44"/>
      <c r="R646" s="44"/>
      <c r="S646" s="44"/>
      <c r="T646" s="44"/>
      <c r="U646" s="44"/>
      <c r="V646" s="43"/>
    </row>
    <row r="647" spans="1:22" x14ac:dyDescent="0.25">
      <c r="A647" s="47"/>
      <c r="B647" s="43"/>
      <c r="C647" s="43"/>
      <c r="D647" s="43"/>
      <c r="E647" s="78"/>
      <c r="F647" s="43"/>
      <c r="G647" s="43"/>
      <c r="H647" s="43"/>
      <c r="I647" s="43"/>
      <c r="J647" s="43"/>
      <c r="K647" s="43"/>
      <c r="L647" s="43"/>
      <c r="M647" s="43"/>
      <c r="N647" s="43"/>
      <c r="O647" s="44"/>
      <c r="P647" s="44"/>
      <c r="Q647" s="44"/>
      <c r="R647" s="44"/>
      <c r="S647" s="44"/>
      <c r="T647" s="44"/>
      <c r="U647" s="44"/>
      <c r="V647" s="43"/>
    </row>
    <row r="648" spans="1:22" x14ac:dyDescent="0.25">
      <c r="A648" s="47"/>
      <c r="B648" s="43"/>
      <c r="C648" s="43"/>
      <c r="D648" s="43"/>
      <c r="E648" s="78"/>
      <c r="F648" s="43"/>
      <c r="G648" s="43"/>
      <c r="H648" s="43"/>
      <c r="I648" s="43"/>
      <c r="J648" s="43"/>
      <c r="K648" s="43"/>
      <c r="L648" s="43"/>
      <c r="M648" s="43"/>
      <c r="N648" s="43"/>
      <c r="O648" s="44"/>
      <c r="P648" s="44"/>
      <c r="Q648" s="44"/>
      <c r="R648" s="44"/>
      <c r="S648" s="44"/>
      <c r="T648" s="44"/>
      <c r="U648" s="44"/>
      <c r="V648" s="43"/>
    </row>
    <row r="649" spans="1:22" x14ac:dyDescent="0.25">
      <c r="A649" s="47"/>
      <c r="B649" s="43"/>
      <c r="C649" s="43"/>
      <c r="D649" s="43"/>
      <c r="E649" s="78"/>
      <c r="F649" s="43"/>
      <c r="G649" s="43"/>
      <c r="H649" s="43"/>
      <c r="I649" s="43"/>
      <c r="J649" s="43"/>
      <c r="K649" s="43"/>
      <c r="L649" s="43"/>
      <c r="M649" s="43"/>
      <c r="N649" s="43"/>
      <c r="O649" s="44"/>
      <c r="P649" s="44"/>
      <c r="Q649" s="44"/>
      <c r="R649" s="44"/>
      <c r="S649" s="44"/>
      <c r="T649" s="44"/>
      <c r="U649" s="44"/>
      <c r="V649" s="43"/>
    </row>
    <row r="650" spans="1:22" x14ac:dyDescent="0.25">
      <c r="A650" s="47"/>
      <c r="B650" s="43"/>
      <c r="C650" s="43"/>
      <c r="D650" s="43"/>
      <c r="E650" s="78"/>
      <c r="F650" s="43"/>
      <c r="G650" s="43"/>
      <c r="H650" s="43"/>
      <c r="I650" s="43"/>
      <c r="J650" s="43"/>
      <c r="K650" s="43"/>
      <c r="L650" s="43"/>
      <c r="M650" s="43"/>
      <c r="N650" s="43"/>
      <c r="O650" s="44"/>
      <c r="P650" s="44"/>
      <c r="Q650" s="44"/>
      <c r="R650" s="44"/>
      <c r="S650" s="44"/>
      <c r="T650" s="44"/>
      <c r="U650" s="44"/>
      <c r="V650" s="43"/>
    </row>
    <row r="651" spans="1:22" x14ac:dyDescent="0.25">
      <c r="A651" s="47"/>
      <c r="B651" s="43"/>
      <c r="C651" s="43"/>
      <c r="D651" s="43"/>
      <c r="E651" s="78"/>
      <c r="F651" s="43"/>
      <c r="G651" s="43"/>
      <c r="H651" s="43"/>
      <c r="I651" s="43"/>
      <c r="J651" s="43"/>
      <c r="K651" s="43"/>
      <c r="L651" s="43"/>
      <c r="M651" s="43"/>
      <c r="N651" s="43"/>
      <c r="O651" s="44"/>
      <c r="P651" s="44"/>
      <c r="Q651" s="44"/>
      <c r="R651" s="44"/>
      <c r="S651" s="44"/>
      <c r="T651" s="44"/>
      <c r="U651" s="44"/>
      <c r="V651" s="43"/>
    </row>
    <row r="652" spans="1:22" x14ac:dyDescent="0.25">
      <c r="A652" s="47"/>
      <c r="B652" s="43"/>
      <c r="C652" s="43"/>
      <c r="D652" s="43"/>
      <c r="E652" s="78"/>
      <c r="F652" s="43"/>
      <c r="G652" s="43"/>
      <c r="H652" s="43"/>
      <c r="I652" s="43"/>
      <c r="J652" s="43"/>
      <c r="K652" s="43"/>
      <c r="L652" s="43"/>
      <c r="M652" s="43"/>
      <c r="N652" s="43"/>
      <c r="O652" s="44"/>
      <c r="P652" s="44"/>
      <c r="Q652" s="44"/>
      <c r="R652" s="44"/>
      <c r="S652" s="44"/>
      <c r="T652" s="44"/>
      <c r="U652" s="44"/>
      <c r="V652" s="43"/>
    </row>
    <row r="653" spans="1:22" x14ac:dyDescent="0.25">
      <c r="A653" s="47"/>
      <c r="B653" s="43"/>
      <c r="C653" s="43"/>
      <c r="D653" s="43"/>
      <c r="E653" s="78"/>
      <c r="F653" s="43"/>
      <c r="G653" s="43"/>
      <c r="H653" s="43"/>
      <c r="I653" s="43"/>
      <c r="J653" s="43"/>
      <c r="K653" s="43"/>
      <c r="L653" s="43"/>
      <c r="M653" s="43"/>
      <c r="N653" s="43"/>
      <c r="O653" s="44"/>
      <c r="P653" s="44"/>
      <c r="Q653" s="44"/>
      <c r="R653" s="44"/>
      <c r="S653" s="44"/>
      <c r="T653" s="44"/>
      <c r="U653" s="44"/>
      <c r="V653" s="43"/>
    </row>
    <row r="654" spans="1:22" x14ac:dyDescent="0.25">
      <c r="A654" s="47"/>
      <c r="B654" s="43"/>
      <c r="C654" s="43"/>
      <c r="D654" s="43"/>
      <c r="E654" s="78"/>
      <c r="F654" s="43"/>
      <c r="G654" s="43"/>
      <c r="H654" s="43"/>
      <c r="I654" s="43"/>
      <c r="J654" s="43"/>
      <c r="K654" s="43"/>
      <c r="L654" s="43"/>
      <c r="M654" s="43"/>
      <c r="N654" s="43"/>
      <c r="O654" s="44"/>
      <c r="P654" s="44"/>
      <c r="Q654" s="44"/>
      <c r="R654" s="44"/>
      <c r="S654" s="44"/>
      <c r="T654" s="44"/>
      <c r="U654" s="44"/>
      <c r="V654" s="43"/>
    </row>
    <row r="655" spans="1:22" x14ac:dyDescent="0.25">
      <c r="A655" s="47"/>
      <c r="B655" s="43"/>
      <c r="C655" s="43"/>
      <c r="D655" s="43"/>
      <c r="E655" s="78"/>
      <c r="F655" s="43"/>
      <c r="G655" s="43"/>
      <c r="H655" s="43"/>
      <c r="I655" s="43"/>
      <c r="J655" s="43"/>
      <c r="K655" s="43"/>
      <c r="L655" s="43"/>
      <c r="M655" s="43"/>
      <c r="N655" s="43"/>
      <c r="O655" s="44"/>
      <c r="P655" s="44"/>
      <c r="Q655" s="44"/>
      <c r="R655" s="44"/>
      <c r="S655" s="44"/>
      <c r="T655" s="44"/>
      <c r="U655" s="44"/>
      <c r="V655" s="43"/>
    </row>
    <row r="656" spans="1:22" x14ac:dyDescent="0.25">
      <c r="A656" s="47"/>
      <c r="B656" s="43"/>
      <c r="C656" s="43"/>
      <c r="D656" s="43"/>
      <c r="E656" s="78"/>
      <c r="F656" s="43"/>
      <c r="G656" s="43"/>
      <c r="H656" s="43"/>
      <c r="I656" s="43"/>
      <c r="J656" s="43"/>
      <c r="K656" s="43"/>
      <c r="L656" s="43"/>
      <c r="M656" s="43"/>
      <c r="N656" s="43"/>
      <c r="O656" s="44"/>
      <c r="P656" s="44"/>
      <c r="Q656" s="44"/>
      <c r="R656" s="44"/>
      <c r="S656" s="44"/>
      <c r="T656" s="44"/>
      <c r="U656" s="44"/>
      <c r="V656" s="43"/>
    </row>
    <row r="657" spans="1:22" x14ac:dyDescent="0.25">
      <c r="A657" s="47"/>
      <c r="B657" s="43"/>
      <c r="C657" s="43"/>
      <c r="D657" s="43"/>
      <c r="E657" s="78"/>
      <c r="F657" s="43"/>
      <c r="G657" s="43"/>
      <c r="H657" s="43"/>
      <c r="I657" s="43"/>
      <c r="J657" s="43"/>
      <c r="K657" s="43"/>
      <c r="L657" s="43"/>
      <c r="M657" s="43"/>
      <c r="N657" s="43"/>
      <c r="O657" s="44"/>
      <c r="P657" s="44"/>
      <c r="Q657" s="44"/>
      <c r="R657" s="44"/>
      <c r="S657" s="44"/>
      <c r="T657" s="44"/>
      <c r="U657" s="44"/>
      <c r="V657" s="43"/>
    </row>
    <row r="658" spans="1:22" x14ac:dyDescent="0.25">
      <c r="A658" s="47"/>
      <c r="B658" s="43"/>
      <c r="C658" s="43"/>
      <c r="D658" s="43"/>
      <c r="E658" s="78"/>
      <c r="F658" s="43"/>
      <c r="G658" s="43"/>
      <c r="H658" s="43"/>
      <c r="I658" s="43"/>
      <c r="J658" s="43"/>
      <c r="K658" s="43"/>
      <c r="L658" s="43"/>
      <c r="M658" s="43"/>
      <c r="N658" s="43"/>
      <c r="O658" s="44"/>
      <c r="P658" s="44"/>
      <c r="Q658" s="44"/>
      <c r="R658" s="44"/>
      <c r="S658" s="44"/>
      <c r="T658" s="44"/>
      <c r="U658" s="44"/>
      <c r="V658" s="43"/>
    </row>
    <row r="659" spans="1:22" x14ac:dyDescent="0.25">
      <c r="A659" s="47"/>
      <c r="B659" s="43"/>
      <c r="C659" s="43"/>
      <c r="D659" s="43"/>
      <c r="E659" s="78"/>
      <c r="F659" s="43"/>
      <c r="G659" s="43"/>
      <c r="H659" s="43"/>
      <c r="I659" s="43"/>
      <c r="J659" s="43"/>
      <c r="K659" s="43"/>
      <c r="L659" s="43"/>
      <c r="M659" s="43"/>
      <c r="N659" s="43"/>
      <c r="O659" s="44"/>
      <c r="P659" s="44"/>
      <c r="Q659" s="44"/>
      <c r="R659" s="44"/>
      <c r="S659" s="44"/>
      <c r="T659" s="44"/>
      <c r="U659" s="44"/>
      <c r="V659" s="43"/>
    </row>
    <row r="660" spans="1:22" x14ac:dyDescent="0.25">
      <c r="A660" s="47"/>
      <c r="B660" s="43"/>
      <c r="C660" s="43"/>
      <c r="D660" s="43"/>
      <c r="E660" s="78"/>
      <c r="F660" s="43"/>
      <c r="G660" s="43"/>
      <c r="H660" s="43"/>
      <c r="I660" s="43"/>
      <c r="J660" s="43"/>
      <c r="K660" s="43"/>
      <c r="L660" s="43"/>
      <c r="M660" s="43"/>
      <c r="N660" s="43"/>
      <c r="O660" s="44"/>
      <c r="P660" s="44"/>
      <c r="Q660" s="44"/>
      <c r="R660" s="44"/>
      <c r="S660" s="44"/>
      <c r="T660" s="44"/>
      <c r="U660" s="44"/>
      <c r="V660" s="43"/>
    </row>
    <row r="661" spans="1:22" x14ac:dyDescent="0.25">
      <c r="A661" s="47"/>
      <c r="B661" s="43"/>
      <c r="C661" s="43"/>
      <c r="D661" s="43"/>
      <c r="E661" s="78"/>
      <c r="F661" s="43"/>
      <c r="G661" s="43"/>
      <c r="H661" s="43"/>
      <c r="I661" s="43"/>
      <c r="J661" s="43"/>
      <c r="K661" s="43"/>
      <c r="L661" s="43"/>
      <c r="M661" s="43"/>
      <c r="N661" s="43"/>
      <c r="O661" s="44"/>
      <c r="P661" s="44"/>
      <c r="Q661" s="44"/>
      <c r="R661" s="44"/>
      <c r="S661" s="44"/>
      <c r="T661" s="44"/>
      <c r="U661" s="44"/>
      <c r="V661" s="43"/>
    </row>
    <row r="662" spans="1:22" x14ac:dyDescent="0.25">
      <c r="A662" s="47"/>
      <c r="B662" s="43"/>
      <c r="C662" s="43"/>
      <c r="D662" s="43"/>
      <c r="E662" s="78"/>
      <c r="F662" s="43"/>
      <c r="G662" s="43"/>
      <c r="H662" s="43"/>
      <c r="I662" s="43"/>
      <c r="J662" s="43"/>
      <c r="K662" s="43"/>
      <c r="L662" s="43"/>
      <c r="M662" s="43"/>
      <c r="N662" s="43"/>
      <c r="O662" s="44"/>
      <c r="P662" s="44"/>
      <c r="Q662" s="44"/>
      <c r="R662" s="44"/>
      <c r="S662" s="44"/>
      <c r="T662" s="44"/>
      <c r="U662" s="44"/>
      <c r="V662" s="43"/>
    </row>
    <row r="663" spans="1:22" x14ac:dyDescent="0.25">
      <c r="A663" s="47"/>
      <c r="B663" s="43"/>
      <c r="C663" s="43"/>
      <c r="D663" s="43"/>
      <c r="E663" s="78"/>
      <c r="F663" s="43"/>
      <c r="G663" s="43"/>
      <c r="H663" s="43"/>
      <c r="I663" s="43"/>
      <c r="J663" s="43"/>
      <c r="K663" s="43"/>
      <c r="L663" s="43"/>
      <c r="M663" s="43"/>
      <c r="N663" s="43"/>
      <c r="O663" s="44"/>
      <c r="P663" s="44"/>
      <c r="Q663" s="44"/>
      <c r="R663" s="44"/>
      <c r="S663" s="44"/>
      <c r="T663" s="44"/>
      <c r="U663" s="44"/>
      <c r="V663" s="43"/>
    </row>
    <row r="664" spans="1:22" x14ac:dyDescent="0.25">
      <c r="A664" s="47"/>
      <c r="B664" s="43"/>
      <c r="C664" s="43"/>
      <c r="D664" s="43"/>
      <c r="E664" s="78"/>
      <c r="F664" s="43"/>
      <c r="G664" s="43"/>
      <c r="H664" s="43"/>
      <c r="I664" s="43"/>
      <c r="J664" s="43"/>
      <c r="K664" s="43"/>
      <c r="L664" s="43"/>
      <c r="M664" s="43"/>
      <c r="N664" s="43"/>
      <c r="O664" s="44"/>
      <c r="P664" s="44"/>
      <c r="Q664" s="44"/>
      <c r="R664" s="44"/>
      <c r="S664" s="44"/>
      <c r="T664" s="44"/>
      <c r="U664" s="44"/>
      <c r="V664" s="43"/>
    </row>
    <row r="665" spans="1:22" x14ac:dyDescent="0.25">
      <c r="A665" s="47"/>
      <c r="B665" s="43"/>
      <c r="C665" s="43"/>
      <c r="D665" s="43"/>
      <c r="E665" s="78"/>
      <c r="F665" s="43"/>
      <c r="G665" s="43"/>
      <c r="H665" s="43"/>
      <c r="I665" s="43"/>
      <c r="J665" s="43"/>
      <c r="K665" s="43"/>
      <c r="L665" s="43"/>
      <c r="M665" s="43"/>
      <c r="N665" s="43"/>
      <c r="O665" s="44"/>
      <c r="P665" s="44"/>
      <c r="Q665" s="44"/>
      <c r="R665" s="44"/>
      <c r="S665" s="44"/>
      <c r="T665" s="44"/>
      <c r="U665" s="44"/>
      <c r="V665" s="43"/>
    </row>
    <row r="666" spans="1:22" x14ac:dyDescent="0.25">
      <c r="A666" s="47"/>
      <c r="B666" s="43"/>
      <c r="C666" s="43"/>
      <c r="D666" s="43"/>
      <c r="E666" s="78"/>
      <c r="F666" s="43"/>
      <c r="G666" s="43"/>
      <c r="H666" s="43"/>
      <c r="I666" s="43"/>
      <c r="J666" s="43"/>
      <c r="K666" s="43"/>
      <c r="L666" s="43"/>
      <c r="M666" s="43"/>
      <c r="N666" s="43"/>
      <c r="O666" s="44"/>
      <c r="P666" s="44"/>
      <c r="Q666" s="44"/>
      <c r="R666" s="44"/>
      <c r="S666" s="44"/>
      <c r="T666" s="44"/>
      <c r="U666" s="44"/>
      <c r="V666" s="43"/>
    </row>
    <row r="667" spans="1:22" x14ac:dyDescent="0.25">
      <c r="A667" s="47"/>
      <c r="B667" s="43"/>
      <c r="C667" s="43"/>
      <c r="D667" s="43"/>
      <c r="E667" s="78"/>
      <c r="F667" s="43"/>
      <c r="G667" s="43"/>
      <c r="H667" s="43"/>
      <c r="I667" s="43"/>
      <c r="J667" s="43"/>
      <c r="K667" s="43"/>
      <c r="L667" s="43"/>
      <c r="M667" s="43"/>
      <c r="N667" s="43"/>
      <c r="O667" s="44"/>
      <c r="P667" s="44"/>
      <c r="Q667" s="44"/>
      <c r="R667" s="44"/>
      <c r="S667" s="44"/>
      <c r="T667" s="44"/>
      <c r="U667" s="44"/>
      <c r="V667" s="43"/>
    </row>
    <row r="668" spans="1:22" x14ac:dyDescent="0.25">
      <c r="A668" s="47"/>
      <c r="B668" s="43"/>
      <c r="C668" s="43"/>
      <c r="D668" s="43"/>
      <c r="E668" s="78"/>
      <c r="F668" s="43"/>
      <c r="G668" s="43"/>
      <c r="H668" s="43"/>
      <c r="I668" s="43"/>
      <c r="J668" s="43"/>
      <c r="K668" s="43"/>
      <c r="L668" s="43"/>
      <c r="M668" s="43"/>
      <c r="N668" s="43"/>
      <c r="O668" s="44"/>
      <c r="P668" s="44"/>
      <c r="Q668" s="44"/>
      <c r="R668" s="44"/>
      <c r="S668" s="44"/>
      <c r="T668" s="44"/>
      <c r="U668" s="44"/>
      <c r="V668" s="43"/>
    </row>
    <row r="669" spans="1:22" x14ac:dyDescent="0.25">
      <c r="A669" s="47"/>
      <c r="B669" s="43"/>
      <c r="C669" s="43"/>
      <c r="D669" s="43"/>
      <c r="E669" s="78"/>
      <c r="F669" s="43"/>
      <c r="G669" s="43"/>
      <c r="H669" s="43"/>
      <c r="I669" s="43"/>
      <c r="J669" s="43"/>
      <c r="K669" s="43"/>
      <c r="L669" s="43"/>
      <c r="M669" s="43"/>
      <c r="N669" s="43"/>
      <c r="O669" s="44"/>
      <c r="P669" s="44"/>
      <c r="Q669" s="44"/>
      <c r="R669" s="44"/>
      <c r="S669" s="44"/>
      <c r="T669" s="44"/>
      <c r="U669" s="44"/>
      <c r="V669" s="43"/>
    </row>
    <row r="670" spans="1:22" x14ac:dyDescent="0.25">
      <c r="A670" s="47"/>
      <c r="B670" s="43"/>
      <c r="C670" s="43"/>
      <c r="D670" s="43"/>
      <c r="E670" s="78"/>
      <c r="F670" s="43"/>
      <c r="G670" s="43"/>
      <c r="H670" s="43"/>
      <c r="I670" s="43"/>
      <c r="J670" s="43"/>
      <c r="K670" s="43"/>
      <c r="L670" s="43"/>
      <c r="M670" s="43"/>
      <c r="N670" s="43"/>
      <c r="O670" s="44"/>
      <c r="P670" s="44"/>
      <c r="Q670" s="44"/>
      <c r="R670" s="44"/>
      <c r="S670" s="44"/>
      <c r="T670" s="44"/>
      <c r="U670" s="44"/>
      <c r="V670" s="43"/>
    </row>
    <row r="671" spans="1:22" x14ac:dyDescent="0.25">
      <c r="A671" s="47"/>
      <c r="B671" s="43"/>
      <c r="C671" s="43"/>
      <c r="D671" s="43"/>
      <c r="E671" s="78"/>
      <c r="F671" s="43"/>
      <c r="G671" s="43"/>
      <c r="H671" s="43"/>
      <c r="I671" s="43"/>
      <c r="J671" s="43"/>
      <c r="K671" s="43"/>
      <c r="L671" s="43"/>
      <c r="M671" s="43"/>
      <c r="N671" s="43"/>
      <c r="O671" s="44"/>
      <c r="P671" s="44"/>
      <c r="Q671" s="44"/>
      <c r="R671" s="44"/>
      <c r="S671" s="44"/>
      <c r="T671" s="44"/>
      <c r="U671" s="44"/>
      <c r="V671" s="43"/>
    </row>
    <row r="672" spans="1:22" x14ac:dyDescent="0.25">
      <c r="A672" s="47"/>
      <c r="B672" s="43"/>
      <c r="C672" s="43"/>
      <c r="D672" s="43"/>
      <c r="E672" s="78"/>
      <c r="F672" s="43"/>
      <c r="G672" s="43"/>
      <c r="H672" s="43"/>
      <c r="I672" s="43"/>
      <c r="J672" s="43"/>
      <c r="K672" s="43"/>
      <c r="L672" s="43"/>
      <c r="M672" s="43"/>
      <c r="N672" s="43"/>
      <c r="O672" s="44"/>
      <c r="P672" s="44"/>
      <c r="Q672" s="44"/>
      <c r="R672" s="44"/>
      <c r="S672" s="44"/>
      <c r="T672" s="44"/>
      <c r="U672" s="44"/>
      <c r="V672" s="43"/>
    </row>
    <row r="673" spans="1:22" x14ac:dyDescent="0.25">
      <c r="A673" s="47"/>
      <c r="B673" s="43"/>
      <c r="C673" s="43"/>
      <c r="D673" s="43"/>
      <c r="E673" s="78"/>
      <c r="F673" s="43"/>
      <c r="G673" s="43"/>
      <c r="H673" s="43"/>
      <c r="I673" s="43"/>
      <c r="J673" s="43"/>
      <c r="K673" s="43"/>
      <c r="L673" s="43"/>
      <c r="M673" s="43"/>
      <c r="N673" s="43"/>
      <c r="O673" s="44"/>
      <c r="P673" s="44"/>
      <c r="Q673" s="44"/>
      <c r="R673" s="44"/>
      <c r="S673" s="44"/>
      <c r="T673" s="44"/>
      <c r="U673" s="44"/>
      <c r="V673" s="43"/>
    </row>
    <row r="674" spans="1:22" x14ac:dyDescent="0.25">
      <c r="A674" s="47"/>
      <c r="B674" s="43"/>
      <c r="C674" s="43"/>
      <c r="D674" s="43"/>
      <c r="E674" s="78"/>
      <c r="F674" s="43"/>
      <c r="G674" s="43"/>
      <c r="H674" s="43"/>
      <c r="I674" s="43"/>
      <c r="J674" s="43"/>
      <c r="K674" s="43"/>
      <c r="L674" s="43"/>
      <c r="M674" s="43"/>
      <c r="N674" s="43"/>
      <c r="O674" s="44"/>
      <c r="P674" s="44"/>
      <c r="Q674" s="44"/>
      <c r="R674" s="44"/>
      <c r="S674" s="44"/>
      <c r="T674" s="44"/>
      <c r="U674" s="44"/>
      <c r="V674" s="43"/>
    </row>
    <row r="675" spans="1:22" x14ac:dyDescent="0.25">
      <c r="A675" s="47"/>
      <c r="B675" s="43"/>
      <c r="C675" s="43"/>
      <c r="D675" s="43"/>
      <c r="E675" s="78"/>
      <c r="F675" s="43"/>
      <c r="G675" s="43"/>
      <c r="H675" s="43"/>
      <c r="I675" s="43"/>
      <c r="J675" s="43"/>
      <c r="K675" s="43"/>
      <c r="L675" s="43"/>
      <c r="M675" s="43"/>
      <c r="N675" s="43"/>
      <c r="O675" s="44"/>
      <c r="P675" s="44"/>
      <c r="Q675" s="44"/>
      <c r="R675" s="44"/>
      <c r="S675" s="44"/>
      <c r="T675" s="44"/>
      <c r="U675" s="44"/>
      <c r="V675" s="43"/>
    </row>
    <row r="676" spans="1:22" x14ac:dyDescent="0.25">
      <c r="A676" s="47"/>
      <c r="B676" s="43"/>
      <c r="C676" s="43"/>
      <c r="D676" s="43"/>
      <c r="E676" s="78"/>
      <c r="F676" s="43"/>
      <c r="G676" s="43"/>
      <c r="H676" s="43"/>
      <c r="I676" s="43"/>
      <c r="J676" s="43"/>
      <c r="K676" s="43"/>
      <c r="L676" s="43"/>
      <c r="M676" s="43"/>
      <c r="N676" s="43"/>
      <c r="O676" s="44"/>
      <c r="P676" s="44"/>
      <c r="Q676" s="44"/>
      <c r="R676" s="44"/>
      <c r="S676" s="44"/>
      <c r="T676" s="44"/>
      <c r="U676" s="44"/>
      <c r="V676" s="43"/>
    </row>
    <row r="677" spans="1:22" x14ac:dyDescent="0.25">
      <c r="A677" s="47"/>
      <c r="B677" s="43"/>
      <c r="C677" s="43"/>
      <c r="D677" s="43"/>
      <c r="E677" s="78"/>
      <c r="F677" s="43"/>
      <c r="G677" s="43"/>
      <c r="H677" s="43"/>
      <c r="I677" s="43"/>
      <c r="J677" s="43"/>
      <c r="K677" s="43"/>
      <c r="L677" s="43"/>
      <c r="M677" s="43"/>
      <c r="N677" s="43"/>
      <c r="O677" s="44"/>
      <c r="P677" s="44"/>
      <c r="Q677" s="44"/>
      <c r="R677" s="44"/>
      <c r="S677" s="44"/>
      <c r="T677" s="44"/>
      <c r="U677" s="44"/>
      <c r="V677" s="43"/>
    </row>
    <row r="678" spans="1:22" x14ac:dyDescent="0.25">
      <c r="A678" s="47"/>
      <c r="B678" s="43"/>
      <c r="C678" s="43"/>
      <c r="D678" s="43"/>
      <c r="E678" s="78"/>
      <c r="F678" s="43"/>
      <c r="G678" s="43"/>
      <c r="H678" s="43"/>
      <c r="I678" s="43"/>
      <c r="J678" s="43"/>
      <c r="K678" s="43"/>
      <c r="L678" s="43"/>
      <c r="M678" s="43"/>
      <c r="N678" s="43"/>
      <c r="O678" s="44"/>
      <c r="P678" s="44"/>
      <c r="Q678" s="44"/>
      <c r="R678" s="44"/>
      <c r="S678" s="44"/>
      <c r="T678" s="44"/>
      <c r="U678" s="44"/>
      <c r="V678" s="43"/>
    </row>
    <row r="679" spans="1:22" x14ac:dyDescent="0.25">
      <c r="A679" s="47"/>
      <c r="B679" s="43"/>
      <c r="C679" s="43"/>
      <c r="D679" s="43"/>
      <c r="E679" s="78"/>
      <c r="F679" s="43"/>
      <c r="G679" s="43"/>
      <c r="H679" s="43"/>
      <c r="I679" s="43"/>
      <c r="J679" s="43"/>
      <c r="K679" s="43"/>
      <c r="L679" s="43"/>
      <c r="M679" s="43"/>
      <c r="N679" s="43"/>
      <c r="O679" s="44"/>
      <c r="P679" s="44"/>
      <c r="Q679" s="44"/>
      <c r="R679" s="44"/>
      <c r="S679" s="44"/>
      <c r="T679" s="44"/>
      <c r="U679" s="44"/>
      <c r="V679" s="43"/>
    </row>
    <row r="680" spans="1:22" x14ac:dyDescent="0.25">
      <c r="A680" s="47"/>
      <c r="B680" s="43"/>
      <c r="C680" s="43"/>
      <c r="D680" s="43"/>
      <c r="E680" s="78"/>
      <c r="F680" s="43"/>
      <c r="G680" s="43"/>
      <c r="H680" s="43"/>
      <c r="I680" s="43"/>
      <c r="J680" s="43"/>
      <c r="K680" s="43"/>
      <c r="L680" s="43"/>
      <c r="M680" s="43"/>
      <c r="N680" s="43"/>
      <c r="O680" s="44"/>
      <c r="P680" s="44"/>
      <c r="Q680" s="44"/>
      <c r="R680" s="44"/>
      <c r="S680" s="44"/>
      <c r="T680" s="44"/>
      <c r="U680" s="44"/>
      <c r="V680" s="43"/>
    </row>
    <row r="681" spans="1:22" x14ac:dyDescent="0.25">
      <c r="A681" s="47"/>
      <c r="B681" s="43"/>
      <c r="C681" s="43"/>
      <c r="D681" s="43"/>
      <c r="E681" s="78"/>
      <c r="F681" s="43"/>
      <c r="G681" s="43"/>
      <c r="H681" s="43"/>
      <c r="I681" s="43"/>
      <c r="J681" s="43"/>
      <c r="K681" s="43"/>
      <c r="L681" s="43"/>
      <c r="M681" s="43"/>
      <c r="N681" s="43"/>
      <c r="O681" s="44"/>
      <c r="P681" s="44"/>
      <c r="Q681" s="44"/>
      <c r="R681" s="44"/>
      <c r="S681" s="44"/>
      <c r="T681" s="44"/>
      <c r="U681" s="44"/>
      <c r="V681" s="43"/>
    </row>
    <row r="682" spans="1:22" x14ac:dyDescent="0.25">
      <c r="A682" s="47"/>
      <c r="B682" s="43"/>
      <c r="C682" s="43"/>
      <c r="D682" s="43"/>
      <c r="E682" s="78"/>
      <c r="F682" s="43"/>
      <c r="G682" s="43"/>
      <c r="H682" s="43"/>
      <c r="I682" s="43"/>
      <c r="J682" s="43"/>
      <c r="K682" s="43"/>
      <c r="L682" s="43"/>
      <c r="M682" s="43"/>
      <c r="N682" s="43"/>
      <c r="O682" s="44"/>
      <c r="P682" s="44"/>
      <c r="Q682" s="44"/>
      <c r="R682" s="44"/>
      <c r="S682" s="44"/>
      <c r="T682" s="44"/>
      <c r="U682" s="44"/>
      <c r="V682" s="43"/>
    </row>
    <row r="683" spans="1:22" x14ac:dyDescent="0.25">
      <c r="A683" s="47"/>
      <c r="B683" s="43"/>
      <c r="C683" s="43"/>
      <c r="D683" s="43"/>
      <c r="E683" s="78"/>
      <c r="F683" s="43"/>
      <c r="G683" s="43"/>
      <c r="H683" s="43"/>
      <c r="I683" s="43"/>
      <c r="J683" s="43"/>
      <c r="K683" s="43"/>
      <c r="L683" s="43"/>
      <c r="M683" s="43"/>
      <c r="N683" s="43"/>
      <c r="O683" s="44"/>
      <c r="P683" s="44"/>
      <c r="Q683" s="44"/>
      <c r="R683" s="44"/>
      <c r="S683" s="44"/>
      <c r="T683" s="44"/>
      <c r="U683" s="44"/>
      <c r="V683" s="43"/>
    </row>
    <row r="684" spans="1:22" x14ac:dyDescent="0.25">
      <c r="A684" s="47"/>
      <c r="B684" s="43"/>
      <c r="C684" s="43"/>
      <c r="D684" s="43"/>
      <c r="E684" s="78"/>
      <c r="F684" s="43"/>
      <c r="G684" s="43"/>
      <c r="H684" s="43"/>
      <c r="I684" s="43"/>
      <c r="J684" s="43"/>
      <c r="K684" s="43"/>
      <c r="L684" s="43"/>
      <c r="M684" s="43"/>
      <c r="N684" s="43"/>
      <c r="O684" s="44"/>
      <c r="P684" s="44"/>
      <c r="Q684" s="44"/>
      <c r="R684" s="44"/>
      <c r="S684" s="44"/>
      <c r="T684" s="44"/>
      <c r="U684" s="44"/>
      <c r="V684" s="43"/>
    </row>
    <row r="685" spans="1:22" x14ac:dyDescent="0.25">
      <c r="A685" s="47"/>
      <c r="B685" s="43"/>
      <c r="C685" s="43"/>
      <c r="D685" s="43"/>
      <c r="E685" s="78"/>
      <c r="F685" s="43"/>
      <c r="G685" s="43"/>
      <c r="H685" s="43"/>
      <c r="I685" s="43"/>
      <c r="J685" s="43"/>
      <c r="K685" s="43"/>
      <c r="L685" s="43"/>
      <c r="M685" s="43"/>
      <c r="N685" s="43"/>
      <c r="O685" s="44"/>
      <c r="P685" s="44"/>
      <c r="Q685" s="44"/>
      <c r="R685" s="44"/>
      <c r="S685" s="44"/>
      <c r="T685" s="44"/>
      <c r="U685" s="44"/>
      <c r="V685" s="43"/>
    </row>
    <row r="686" spans="1:22" x14ac:dyDescent="0.25">
      <c r="A686" s="47"/>
      <c r="B686" s="43"/>
      <c r="C686" s="43"/>
      <c r="D686" s="43"/>
      <c r="E686" s="78"/>
      <c r="F686" s="43"/>
      <c r="G686" s="43"/>
      <c r="H686" s="43"/>
      <c r="I686" s="43"/>
      <c r="J686" s="43"/>
      <c r="K686" s="43"/>
      <c r="L686" s="43"/>
      <c r="M686" s="43"/>
      <c r="N686" s="43"/>
      <c r="O686" s="44"/>
      <c r="P686" s="44"/>
      <c r="Q686" s="44"/>
      <c r="R686" s="44"/>
      <c r="S686" s="44"/>
      <c r="T686" s="44"/>
      <c r="U686" s="44"/>
      <c r="V686" s="43"/>
    </row>
    <row r="687" spans="1:22" x14ac:dyDescent="0.25">
      <c r="A687" s="47"/>
      <c r="B687" s="43"/>
      <c r="C687" s="43"/>
      <c r="D687" s="43"/>
      <c r="E687" s="78"/>
      <c r="F687" s="43"/>
      <c r="G687" s="43"/>
      <c r="H687" s="43"/>
      <c r="I687" s="43"/>
      <c r="J687" s="43"/>
      <c r="K687" s="43"/>
      <c r="L687" s="43"/>
      <c r="M687" s="43"/>
      <c r="N687" s="43"/>
      <c r="O687" s="44"/>
      <c r="P687" s="44"/>
      <c r="Q687" s="44"/>
      <c r="R687" s="44"/>
      <c r="S687" s="44"/>
      <c r="T687" s="44"/>
      <c r="U687" s="44"/>
      <c r="V687" s="43"/>
    </row>
    <row r="688" spans="1:22" x14ac:dyDescent="0.25">
      <c r="A688" s="47"/>
      <c r="B688" s="43"/>
      <c r="C688" s="43"/>
      <c r="D688" s="43"/>
      <c r="E688" s="78"/>
      <c r="F688" s="43"/>
      <c r="G688" s="43"/>
      <c r="H688" s="43"/>
      <c r="I688" s="43"/>
      <c r="J688" s="43"/>
      <c r="K688" s="43"/>
      <c r="L688" s="43"/>
      <c r="M688" s="43"/>
      <c r="N688" s="43"/>
      <c r="O688" s="44"/>
      <c r="P688" s="44"/>
      <c r="Q688" s="44"/>
      <c r="R688" s="44"/>
      <c r="S688" s="44"/>
      <c r="T688" s="44"/>
      <c r="U688" s="44"/>
      <c r="V688" s="43"/>
    </row>
    <row r="689" spans="1:22" x14ac:dyDescent="0.25">
      <c r="A689" s="47"/>
      <c r="B689" s="43"/>
      <c r="C689" s="43"/>
      <c r="D689" s="43"/>
      <c r="E689" s="78"/>
      <c r="F689" s="43"/>
      <c r="G689" s="43"/>
      <c r="H689" s="43"/>
      <c r="I689" s="43"/>
      <c r="J689" s="43"/>
      <c r="K689" s="43"/>
      <c r="L689" s="43"/>
      <c r="M689" s="43"/>
      <c r="N689" s="43"/>
      <c r="O689" s="44"/>
      <c r="P689" s="44"/>
      <c r="Q689" s="44"/>
      <c r="R689" s="44"/>
      <c r="S689" s="44"/>
      <c r="T689" s="44"/>
      <c r="U689" s="44"/>
      <c r="V689" s="43"/>
    </row>
    <row r="690" spans="1:22" x14ac:dyDescent="0.25">
      <c r="A690" s="47"/>
      <c r="B690" s="43"/>
      <c r="C690" s="43"/>
      <c r="D690" s="43"/>
      <c r="E690" s="78"/>
      <c r="F690" s="43"/>
      <c r="G690" s="43"/>
      <c r="H690" s="43"/>
      <c r="I690" s="43"/>
      <c r="J690" s="43"/>
      <c r="K690" s="43"/>
      <c r="L690" s="43"/>
      <c r="M690" s="43"/>
      <c r="N690" s="43"/>
      <c r="O690" s="44"/>
      <c r="P690" s="44"/>
      <c r="Q690" s="44"/>
      <c r="R690" s="44"/>
      <c r="S690" s="44"/>
      <c r="T690" s="44"/>
      <c r="U690" s="44"/>
      <c r="V690" s="43"/>
    </row>
    <row r="691" spans="1:22" x14ac:dyDescent="0.25">
      <c r="A691" s="47"/>
      <c r="B691" s="43"/>
      <c r="C691" s="43"/>
      <c r="D691" s="43"/>
      <c r="E691" s="78"/>
      <c r="F691" s="43"/>
      <c r="G691" s="43"/>
      <c r="H691" s="43"/>
      <c r="I691" s="43"/>
      <c r="J691" s="43"/>
      <c r="K691" s="43"/>
      <c r="L691" s="43"/>
      <c r="M691" s="43"/>
      <c r="N691" s="43"/>
      <c r="O691" s="44"/>
      <c r="P691" s="44"/>
      <c r="Q691" s="44"/>
      <c r="R691" s="44"/>
      <c r="S691" s="44"/>
      <c r="T691" s="44"/>
      <c r="U691" s="44"/>
      <c r="V691" s="43"/>
    </row>
    <row r="692" spans="1:22" x14ac:dyDescent="0.25">
      <c r="A692" s="47"/>
      <c r="B692" s="43"/>
      <c r="C692" s="43"/>
      <c r="D692" s="43"/>
      <c r="E692" s="78"/>
      <c r="F692" s="43"/>
      <c r="G692" s="43"/>
      <c r="H692" s="43"/>
      <c r="I692" s="43"/>
      <c r="J692" s="43"/>
      <c r="K692" s="43"/>
      <c r="L692" s="43"/>
      <c r="M692" s="43"/>
      <c r="N692" s="43"/>
      <c r="O692" s="44"/>
      <c r="P692" s="44"/>
      <c r="Q692" s="44"/>
      <c r="R692" s="44"/>
      <c r="S692" s="44"/>
      <c r="T692" s="44"/>
      <c r="U692" s="44"/>
      <c r="V692" s="43"/>
    </row>
    <row r="693" spans="1:22" x14ac:dyDescent="0.25">
      <c r="A693" s="47"/>
      <c r="B693" s="43"/>
      <c r="C693" s="43"/>
      <c r="D693" s="43"/>
      <c r="E693" s="78"/>
      <c r="F693" s="43"/>
      <c r="G693" s="43"/>
      <c r="H693" s="43"/>
      <c r="I693" s="43"/>
      <c r="J693" s="43"/>
      <c r="K693" s="43"/>
      <c r="L693" s="43"/>
      <c r="M693" s="43"/>
      <c r="N693" s="43"/>
      <c r="O693" s="44"/>
      <c r="P693" s="44"/>
      <c r="Q693" s="44"/>
      <c r="R693" s="44"/>
      <c r="S693" s="44"/>
      <c r="T693" s="44"/>
      <c r="U693" s="44"/>
      <c r="V693" s="43"/>
    </row>
    <row r="694" spans="1:22" x14ac:dyDescent="0.25">
      <c r="A694" s="47"/>
      <c r="B694" s="43"/>
      <c r="C694" s="43"/>
      <c r="D694" s="43"/>
      <c r="E694" s="78"/>
      <c r="F694" s="43"/>
      <c r="G694" s="43"/>
      <c r="H694" s="43"/>
      <c r="I694" s="43"/>
      <c r="J694" s="43"/>
      <c r="K694" s="43"/>
      <c r="L694" s="43"/>
      <c r="M694" s="43"/>
      <c r="N694" s="43"/>
      <c r="O694" s="44"/>
      <c r="P694" s="44"/>
      <c r="Q694" s="44"/>
      <c r="R694" s="44"/>
      <c r="S694" s="44"/>
      <c r="T694" s="44"/>
      <c r="U694" s="44"/>
      <c r="V694" s="43"/>
    </row>
    <row r="695" spans="1:22" x14ac:dyDescent="0.25">
      <c r="A695" s="47"/>
      <c r="B695" s="43"/>
      <c r="C695" s="43"/>
      <c r="D695" s="43"/>
      <c r="E695" s="78"/>
      <c r="F695" s="43"/>
      <c r="G695" s="43"/>
      <c r="H695" s="43"/>
      <c r="I695" s="43"/>
      <c r="J695" s="43"/>
      <c r="K695" s="43"/>
      <c r="L695" s="43"/>
      <c r="M695" s="43"/>
      <c r="N695" s="43"/>
      <c r="O695" s="44"/>
      <c r="P695" s="44"/>
      <c r="Q695" s="44"/>
      <c r="R695" s="44"/>
      <c r="S695" s="44"/>
      <c r="T695" s="44"/>
      <c r="U695" s="44"/>
      <c r="V695" s="43"/>
    </row>
    <row r="696" spans="1:22" x14ac:dyDescent="0.25">
      <c r="A696" s="47"/>
      <c r="B696" s="43"/>
      <c r="C696" s="43"/>
      <c r="D696" s="43"/>
      <c r="E696" s="78"/>
      <c r="F696" s="43"/>
      <c r="G696" s="43"/>
      <c r="H696" s="43"/>
      <c r="I696" s="43"/>
      <c r="J696" s="43"/>
      <c r="K696" s="43"/>
      <c r="L696" s="43"/>
      <c r="M696" s="43"/>
      <c r="N696" s="43"/>
      <c r="O696" s="44"/>
      <c r="P696" s="44"/>
      <c r="Q696" s="44"/>
      <c r="R696" s="44"/>
      <c r="S696" s="44"/>
      <c r="T696" s="44"/>
      <c r="U696" s="44"/>
      <c r="V696" s="43"/>
    </row>
    <row r="697" spans="1:22" x14ac:dyDescent="0.25">
      <c r="A697" s="47"/>
      <c r="B697" s="43"/>
      <c r="C697" s="43"/>
      <c r="D697" s="43"/>
      <c r="E697" s="78"/>
      <c r="F697" s="43"/>
      <c r="G697" s="43"/>
      <c r="H697" s="43"/>
      <c r="I697" s="43"/>
      <c r="J697" s="43"/>
      <c r="K697" s="43"/>
      <c r="L697" s="43"/>
      <c r="M697" s="43"/>
      <c r="N697" s="43"/>
      <c r="O697" s="44"/>
      <c r="P697" s="44"/>
      <c r="Q697" s="44"/>
      <c r="R697" s="44"/>
      <c r="S697" s="44"/>
      <c r="T697" s="44"/>
      <c r="U697" s="44"/>
      <c r="V697" s="43"/>
    </row>
    <row r="698" spans="1:22" x14ac:dyDescent="0.25">
      <c r="A698" s="47"/>
      <c r="B698" s="43"/>
      <c r="C698" s="43"/>
      <c r="D698" s="43"/>
      <c r="E698" s="78"/>
      <c r="F698" s="43"/>
      <c r="G698" s="43"/>
      <c r="H698" s="43"/>
      <c r="I698" s="43"/>
      <c r="J698" s="43"/>
      <c r="K698" s="43"/>
      <c r="L698" s="43"/>
      <c r="M698" s="43"/>
      <c r="N698" s="43"/>
      <c r="O698" s="44"/>
      <c r="P698" s="44"/>
      <c r="Q698" s="44"/>
      <c r="R698" s="44"/>
      <c r="S698" s="44"/>
      <c r="T698" s="44"/>
      <c r="U698" s="44"/>
      <c r="V698" s="43"/>
    </row>
    <row r="699" spans="1:22" x14ac:dyDescent="0.25">
      <c r="A699" s="47"/>
      <c r="B699" s="43"/>
      <c r="C699" s="43"/>
      <c r="D699" s="43"/>
      <c r="E699" s="78"/>
      <c r="F699" s="43"/>
      <c r="G699" s="43"/>
      <c r="H699" s="43"/>
      <c r="I699" s="43"/>
      <c r="J699" s="43"/>
      <c r="K699" s="43"/>
      <c r="L699" s="43"/>
      <c r="M699" s="43"/>
      <c r="N699" s="43"/>
      <c r="O699" s="44"/>
      <c r="P699" s="44"/>
      <c r="Q699" s="44"/>
      <c r="R699" s="44"/>
      <c r="S699" s="44"/>
      <c r="T699" s="44"/>
      <c r="U699" s="44"/>
      <c r="V699" s="43"/>
    </row>
    <row r="700" spans="1:22" x14ac:dyDescent="0.25">
      <c r="A700" s="47"/>
      <c r="B700" s="43"/>
      <c r="C700" s="43"/>
      <c r="D700" s="43"/>
      <c r="E700" s="78"/>
      <c r="F700" s="43"/>
      <c r="G700" s="43"/>
      <c r="H700" s="43"/>
      <c r="I700" s="43"/>
      <c r="J700" s="43"/>
      <c r="K700" s="43"/>
      <c r="L700" s="43"/>
      <c r="M700" s="43"/>
      <c r="N700" s="43"/>
      <c r="O700" s="44"/>
      <c r="P700" s="44"/>
      <c r="Q700" s="44"/>
      <c r="R700" s="44"/>
      <c r="S700" s="44"/>
      <c r="T700" s="44"/>
      <c r="U700" s="44"/>
      <c r="V700" s="43"/>
    </row>
    <row r="701" spans="1:22" x14ac:dyDescent="0.25">
      <c r="A701" s="47"/>
      <c r="B701" s="43"/>
      <c r="C701" s="43"/>
      <c r="D701" s="43"/>
      <c r="E701" s="78"/>
      <c r="F701" s="43"/>
      <c r="G701" s="43"/>
      <c r="H701" s="43"/>
      <c r="I701" s="43"/>
      <c r="J701" s="43"/>
      <c r="K701" s="43"/>
      <c r="L701" s="43"/>
      <c r="M701" s="43"/>
      <c r="N701" s="43"/>
      <c r="O701" s="44"/>
      <c r="P701" s="44"/>
      <c r="Q701" s="44"/>
      <c r="R701" s="44"/>
      <c r="S701" s="44"/>
      <c r="T701" s="44"/>
      <c r="U701" s="44"/>
      <c r="V701" s="43"/>
    </row>
    <row r="702" spans="1:22" x14ac:dyDescent="0.25">
      <c r="A702" s="47"/>
      <c r="B702" s="43"/>
      <c r="C702" s="43"/>
      <c r="D702" s="43"/>
      <c r="E702" s="78"/>
      <c r="F702" s="43"/>
      <c r="G702" s="43"/>
      <c r="H702" s="43"/>
      <c r="I702" s="43"/>
      <c r="J702" s="43"/>
      <c r="K702" s="43"/>
      <c r="L702" s="43"/>
      <c r="M702" s="43"/>
      <c r="N702" s="43"/>
      <c r="O702" s="44"/>
      <c r="P702" s="44"/>
      <c r="Q702" s="44"/>
      <c r="R702" s="44"/>
      <c r="S702" s="44"/>
      <c r="T702" s="44"/>
      <c r="U702" s="44"/>
      <c r="V702" s="43"/>
    </row>
    <row r="703" spans="1:22" x14ac:dyDescent="0.25">
      <c r="A703" s="47"/>
      <c r="B703" s="43"/>
      <c r="C703" s="43"/>
      <c r="D703" s="43"/>
      <c r="E703" s="78"/>
      <c r="F703" s="43"/>
      <c r="G703" s="43"/>
      <c r="H703" s="43"/>
      <c r="I703" s="43"/>
      <c r="J703" s="43"/>
      <c r="K703" s="43"/>
      <c r="L703" s="43"/>
      <c r="M703" s="43"/>
      <c r="N703" s="43"/>
      <c r="O703" s="44"/>
      <c r="P703" s="44"/>
      <c r="Q703" s="44"/>
      <c r="R703" s="44"/>
      <c r="S703" s="44"/>
      <c r="T703" s="44"/>
      <c r="U703" s="44"/>
      <c r="V703" s="43"/>
    </row>
    <row r="704" spans="1:22" x14ac:dyDescent="0.25">
      <c r="A704" s="47"/>
      <c r="B704" s="43"/>
      <c r="C704" s="43"/>
      <c r="D704" s="43"/>
      <c r="E704" s="78"/>
      <c r="F704" s="43"/>
      <c r="G704" s="43"/>
      <c r="H704" s="43"/>
      <c r="I704" s="43"/>
      <c r="J704" s="43"/>
      <c r="K704" s="43"/>
      <c r="L704" s="43"/>
      <c r="M704" s="43"/>
      <c r="N704" s="43"/>
      <c r="O704" s="44"/>
      <c r="P704" s="44"/>
      <c r="Q704" s="44"/>
      <c r="R704" s="44"/>
      <c r="S704" s="44"/>
      <c r="T704" s="44"/>
      <c r="U704" s="44"/>
      <c r="V704" s="43"/>
    </row>
    <row r="705" spans="1:22" x14ac:dyDescent="0.25">
      <c r="A705" s="47"/>
      <c r="B705" s="43"/>
      <c r="C705" s="43"/>
      <c r="D705" s="43"/>
      <c r="E705" s="78"/>
      <c r="F705" s="43"/>
      <c r="G705" s="43"/>
      <c r="H705" s="43"/>
      <c r="I705" s="43"/>
      <c r="J705" s="43"/>
      <c r="K705" s="43"/>
      <c r="L705" s="43"/>
      <c r="M705" s="43"/>
      <c r="N705" s="43"/>
      <c r="O705" s="44"/>
      <c r="P705" s="44"/>
      <c r="Q705" s="44"/>
      <c r="R705" s="44"/>
      <c r="S705" s="44"/>
      <c r="T705" s="44"/>
      <c r="U705" s="44"/>
      <c r="V705" s="43"/>
    </row>
    <row r="706" spans="1:22" x14ac:dyDescent="0.25">
      <c r="A706" s="47"/>
      <c r="B706" s="43"/>
      <c r="C706" s="43"/>
      <c r="D706" s="43"/>
      <c r="E706" s="78"/>
      <c r="F706" s="43"/>
      <c r="G706" s="43"/>
      <c r="H706" s="43"/>
      <c r="I706" s="43"/>
      <c r="J706" s="43"/>
      <c r="K706" s="43"/>
      <c r="L706" s="43"/>
      <c r="M706" s="43"/>
      <c r="N706" s="43"/>
      <c r="O706" s="44"/>
      <c r="P706" s="44"/>
      <c r="Q706" s="44"/>
      <c r="R706" s="44"/>
      <c r="S706" s="44"/>
      <c r="T706" s="44"/>
      <c r="U706" s="44"/>
      <c r="V706" s="43"/>
    </row>
    <row r="707" spans="1:22" x14ac:dyDescent="0.25">
      <c r="A707" s="47"/>
      <c r="B707" s="43"/>
      <c r="C707" s="43"/>
      <c r="D707" s="43"/>
      <c r="E707" s="78"/>
      <c r="F707" s="43"/>
      <c r="G707" s="43"/>
      <c r="H707" s="43"/>
      <c r="I707" s="43"/>
      <c r="J707" s="43"/>
      <c r="K707" s="43"/>
      <c r="L707" s="43"/>
      <c r="M707" s="43"/>
      <c r="N707" s="43"/>
      <c r="O707" s="44"/>
      <c r="P707" s="44"/>
      <c r="Q707" s="44"/>
      <c r="R707" s="44"/>
      <c r="S707" s="44"/>
      <c r="T707" s="44"/>
      <c r="U707" s="44"/>
      <c r="V707" s="43"/>
    </row>
    <row r="708" spans="1:22" x14ac:dyDescent="0.25">
      <c r="A708" s="47"/>
      <c r="B708" s="43"/>
      <c r="C708" s="43"/>
      <c r="D708" s="43"/>
      <c r="E708" s="78"/>
      <c r="F708" s="43"/>
      <c r="G708" s="43"/>
      <c r="H708" s="43"/>
      <c r="I708" s="43"/>
      <c r="J708" s="43"/>
      <c r="K708" s="43"/>
      <c r="L708" s="43"/>
      <c r="M708" s="43"/>
      <c r="N708" s="43"/>
      <c r="O708" s="44"/>
      <c r="P708" s="44"/>
      <c r="Q708" s="44"/>
      <c r="R708" s="44"/>
      <c r="S708" s="44"/>
      <c r="T708" s="44"/>
      <c r="U708" s="44"/>
      <c r="V708" s="43"/>
    </row>
    <row r="709" spans="1:22" x14ac:dyDescent="0.25">
      <c r="A709" s="47"/>
      <c r="B709" s="43"/>
      <c r="C709" s="43"/>
      <c r="D709" s="43"/>
      <c r="E709" s="78"/>
      <c r="F709" s="43"/>
      <c r="G709" s="43"/>
      <c r="H709" s="43"/>
      <c r="I709" s="43"/>
      <c r="J709" s="43"/>
      <c r="K709" s="43"/>
      <c r="L709" s="43"/>
      <c r="M709" s="43"/>
      <c r="N709" s="43"/>
      <c r="O709" s="44"/>
      <c r="P709" s="44"/>
      <c r="Q709" s="44"/>
      <c r="R709" s="44"/>
      <c r="S709" s="44"/>
      <c r="T709" s="44"/>
      <c r="U709" s="44"/>
      <c r="V709" s="43"/>
    </row>
    <row r="710" spans="1:22" x14ac:dyDescent="0.25">
      <c r="A710" s="47"/>
      <c r="B710" s="43"/>
      <c r="C710" s="43"/>
      <c r="D710" s="43"/>
      <c r="E710" s="78"/>
      <c r="F710" s="43"/>
      <c r="G710" s="43"/>
      <c r="H710" s="43"/>
      <c r="I710" s="43"/>
      <c r="J710" s="43"/>
      <c r="K710" s="43"/>
      <c r="L710" s="43"/>
      <c r="M710" s="43"/>
      <c r="N710" s="43"/>
      <c r="O710" s="44"/>
      <c r="P710" s="44"/>
      <c r="Q710" s="44"/>
      <c r="R710" s="44"/>
      <c r="S710" s="44"/>
      <c r="T710" s="44"/>
      <c r="U710" s="44"/>
      <c r="V710" s="43"/>
    </row>
    <row r="711" spans="1:22" x14ac:dyDescent="0.25">
      <c r="A711" s="47"/>
      <c r="B711" s="43"/>
      <c r="C711" s="43"/>
      <c r="D711" s="43"/>
      <c r="E711" s="78"/>
      <c r="F711" s="43"/>
      <c r="G711" s="43"/>
      <c r="H711" s="43"/>
      <c r="I711" s="43"/>
      <c r="J711" s="43"/>
      <c r="K711" s="43"/>
      <c r="L711" s="43"/>
      <c r="M711" s="43"/>
      <c r="N711" s="43"/>
      <c r="O711" s="44"/>
      <c r="P711" s="44"/>
      <c r="Q711" s="44"/>
      <c r="R711" s="44"/>
      <c r="S711" s="44"/>
      <c r="T711" s="44"/>
      <c r="U711" s="44"/>
      <c r="V711" s="43"/>
    </row>
    <row r="712" spans="1:22" x14ac:dyDescent="0.25">
      <c r="A712" s="47"/>
      <c r="B712" s="43"/>
      <c r="C712" s="43"/>
      <c r="D712" s="43"/>
      <c r="E712" s="78"/>
      <c r="F712" s="43"/>
      <c r="G712" s="43"/>
      <c r="H712" s="43"/>
      <c r="I712" s="43"/>
      <c r="J712" s="43"/>
      <c r="K712" s="43"/>
      <c r="L712" s="43"/>
      <c r="M712" s="43"/>
      <c r="N712" s="43"/>
      <c r="O712" s="44"/>
      <c r="P712" s="44"/>
      <c r="Q712" s="44"/>
      <c r="R712" s="44"/>
      <c r="S712" s="44"/>
      <c r="T712" s="44"/>
      <c r="U712" s="44"/>
      <c r="V712" s="43"/>
    </row>
    <row r="713" spans="1:22" x14ac:dyDescent="0.25">
      <c r="A713" s="47"/>
      <c r="B713" s="43"/>
      <c r="C713" s="43"/>
      <c r="D713" s="43"/>
      <c r="E713" s="78"/>
      <c r="F713" s="43"/>
      <c r="G713" s="43"/>
      <c r="H713" s="43"/>
      <c r="I713" s="43"/>
      <c r="J713" s="43"/>
      <c r="K713" s="43"/>
      <c r="L713" s="43"/>
      <c r="M713" s="43"/>
      <c r="N713" s="43"/>
      <c r="O713" s="44"/>
      <c r="P713" s="44"/>
      <c r="Q713" s="44"/>
      <c r="R713" s="44"/>
      <c r="S713" s="44"/>
      <c r="T713" s="44"/>
      <c r="U713" s="44"/>
      <c r="V713" s="43"/>
    </row>
    <row r="714" spans="1:22" x14ac:dyDescent="0.25">
      <c r="A714" s="47"/>
      <c r="B714" s="43"/>
      <c r="C714" s="43"/>
      <c r="D714" s="43"/>
      <c r="E714" s="78"/>
      <c r="F714" s="43"/>
      <c r="G714" s="43"/>
      <c r="H714" s="43"/>
      <c r="I714" s="43"/>
      <c r="J714" s="43"/>
      <c r="K714" s="43"/>
      <c r="L714" s="43"/>
      <c r="M714" s="43"/>
      <c r="N714" s="43"/>
      <c r="O714" s="44"/>
      <c r="P714" s="44"/>
      <c r="Q714" s="44"/>
      <c r="R714" s="44"/>
      <c r="S714" s="44"/>
      <c r="T714" s="44"/>
      <c r="U714" s="44"/>
      <c r="V714" s="43"/>
    </row>
    <row r="715" spans="1:22" x14ac:dyDescent="0.25">
      <c r="A715" s="47"/>
      <c r="B715" s="43"/>
      <c r="C715" s="43"/>
      <c r="D715" s="43"/>
      <c r="E715" s="78"/>
      <c r="F715" s="43"/>
      <c r="G715" s="43"/>
      <c r="H715" s="43"/>
      <c r="I715" s="43"/>
      <c r="J715" s="43"/>
      <c r="K715" s="43"/>
      <c r="L715" s="43"/>
      <c r="M715" s="43"/>
      <c r="N715" s="43"/>
      <c r="O715" s="44"/>
      <c r="P715" s="44"/>
      <c r="Q715" s="44"/>
      <c r="R715" s="44"/>
      <c r="S715" s="44"/>
      <c r="T715" s="44"/>
      <c r="U715" s="44"/>
      <c r="V715" s="43"/>
    </row>
    <row r="716" spans="1:22" x14ac:dyDescent="0.25">
      <c r="A716" s="47"/>
      <c r="B716" s="43"/>
      <c r="C716" s="43"/>
      <c r="D716" s="43"/>
      <c r="E716" s="78"/>
      <c r="F716" s="43"/>
      <c r="G716" s="43"/>
      <c r="H716" s="43"/>
      <c r="I716" s="43"/>
      <c r="J716" s="43"/>
      <c r="K716" s="43"/>
      <c r="L716" s="43"/>
      <c r="M716" s="43"/>
      <c r="N716" s="43"/>
      <c r="O716" s="44"/>
      <c r="P716" s="44"/>
      <c r="Q716" s="44"/>
      <c r="R716" s="44"/>
      <c r="S716" s="44"/>
      <c r="T716" s="44"/>
      <c r="U716" s="44"/>
      <c r="V716" s="43"/>
    </row>
    <row r="717" spans="1:22" x14ac:dyDescent="0.25">
      <c r="A717" s="47"/>
      <c r="B717" s="43"/>
      <c r="C717" s="43"/>
      <c r="D717" s="43"/>
      <c r="E717" s="78"/>
      <c r="F717" s="43"/>
      <c r="G717" s="43"/>
      <c r="H717" s="43"/>
      <c r="I717" s="43"/>
      <c r="J717" s="43"/>
      <c r="K717" s="43"/>
      <c r="L717" s="43"/>
      <c r="M717" s="43"/>
      <c r="N717" s="43"/>
      <c r="O717" s="44"/>
      <c r="P717" s="44"/>
      <c r="Q717" s="44"/>
      <c r="R717" s="44"/>
      <c r="S717" s="44"/>
      <c r="T717" s="44"/>
      <c r="U717" s="44"/>
      <c r="V717" s="43"/>
    </row>
    <row r="718" spans="1:22" x14ac:dyDescent="0.25">
      <c r="A718" s="47"/>
      <c r="B718" s="43"/>
      <c r="C718" s="43"/>
      <c r="D718" s="43"/>
      <c r="E718" s="78"/>
      <c r="F718" s="43"/>
      <c r="G718" s="43"/>
      <c r="H718" s="43"/>
      <c r="I718" s="43"/>
      <c r="J718" s="43"/>
      <c r="K718" s="43"/>
      <c r="L718" s="43"/>
      <c r="M718" s="43"/>
      <c r="N718" s="43"/>
      <c r="O718" s="44"/>
      <c r="P718" s="44"/>
      <c r="Q718" s="44"/>
      <c r="R718" s="44"/>
      <c r="S718" s="44"/>
      <c r="T718" s="44"/>
      <c r="U718" s="44"/>
      <c r="V718" s="43"/>
    </row>
    <row r="719" spans="1:22" x14ac:dyDescent="0.25">
      <c r="A719" s="47"/>
      <c r="B719" s="43"/>
      <c r="C719" s="43"/>
      <c r="D719" s="43"/>
      <c r="E719" s="78"/>
      <c r="F719" s="43"/>
      <c r="G719" s="43"/>
      <c r="H719" s="43"/>
      <c r="I719" s="43"/>
      <c r="J719" s="43"/>
      <c r="K719" s="43"/>
      <c r="L719" s="43"/>
      <c r="M719" s="43"/>
      <c r="N719" s="43"/>
      <c r="O719" s="44"/>
      <c r="P719" s="44"/>
      <c r="Q719" s="44"/>
      <c r="R719" s="44"/>
      <c r="S719" s="44"/>
      <c r="T719" s="44"/>
      <c r="U719" s="44"/>
      <c r="V719" s="43"/>
    </row>
    <row r="720" spans="1:22" x14ac:dyDescent="0.25">
      <c r="A720" s="47"/>
      <c r="B720" s="43"/>
      <c r="C720" s="43"/>
      <c r="D720" s="43"/>
      <c r="E720" s="78"/>
      <c r="F720" s="43"/>
      <c r="G720" s="43"/>
      <c r="H720" s="43"/>
      <c r="I720" s="43"/>
      <c r="J720" s="43"/>
      <c r="K720" s="43"/>
      <c r="L720" s="43"/>
      <c r="M720" s="43"/>
      <c r="N720" s="43"/>
      <c r="O720" s="44"/>
      <c r="P720" s="44"/>
      <c r="Q720" s="44"/>
      <c r="R720" s="44"/>
      <c r="S720" s="44"/>
      <c r="T720" s="44"/>
      <c r="U720" s="44"/>
      <c r="V720" s="43"/>
    </row>
    <row r="721" spans="1:22" x14ac:dyDescent="0.25">
      <c r="A721" s="47"/>
      <c r="B721" s="43"/>
      <c r="C721" s="43"/>
      <c r="D721" s="43"/>
      <c r="E721" s="78"/>
      <c r="F721" s="43"/>
      <c r="G721" s="43"/>
      <c r="H721" s="43"/>
      <c r="I721" s="43"/>
      <c r="J721" s="43"/>
      <c r="K721" s="43"/>
      <c r="L721" s="43"/>
      <c r="M721" s="43"/>
      <c r="N721" s="43"/>
      <c r="O721" s="44"/>
      <c r="P721" s="44"/>
      <c r="Q721" s="44"/>
      <c r="R721" s="44"/>
      <c r="S721" s="44"/>
      <c r="T721" s="44"/>
      <c r="U721" s="44"/>
      <c r="V721" s="43"/>
    </row>
    <row r="722" spans="1:22" x14ac:dyDescent="0.25">
      <c r="A722" s="47"/>
      <c r="B722" s="43"/>
      <c r="C722" s="43"/>
      <c r="D722" s="43"/>
      <c r="E722" s="78"/>
      <c r="F722" s="43"/>
      <c r="G722" s="43"/>
      <c r="H722" s="43"/>
      <c r="I722" s="43"/>
      <c r="J722" s="43"/>
      <c r="K722" s="43"/>
      <c r="L722" s="43"/>
      <c r="M722" s="43"/>
      <c r="N722" s="43"/>
      <c r="O722" s="44"/>
      <c r="P722" s="44"/>
      <c r="Q722" s="44"/>
      <c r="R722" s="44"/>
      <c r="S722" s="44"/>
      <c r="T722" s="44"/>
      <c r="U722" s="44"/>
      <c r="V722" s="43"/>
    </row>
    <row r="723" spans="1:22" x14ac:dyDescent="0.25">
      <c r="A723" s="47"/>
      <c r="B723" s="43"/>
      <c r="C723" s="43"/>
      <c r="D723" s="43"/>
      <c r="E723" s="78"/>
      <c r="F723" s="43"/>
      <c r="G723" s="43"/>
      <c r="H723" s="43"/>
      <c r="I723" s="43"/>
      <c r="J723" s="43"/>
      <c r="K723" s="43"/>
      <c r="L723" s="43"/>
      <c r="M723" s="43"/>
      <c r="N723" s="43"/>
      <c r="O723" s="44"/>
      <c r="P723" s="44"/>
      <c r="Q723" s="44"/>
      <c r="R723" s="44"/>
      <c r="S723" s="44"/>
      <c r="T723" s="44"/>
      <c r="U723" s="44"/>
      <c r="V723" s="43"/>
    </row>
    <row r="724" spans="1:22" x14ac:dyDescent="0.25">
      <c r="A724" s="47"/>
      <c r="B724" s="43"/>
      <c r="C724" s="43"/>
      <c r="D724" s="43"/>
      <c r="E724" s="78"/>
      <c r="F724" s="43"/>
      <c r="G724" s="43"/>
      <c r="H724" s="43"/>
      <c r="I724" s="43"/>
      <c r="J724" s="43"/>
      <c r="K724" s="43"/>
      <c r="L724" s="43"/>
      <c r="M724" s="43"/>
      <c r="N724" s="43"/>
      <c r="O724" s="44"/>
      <c r="P724" s="44"/>
      <c r="Q724" s="44"/>
      <c r="R724" s="44"/>
      <c r="S724" s="44"/>
      <c r="T724" s="44"/>
      <c r="U724" s="44"/>
      <c r="V724" s="43"/>
    </row>
    <row r="725" spans="1:22" x14ac:dyDescent="0.25">
      <c r="A725" s="47"/>
      <c r="B725" s="43"/>
      <c r="C725" s="43"/>
      <c r="D725" s="43"/>
      <c r="E725" s="78"/>
      <c r="F725" s="43"/>
      <c r="G725" s="43"/>
      <c r="H725" s="43"/>
      <c r="I725" s="43"/>
      <c r="J725" s="43"/>
      <c r="K725" s="43"/>
      <c r="L725" s="43"/>
      <c r="M725" s="43"/>
      <c r="N725" s="43"/>
      <c r="O725" s="44"/>
      <c r="P725" s="44"/>
      <c r="Q725" s="44"/>
      <c r="R725" s="44"/>
      <c r="S725" s="44"/>
      <c r="T725" s="44"/>
      <c r="U725" s="44"/>
      <c r="V725" s="43"/>
    </row>
    <row r="726" spans="1:22" x14ac:dyDescent="0.25">
      <c r="A726" s="47"/>
      <c r="B726" s="43"/>
      <c r="C726" s="43"/>
      <c r="D726" s="43"/>
      <c r="E726" s="78"/>
      <c r="F726" s="43"/>
      <c r="G726" s="43"/>
      <c r="H726" s="43"/>
      <c r="I726" s="43"/>
      <c r="J726" s="43"/>
      <c r="K726" s="43"/>
      <c r="L726" s="43"/>
      <c r="M726" s="43"/>
      <c r="N726" s="43"/>
      <c r="O726" s="44"/>
      <c r="P726" s="44"/>
      <c r="Q726" s="44"/>
      <c r="R726" s="44"/>
      <c r="S726" s="44"/>
      <c r="T726" s="44"/>
      <c r="U726" s="44"/>
      <c r="V726" s="43"/>
    </row>
    <row r="727" spans="1:22" x14ac:dyDescent="0.25">
      <c r="A727" s="47"/>
      <c r="B727" s="43"/>
      <c r="C727" s="43"/>
      <c r="D727" s="43"/>
      <c r="E727" s="78"/>
      <c r="F727" s="43"/>
      <c r="G727" s="43"/>
      <c r="H727" s="43"/>
      <c r="I727" s="43"/>
      <c r="J727" s="43"/>
      <c r="K727" s="43"/>
      <c r="L727" s="43"/>
      <c r="M727" s="43"/>
      <c r="N727" s="43"/>
      <c r="O727" s="44"/>
      <c r="P727" s="44"/>
      <c r="Q727" s="44"/>
      <c r="R727" s="44"/>
      <c r="S727" s="44"/>
      <c r="T727" s="44"/>
      <c r="U727" s="44"/>
      <c r="V727" s="43"/>
    </row>
    <row r="728" spans="1:22" x14ac:dyDescent="0.25">
      <c r="A728" s="47"/>
      <c r="B728" s="43"/>
      <c r="C728" s="43"/>
      <c r="D728" s="43"/>
      <c r="E728" s="78"/>
      <c r="F728" s="43"/>
      <c r="G728" s="43"/>
      <c r="H728" s="43"/>
      <c r="I728" s="43"/>
      <c r="J728" s="43"/>
      <c r="K728" s="43"/>
      <c r="L728" s="43"/>
      <c r="M728" s="43"/>
      <c r="N728" s="43"/>
      <c r="O728" s="44"/>
      <c r="P728" s="44"/>
      <c r="Q728" s="44"/>
      <c r="R728" s="44"/>
      <c r="S728" s="44"/>
      <c r="T728" s="44"/>
      <c r="U728" s="44"/>
      <c r="V728" s="43"/>
    </row>
    <row r="729" spans="1:22" x14ac:dyDescent="0.25">
      <c r="A729" s="47"/>
      <c r="B729" s="43"/>
      <c r="C729" s="43"/>
      <c r="D729" s="43"/>
      <c r="E729" s="78"/>
      <c r="F729" s="43"/>
      <c r="G729" s="43"/>
      <c r="H729" s="43"/>
      <c r="I729" s="43"/>
      <c r="J729" s="43"/>
      <c r="K729" s="43"/>
      <c r="L729" s="43"/>
      <c r="M729" s="43"/>
      <c r="N729" s="43"/>
      <c r="O729" s="44"/>
      <c r="P729" s="44"/>
      <c r="Q729" s="44"/>
      <c r="R729" s="44"/>
      <c r="S729" s="44"/>
      <c r="T729" s="44"/>
      <c r="U729" s="44"/>
      <c r="V729" s="43"/>
    </row>
    <row r="730" spans="1:22" x14ac:dyDescent="0.25">
      <c r="A730" s="47"/>
      <c r="B730" s="43"/>
      <c r="C730" s="43"/>
      <c r="D730" s="43"/>
      <c r="E730" s="78"/>
      <c r="F730" s="43"/>
      <c r="G730" s="43"/>
      <c r="H730" s="43"/>
      <c r="I730" s="43"/>
      <c r="J730" s="43"/>
      <c r="K730" s="43"/>
      <c r="L730" s="43"/>
      <c r="M730" s="43"/>
      <c r="N730" s="43"/>
      <c r="O730" s="44"/>
      <c r="P730" s="44"/>
      <c r="Q730" s="44"/>
      <c r="R730" s="44"/>
      <c r="S730" s="44"/>
      <c r="T730" s="44"/>
      <c r="U730" s="44"/>
      <c r="V730" s="43"/>
    </row>
    <row r="731" spans="1:22" x14ac:dyDescent="0.25">
      <c r="A731" s="47"/>
      <c r="B731" s="43"/>
      <c r="C731" s="43"/>
      <c r="D731" s="43"/>
      <c r="E731" s="78"/>
      <c r="F731" s="43"/>
      <c r="G731" s="43"/>
      <c r="H731" s="43"/>
      <c r="I731" s="43"/>
      <c r="J731" s="43"/>
      <c r="K731" s="43"/>
      <c r="L731" s="43"/>
      <c r="M731" s="43"/>
      <c r="N731" s="43"/>
      <c r="O731" s="44"/>
      <c r="P731" s="44"/>
      <c r="Q731" s="44"/>
      <c r="R731" s="44"/>
      <c r="S731" s="44"/>
      <c r="T731" s="44"/>
      <c r="U731" s="44"/>
      <c r="V731" s="43"/>
    </row>
    <row r="732" spans="1:22" x14ac:dyDescent="0.25">
      <c r="A732" s="47"/>
      <c r="B732" s="43"/>
      <c r="C732" s="43"/>
      <c r="D732" s="43"/>
      <c r="E732" s="78"/>
      <c r="F732" s="43"/>
      <c r="G732" s="43"/>
      <c r="H732" s="43"/>
      <c r="I732" s="43"/>
      <c r="J732" s="43"/>
      <c r="K732" s="43"/>
      <c r="L732" s="43"/>
      <c r="M732" s="43"/>
      <c r="N732" s="43"/>
      <c r="O732" s="44"/>
      <c r="P732" s="44"/>
      <c r="Q732" s="44"/>
      <c r="R732" s="44"/>
      <c r="S732" s="44"/>
      <c r="T732" s="44"/>
      <c r="U732" s="44"/>
      <c r="V732" s="43"/>
    </row>
    <row r="733" spans="1:22" x14ac:dyDescent="0.25">
      <c r="A733" s="47"/>
      <c r="B733" s="43"/>
      <c r="C733" s="43"/>
      <c r="D733" s="43"/>
      <c r="E733" s="78"/>
      <c r="F733" s="43"/>
      <c r="G733" s="43"/>
      <c r="H733" s="43"/>
      <c r="I733" s="43"/>
      <c r="J733" s="43"/>
      <c r="K733" s="43"/>
      <c r="L733" s="43"/>
      <c r="M733" s="43"/>
      <c r="N733" s="43"/>
      <c r="O733" s="44"/>
      <c r="P733" s="44"/>
      <c r="Q733" s="44"/>
      <c r="R733" s="44"/>
      <c r="S733" s="44"/>
      <c r="T733" s="44"/>
      <c r="U733" s="44"/>
      <c r="V733" s="43"/>
    </row>
    <row r="734" spans="1:22" x14ac:dyDescent="0.25">
      <c r="A734" s="47"/>
      <c r="B734" s="43"/>
      <c r="C734" s="43"/>
      <c r="D734" s="43"/>
      <c r="E734" s="78"/>
      <c r="F734" s="43"/>
      <c r="G734" s="43"/>
      <c r="H734" s="43"/>
      <c r="I734" s="43"/>
      <c r="J734" s="43"/>
      <c r="K734" s="43"/>
      <c r="L734" s="43"/>
      <c r="M734" s="43"/>
      <c r="N734" s="43"/>
      <c r="O734" s="44"/>
      <c r="P734" s="44"/>
      <c r="Q734" s="44"/>
      <c r="R734" s="44"/>
      <c r="S734" s="44"/>
      <c r="T734" s="44"/>
      <c r="U734" s="44"/>
      <c r="V734" s="43"/>
    </row>
    <row r="735" spans="1:22" x14ac:dyDescent="0.25">
      <c r="A735" s="47"/>
      <c r="B735" s="43"/>
      <c r="C735" s="43"/>
      <c r="D735" s="43"/>
      <c r="E735" s="78"/>
      <c r="F735" s="43"/>
      <c r="G735" s="43"/>
      <c r="H735" s="43"/>
      <c r="I735" s="43"/>
      <c r="J735" s="43"/>
      <c r="K735" s="43"/>
      <c r="L735" s="43"/>
      <c r="M735" s="43"/>
      <c r="N735" s="43"/>
      <c r="O735" s="44"/>
      <c r="P735" s="44"/>
      <c r="Q735" s="44"/>
      <c r="R735" s="44"/>
      <c r="S735" s="44"/>
      <c r="T735" s="44"/>
      <c r="U735" s="44"/>
      <c r="V735" s="43"/>
    </row>
    <row r="736" spans="1:22" x14ac:dyDescent="0.25">
      <c r="A736" s="47"/>
      <c r="B736" s="43"/>
      <c r="C736" s="43"/>
      <c r="D736" s="43"/>
      <c r="E736" s="78"/>
      <c r="F736" s="43"/>
      <c r="G736" s="43"/>
      <c r="H736" s="43"/>
      <c r="I736" s="43"/>
      <c r="J736" s="43"/>
      <c r="K736" s="43"/>
      <c r="L736" s="43"/>
      <c r="M736" s="43"/>
      <c r="N736" s="43"/>
      <c r="O736" s="44"/>
      <c r="P736" s="44"/>
      <c r="Q736" s="44"/>
      <c r="R736" s="44"/>
      <c r="S736" s="44"/>
      <c r="T736" s="44"/>
      <c r="U736" s="44"/>
      <c r="V736" s="43"/>
    </row>
    <row r="737" spans="1:22" x14ac:dyDescent="0.25">
      <c r="A737" s="47"/>
      <c r="B737" s="43"/>
      <c r="C737" s="43"/>
      <c r="D737" s="43"/>
      <c r="E737" s="78"/>
      <c r="F737" s="43"/>
      <c r="G737" s="43"/>
      <c r="H737" s="43"/>
      <c r="I737" s="43"/>
      <c r="J737" s="43"/>
      <c r="K737" s="43"/>
      <c r="L737" s="43"/>
      <c r="M737" s="43"/>
      <c r="N737" s="43"/>
      <c r="O737" s="44"/>
      <c r="P737" s="44"/>
      <c r="Q737" s="44"/>
      <c r="R737" s="44"/>
      <c r="S737" s="44"/>
      <c r="T737" s="44"/>
      <c r="U737" s="44"/>
      <c r="V737" s="43"/>
    </row>
    <row r="738" spans="1:22" x14ac:dyDescent="0.25">
      <c r="A738" s="47"/>
      <c r="B738" s="43"/>
      <c r="C738" s="43"/>
      <c r="D738" s="43"/>
      <c r="E738" s="78"/>
      <c r="F738" s="43"/>
      <c r="G738" s="43"/>
      <c r="H738" s="43"/>
      <c r="I738" s="43"/>
      <c r="J738" s="43"/>
      <c r="K738" s="43"/>
      <c r="L738" s="43"/>
      <c r="M738" s="43"/>
      <c r="N738" s="43"/>
      <c r="O738" s="44"/>
      <c r="P738" s="44"/>
      <c r="Q738" s="44"/>
      <c r="R738" s="44"/>
      <c r="S738" s="44"/>
      <c r="T738" s="44"/>
      <c r="U738" s="44"/>
      <c r="V738" s="43"/>
    </row>
    <row r="739" spans="1:22" x14ac:dyDescent="0.25">
      <c r="A739" s="47"/>
      <c r="B739" s="43"/>
      <c r="C739" s="43"/>
      <c r="D739" s="43"/>
      <c r="E739" s="78"/>
      <c r="F739" s="43"/>
      <c r="G739" s="43"/>
      <c r="H739" s="43"/>
      <c r="I739" s="43"/>
      <c r="J739" s="43"/>
      <c r="K739" s="43"/>
      <c r="L739" s="43"/>
      <c r="M739" s="43"/>
      <c r="N739" s="43"/>
      <c r="O739" s="44"/>
      <c r="P739" s="44"/>
      <c r="Q739" s="44"/>
      <c r="R739" s="44"/>
      <c r="S739" s="44"/>
      <c r="T739" s="44"/>
      <c r="U739" s="44"/>
      <c r="V739" s="43"/>
    </row>
    <row r="740" spans="1:22" x14ac:dyDescent="0.25">
      <c r="A740" s="47"/>
      <c r="B740" s="43"/>
      <c r="C740" s="43"/>
      <c r="D740" s="43"/>
      <c r="E740" s="78"/>
      <c r="F740" s="43"/>
      <c r="G740" s="43"/>
      <c r="H740" s="43"/>
      <c r="I740" s="43"/>
      <c r="J740" s="43"/>
      <c r="K740" s="43"/>
      <c r="L740" s="43"/>
      <c r="M740" s="43"/>
      <c r="N740" s="43"/>
      <c r="O740" s="44"/>
      <c r="P740" s="44"/>
      <c r="Q740" s="44"/>
      <c r="R740" s="44"/>
      <c r="S740" s="44"/>
      <c r="T740" s="44"/>
      <c r="U740" s="44"/>
      <c r="V740" s="43"/>
    </row>
    <row r="741" spans="1:22" x14ac:dyDescent="0.25">
      <c r="A741" s="47"/>
      <c r="B741" s="43"/>
      <c r="C741" s="43"/>
      <c r="D741" s="43"/>
      <c r="E741" s="78"/>
      <c r="F741" s="43"/>
      <c r="G741" s="43"/>
      <c r="H741" s="43"/>
      <c r="I741" s="43"/>
      <c r="J741" s="43"/>
      <c r="K741" s="43"/>
      <c r="L741" s="43"/>
      <c r="M741" s="43"/>
      <c r="N741" s="43"/>
      <c r="O741" s="44"/>
      <c r="P741" s="44"/>
      <c r="Q741" s="44"/>
      <c r="R741" s="44"/>
      <c r="S741" s="44"/>
      <c r="T741" s="44"/>
      <c r="U741" s="44"/>
      <c r="V741" s="43"/>
    </row>
    <row r="742" spans="1:22" x14ac:dyDescent="0.25">
      <c r="A742" s="47"/>
      <c r="B742" s="43"/>
      <c r="C742" s="43"/>
      <c r="D742" s="43"/>
      <c r="E742" s="78"/>
      <c r="F742" s="43"/>
      <c r="G742" s="43"/>
      <c r="H742" s="43"/>
      <c r="I742" s="43"/>
      <c r="J742" s="43"/>
      <c r="K742" s="43"/>
      <c r="L742" s="43"/>
      <c r="M742" s="43"/>
      <c r="N742" s="43"/>
      <c r="O742" s="44"/>
      <c r="P742" s="44"/>
      <c r="Q742" s="44"/>
      <c r="R742" s="44"/>
      <c r="S742" s="44"/>
      <c r="T742" s="44"/>
      <c r="U742" s="44"/>
      <c r="V742" s="43"/>
    </row>
    <row r="743" spans="1:22" x14ac:dyDescent="0.25">
      <c r="A743" s="47"/>
      <c r="B743" s="43"/>
      <c r="C743" s="43"/>
      <c r="D743" s="43"/>
      <c r="E743" s="78"/>
      <c r="F743" s="43"/>
      <c r="G743" s="43"/>
      <c r="H743" s="43"/>
      <c r="I743" s="43"/>
      <c r="J743" s="43"/>
      <c r="K743" s="43"/>
      <c r="L743" s="43"/>
      <c r="M743" s="43"/>
      <c r="N743" s="43"/>
      <c r="O743" s="44"/>
      <c r="P743" s="44"/>
      <c r="Q743" s="44"/>
      <c r="R743" s="44"/>
      <c r="S743" s="44"/>
      <c r="T743" s="44"/>
      <c r="U743" s="44"/>
      <c r="V743" s="43"/>
    </row>
    <row r="744" spans="1:22" x14ac:dyDescent="0.25">
      <c r="A744" s="47"/>
      <c r="B744" s="43"/>
      <c r="C744" s="43"/>
      <c r="D744" s="43"/>
      <c r="E744" s="78"/>
      <c r="F744" s="43"/>
      <c r="G744" s="43"/>
      <c r="H744" s="43"/>
      <c r="I744" s="43"/>
      <c r="J744" s="43"/>
      <c r="K744" s="43"/>
      <c r="L744" s="43"/>
      <c r="M744" s="43"/>
      <c r="N744" s="43"/>
      <c r="O744" s="44"/>
      <c r="P744" s="44"/>
      <c r="Q744" s="44"/>
      <c r="R744" s="44"/>
      <c r="S744" s="44"/>
      <c r="T744" s="44"/>
      <c r="U744" s="44"/>
      <c r="V744" s="43"/>
    </row>
    <row r="745" spans="1:22" x14ac:dyDescent="0.25">
      <c r="A745" s="47"/>
      <c r="B745" s="43"/>
      <c r="C745" s="43"/>
      <c r="D745" s="43"/>
      <c r="E745" s="78"/>
      <c r="F745" s="43"/>
      <c r="G745" s="43"/>
      <c r="H745" s="43"/>
      <c r="I745" s="43"/>
      <c r="J745" s="43"/>
      <c r="K745" s="43"/>
      <c r="L745" s="43"/>
      <c r="M745" s="43"/>
      <c r="N745" s="43"/>
      <c r="O745" s="44"/>
      <c r="P745" s="44"/>
      <c r="Q745" s="44"/>
      <c r="R745" s="44"/>
      <c r="S745" s="44"/>
      <c r="T745" s="44"/>
      <c r="U745" s="44"/>
      <c r="V745" s="43"/>
    </row>
    <row r="746" spans="1:22" x14ac:dyDescent="0.25">
      <c r="A746" s="47"/>
      <c r="B746" s="43"/>
      <c r="C746" s="43"/>
      <c r="D746" s="43"/>
      <c r="E746" s="78"/>
      <c r="F746" s="43"/>
      <c r="G746" s="43"/>
      <c r="H746" s="43"/>
      <c r="I746" s="43"/>
      <c r="J746" s="43"/>
      <c r="K746" s="43"/>
      <c r="L746" s="43"/>
      <c r="M746" s="43"/>
      <c r="N746" s="43"/>
      <c r="O746" s="44"/>
      <c r="P746" s="44"/>
      <c r="Q746" s="44"/>
      <c r="R746" s="44"/>
      <c r="S746" s="44"/>
      <c r="T746" s="44"/>
      <c r="U746" s="44"/>
      <c r="V746" s="43"/>
    </row>
    <row r="747" spans="1:22" x14ac:dyDescent="0.25">
      <c r="A747" s="47"/>
      <c r="B747" s="43"/>
      <c r="C747" s="43"/>
      <c r="D747" s="43"/>
      <c r="E747" s="78"/>
      <c r="F747" s="43"/>
      <c r="G747" s="43"/>
      <c r="H747" s="43"/>
      <c r="I747" s="43"/>
      <c r="J747" s="43"/>
      <c r="K747" s="43"/>
      <c r="L747" s="43"/>
      <c r="M747" s="43"/>
      <c r="N747" s="43"/>
      <c r="O747" s="44"/>
      <c r="P747" s="44"/>
      <c r="Q747" s="44"/>
      <c r="R747" s="44"/>
      <c r="S747" s="44"/>
      <c r="T747" s="44"/>
      <c r="U747" s="44"/>
      <c r="V747" s="43"/>
    </row>
    <row r="748" spans="1:22" x14ac:dyDescent="0.25">
      <c r="A748" s="47"/>
      <c r="B748" s="43"/>
      <c r="C748" s="43"/>
      <c r="D748" s="43"/>
      <c r="E748" s="78"/>
      <c r="F748" s="43"/>
      <c r="G748" s="43"/>
      <c r="H748" s="43"/>
      <c r="I748" s="43"/>
      <c r="J748" s="43"/>
      <c r="K748" s="43"/>
      <c r="L748" s="43"/>
      <c r="M748" s="43"/>
      <c r="N748" s="43"/>
      <c r="O748" s="44"/>
      <c r="P748" s="44"/>
      <c r="Q748" s="44"/>
      <c r="R748" s="44"/>
      <c r="S748" s="44"/>
      <c r="T748" s="44"/>
      <c r="U748" s="44"/>
      <c r="V748" s="43"/>
    </row>
    <row r="749" spans="1:22" x14ac:dyDescent="0.25">
      <c r="A749" s="47"/>
      <c r="B749" s="43"/>
      <c r="C749" s="43"/>
      <c r="D749" s="43"/>
      <c r="E749" s="78"/>
      <c r="F749" s="43"/>
      <c r="G749" s="43"/>
      <c r="H749" s="43"/>
      <c r="I749" s="43"/>
      <c r="J749" s="43"/>
      <c r="K749" s="43"/>
      <c r="L749" s="43"/>
      <c r="M749" s="43"/>
      <c r="N749" s="43"/>
      <c r="O749" s="44"/>
      <c r="P749" s="44"/>
      <c r="Q749" s="44"/>
      <c r="R749" s="44"/>
      <c r="S749" s="44"/>
      <c r="T749" s="44"/>
      <c r="U749" s="44"/>
      <c r="V749" s="43"/>
    </row>
    <row r="750" spans="1:22" x14ac:dyDescent="0.25">
      <c r="A750" s="47"/>
      <c r="B750" s="43"/>
      <c r="C750" s="43"/>
      <c r="D750" s="43"/>
      <c r="E750" s="78"/>
      <c r="F750" s="43"/>
      <c r="G750" s="43"/>
      <c r="H750" s="43"/>
      <c r="I750" s="43"/>
      <c r="J750" s="43"/>
      <c r="K750" s="43"/>
      <c r="L750" s="43"/>
      <c r="M750" s="43"/>
      <c r="N750" s="43"/>
      <c r="O750" s="44"/>
      <c r="P750" s="44"/>
      <c r="Q750" s="44"/>
      <c r="R750" s="44"/>
      <c r="S750" s="44"/>
      <c r="T750" s="44"/>
      <c r="U750" s="44"/>
      <c r="V750" s="43"/>
    </row>
    <row r="751" spans="1:22" x14ac:dyDescent="0.25">
      <c r="A751" s="47"/>
      <c r="B751" s="43"/>
      <c r="C751" s="43"/>
      <c r="D751" s="43"/>
      <c r="E751" s="78"/>
      <c r="F751" s="43"/>
      <c r="G751" s="43"/>
      <c r="H751" s="43"/>
      <c r="I751" s="43"/>
      <c r="J751" s="43"/>
      <c r="K751" s="43"/>
      <c r="L751" s="43"/>
      <c r="M751" s="43"/>
      <c r="N751" s="43"/>
      <c r="O751" s="44"/>
      <c r="P751" s="44"/>
      <c r="Q751" s="44"/>
      <c r="R751" s="44"/>
      <c r="S751" s="44"/>
      <c r="T751" s="44"/>
      <c r="U751" s="44"/>
      <c r="V751" s="43"/>
    </row>
    <row r="752" spans="1:22" x14ac:dyDescent="0.25">
      <c r="A752" s="47"/>
      <c r="B752" s="43"/>
      <c r="C752" s="43"/>
      <c r="D752" s="43"/>
      <c r="E752" s="78"/>
      <c r="F752" s="43"/>
      <c r="G752" s="43"/>
      <c r="H752" s="43"/>
      <c r="I752" s="43"/>
      <c r="J752" s="43"/>
      <c r="K752" s="43"/>
      <c r="L752" s="43"/>
      <c r="M752" s="43"/>
      <c r="N752" s="43"/>
      <c r="O752" s="44"/>
      <c r="P752" s="44"/>
      <c r="Q752" s="44"/>
      <c r="R752" s="44"/>
      <c r="S752" s="44"/>
      <c r="T752" s="44"/>
      <c r="U752" s="44"/>
      <c r="V752" s="43"/>
    </row>
    <row r="753" spans="1:22" x14ac:dyDescent="0.25">
      <c r="A753" s="47"/>
      <c r="B753" s="43"/>
      <c r="C753" s="43"/>
      <c r="D753" s="43"/>
      <c r="E753" s="78"/>
      <c r="F753" s="43"/>
      <c r="G753" s="43"/>
      <c r="H753" s="43"/>
      <c r="I753" s="43"/>
      <c r="J753" s="43"/>
      <c r="K753" s="43"/>
      <c r="L753" s="43"/>
      <c r="M753" s="43"/>
      <c r="N753" s="43"/>
      <c r="O753" s="44"/>
      <c r="P753" s="44"/>
      <c r="Q753" s="44"/>
      <c r="R753" s="44"/>
      <c r="S753" s="44"/>
      <c r="T753" s="44"/>
      <c r="U753" s="44"/>
      <c r="V753" s="43"/>
    </row>
    <row r="754" spans="1:22" x14ac:dyDescent="0.25">
      <c r="A754" s="47"/>
      <c r="B754" s="43"/>
      <c r="C754" s="43"/>
      <c r="D754" s="43"/>
      <c r="E754" s="78"/>
      <c r="F754" s="43"/>
      <c r="G754" s="43"/>
      <c r="H754" s="43"/>
      <c r="I754" s="43"/>
      <c r="J754" s="43"/>
      <c r="K754" s="43"/>
      <c r="L754" s="43"/>
      <c r="M754" s="43"/>
      <c r="N754" s="43"/>
      <c r="O754" s="44"/>
      <c r="P754" s="44"/>
      <c r="Q754" s="44"/>
      <c r="R754" s="44"/>
      <c r="S754" s="44"/>
      <c r="T754" s="44"/>
      <c r="U754" s="44"/>
      <c r="V754" s="43"/>
    </row>
    <row r="755" spans="1:22" x14ac:dyDescent="0.25">
      <c r="A755" s="47"/>
      <c r="B755" s="43"/>
      <c r="C755" s="43"/>
      <c r="D755" s="43"/>
      <c r="E755" s="78"/>
      <c r="F755" s="43"/>
      <c r="G755" s="43"/>
      <c r="H755" s="43"/>
      <c r="I755" s="43"/>
      <c r="J755" s="43"/>
      <c r="K755" s="43"/>
      <c r="L755" s="43"/>
      <c r="M755" s="43"/>
      <c r="N755" s="43"/>
      <c r="O755" s="44"/>
      <c r="P755" s="44"/>
      <c r="Q755" s="44"/>
      <c r="R755" s="44"/>
      <c r="S755" s="44"/>
      <c r="T755" s="44"/>
      <c r="U755" s="44"/>
      <c r="V755" s="43"/>
    </row>
    <row r="756" spans="1:22" x14ac:dyDescent="0.25">
      <c r="A756" s="47"/>
      <c r="B756" s="43"/>
      <c r="C756" s="43"/>
      <c r="D756" s="43"/>
      <c r="E756" s="78"/>
      <c r="F756" s="43"/>
      <c r="G756" s="43"/>
      <c r="H756" s="43"/>
      <c r="I756" s="43"/>
      <c r="J756" s="43"/>
      <c r="K756" s="43"/>
      <c r="L756" s="43"/>
      <c r="M756" s="43"/>
      <c r="N756" s="43"/>
      <c r="O756" s="44"/>
      <c r="P756" s="44"/>
      <c r="Q756" s="44"/>
      <c r="R756" s="44"/>
      <c r="S756" s="44"/>
      <c r="T756" s="44"/>
      <c r="U756" s="44"/>
      <c r="V756" s="43"/>
    </row>
    <row r="757" spans="1:22" x14ac:dyDescent="0.25">
      <c r="A757" s="47"/>
      <c r="B757" s="43"/>
      <c r="C757" s="43"/>
      <c r="D757" s="43"/>
      <c r="E757" s="78"/>
      <c r="F757" s="43"/>
      <c r="G757" s="43"/>
      <c r="H757" s="43"/>
      <c r="I757" s="43"/>
      <c r="J757" s="43"/>
      <c r="K757" s="43"/>
      <c r="L757" s="43"/>
      <c r="M757" s="43"/>
      <c r="N757" s="43"/>
      <c r="O757" s="44"/>
      <c r="P757" s="44"/>
      <c r="Q757" s="44"/>
      <c r="R757" s="44"/>
      <c r="S757" s="44"/>
      <c r="T757" s="44"/>
      <c r="U757" s="44"/>
      <c r="V757" s="43"/>
    </row>
    <row r="758" spans="1:22" x14ac:dyDescent="0.25">
      <c r="A758" s="47"/>
      <c r="B758" s="43"/>
      <c r="C758" s="43"/>
      <c r="D758" s="43"/>
      <c r="E758" s="78"/>
      <c r="F758" s="43"/>
      <c r="G758" s="43"/>
      <c r="H758" s="43"/>
      <c r="I758" s="43"/>
      <c r="J758" s="43"/>
      <c r="K758" s="43"/>
      <c r="L758" s="43"/>
      <c r="M758" s="43"/>
      <c r="N758" s="43"/>
      <c r="O758" s="44"/>
      <c r="P758" s="44"/>
      <c r="Q758" s="44"/>
      <c r="R758" s="44"/>
      <c r="S758" s="44"/>
      <c r="T758" s="44"/>
      <c r="U758" s="44"/>
      <c r="V758" s="43"/>
    </row>
    <row r="759" spans="1:22" x14ac:dyDescent="0.25">
      <c r="A759" s="47"/>
      <c r="B759" s="43"/>
      <c r="C759" s="43"/>
      <c r="D759" s="43"/>
      <c r="E759" s="78"/>
      <c r="F759" s="43"/>
      <c r="G759" s="43"/>
      <c r="H759" s="43"/>
      <c r="I759" s="43"/>
      <c r="J759" s="43"/>
      <c r="K759" s="43"/>
      <c r="L759" s="43"/>
      <c r="M759" s="43"/>
      <c r="N759" s="43"/>
      <c r="O759" s="44"/>
      <c r="P759" s="44"/>
      <c r="Q759" s="44"/>
      <c r="R759" s="44"/>
      <c r="S759" s="44"/>
      <c r="T759" s="44"/>
      <c r="U759" s="44"/>
      <c r="V759" s="43"/>
    </row>
    <row r="760" spans="1:22" x14ac:dyDescent="0.25">
      <c r="A760" s="47"/>
      <c r="B760" s="43"/>
      <c r="C760" s="43"/>
      <c r="D760" s="43"/>
      <c r="E760" s="78"/>
      <c r="F760" s="43"/>
      <c r="G760" s="43"/>
      <c r="H760" s="43"/>
      <c r="I760" s="43"/>
      <c r="J760" s="43"/>
      <c r="K760" s="43"/>
      <c r="L760" s="43"/>
      <c r="M760" s="43"/>
      <c r="N760" s="43"/>
      <c r="O760" s="44"/>
      <c r="P760" s="44"/>
      <c r="Q760" s="44"/>
      <c r="R760" s="44"/>
      <c r="S760" s="44"/>
      <c r="T760" s="44"/>
      <c r="U760" s="44"/>
      <c r="V760" s="43"/>
    </row>
    <row r="761" spans="1:22" x14ac:dyDescent="0.25">
      <c r="A761" s="47"/>
      <c r="B761" s="43"/>
      <c r="C761" s="43"/>
      <c r="D761" s="43"/>
      <c r="E761" s="78"/>
      <c r="F761" s="43"/>
      <c r="G761" s="43"/>
      <c r="H761" s="43"/>
      <c r="I761" s="43"/>
      <c r="J761" s="43"/>
      <c r="K761" s="43"/>
      <c r="L761" s="43"/>
      <c r="M761" s="43"/>
      <c r="N761" s="43"/>
      <c r="O761" s="44"/>
      <c r="P761" s="44"/>
      <c r="Q761" s="44"/>
      <c r="R761" s="44"/>
      <c r="S761" s="44"/>
      <c r="T761" s="44"/>
      <c r="U761" s="44"/>
      <c r="V761" s="43"/>
    </row>
    <row r="762" spans="1:22" x14ac:dyDescent="0.25">
      <c r="A762" s="47"/>
      <c r="B762" s="43"/>
      <c r="C762" s="43"/>
      <c r="D762" s="43"/>
      <c r="E762" s="78"/>
      <c r="F762" s="43"/>
      <c r="G762" s="43"/>
      <c r="H762" s="43"/>
      <c r="I762" s="43"/>
      <c r="J762" s="43"/>
      <c r="K762" s="43"/>
      <c r="L762" s="43"/>
      <c r="M762" s="43"/>
      <c r="N762" s="43"/>
      <c r="O762" s="44"/>
      <c r="P762" s="44"/>
      <c r="Q762" s="44"/>
      <c r="R762" s="44"/>
      <c r="S762" s="44"/>
      <c r="T762" s="44"/>
      <c r="U762" s="44"/>
      <c r="V762" s="43"/>
    </row>
    <row r="763" spans="1:22" x14ac:dyDescent="0.25">
      <c r="A763" s="47"/>
      <c r="B763" s="43"/>
      <c r="C763" s="43"/>
      <c r="D763" s="43"/>
      <c r="E763" s="78"/>
      <c r="F763" s="43"/>
      <c r="G763" s="43"/>
      <c r="H763" s="43"/>
      <c r="I763" s="43"/>
      <c r="J763" s="43"/>
      <c r="K763" s="43"/>
      <c r="L763" s="43"/>
      <c r="M763" s="43"/>
      <c r="N763" s="43"/>
      <c r="O763" s="44"/>
      <c r="P763" s="44"/>
      <c r="Q763" s="44"/>
      <c r="R763" s="44"/>
      <c r="S763" s="44"/>
      <c r="T763" s="44"/>
      <c r="U763" s="44"/>
      <c r="V763" s="43"/>
    </row>
    <row r="764" spans="1:22" x14ac:dyDescent="0.25">
      <c r="A764" s="47"/>
      <c r="B764" s="43"/>
      <c r="C764" s="43"/>
      <c r="D764" s="43"/>
      <c r="E764" s="78"/>
      <c r="F764" s="43"/>
      <c r="G764" s="43"/>
      <c r="H764" s="43"/>
      <c r="I764" s="43"/>
      <c r="J764" s="43"/>
      <c r="K764" s="43"/>
      <c r="L764" s="43"/>
      <c r="M764" s="43"/>
      <c r="N764" s="43"/>
      <c r="O764" s="44"/>
      <c r="P764" s="44"/>
      <c r="Q764" s="44"/>
      <c r="R764" s="44"/>
      <c r="S764" s="44"/>
      <c r="T764" s="44"/>
      <c r="U764" s="44"/>
      <c r="V764" s="43"/>
    </row>
    <row r="765" spans="1:22" x14ac:dyDescent="0.25">
      <c r="A765" s="47"/>
      <c r="B765" s="43"/>
      <c r="C765" s="43"/>
      <c r="D765" s="43"/>
      <c r="E765" s="78"/>
      <c r="F765" s="43"/>
      <c r="G765" s="43"/>
      <c r="H765" s="43"/>
      <c r="I765" s="43"/>
      <c r="J765" s="43"/>
      <c r="K765" s="43"/>
      <c r="L765" s="43"/>
      <c r="M765" s="43"/>
      <c r="N765" s="43"/>
      <c r="O765" s="44"/>
      <c r="P765" s="44"/>
      <c r="Q765" s="44"/>
      <c r="R765" s="44"/>
      <c r="S765" s="44"/>
      <c r="T765" s="44"/>
      <c r="U765" s="44"/>
      <c r="V765" s="43"/>
    </row>
    <row r="766" spans="1:22" x14ac:dyDescent="0.25">
      <c r="A766" s="47"/>
      <c r="B766" s="43"/>
      <c r="C766" s="43"/>
      <c r="D766" s="43"/>
      <c r="E766" s="78"/>
      <c r="F766" s="43"/>
      <c r="G766" s="43"/>
      <c r="H766" s="43"/>
      <c r="I766" s="43"/>
      <c r="J766" s="43"/>
      <c r="K766" s="43"/>
      <c r="L766" s="43"/>
      <c r="M766" s="43"/>
      <c r="N766" s="43"/>
      <c r="O766" s="44"/>
      <c r="P766" s="44"/>
      <c r="Q766" s="44"/>
      <c r="R766" s="44"/>
      <c r="S766" s="44"/>
      <c r="T766" s="44"/>
      <c r="U766" s="44"/>
      <c r="V766" s="43"/>
    </row>
    <row r="767" spans="1:22" x14ac:dyDescent="0.25">
      <c r="A767" s="47"/>
      <c r="B767" s="43"/>
      <c r="C767" s="43"/>
      <c r="D767" s="43"/>
      <c r="E767" s="78"/>
      <c r="F767" s="43"/>
      <c r="G767" s="43"/>
      <c r="H767" s="43"/>
      <c r="I767" s="43"/>
      <c r="J767" s="43"/>
      <c r="K767" s="43"/>
      <c r="L767" s="43"/>
      <c r="M767" s="43"/>
      <c r="N767" s="43"/>
      <c r="O767" s="44"/>
      <c r="P767" s="44"/>
      <c r="Q767" s="44"/>
      <c r="R767" s="44"/>
      <c r="S767" s="44"/>
      <c r="T767" s="44"/>
      <c r="U767" s="44"/>
      <c r="V767" s="43"/>
    </row>
    <row r="768" spans="1:22" x14ac:dyDescent="0.25">
      <c r="A768" s="47"/>
      <c r="B768" s="43"/>
      <c r="C768" s="43"/>
      <c r="D768" s="43"/>
      <c r="E768" s="78"/>
      <c r="F768" s="43"/>
      <c r="G768" s="43"/>
      <c r="H768" s="43"/>
      <c r="I768" s="43"/>
      <c r="J768" s="43"/>
      <c r="K768" s="43"/>
      <c r="L768" s="43"/>
      <c r="M768" s="43"/>
      <c r="N768" s="43"/>
      <c r="O768" s="44"/>
      <c r="P768" s="44"/>
      <c r="Q768" s="44"/>
      <c r="R768" s="44"/>
      <c r="S768" s="44"/>
      <c r="T768" s="44"/>
      <c r="U768" s="44"/>
      <c r="V768" s="43"/>
    </row>
    <row r="769" spans="1:22" x14ac:dyDescent="0.25">
      <c r="A769" s="47"/>
      <c r="B769" s="43"/>
      <c r="C769" s="43"/>
      <c r="D769" s="43"/>
      <c r="E769" s="78"/>
      <c r="F769" s="43"/>
      <c r="G769" s="43"/>
      <c r="H769" s="43"/>
      <c r="I769" s="43"/>
      <c r="J769" s="43"/>
      <c r="K769" s="43"/>
      <c r="L769" s="43"/>
      <c r="M769" s="43"/>
      <c r="N769" s="43"/>
      <c r="O769" s="44"/>
      <c r="P769" s="44"/>
      <c r="Q769" s="44"/>
      <c r="R769" s="44"/>
      <c r="S769" s="44"/>
      <c r="T769" s="44"/>
      <c r="U769" s="44"/>
      <c r="V769" s="43"/>
    </row>
    <row r="770" spans="1:22" x14ac:dyDescent="0.25">
      <c r="A770" s="47"/>
      <c r="B770" s="43"/>
      <c r="C770" s="43"/>
      <c r="D770" s="43"/>
      <c r="E770" s="78"/>
      <c r="F770" s="43"/>
      <c r="G770" s="43"/>
      <c r="H770" s="43"/>
      <c r="I770" s="43"/>
      <c r="J770" s="43"/>
      <c r="K770" s="43"/>
      <c r="L770" s="43"/>
      <c r="M770" s="43"/>
      <c r="N770" s="43"/>
      <c r="O770" s="44"/>
      <c r="P770" s="44"/>
      <c r="Q770" s="44"/>
      <c r="R770" s="44"/>
      <c r="S770" s="44"/>
      <c r="T770" s="44"/>
      <c r="U770" s="44"/>
      <c r="V770" s="43"/>
    </row>
    <row r="771" spans="1:22" x14ac:dyDescent="0.25">
      <c r="A771" s="47"/>
      <c r="B771" s="43"/>
      <c r="C771" s="43"/>
      <c r="D771" s="43"/>
      <c r="E771" s="78"/>
      <c r="F771" s="43"/>
      <c r="G771" s="43"/>
      <c r="H771" s="43"/>
      <c r="I771" s="43"/>
      <c r="J771" s="43"/>
      <c r="K771" s="43"/>
      <c r="L771" s="43"/>
      <c r="M771" s="43"/>
      <c r="N771" s="43"/>
      <c r="O771" s="44"/>
      <c r="P771" s="44"/>
      <c r="Q771" s="44"/>
      <c r="R771" s="44"/>
      <c r="S771" s="44"/>
      <c r="T771" s="44"/>
      <c r="U771" s="44"/>
      <c r="V771" s="43"/>
    </row>
    <row r="772" spans="1:22" x14ac:dyDescent="0.25">
      <c r="A772" s="47"/>
      <c r="B772" s="43"/>
      <c r="C772" s="43"/>
      <c r="D772" s="43"/>
      <c r="E772" s="78"/>
      <c r="F772" s="43"/>
      <c r="G772" s="43"/>
      <c r="H772" s="43"/>
      <c r="I772" s="43"/>
      <c r="J772" s="43"/>
      <c r="K772" s="43"/>
      <c r="L772" s="43"/>
      <c r="M772" s="43"/>
      <c r="N772" s="43"/>
      <c r="O772" s="44"/>
      <c r="P772" s="44"/>
      <c r="Q772" s="44"/>
      <c r="R772" s="44"/>
      <c r="S772" s="44"/>
      <c r="T772" s="44"/>
      <c r="U772" s="44"/>
      <c r="V772" s="43"/>
    </row>
    <row r="773" spans="1:22" x14ac:dyDescent="0.25">
      <c r="A773" s="47"/>
      <c r="B773" s="43"/>
      <c r="C773" s="43"/>
      <c r="D773" s="43"/>
      <c r="E773" s="78"/>
      <c r="F773" s="43"/>
      <c r="G773" s="43"/>
      <c r="H773" s="43"/>
      <c r="I773" s="43"/>
      <c r="J773" s="43"/>
      <c r="K773" s="43"/>
      <c r="L773" s="43"/>
      <c r="M773" s="43"/>
      <c r="N773" s="43"/>
      <c r="O773" s="44"/>
      <c r="P773" s="44"/>
      <c r="Q773" s="44"/>
      <c r="R773" s="44"/>
      <c r="S773" s="44"/>
      <c r="T773" s="44"/>
      <c r="U773" s="44"/>
      <c r="V773" s="43"/>
    </row>
    <row r="774" spans="1:22" x14ac:dyDescent="0.25">
      <c r="A774" s="47"/>
      <c r="B774" s="43"/>
      <c r="C774" s="43"/>
      <c r="D774" s="43"/>
      <c r="E774" s="78"/>
      <c r="F774" s="43"/>
      <c r="G774" s="43"/>
      <c r="H774" s="43"/>
      <c r="I774" s="43"/>
      <c r="J774" s="43"/>
      <c r="K774" s="43"/>
      <c r="L774" s="43"/>
      <c r="M774" s="43"/>
      <c r="N774" s="43"/>
      <c r="O774" s="44"/>
      <c r="P774" s="44"/>
      <c r="Q774" s="44"/>
      <c r="R774" s="44"/>
      <c r="S774" s="44"/>
      <c r="T774" s="44"/>
      <c r="U774" s="44"/>
      <c r="V774" s="43"/>
    </row>
    <row r="775" spans="1:22" x14ac:dyDescent="0.25">
      <c r="A775" s="47"/>
      <c r="B775" s="43"/>
      <c r="C775" s="43"/>
      <c r="D775" s="43"/>
      <c r="E775" s="78"/>
      <c r="F775" s="43"/>
      <c r="G775" s="43"/>
      <c r="H775" s="43"/>
      <c r="I775" s="43"/>
      <c r="J775" s="43"/>
      <c r="K775" s="43"/>
      <c r="L775" s="43"/>
      <c r="M775" s="43"/>
      <c r="N775" s="43"/>
      <c r="O775" s="44"/>
      <c r="P775" s="44"/>
      <c r="Q775" s="44"/>
      <c r="R775" s="44"/>
      <c r="S775" s="44"/>
      <c r="T775" s="44"/>
      <c r="U775" s="44"/>
      <c r="V775" s="43"/>
    </row>
    <row r="776" spans="1:22" x14ac:dyDescent="0.25">
      <c r="A776" s="47"/>
      <c r="B776" s="43"/>
      <c r="C776" s="43"/>
      <c r="D776" s="43"/>
      <c r="E776" s="78"/>
      <c r="F776" s="43"/>
      <c r="G776" s="43"/>
      <c r="H776" s="43"/>
      <c r="I776" s="43"/>
      <c r="J776" s="43"/>
      <c r="K776" s="43"/>
      <c r="L776" s="43"/>
      <c r="M776" s="43"/>
      <c r="N776" s="43"/>
      <c r="O776" s="44"/>
      <c r="P776" s="44"/>
      <c r="Q776" s="44"/>
      <c r="R776" s="44"/>
      <c r="S776" s="44"/>
      <c r="T776" s="44"/>
      <c r="U776" s="44"/>
      <c r="V776" s="43"/>
    </row>
    <row r="777" spans="1:22" x14ac:dyDescent="0.25">
      <c r="A777" s="47"/>
      <c r="B777" s="43"/>
      <c r="C777" s="43"/>
      <c r="D777" s="43"/>
      <c r="E777" s="78"/>
      <c r="F777" s="43"/>
      <c r="G777" s="43"/>
      <c r="H777" s="43"/>
      <c r="I777" s="43"/>
      <c r="J777" s="43"/>
      <c r="K777" s="43"/>
      <c r="L777" s="43"/>
      <c r="M777" s="43"/>
      <c r="N777" s="43"/>
      <c r="O777" s="44"/>
      <c r="P777" s="44"/>
      <c r="Q777" s="44"/>
      <c r="R777" s="44"/>
      <c r="S777" s="44"/>
      <c r="T777" s="44"/>
      <c r="U777" s="44"/>
      <c r="V777" s="43"/>
    </row>
    <row r="778" spans="1:22" x14ac:dyDescent="0.25">
      <c r="A778" s="47"/>
      <c r="B778" s="43"/>
      <c r="C778" s="43"/>
      <c r="D778" s="43"/>
      <c r="E778" s="78"/>
      <c r="F778" s="43"/>
      <c r="G778" s="43"/>
      <c r="H778" s="43"/>
      <c r="I778" s="43"/>
      <c r="J778" s="43"/>
      <c r="K778" s="43"/>
      <c r="L778" s="43"/>
      <c r="M778" s="43"/>
      <c r="N778" s="43"/>
      <c r="O778" s="44"/>
      <c r="P778" s="44"/>
      <c r="Q778" s="44"/>
      <c r="R778" s="44"/>
      <c r="S778" s="44"/>
      <c r="T778" s="44"/>
      <c r="U778" s="44"/>
      <c r="V778" s="43"/>
    </row>
    <row r="779" spans="1:22" x14ac:dyDescent="0.25">
      <c r="A779" s="47"/>
      <c r="B779" s="43"/>
      <c r="C779" s="43"/>
      <c r="D779" s="43"/>
      <c r="E779" s="78"/>
      <c r="F779" s="43"/>
      <c r="G779" s="43"/>
      <c r="H779" s="43"/>
      <c r="I779" s="43"/>
      <c r="J779" s="43"/>
      <c r="K779" s="43"/>
      <c r="L779" s="43"/>
      <c r="M779" s="43"/>
      <c r="N779" s="43"/>
      <c r="O779" s="44"/>
      <c r="P779" s="44"/>
      <c r="Q779" s="44"/>
      <c r="R779" s="44"/>
      <c r="S779" s="44"/>
      <c r="T779" s="44"/>
      <c r="U779" s="44"/>
      <c r="V779" s="43"/>
    </row>
    <row r="780" spans="1:22" x14ac:dyDescent="0.25">
      <c r="A780" s="47"/>
      <c r="B780" s="43"/>
      <c r="C780" s="43"/>
      <c r="D780" s="43"/>
      <c r="E780" s="78"/>
      <c r="F780" s="43"/>
      <c r="G780" s="43"/>
      <c r="H780" s="43"/>
      <c r="I780" s="43"/>
      <c r="J780" s="43"/>
      <c r="K780" s="43"/>
      <c r="L780" s="43"/>
      <c r="M780" s="43"/>
      <c r="N780" s="43"/>
      <c r="O780" s="44"/>
      <c r="P780" s="44"/>
      <c r="Q780" s="44"/>
      <c r="R780" s="44"/>
      <c r="S780" s="44"/>
      <c r="T780" s="44"/>
      <c r="U780" s="44"/>
      <c r="V780" s="43"/>
    </row>
    <row r="781" spans="1:22" x14ac:dyDescent="0.25">
      <c r="A781" s="47"/>
      <c r="B781" s="43"/>
      <c r="C781" s="43"/>
      <c r="D781" s="43"/>
      <c r="E781" s="78"/>
      <c r="F781" s="43"/>
      <c r="G781" s="43"/>
      <c r="H781" s="43"/>
      <c r="I781" s="43"/>
      <c r="J781" s="43"/>
      <c r="K781" s="43"/>
      <c r="L781" s="43"/>
      <c r="M781" s="43"/>
      <c r="N781" s="43"/>
      <c r="O781" s="44"/>
      <c r="P781" s="44"/>
      <c r="Q781" s="44"/>
      <c r="R781" s="44"/>
      <c r="S781" s="44"/>
      <c r="T781" s="44"/>
      <c r="U781" s="44"/>
      <c r="V781" s="43"/>
    </row>
    <row r="782" spans="1:22" x14ac:dyDescent="0.25">
      <c r="A782" s="47"/>
      <c r="B782" s="43"/>
      <c r="C782" s="43"/>
      <c r="D782" s="43"/>
      <c r="E782" s="78"/>
      <c r="F782" s="43"/>
      <c r="G782" s="43"/>
      <c r="H782" s="43"/>
      <c r="I782" s="43"/>
      <c r="J782" s="43"/>
      <c r="K782" s="43"/>
      <c r="L782" s="43"/>
      <c r="M782" s="43"/>
      <c r="N782" s="43"/>
      <c r="O782" s="44"/>
      <c r="P782" s="44"/>
      <c r="Q782" s="44"/>
      <c r="R782" s="44"/>
      <c r="S782" s="44"/>
      <c r="T782" s="44"/>
      <c r="U782" s="44"/>
      <c r="V782" s="43"/>
    </row>
    <row r="783" spans="1:22" x14ac:dyDescent="0.25">
      <c r="A783" s="47"/>
      <c r="B783" s="43"/>
      <c r="C783" s="43"/>
      <c r="D783" s="43"/>
      <c r="E783" s="78"/>
      <c r="F783" s="43"/>
      <c r="G783" s="43"/>
      <c r="H783" s="43"/>
      <c r="I783" s="43"/>
      <c r="J783" s="43"/>
      <c r="K783" s="43"/>
      <c r="L783" s="43"/>
      <c r="M783" s="43"/>
      <c r="N783" s="43"/>
      <c r="O783" s="44"/>
      <c r="P783" s="44"/>
      <c r="Q783" s="44"/>
      <c r="R783" s="44"/>
      <c r="S783" s="44"/>
      <c r="T783" s="44"/>
      <c r="U783" s="44"/>
      <c r="V783" s="43"/>
    </row>
    <row r="784" spans="1:22" x14ac:dyDescent="0.25">
      <c r="A784" s="47"/>
      <c r="B784" s="43"/>
      <c r="C784" s="43"/>
      <c r="D784" s="43"/>
      <c r="E784" s="78"/>
      <c r="F784" s="43"/>
      <c r="G784" s="43"/>
      <c r="H784" s="43"/>
      <c r="I784" s="43"/>
      <c r="J784" s="43"/>
      <c r="K784" s="43"/>
      <c r="L784" s="43"/>
      <c r="M784" s="43"/>
      <c r="N784" s="43"/>
      <c r="O784" s="44"/>
      <c r="P784" s="44"/>
      <c r="Q784" s="44"/>
      <c r="R784" s="44"/>
      <c r="S784" s="44"/>
      <c r="T784" s="44"/>
      <c r="U784" s="44"/>
      <c r="V784" s="43"/>
    </row>
    <row r="785" spans="1:22" x14ac:dyDescent="0.25">
      <c r="A785" s="47"/>
      <c r="B785" s="43"/>
      <c r="C785" s="43"/>
      <c r="D785" s="43"/>
      <c r="E785" s="78"/>
      <c r="F785" s="43"/>
      <c r="G785" s="43"/>
      <c r="H785" s="43"/>
      <c r="I785" s="43"/>
      <c r="J785" s="43"/>
      <c r="K785" s="43"/>
      <c r="L785" s="43"/>
      <c r="M785" s="43"/>
      <c r="N785" s="43"/>
      <c r="O785" s="44"/>
      <c r="P785" s="44"/>
      <c r="Q785" s="44"/>
      <c r="R785" s="44"/>
      <c r="S785" s="44"/>
      <c r="T785" s="44"/>
      <c r="U785" s="44"/>
      <c r="V785" s="43"/>
    </row>
    <row r="786" spans="1:22" x14ac:dyDescent="0.25">
      <c r="A786" s="47"/>
      <c r="B786" s="43"/>
      <c r="C786" s="43"/>
      <c r="D786" s="43"/>
      <c r="E786" s="78"/>
      <c r="F786" s="43"/>
      <c r="G786" s="43"/>
      <c r="H786" s="43"/>
      <c r="I786" s="43"/>
      <c r="J786" s="43"/>
      <c r="K786" s="43"/>
      <c r="L786" s="43"/>
      <c r="M786" s="43"/>
      <c r="N786" s="43"/>
      <c r="O786" s="44"/>
      <c r="P786" s="44"/>
      <c r="Q786" s="44"/>
      <c r="R786" s="44"/>
      <c r="S786" s="44"/>
      <c r="T786" s="44"/>
      <c r="U786" s="44"/>
      <c r="V786" s="43"/>
    </row>
    <row r="787" spans="1:22" x14ac:dyDescent="0.25">
      <c r="A787" s="47"/>
      <c r="B787" s="43"/>
      <c r="C787" s="43"/>
      <c r="D787" s="43"/>
      <c r="E787" s="78"/>
      <c r="F787" s="43"/>
      <c r="G787" s="43"/>
      <c r="H787" s="43"/>
      <c r="I787" s="43"/>
      <c r="J787" s="43"/>
      <c r="K787" s="43"/>
      <c r="L787" s="43"/>
      <c r="M787" s="43"/>
      <c r="N787" s="43"/>
      <c r="O787" s="44"/>
      <c r="P787" s="44"/>
      <c r="Q787" s="44"/>
      <c r="R787" s="44"/>
      <c r="S787" s="44"/>
      <c r="T787" s="44"/>
      <c r="U787" s="44"/>
      <c r="V787" s="43"/>
    </row>
    <row r="788" spans="1:22" x14ac:dyDescent="0.25">
      <c r="A788" s="47"/>
      <c r="B788" s="43"/>
      <c r="C788" s="43"/>
      <c r="D788" s="43"/>
      <c r="E788" s="78"/>
      <c r="F788" s="43"/>
      <c r="G788" s="43"/>
      <c r="H788" s="43"/>
      <c r="I788" s="43"/>
      <c r="J788" s="43"/>
      <c r="K788" s="43"/>
      <c r="L788" s="43"/>
      <c r="M788" s="43"/>
      <c r="N788" s="43"/>
      <c r="O788" s="44"/>
      <c r="P788" s="44"/>
      <c r="Q788" s="44"/>
      <c r="R788" s="44"/>
      <c r="S788" s="44"/>
      <c r="T788" s="44"/>
      <c r="U788" s="44"/>
      <c r="V788" s="43"/>
    </row>
    <row r="789" spans="1:22" x14ac:dyDescent="0.25">
      <c r="A789" s="47"/>
      <c r="B789" s="43"/>
      <c r="C789" s="43"/>
      <c r="D789" s="43"/>
      <c r="E789" s="78"/>
      <c r="F789" s="43"/>
      <c r="G789" s="43"/>
      <c r="H789" s="43"/>
      <c r="I789" s="43"/>
      <c r="J789" s="43"/>
      <c r="K789" s="43"/>
      <c r="L789" s="43"/>
      <c r="M789" s="43"/>
      <c r="N789" s="43"/>
      <c r="O789" s="44"/>
      <c r="P789" s="44"/>
      <c r="Q789" s="44"/>
      <c r="R789" s="44"/>
      <c r="S789" s="44"/>
      <c r="T789" s="44"/>
      <c r="U789" s="44"/>
      <c r="V789" s="43"/>
    </row>
    <row r="790" spans="1:22" x14ac:dyDescent="0.25">
      <c r="A790" s="47"/>
      <c r="B790" s="43"/>
      <c r="C790" s="43"/>
      <c r="D790" s="43"/>
      <c r="E790" s="78"/>
      <c r="F790" s="43"/>
      <c r="G790" s="43"/>
      <c r="H790" s="43"/>
      <c r="I790" s="43"/>
      <c r="J790" s="43"/>
      <c r="K790" s="43"/>
      <c r="L790" s="43"/>
      <c r="M790" s="43"/>
      <c r="N790" s="43"/>
      <c r="O790" s="44"/>
      <c r="P790" s="44"/>
      <c r="Q790" s="44"/>
      <c r="R790" s="44"/>
      <c r="S790" s="44"/>
      <c r="T790" s="44"/>
      <c r="U790" s="44"/>
      <c r="V790" s="43"/>
    </row>
    <row r="791" spans="1:22" x14ac:dyDescent="0.25">
      <c r="A791" s="47"/>
      <c r="B791" s="43"/>
      <c r="C791" s="43"/>
      <c r="D791" s="43"/>
      <c r="E791" s="78"/>
      <c r="F791" s="43"/>
      <c r="G791" s="43"/>
      <c r="H791" s="43"/>
      <c r="I791" s="43"/>
      <c r="J791" s="43"/>
      <c r="K791" s="43"/>
      <c r="L791" s="43"/>
      <c r="M791" s="43"/>
      <c r="N791" s="43"/>
      <c r="O791" s="44"/>
      <c r="P791" s="44"/>
      <c r="Q791" s="44"/>
      <c r="R791" s="44"/>
      <c r="S791" s="44"/>
      <c r="T791" s="44"/>
      <c r="U791" s="44"/>
      <c r="V791" s="43"/>
    </row>
    <row r="792" spans="1:22" x14ac:dyDescent="0.25">
      <c r="A792" s="47"/>
      <c r="B792" s="43"/>
      <c r="C792" s="43"/>
      <c r="D792" s="43"/>
      <c r="E792" s="78"/>
      <c r="F792" s="43"/>
      <c r="G792" s="43"/>
      <c r="H792" s="43"/>
      <c r="I792" s="43"/>
      <c r="J792" s="43"/>
      <c r="K792" s="43"/>
      <c r="L792" s="43"/>
      <c r="M792" s="43"/>
      <c r="N792" s="43"/>
      <c r="O792" s="44"/>
      <c r="P792" s="44"/>
      <c r="Q792" s="44"/>
      <c r="R792" s="44"/>
      <c r="S792" s="44"/>
      <c r="T792" s="44"/>
      <c r="U792" s="44"/>
      <c r="V792" s="43"/>
    </row>
    <row r="793" spans="1:22" x14ac:dyDescent="0.25">
      <c r="A793" s="47"/>
      <c r="B793" s="43"/>
      <c r="C793" s="43"/>
      <c r="D793" s="43"/>
      <c r="E793" s="78"/>
      <c r="F793" s="43"/>
      <c r="G793" s="43"/>
      <c r="H793" s="43"/>
      <c r="I793" s="43"/>
      <c r="J793" s="43"/>
      <c r="K793" s="43"/>
      <c r="L793" s="43"/>
      <c r="M793" s="43"/>
      <c r="N793" s="43"/>
      <c r="O793" s="44"/>
      <c r="P793" s="44"/>
      <c r="Q793" s="44"/>
      <c r="R793" s="44"/>
      <c r="S793" s="44"/>
      <c r="T793" s="44"/>
      <c r="U793" s="44"/>
      <c r="V793" s="43"/>
    </row>
    <row r="794" spans="1:22" x14ac:dyDescent="0.25">
      <c r="A794" s="47"/>
      <c r="B794" s="43"/>
      <c r="C794" s="43"/>
      <c r="D794" s="43"/>
      <c r="E794" s="78"/>
      <c r="F794" s="43"/>
      <c r="G794" s="43"/>
      <c r="H794" s="43"/>
      <c r="I794" s="43"/>
      <c r="J794" s="43"/>
      <c r="K794" s="43"/>
      <c r="L794" s="43"/>
      <c r="M794" s="43"/>
      <c r="N794" s="43"/>
      <c r="O794" s="44"/>
      <c r="P794" s="44"/>
      <c r="Q794" s="44"/>
      <c r="R794" s="44"/>
      <c r="S794" s="44"/>
      <c r="T794" s="44"/>
      <c r="U794" s="44"/>
      <c r="V794" s="43"/>
    </row>
    <row r="795" spans="1:22" x14ac:dyDescent="0.25">
      <c r="A795" s="47"/>
      <c r="B795" s="43"/>
      <c r="C795" s="43"/>
      <c r="D795" s="43"/>
      <c r="E795" s="78"/>
      <c r="F795" s="43"/>
      <c r="G795" s="43"/>
      <c r="H795" s="43"/>
      <c r="I795" s="43"/>
      <c r="J795" s="43"/>
      <c r="K795" s="43"/>
      <c r="L795" s="43"/>
      <c r="M795" s="43"/>
      <c r="N795" s="43"/>
      <c r="O795" s="44"/>
      <c r="P795" s="44"/>
      <c r="Q795" s="44"/>
      <c r="R795" s="44"/>
      <c r="S795" s="44"/>
      <c r="T795" s="44"/>
      <c r="U795" s="44"/>
      <c r="V795" s="43"/>
    </row>
    <row r="796" spans="1:22" x14ac:dyDescent="0.25">
      <c r="A796" s="47"/>
      <c r="B796" s="43"/>
      <c r="C796" s="43"/>
      <c r="D796" s="43"/>
      <c r="E796" s="78"/>
      <c r="F796" s="43"/>
      <c r="G796" s="43"/>
      <c r="H796" s="43"/>
      <c r="I796" s="43"/>
      <c r="J796" s="43"/>
      <c r="K796" s="43"/>
      <c r="L796" s="43"/>
      <c r="M796" s="43"/>
      <c r="N796" s="43"/>
      <c r="O796" s="44"/>
      <c r="P796" s="44"/>
      <c r="Q796" s="44"/>
      <c r="R796" s="44"/>
      <c r="S796" s="44"/>
      <c r="T796" s="44"/>
      <c r="U796" s="44"/>
      <c r="V796" s="43"/>
    </row>
    <row r="797" spans="1:22" x14ac:dyDescent="0.25">
      <c r="A797" s="47"/>
      <c r="B797" s="43"/>
      <c r="C797" s="43"/>
      <c r="D797" s="43"/>
      <c r="E797" s="78"/>
      <c r="F797" s="43"/>
      <c r="G797" s="43"/>
      <c r="H797" s="43"/>
      <c r="I797" s="43"/>
      <c r="J797" s="43"/>
      <c r="K797" s="43"/>
      <c r="L797" s="43"/>
      <c r="M797" s="43"/>
      <c r="N797" s="43"/>
      <c r="O797" s="44"/>
      <c r="P797" s="44"/>
      <c r="Q797" s="44"/>
      <c r="R797" s="44"/>
      <c r="S797" s="44"/>
      <c r="T797" s="44"/>
      <c r="U797" s="44"/>
      <c r="V797" s="43"/>
    </row>
    <row r="798" spans="1:22" x14ac:dyDescent="0.25">
      <c r="A798" s="47"/>
      <c r="B798" s="43"/>
      <c r="C798" s="43"/>
      <c r="D798" s="43"/>
      <c r="E798" s="78"/>
      <c r="F798" s="43"/>
      <c r="G798" s="43"/>
      <c r="H798" s="43"/>
      <c r="I798" s="43"/>
      <c r="J798" s="43"/>
      <c r="K798" s="43"/>
      <c r="L798" s="43"/>
      <c r="M798" s="43"/>
      <c r="N798" s="43"/>
      <c r="O798" s="44"/>
      <c r="P798" s="44"/>
      <c r="Q798" s="44"/>
      <c r="R798" s="44"/>
      <c r="S798" s="44"/>
      <c r="T798" s="44"/>
      <c r="U798" s="44"/>
      <c r="V798" s="43"/>
    </row>
    <row r="799" spans="1:22" x14ac:dyDescent="0.25">
      <c r="A799" s="47"/>
      <c r="B799" s="43"/>
      <c r="C799" s="43"/>
      <c r="D799" s="43"/>
      <c r="E799" s="78"/>
      <c r="F799" s="43"/>
      <c r="G799" s="43"/>
      <c r="H799" s="43"/>
      <c r="I799" s="43"/>
      <c r="J799" s="43"/>
      <c r="K799" s="43"/>
      <c r="L799" s="43"/>
      <c r="M799" s="43"/>
      <c r="N799" s="43"/>
      <c r="O799" s="44"/>
      <c r="P799" s="44"/>
      <c r="Q799" s="44"/>
      <c r="R799" s="44"/>
      <c r="S799" s="44"/>
      <c r="T799" s="44"/>
      <c r="U799" s="44"/>
      <c r="V799" s="43"/>
    </row>
    <row r="800" spans="1:22" x14ac:dyDescent="0.25">
      <c r="A800" s="47"/>
      <c r="B800" s="43"/>
      <c r="C800" s="43"/>
      <c r="D800" s="43"/>
      <c r="E800" s="78"/>
      <c r="F800" s="43"/>
      <c r="G800" s="43"/>
      <c r="H800" s="43"/>
      <c r="I800" s="43"/>
      <c r="J800" s="43"/>
      <c r="K800" s="43"/>
      <c r="L800" s="43"/>
      <c r="M800" s="43"/>
      <c r="N800" s="43"/>
      <c r="O800" s="44"/>
      <c r="P800" s="44"/>
      <c r="Q800" s="44"/>
      <c r="R800" s="44"/>
      <c r="S800" s="44"/>
      <c r="T800" s="44"/>
      <c r="U800" s="44"/>
      <c r="V800" s="43"/>
    </row>
    <row r="801" spans="1:22" x14ac:dyDescent="0.25">
      <c r="A801" s="47"/>
      <c r="B801" s="43"/>
      <c r="C801" s="43"/>
      <c r="D801" s="43"/>
      <c r="E801" s="78"/>
      <c r="F801" s="43"/>
      <c r="G801" s="43"/>
      <c r="H801" s="43"/>
      <c r="I801" s="43"/>
      <c r="J801" s="43"/>
      <c r="K801" s="43"/>
      <c r="L801" s="43"/>
      <c r="M801" s="43"/>
      <c r="N801" s="43"/>
      <c r="O801" s="44"/>
      <c r="P801" s="44"/>
      <c r="Q801" s="44"/>
      <c r="R801" s="44"/>
      <c r="S801" s="44"/>
      <c r="T801" s="44"/>
      <c r="U801" s="44"/>
      <c r="V801" s="43"/>
    </row>
    <row r="802" spans="1:22" x14ac:dyDescent="0.25">
      <c r="A802" s="47"/>
      <c r="B802" s="43"/>
      <c r="C802" s="43"/>
      <c r="D802" s="43"/>
      <c r="E802" s="78"/>
      <c r="F802" s="43"/>
      <c r="G802" s="43"/>
      <c r="H802" s="43"/>
      <c r="I802" s="43"/>
      <c r="J802" s="43"/>
      <c r="K802" s="43"/>
      <c r="L802" s="43"/>
      <c r="M802" s="43"/>
      <c r="N802" s="43"/>
      <c r="O802" s="44"/>
      <c r="P802" s="44"/>
      <c r="Q802" s="44"/>
      <c r="R802" s="44"/>
      <c r="S802" s="44"/>
      <c r="T802" s="44"/>
      <c r="U802" s="44"/>
      <c r="V802" s="43"/>
    </row>
    <row r="803" spans="1:22" x14ac:dyDescent="0.25">
      <c r="A803" s="47"/>
      <c r="B803" s="43"/>
      <c r="C803" s="43"/>
      <c r="D803" s="43"/>
      <c r="E803" s="78"/>
      <c r="F803" s="43"/>
      <c r="G803" s="43"/>
      <c r="H803" s="43"/>
      <c r="I803" s="43"/>
      <c r="J803" s="43"/>
      <c r="K803" s="43"/>
      <c r="L803" s="43"/>
      <c r="M803" s="43"/>
      <c r="N803" s="43"/>
      <c r="O803" s="44"/>
      <c r="P803" s="44"/>
      <c r="Q803" s="44"/>
      <c r="R803" s="44"/>
      <c r="S803" s="44"/>
      <c r="T803" s="44"/>
      <c r="U803" s="44"/>
      <c r="V803" s="43"/>
    </row>
    <row r="804" spans="1:22" x14ac:dyDescent="0.25">
      <c r="A804" s="47"/>
      <c r="B804" s="43"/>
      <c r="C804" s="43"/>
      <c r="D804" s="43"/>
      <c r="E804" s="78"/>
      <c r="F804" s="43"/>
      <c r="G804" s="43"/>
      <c r="H804" s="43"/>
      <c r="I804" s="43"/>
      <c r="J804" s="43"/>
      <c r="K804" s="43"/>
      <c r="L804" s="43"/>
      <c r="M804" s="43"/>
      <c r="N804" s="43"/>
      <c r="O804" s="44"/>
      <c r="P804" s="44"/>
      <c r="Q804" s="44"/>
      <c r="R804" s="44"/>
      <c r="S804" s="44"/>
      <c r="T804" s="44"/>
      <c r="U804" s="44"/>
      <c r="V804" s="43"/>
    </row>
    <row r="805" spans="1:22" x14ac:dyDescent="0.25">
      <c r="A805" s="47"/>
      <c r="B805" s="43"/>
      <c r="C805" s="43"/>
      <c r="D805" s="43"/>
      <c r="E805" s="78"/>
      <c r="F805" s="43"/>
      <c r="G805" s="43"/>
      <c r="H805" s="43"/>
      <c r="I805" s="43"/>
      <c r="J805" s="43"/>
      <c r="K805" s="43"/>
      <c r="L805" s="43"/>
      <c r="M805" s="43"/>
      <c r="N805" s="43"/>
      <c r="O805" s="44"/>
      <c r="P805" s="44"/>
      <c r="Q805" s="44"/>
      <c r="R805" s="44"/>
      <c r="S805" s="44"/>
      <c r="T805" s="44"/>
      <c r="U805" s="44"/>
      <c r="V805" s="43"/>
    </row>
    <row r="806" spans="1:22" x14ac:dyDescent="0.25">
      <c r="A806" s="47"/>
      <c r="B806" s="43"/>
      <c r="C806" s="43"/>
      <c r="D806" s="43"/>
      <c r="E806" s="78"/>
      <c r="F806" s="43"/>
      <c r="G806" s="43"/>
      <c r="H806" s="43"/>
      <c r="I806" s="43"/>
      <c r="J806" s="43"/>
      <c r="K806" s="43"/>
      <c r="L806" s="43"/>
      <c r="M806" s="43"/>
      <c r="N806" s="43"/>
      <c r="O806" s="44"/>
      <c r="P806" s="44"/>
      <c r="Q806" s="44"/>
      <c r="R806" s="44"/>
      <c r="S806" s="44"/>
      <c r="T806" s="44"/>
      <c r="U806" s="44"/>
      <c r="V806" s="43"/>
    </row>
    <row r="807" spans="1:22" x14ac:dyDescent="0.25">
      <c r="A807" s="47"/>
      <c r="B807" s="43"/>
      <c r="C807" s="43"/>
      <c r="D807" s="43"/>
      <c r="E807" s="78"/>
      <c r="F807" s="43"/>
      <c r="G807" s="43"/>
      <c r="H807" s="43"/>
      <c r="I807" s="43"/>
      <c r="J807" s="43"/>
      <c r="K807" s="43"/>
      <c r="L807" s="43"/>
      <c r="M807" s="43"/>
      <c r="N807" s="43"/>
      <c r="O807" s="44"/>
      <c r="P807" s="44"/>
      <c r="Q807" s="44"/>
      <c r="R807" s="44"/>
      <c r="S807" s="44"/>
      <c r="T807" s="44"/>
      <c r="U807" s="44"/>
      <c r="V807" s="43"/>
    </row>
    <row r="808" spans="1:22" x14ac:dyDescent="0.25">
      <c r="A808" s="47"/>
      <c r="B808" s="43"/>
      <c r="C808" s="43"/>
      <c r="D808" s="43"/>
      <c r="E808" s="78"/>
      <c r="F808" s="43"/>
      <c r="G808" s="43"/>
      <c r="H808" s="43"/>
      <c r="I808" s="43"/>
      <c r="J808" s="43"/>
      <c r="K808" s="43"/>
      <c r="L808" s="43"/>
      <c r="M808" s="43"/>
      <c r="N808" s="43"/>
      <c r="O808" s="44"/>
      <c r="P808" s="44"/>
      <c r="Q808" s="44"/>
      <c r="R808" s="44"/>
      <c r="S808" s="44"/>
      <c r="T808" s="44"/>
      <c r="U808" s="44"/>
      <c r="V808" s="43"/>
    </row>
    <row r="809" spans="1:22" x14ac:dyDescent="0.25">
      <c r="A809" s="47"/>
      <c r="B809" s="43"/>
      <c r="C809" s="43"/>
      <c r="D809" s="43"/>
      <c r="E809" s="78"/>
      <c r="F809" s="43"/>
      <c r="G809" s="43"/>
      <c r="H809" s="43"/>
      <c r="I809" s="43"/>
      <c r="J809" s="43"/>
      <c r="K809" s="43"/>
      <c r="L809" s="43"/>
      <c r="M809" s="43"/>
      <c r="N809" s="43"/>
      <c r="O809" s="44"/>
      <c r="P809" s="44"/>
      <c r="Q809" s="44"/>
      <c r="R809" s="44"/>
      <c r="S809" s="44"/>
      <c r="T809" s="44"/>
      <c r="U809" s="44"/>
      <c r="V809" s="43"/>
    </row>
    <row r="810" spans="1:22" x14ac:dyDescent="0.25">
      <c r="A810" s="47"/>
      <c r="B810" s="43"/>
      <c r="C810" s="43"/>
      <c r="D810" s="43"/>
      <c r="E810" s="78"/>
      <c r="F810" s="43"/>
      <c r="G810" s="43"/>
      <c r="H810" s="43"/>
      <c r="I810" s="43"/>
      <c r="J810" s="43"/>
      <c r="K810" s="43"/>
      <c r="L810" s="43"/>
      <c r="M810" s="43"/>
      <c r="N810" s="43"/>
      <c r="O810" s="44"/>
      <c r="P810" s="44"/>
      <c r="Q810" s="44"/>
      <c r="R810" s="44"/>
      <c r="S810" s="44"/>
      <c r="T810" s="44"/>
      <c r="U810" s="44"/>
      <c r="V810" s="43"/>
    </row>
    <row r="811" spans="1:22" x14ac:dyDescent="0.25">
      <c r="A811" s="47"/>
      <c r="B811" s="43"/>
      <c r="C811" s="43"/>
      <c r="D811" s="43"/>
      <c r="E811" s="78"/>
      <c r="F811" s="43"/>
      <c r="G811" s="43"/>
      <c r="H811" s="43"/>
      <c r="I811" s="43"/>
      <c r="J811" s="43"/>
      <c r="K811" s="43"/>
      <c r="L811" s="43"/>
      <c r="M811" s="43"/>
      <c r="N811" s="43"/>
      <c r="O811" s="44"/>
      <c r="P811" s="44"/>
      <c r="Q811" s="44"/>
      <c r="R811" s="44"/>
      <c r="S811" s="44"/>
      <c r="T811" s="44"/>
      <c r="U811" s="44"/>
      <c r="V811" s="43"/>
    </row>
    <row r="812" spans="1:22" x14ac:dyDescent="0.25">
      <c r="A812" s="47"/>
      <c r="B812" s="43"/>
      <c r="C812" s="43"/>
      <c r="D812" s="43"/>
      <c r="E812" s="78"/>
      <c r="F812" s="43"/>
      <c r="G812" s="43"/>
      <c r="H812" s="43"/>
      <c r="I812" s="43"/>
      <c r="J812" s="43"/>
      <c r="K812" s="43"/>
      <c r="L812" s="43"/>
      <c r="M812" s="43"/>
      <c r="N812" s="43"/>
      <c r="O812" s="44"/>
      <c r="P812" s="44"/>
      <c r="Q812" s="44"/>
      <c r="R812" s="44"/>
      <c r="S812" s="44"/>
      <c r="T812" s="44"/>
      <c r="U812" s="44"/>
      <c r="V812" s="43"/>
    </row>
    <row r="813" spans="1:22" x14ac:dyDescent="0.25">
      <c r="A813" s="47"/>
      <c r="B813" s="43"/>
      <c r="C813" s="43"/>
      <c r="D813" s="43"/>
      <c r="E813" s="78"/>
      <c r="F813" s="43"/>
      <c r="G813" s="43"/>
      <c r="H813" s="43"/>
      <c r="I813" s="43"/>
      <c r="J813" s="43"/>
      <c r="K813" s="43"/>
      <c r="L813" s="43"/>
      <c r="M813" s="43"/>
      <c r="N813" s="43"/>
      <c r="O813" s="44"/>
      <c r="P813" s="44"/>
      <c r="Q813" s="44"/>
      <c r="R813" s="44"/>
      <c r="S813" s="44"/>
      <c r="T813" s="44"/>
      <c r="U813" s="44"/>
      <c r="V813" s="43"/>
    </row>
    <row r="814" spans="1:22" x14ac:dyDescent="0.25">
      <c r="A814" s="47"/>
      <c r="B814" s="43"/>
      <c r="C814" s="43"/>
      <c r="D814" s="43"/>
      <c r="E814" s="78"/>
      <c r="F814" s="43"/>
      <c r="G814" s="43"/>
      <c r="H814" s="43"/>
      <c r="I814" s="43"/>
      <c r="J814" s="43"/>
      <c r="K814" s="43"/>
      <c r="L814" s="43"/>
      <c r="M814" s="43"/>
      <c r="N814" s="43"/>
      <c r="O814" s="44"/>
      <c r="P814" s="44"/>
      <c r="Q814" s="44"/>
      <c r="R814" s="44"/>
      <c r="S814" s="44"/>
      <c r="T814" s="44"/>
      <c r="U814" s="44"/>
      <c r="V814" s="43"/>
    </row>
    <row r="815" spans="1:22" x14ac:dyDescent="0.25">
      <c r="A815" s="47"/>
      <c r="B815" s="43"/>
      <c r="C815" s="43"/>
      <c r="D815" s="43"/>
      <c r="E815" s="78"/>
      <c r="F815" s="43"/>
      <c r="G815" s="43"/>
      <c r="H815" s="43"/>
      <c r="I815" s="43"/>
      <c r="J815" s="43"/>
      <c r="K815" s="43"/>
      <c r="L815" s="43"/>
      <c r="M815" s="43"/>
      <c r="N815" s="43"/>
      <c r="O815" s="44"/>
      <c r="P815" s="44"/>
      <c r="Q815" s="44"/>
      <c r="R815" s="44"/>
      <c r="S815" s="44"/>
      <c r="T815" s="44"/>
      <c r="U815" s="44"/>
      <c r="V815" s="43"/>
    </row>
    <row r="816" spans="1:22" x14ac:dyDescent="0.25">
      <c r="A816" s="47"/>
      <c r="B816" s="43"/>
      <c r="C816" s="43"/>
      <c r="D816" s="43"/>
      <c r="E816" s="78"/>
      <c r="F816" s="43"/>
      <c r="G816" s="43"/>
      <c r="H816" s="43"/>
      <c r="I816" s="43"/>
      <c r="J816" s="43"/>
      <c r="K816" s="43"/>
      <c r="L816" s="43"/>
      <c r="M816" s="43"/>
      <c r="N816" s="43"/>
      <c r="O816" s="44"/>
      <c r="P816" s="44"/>
      <c r="Q816" s="44"/>
      <c r="R816" s="44"/>
      <c r="S816" s="44"/>
      <c r="T816" s="44"/>
      <c r="U816" s="44"/>
      <c r="V816" s="43"/>
    </row>
    <row r="817" spans="1:22" x14ac:dyDescent="0.25">
      <c r="A817" s="47"/>
      <c r="B817" s="43"/>
      <c r="C817" s="43"/>
      <c r="D817" s="43"/>
      <c r="E817" s="78"/>
      <c r="F817" s="43"/>
      <c r="G817" s="43"/>
      <c r="H817" s="43"/>
      <c r="I817" s="43"/>
      <c r="J817" s="43"/>
      <c r="K817" s="43"/>
      <c r="L817" s="43"/>
      <c r="M817" s="43"/>
      <c r="N817" s="43"/>
      <c r="O817" s="44"/>
      <c r="P817" s="44"/>
      <c r="Q817" s="44"/>
      <c r="R817" s="44"/>
      <c r="S817" s="44"/>
      <c r="T817" s="44"/>
      <c r="U817" s="44"/>
      <c r="V817" s="43"/>
    </row>
    <row r="818" spans="1:22" x14ac:dyDescent="0.25">
      <c r="A818" s="47"/>
      <c r="B818" s="43"/>
      <c r="C818" s="43"/>
      <c r="D818" s="43"/>
      <c r="E818" s="78"/>
      <c r="F818" s="43"/>
      <c r="G818" s="43"/>
      <c r="H818" s="43"/>
      <c r="I818" s="43"/>
      <c r="J818" s="43"/>
      <c r="K818" s="43"/>
      <c r="L818" s="43"/>
      <c r="M818" s="43"/>
      <c r="N818" s="43"/>
      <c r="O818" s="44"/>
      <c r="P818" s="44"/>
      <c r="Q818" s="44"/>
      <c r="R818" s="44"/>
      <c r="S818" s="44"/>
      <c r="T818" s="44"/>
      <c r="U818" s="44"/>
      <c r="V818" s="43"/>
    </row>
    <row r="819" spans="1:22" x14ac:dyDescent="0.25">
      <c r="A819" s="47"/>
      <c r="B819" s="43"/>
      <c r="C819" s="43"/>
      <c r="D819" s="43"/>
      <c r="E819" s="78"/>
      <c r="F819" s="43"/>
      <c r="G819" s="43"/>
      <c r="H819" s="43"/>
      <c r="I819" s="43"/>
      <c r="J819" s="43"/>
      <c r="K819" s="43"/>
      <c r="L819" s="43"/>
      <c r="M819" s="43"/>
      <c r="N819" s="43"/>
      <c r="O819" s="44"/>
      <c r="P819" s="44"/>
      <c r="Q819" s="44"/>
      <c r="R819" s="44"/>
      <c r="S819" s="44"/>
      <c r="T819" s="44"/>
      <c r="U819" s="44"/>
      <c r="V819" s="43"/>
    </row>
    <row r="820" spans="1:22" x14ac:dyDescent="0.25">
      <c r="A820" s="47"/>
      <c r="B820" s="43"/>
      <c r="C820" s="43"/>
      <c r="D820" s="43"/>
      <c r="E820" s="78"/>
      <c r="F820" s="43"/>
      <c r="G820" s="43"/>
      <c r="H820" s="43"/>
      <c r="I820" s="43"/>
      <c r="J820" s="43"/>
      <c r="K820" s="43"/>
      <c r="L820" s="43"/>
      <c r="M820" s="43"/>
      <c r="N820" s="43"/>
      <c r="O820" s="44"/>
      <c r="P820" s="44"/>
      <c r="Q820" s="44"/>
      <c r="R820" s="44"/>
      <c r="S820" s="44"/>
      <c r="T820" s="44"/>
      <c r="U820" s="44"/>
      <c r="V820" s="43"/>
    </row>
    <row r="821" spans="1:22" x14ac:dyDescent="0.25">
      <c r="A821" s="47"/>
      <c r="B821" s="43"/>
      <c r="C821" s="43"/>
      <c r="D821" s="43"/>
      <c r="E821" s="78"/>
      <c r="F821" s="43"/>
      <c r="G821" s="43"/>
      <c r="H821" s="43"/>
      <c r="I821" s="43"/>
      <c r="J821" s="43"/>
      <c r="K821" s="43"/>
      <c r="L821" s="43"/>
      <c r="M821" s="43"/>
      <c r="N821" s="43"/>
      <c r="O821" s="44"/>
      <c r="P821" s="44"/>
      <c r="Q821" s="44"/>
      <c r="R821" s="44"/>
      <c r="S821" s="44"/>
      <c r="T821" s="44"/>
      <c r="U821" s="44"/>
      <c r="V821" s="43"/>
    </row>
    <row r="822" spans="1:22" x14ac:dyDescent="0.25">
      <c r="A822" s="47"/>
      <c r="B822" s="43"/>
      <c r="C822" s="43"/>
      <c r="D822" s="43"/>
      <c r="E822" s="78"/>
      <c r="F822" s="43"/>
      <c r="G822" s="43"/>
      <c r="H822" s="43"/>
      <c r="I822" s="43"/>
      <c r="J822" s="43"/>
      <c r="K822" s="43"/>
      <c r="L822" s="43"/>
      <c r="M822" s="43"/>
      <c r="N822" s="43"/>
      <c r="O822" s="44"/>
      <c r="P822" s="44"/>
      <c r="Q822" s="44"/>
      <c r="R822" s="44"/>
      <c r="S822" s="44"/>
      <c r="T822" s="44"/>
      <c r="U822" s="44"/>
      <c r="V822" s="43"/>
    </row>
    <row r="823" spans="1:22" x14ac:dyDescent="0.25">
      <c r="A823" s="47"/>
      <c r="B823" s="43"/>
      <c r="C823" s="43"/>
      <c r="D823" s="43"/>
      <c r="E823" s="78"/>
      <c r="F823" s="43"/>
      <c r="G823" s="43"/>
      <c r="H823" s="43"/>
      <c r="I823" s="43"/>
      <c r="J823" s="43"/>
      <c r="K823" s="43"/>
      <c r="L823" s="43"/>
      <c r="M823" s="43"/>
      <c r="N823" s="43"/>
      <c r="O823" s="44"/>
      <c r="P823" s="44"/>
      <c r="Q823" s="44"/>
      <c r="R823" s="44"/>
      <c r="S823" s="44"/>
      <c r="T823" s="44"/>
      <c r="U823" s="44"/>
      <c r="V823" s="43"/>
    </row>
    <row r="824" spans="1:22" x14ac:dyDescent="0.25">
      <c r="A824" s="47"/>
      <c r="B824" s="43"/>
      <c r="C824" s="43"/>
      <c r="D824" s="43"/>
      <c r="E824" s="78"/>
      <c r="F824" s="43"/>
      <c r="G824" s="43"/>
      <c r="H824" s="43"/>
      <c r="I824" s="43"/>
      <c r="J824" s="43"/>
      <c r="K824" s="43"/>
      <c r="L824" s="43"/>
      <c r="M824" s="43"/>
      <c r="N824" s="43"/>
      <c r="O824" s="44"/>
      <c r="P824" s="44"/>
      <c r="Q824" s="44"/>
      <c r="R824" s="44"/>
      <c r="S824" s="44"/>
      <c r="T824" s="44"/>
      <c r="U824" s="44"/>
      <c r="V824" s="43"/>
    </row>
    <row r="825" spans="1:22" x14ac:dyDescent="0.25">
      <c r="A825" s="47"/>
      <c r="B825" s="43"/>
      <c r="C825" s="43"/>
      <c r="D825" s="43"/>
      <c r="E825" s="78"/>
      <c r="F825" s="43"/>
      <c r="G825" s="43"/>
      <c r="H825" s="43"/>
      <c r="I825" s="43"/>
      <c r="J825" s="43"/>
      <c r="K825" s="43"/>
      <c r="L825" s="43"/>
      <c r="M825" s="43"/>
      <c r="N825" s="43"/>
      <c r="O825" s="44"/>
      <c r="P825" s="44"/>
      <c r="Q825" s="44"/>
      <c r="R825" s="44"/>
      <c r="S825" s="44"/>
      <c r="T825" s="44"/>
      <c r="U825" s="44"/>
      <c r="V825" s="43"/>
    </row>
    <row r="826" spans="1:22" x14ac:dyDescent="0.25">
      <c r="A826" s="47"/>
      <c r="B826" s="43"/>
      <c r="C826" s="43"/>
      <c r="D826" s="43"/>
      <c r="E826" s="78"/>
      <c r="F826" s="43"/>
      <c r="G826" s="43"/>
      <c r="H826" s="43"/>
      <c r="I826" s="43"/>
      <c r="J826" s="43"/>
      <c r="K826" s="43"/>
      <c r="L826" s="43"/>
      <c r="M826" s="43"/>
      <c r="N826" s="43"/>
      <c r="O826" s="44"/>
      <c r="P826" s="44"/>
      <c r="Q826" s="44"/>
      <c r="R826" s="44"/>
      <c r="S826" s="44"/>
      <c r="T826" s="44"/>
      <c r="U826" s="44"/>
      <c r="V826" s="43"/>
    </row>
    <row r="827" spans="1:22" x14ac:dyDescent="0.25">
      <c r="A827" s="47"/>
      <c r="B827" s="43"/>
      <c r="C827" s="43"/>
      <c r="D827" s="43"/>
      <c r="E827" s="78"/>
      <c r="F827" s="43"/>
      <c r="G827" s="43"/>
      <c r="H827" s="43"/>
      <c r="I827" s="43"/>
      <c r="J827" s="43"/>
      <c r="K827" s="43"/>
      <c r="L827" s="43"/>
      <c r="M827" s="43"/>
      <c r="N827" s="43"/>
      <c r="O827" s="44"/>
      <c r="P827" s="44"/>
      <c r="Q827" s="44"/>
      <c r="R827" s="44"/>
      <c r="S827" s="44"/>
      <c r="T827" s="44"/>
      <c r="U827" s="44"/>
      <c r="V827" s="43"/>
    </row>
    <row r="828" spans="1:22" x14ac:dyDescent="0.25">
      <c r="A828" s="47"/>
      <c r="B828" s="43"/>
      <c r="C828" s="43"/>
      <c r="D828" s="43"/>
      <c r="E828" s="78"/>
      <c r="F828" s="43"/>
      <c r="G828" s="43"/>
      <c r="H828" s="43"/>
      <c r="I828" s="43"/>
      <c r="J828" s="43"/>
      <c r="K828" s="43"/>
      <c r="L828" s="43"/>
      <c r="M828" s="43"/>
      <c r="N828" s="43"/>
      <c r="O828" s="44"/>
      <c r="P828" s="44"/>
      <c r="Q828" s="44"/>
      <c r="R828" s="44"/>
      <c r="S828" s="44"/>
      <c r="T828" s="44"/>
      <c r="U828" s="44"/>
      <c r="V828" s="43"/>
    </row>
    <row r="829" spans="1:22" x14ac:dyDescent="0.25">
      <c r="A829" s="47"/>
      <c r="B829" s="43"/>
      <c r="C829" s="43"/>
      <c r="D829" s="43"/>
      <c r="E829" s="78"/>
      <c r="F829" s="43"/>
      <c r="G829" s="43"/>
      <c r="H829" s="43"/>
      <c r="I829" s="43"/>
      <c r="J829" s="43"/>
      <c r="K829" s="43"/>
      <c r="L829" s="43"/>
      <c r="M829" s="43"/>
      <c r="N829" s="43"/>
      <c r="O829" s="44"/>
      <c r="P829" s="44"/>
      <c r="Q829" s="44"/>
      <c r="R829" s="44"/>
      <c r="S829" s="44"/>
      <c r="T829" s="44"/>
      <c r="U829" s="44"/>
      <c r="V829" s="43"/>
    </row>
    <row r="830" spans="1:22" x14ac:dyDescent="0.25">
      <c r="A830" s="47"/>
      <c r="B830" s="43"/>
      <c r="C830" s="43"/>
      <c r="D830" s="43"/>
      <c r="E830" s="78"/>
      <c r="F830" s="43"/>
      <c r="G830" s="43"/>
      <c r="H830" s="43"/>
      <c r="I830" s="43"/>
      <c r="J830" s="43"/>
      <c r="K830" s="43"/>
      <c r="L830" s="43"/>
      <c r="M830" s="43"/>
      <c r="N830" s="43"/>
      <c r="O830" s="44"/>
      <c r="P830" s="44"/>
      <c r="Q830" s="44"/>
      <c r="R830" s="44"/>
      <c r="S830" s="44"/>
      <c r="T830" s="44"/>
      <c r="U830" s="44"/>
      <c r="V830" s="43"/>
    </row>
    <row r="831" spans="1:22" x14ac:dyDescent="0.25">
      <c r="A831" s="47"/>
      <c r="B831" s="43"/>
      <c r="C831" s="43"/>
      <c r="D831" s="43"/>
      <c r="E831" s="78"/>
      <c r="F831" s="43"/>
      <c r="G831" s="43"/>
      <c r="H831" s="43"/>
      <c r="I831" s="43"/>
      <c r="J831" s="43"/>
      <c r="K831" s="43"/>
      <c r="L831" s="43"/>
      <c r="M831" s="43"/>
      <c r="N831" s="43"/>
      <c r="O831" s="44"/>
      <c r="P831" s="44"/>
      <c r="Q831" s="44"/>
      <c r="R831" s="44"/>
      <c r="S831" s="44"/>
      <c r="T831" s="44"/>
      <c r="U831" s="44"/>
      <c r="V831" s="43"/>
    </row>
    <row r="832" spans="1:22" x14ac:dyDescent="0.25">
      <c r="A832" s="47"/>
      <c r="B832" s="43"/>
      <c r="C832" s="43"/>
      <c r="D832" s="43"/>
      <c r="E832" s="78"/>
      <c r="F832" s="43"/>
      <c r="G832" s="43"/>
      <c r="H832" s="43"/>
      <c r="I832" s="43"/>
      <c r="J832" s="43"/>
      <c r="K832" s="43"/>
      <c r="L832" s="43"/>
      <c r="M832" s="43"/>
      <c r="N832" s="43"/>
      <c r="O832" s="44"/>
      <c r="P832" s="44"/>
      <c r="Q832" s="44"/>
      <c r="R832" s="44"/>
      <c r="S832" s="44"/>
      <c r="T832" s="44"/>
      <c r="U832" s="44"/>
      <c r="V832" s="43"/>
    </row>
    <row r="833" spans="1:22" x14ac:dyDescent="0.25">
      <c r="A833" s="47"/>
      <c r="B833" s="43"/>
      <c r="C833" s="43"/>
      <c r="D833" s="43"/>
      <c r="E833" s="78"/>
      <c r="F833" s="43"/>
      <c r="G833" s="43"/>
      <c r="H833" s="43"/>
      <c r="I833" s="43"/>
      <c r="J833" s="43"/>
      <c r="K833" s="43"/>
      <c r="L833" s="43"/>
      <c r="M833" s="43"/>
      <c r="N833" s="43"/>
      <c r="O833" s="44"/>
      <c r="P833" s="44"/>
      <c r="Q833" s="44"/>
      <c r="R833" s="44"/>
      <c r="S833" s="44"/>
      <c r="T833" s="44"/>
      <c r="U833" s="44"/>
      <c r="V833" s="43"/>
    </row>
    <row r="834" spans="1:22" x14ac:dyDescent="0.25">
      <c r="A834" s="47"/>
      <c r="B834" s="43"/>
      <c r="C834" s="43"/>
      <c r="D834" s="43"/>
      <c r="E834" s="78"/>
      <c r="F834" s="43"/>
      <c r="G834" s="43"/>
      <c r="H834" s="43"/>
      <c r="I834" s="43"/>
      <c r="J834" s="43"/>
      <c r="K834" s="43"/>
      <c r="L834" s="43"/>
      <c r="M834" s="43"/>
      <c r="N834" s="43"/>
      <c r="O834" s="44"/>
      <c r="P834" s="44"/>
      <c r="Q834" s="44"/>
      <c r="R834" s="44"/>
      <c r="S834" s="44"/>
      <c r="T834" s="44"/>
      <c r="U834" s="44"/>
      <c r="V834" s="43"/>
    </row>
    <row r="835" spans="1:22" x14ac:dyDescent="0.25">
      <c r="A835" s="47"/>
      <c r="B835" s="43"/>
      <c r="C835" s="43"/>
      <c r="D835" s="43"/>
      <c r="E835" s="78"/>
      <c r="F835" s="43"/>
      <c r="G835" s="43"/>
      <c r="H835" s="43"/>
      <c r="I835" s="43"/>
      <c r="J835" s="43"/>
      <c r="K835" s="43"/>
      <c r="L835" s="43"/>
      <c r="M835" s="43"/>
      <c r="N835" s="43"/>
      <c r="O835" s="44"/>
      <c r="P835" s="44"/>
      <c r="Q835" s="44"/>
      <c r="R835" s="44"/>
      <c r="S835" s="44"/>
      <c r="T835" s="44"/>
      <c r="U835" s="44"/>
      <c r="V835" s="43"/>
    </row>
    <row r="836" spans="1:22" x14ac:dyDescent="0.25">
      <c r="A836" s="47"/>
      <c r="B836" s="43"/>
      <c r="C836" s="43"/>
      <c r="D836" s="43"/>
      <c r="E836" s="78"/>
      <c r="F836" s="43"/>
      <c r="G836" s="43"/>
      <c r="H836" s="43"/>
      <c r="I836" s="43"/>
      <c r="J836" s="43"/>
      <c r="K836" s="43"/>
      <c r="L836" s="43"/>
      <c r="M836" s="43"/>
      <c r="N836" s="43"/>
      <c r="O836" s="44"/>
      <c r="P836" s="44"/>
      <c r="Q836" s="44"/>
      <c r="R836" s="44"/>
      <c r="S836" s="44"/>
      <c r="T836" s="44"/>
      <c r="U836" s="44"/>
      <c r="V836" s="43"/>
    </row>
    <row r="837" spans="1:22" x14ac:dyDescent="0.25">
      <c r="A837" s="47"/>
      <c r="B837" s="43"/>
      <c r="C837" s="43"/>
      <c r="D837" s="43"/>
      <c r="E837" s="78"/>
      <c r="F837" s="43"/>
      <c r="G837" s="43"/>
      <c r="H837" s="43"/>
      <c r="I837" s="43"/>
      <c r="J837" s="43"/>
      <c r="K837" s="43"/>
      <c r="L837" s="43"/>
      <c r="M837" s="43"/>
      <c r="N837" s="43"/>
      <c r="O837" s="44"/>
      <c r="P837" s="44"/>
      <c r="Q837" s="44"/>
      <c r="R837" s="44"/>
      <c r="S837" s="44"/>
      <c r="T837" s="44"/>
      <c r="U837" s="44"/>
      <c r="V837" s="43"/>
    </row>
    <row r="838" spans="1:22" x14ac:dyDescent="0.25">
      <c r="A838" s="47"/>
      <c r="B838" s="43"/>
      <c r="C838" s="43"/>
      <c r="D838" s="43"/>
      <c r="E838" s="78"/>
      <c r="F838" s="43"/>
      <c r="G838" s="43"/>
      <c r="H838" s="43"/>
      <c r="I838" s="43"/>
      <c r="J838" s="43"/>
      <c r="K838" s="43"/>
      <c r="L838" s="43"/>
      <c r="M838" s="43"/>
      <c r="N838" s="43"/>
      <c r="O838" s="44"/>
      <c r="P838" s="44"/>
      <c r="Q838" s="44"/>
      <c r="R838" s="44"/>
      <c r="S838" s="44"/>
      <c r="T838" s="44"/>
      <c r="U838" s="44"/>
      <c r="V838" s="43"/>
    </row>
    <row r="839" spans="1:22" x14ac:dyDescent="0.25">
      <c r="A839" s="47"/>
      <c r="B839" s="43"/>
      <c r="C839" s="43"/>
      <c r="D839" s="43"/>
      <c r="E839" s="78"/>
      <c r="F839" s="43"/>
      <c r="G839" s="43"/>
      <c r="H839" s="43"/>
      <c r="I839" s="43"/>
      <c r="J839" s="43"/>
      <c r="K839" s="43"/>
      <c r="L839" s="43"/>
      <c r="M839" s="43"/>
      <c r="N839" s="43"/>
      <c r="O839" s="44"/>
      <c r="P839" s="44"/>
      <c r="Q839" s="44"/>
      <c r="R839" s="44"/>
      <c r="S839" s="44"/>
      <c r="T839" s="44"/>
      <c r="U839" s="44"/>
      <c r="V839" s="43"/>
    </row>
    <row r="840" spans="1:22" x14ac:dyDescent="0.25">
      <c r="A840" s="47"/>
      <c r="B840" s="43"/>
      <c r="C840" s="43"/>
      <c r="D840" s="43"/>
      <c r="E840" s="78"/>
      <c r="F840" s="43"/>
      <c r="G840" s="43"/>
      <c r="H840" s="43"/>
      <c r="I840" s="43"/>
      <c r="J840" s="43"/>
      <c r="K840" s="43"/>
      <c r="L840" s="43"/>
      <c r="M840" s="43"/>
      <c r="N840" s="43"/>
      <c r="O840" s="44"/>
      <c r="P840" s="44"/>
      <c r="Q840" s="44"/>
      <c r="R840" s="44"/>
      <c r="S840" s="44"/>
      <c r="T840" s="44"/>
      <c r="U840" s="44"/>
      <c r="V840" s="43"/>
    </row>
    <row r="841" spans="1:22" x14ac:dyDescent="0.25">
      <c r="A841" s="47"/>
      <c r="B841" s="43"/>
      <c r="C841" s="43"/>
      <c r="D841" s="43"/>
      <c r="E841" s="78"/>
      <c r="F841" s="43"/>
      <c r="G841" s="43"/>
      <c r="H841" s="43"/>
      <c r="I841" s="43"/>
      <c r="J841" s="43"/>
      <c r="K841" s="43"/>
      <c r="L841" s="43"/>
      <c r="M841" s="43"/>
      <c r="N841" s="43"/>
      <c r="O841" s="44"/>
      <c r="P841" s="44"/>
      <c r="Q841" s="44"/>
      <c r="R841" s="44"/>
      <c r="S841" s="44"/>
      <c r="T841" s="44"/>
      <c r="U841" s="44"/>
      <c r="V841" s="43"/>
    </row>
    <row r="842" spans="1:22" x14ac:dyDescent="0.25">
      <c r="A842" s="47"/>
      <c r="B842" s="43"/>
      <c r="C842" s="43"/>
      <c r="D842" s="43"/>
      <c r="E842" s="78"/>
      <c r="F842" s="43"/>
      <c r="G842" s="43"/>
      <c r="H842" s="43"/>
      <c r="I842" s="43"/>
      <c r="J842" s="43"/>
      <c r="K842" s="43"/>
      <c r="L842" s="43"/>
      <c r="M842" s="43"/>
      <c r="N842" s="43"/>
      <c r="O842" s="44"/>
      <c r="P842" s="44"/>
      <c r="Q842" s="44"/>
      <c r="R842" s="44"/>
      <c r="S842" s="44"/>
      <c r="T842" s="44"/>
      <c r="U842" s="44"/>
      <c r="V842" s="43"/>
    </row>
    <row r="843" spans="1:22" x14ac:dyDescent="0.25">
      <c r="A843" s="47"/>
      <c r="B843" s="43"/>
      <c r="C843" s="43"/>
      <c r="D843" s="43"/>
      <c r="E843" s="78"/>
      <c r="F843" s="43"/>
      <c r="G843" s="43"/>
      <c r="H843" s="43"/>
      <c r="I843" s="43"/>
      <c r="J843" s="43"/>
      <c r="K843" s="43"/>
      <c r="L843" s="43"/>
      <c r="M843" s="43"/>
      <c r="N843" s="43"/>
      <c r="O843" s="44"/>
      <c r="P843" s="44"/>
      <c r="Q843" s="44"/>
      <c r="R843" s="44"/>
      <c r="S843" s="44"/>
      <c r="T843" s="44"/>
      <c r="U843" s="44"/>
      <c r="V843" s="43"/>
    </row>
    <row r="844" spans="1:22" x14ac:dyDescent="0.25">
      <c r="A844" s="47"/>
      <c r="B844" s="43"/>
      <c r="C844" s="43"/>
      <c r="D844" s="43"/>
      <c r="E844" s="78"/>
      <c r="F844" s="43"/>
      <c r="G844" s="43"/>
      <c r="H844" s="43"/>
      <c r="I844" s="43"/>
      <c r="J844" s="43"/>
      <c r="K844" s="43"/>
      <c r="L844" s="43"/>
      <c r="M844" s="43"/>
      <c r="N844" s="43"/>
      <c r="O844" s="44"/>
      <c r="P844" s="44"/>
      <c r="Q844" s="44"/>
      <c r="R844" s="44"/>
      <c r="S844" s="44"/>
      <c r="T844" s="44"/>
      <c r="U844" s="44"/>
      <c r="V844" s="43"/>
    </row>
    <row r="845" spans="1:22" x14ac:dyDescent="0.25">
      <c r="A845" s="47"/>
      <c r="B845" s="43"/>
      <c r="C845" s="43"/>
      <c r="D845" s="43"/>
      <c r="E845" s="78"/>
      <c r="F845" s="43"/>
      <c r="G845" s="43"/>
      <c r="H845" s="43"/>
      <c r="I845" s="43"/>
      <c r="J845" s="43"/>
      <c r="K845" s="43"/>
      <c r="L845" s="43"/>
      <c r="M845" s="43"/>
      <c r="N845" s="43"/>
      <c r="O845" s="44"/>
      <c r="P845" s="44"/>
      <c r="Q845" s="44"/>
      <c r="R845" s="44"/>
      <c r="S845" s="44"/>
      <c r="T845" s="44"/>
      <c r="U845" s="44"/>
      <c r="V845" s="43"/>
    </row>
    <row r="846" spans="1:22" x14ac:dyDescent="0.25">
      <c r="A846" s="47"/>
      <c r="B846" s="43"/>
      <c r="C846" s="43"/>
      <c r="D846" s="43"/>
      <c r="E846" s="78"/>
      <c r="F846" s="43"/>
      <c r="G846" s="43"/>
      <c r="H846" s="43"/>
      <c r="I846" s="43"/>
      <c r="J846" s="43"/>
      <c r="K846" s="43"/>
      <c r="L846" s="43"/>
      <c r="M846" s="43"/>
      <c r="N846" s="43"/>
      <c r="O846" s="44"/>
      <c r="P846" s="44"/>
      <c r="Q846" s="44"/>
      <c r="R846" s="44"/>
      <c r="S846" s="44"/>
      <c r="T846" s="44"/>
      <c r="U846" s="44"/>
      <c r="V846" s="43"/>
    </row>
    <row r="847" spans="1:22" x14ac:dyDescent="0.25">
      <c r="A847" s="47"/>
      <c r="B847" s="43"/>
      <c r="C847" s="43"/>
      <c r="D847" s="43"/>
      <c r="E847" s="78"/>
      <c r="F847" s="43"/>
      <c r="G847" s="43"/>
      <c r="H847" s="43"/>
      <c r="I847" s="43"/>
      <c r="J847" s="43"/>
      <c r="K847" s="43"/>
      <c r="L847" s="43"/>
      <c r="M847" s="43"/>
      <c r="N847" s="43"/>
      <c r="O847" s="44"/>
      <c r="P847" s="44"/>
      <c r="Q847" s="44"/>
      <c r="R847" s="44"/>
      <c r="S847" s="44"/>
      <c r="T847" s="44"/>
      <c r="U847" s="44"/>
      <c r="V847" s="43"/>
    </row>
    <row r="848" spans="1:22" x14ac:dyDescent="0.25">
      <c r="A848" s="47"/>
      <c r="B848" s="43"/>
      <c r="C848" s="43"/>
      <c r="D848" s="43"/>
      <c r="E848" s="78"/>
      <c r="F848" s="43"/>
      <c r="G848" s="43"/>
      <c r="H848" s="43"/>
      <c r="I848" s="43"/>
      <c r="J848" s="43"/>
      <c r="K848" s="43"/>
      <c r="L848" s="43"/>
      <c r="M848" s="43"/>
      <c r="N848" s="43"/>
      <c r="O848" s="44"/>
      <c r="P848" s="44"/>
      <c r="Q848" s="44"/>
      <c r="R848" s="44"/>
      <c r="S848" s="44"/>
      <c r="T848" s="44"/>
      <c r="U848" s="44"/>
      <c r="V848" s="43"/>
    </row>
    <row r="849" spans="1:22" x14ac:dyDescent="0.25">
      <c r="A849" s="47"/>
      <c r="B849" s="43"/>
      <c r="C849" s="43"/>
      <c r="D849" s="43"/>
      <c r="E849" s="78"/>
      <c r="F849" s="43"/>
      <c r="G849" s="43"/>
      <c r="H849" s="43"/>
      <c r="I849" s="43"/>
      <c r="J849" s="43"/>
      <c r="K849" s="43"/>
      <c r="L849" s="43"/>
      <c r="M849" s="43"/>
      <c r="N849" s="43"/>
      <c r="O849" s="44"/>
      <c r="P849" s="44"/>
      <c r="Q849" s="44"/>
      <c r="R849" s="44"/>
      <c r="S849" s="44"/>
      <c r="T849" s="44"/>
      <c r="U849" s="44"/>
      <c r="V849" s="43"/>
    </row>
    <row r="850" spans="1:22" x14ac:dyDescent="0.25">
      <c r="A850" s="47"/>
      <c r="B850" s="43"/>
      <c r="C850" s="43"/>
      <c r="D850" s="43"/>
      <c r="E850" s="78"/>
      <c r="F850" s="43"/>
      <c r="G850" s="43"/>
      <c r="H850" s="43"/>
      <c r="I850" s="43"/>
      <c r="J850" s="43"/>
      <c r="K850" s="43"/>
      <c r="L850" s="43"/>
      <c r="M850" s="43"/>
      <c r="N850" s="43"/>
      <c r="O850" s="44"/>
      <c r="P850" s="44"/>
      <c r="Q850" s="44"/>
      <c r="R850" s="44"/>
      <c r="S850" s="44"/>
      <c r="T850" s="44"/>
      <c r="U850" s="44"/>
      <c r="V850" s="43"/>
    </row>
    <row r="851" spans="1:22" x14ac:dyDescent="0.25">
      <c r="A851" s="47"/>
      <c r="B851" s="43"/>
      <c r="C851" s="43"/>
      <c r="D851" s="43"/>
      <c r="E851" s="78"/>
      <c r="F851" s="43"/>
      <c r="G851" s="43"/>
      <c r="H851" s="43"/>
      <c r="I851" s="43"/>
      <c r="J851" s="43"/>
      <c r="K851" s="43"/>
      <c r="L851" s="43"/>
      <c r="M851" s="43"/>
      <c r="N851" s="43"/>
      <c r="O851" s="44"/>
      <c r="P851" s="44"/>
      <c r="Q851" s="44"/>
      <c r="R851" s="44"/>
      <c r="S851" s="44"/>
      <c r="T851" s="44"/>
      <c r="U851" s="44"/>
      <c r="V851" s="43"/>
    </row>
    <row r="852" spans="1:22" x14ac:dyDescent="0.25">
      <c r="A852" s="47"/>
      <c r="B852" s="43"/>
      <c r="C852" s="43"/>
      <c r="D852" s="43"/>
      <c r="E852" s="78"/>
      <c r="F852" s="43"/>
      <c r="G852" s="43"/>
      <c r="H852" s="43"/>
      <c r="I852" s="43"/>
      <c r="J852" s="43"/>
      <c r="K852" s="43"/>
      <c r="L852" s="43"/>
      <c r="M852" s="43"/>
      <c r="N852" s="43"/>
      <c r="O852" s="44"/>
      <c r="P852" s="44"/>
      <c r="Q852" s="44"/>
      <c r="R852" s="44"/>
      <c r="S852" s="44"/>
      <c r="T852" s="44"/>
      <c r="U852" s="44"/>
      <c r="V852" s="43"/>
    </row>
    <row r="853" spans="1:22" x14ac:dyDescent="0.25">
      <c r="A853" s="47"/>
      <c r="B853" s="43"/>
      <c r="C853" s="43"/>
      <c r="D853" s="43"/>
      <c r="E853" s="78"/>
      <c r="F853" s="43"/>
      <c r="G853" s="43"/>
      <c r="H853" s="43"/>
      <c r="I853" s="43"/>
      <c r="J853" s="43"/>
      <c r="K853" s="43"/>
      <c r="L853" s="43"/>
      <c r="M853" s="43"/>
      <c r="N853" s="43"/>
      <c r="O853" s="44"/>
      <c r="P853" s="44"/>
      <c r="Q853" s="44"/>
      <c r="R853" s="44"/>
      <c r="S853" s="44"/>
      <c r="T853" s="44"/>
      <c r="U853" s="44"/>
      <c r="V853" s="43"/>
    </row>
    <row r="854" spans="1:22" x14ac:dyDescent="0.25">
      <c r="A854" s="47"/>
      <c r="B854" s="43"/>
      <c r="C854" s="43"/>
      <c r="D854" s="43"/>
      <c r="E854" s="78"/>
      <c r="F854" s="43"/>
      <c r="G854" s="43"/>
      <c r="H854" s="43"/>
      <c r="I854" s="43"/>
      <c r="J854" s="43"/>
      <c r="K854" s="43"/>
      <c r="L854" s="43"/>
      <c r="M854" s="43"/>
      <c r="N854" s="43"/>
      <c r="O854" s="44"/>
      <c r="P854" s="44"/>
      <c r="Q854" s="44"/>
      <c r="R854" s="44"/>
      <c r="S854" s="44"/>
      <c r="T854" s="44"/>
      <c r="U854" s="44"/>
      <c r="V854" s="43"/>
    </row>
    <row r="855" spans="1:22" x14ac:dyDescent="0.25">
      <c r="A855" s="47"/>
      <c r="B855" s="43"/>
      <c r="C855" s="43"/>
      <c r="D855" s="43"/>
      <c r="E855" s="78"/>
      <c r="F855" s="43"/>
      <c r="G855" s="43"/>
      <c r="H855" s="43"/>
      <c r="I855" s="43"/>
      <c r="J855" s="43"/>
      <c r="K855" s="43"/>
      <c r="L855" s="43"/>
      <c r="M855" s="43"/>
      <c r="N855" s="43"/>
      <c r="O855" s="44"/>
      <c r="P855" s="44"/>
      <c r="Q855" s="44"/>
      <c r="R855" s="44"/>
      <c r="S855" s="44"/>
      <c r="T855" s="44"/>
      <c r="U855" s="44"/>
      <c r="V855" s="43"/>
    </row>
    <row r="856" spans="1:22" x14ac:dyDescent="0.25">
      <c r="A856" s="47"/>
      <c r="B856" s="43"/>
      <c r="C856" s="43"/>
      <c r="D856" s="43"/>
      <c r="E856" s="78"/>
      <c r="F856" s="43"/>
      <c r="G856" s="43"/>
      <c r="H856" s="43"/>
      <c r="I856" s="43"/>
      <c r="J856" s="43"/>
      <c r="K856" s="43"/>
      <c r="L856" s="43"/>
      <c r="M856" s="43"/>
      <c r="N856" s="43"/>
      <c r="O856" s="44"/>
      <c r="P856" s="44"/>
      <c r="Q856" s="44"/>
      <c r="R856" s="44"/>
      <c r="S856" s="44"/>
      <c r="T856" s="44"/>
      <c r="U856" s="44"/>
      <c r="V856" s="43"/>
    </row>
    <row r="857" spans="1:22" x14ac:dyDescent="0.25">
      <c r="A857" s="47"/>
      <c r="B857" s="43"/>
      <c r="C857" s="43"/>
      <c r="D857" s="43"/>
      <c r="E857" s="78"/>
      <c r="F857" s="43"/>
      <c r="G857" s="43"/>
      <c r="H857" s="43"/>
      <c r="I857" s="43"/>
      <c r="J857" s="43"/>
      <c r="K857" s="43"/>
      <c r="L857" s="43"/>
      <c r="M857" s="43"/>
      <c r="N857" s="43"/>
      <c r="O857" s="44"/>
      <c r="P857" s="44"/>
      <c r="Q857" s="44"/>
      <c r="R857" s="44"/>
      <c r="S857" s="44"/>
      <c r="T857" s="44"/>
      <c r="U857" s="44"/>
      <c r="V857" s="43"/>
    </row>
    <row r="858" spans="1:22" x14ac:dyDescent="0.25">
      <c r="A858" s="47"/>
      <c r="B858" s="43"/>
      <c r="C858" s="43"/>
      <c r="D858" s="43"/>
      <c r="E858" s="78"/>
      <c r="F858" s="43"/>
      <c r="G858" s="43"/>
      <c r="H858" s="43"/>
      <c r="I858" s="43"/>
      <c r="J858" s="43"/>
      <c r="K858" s="43"/>
      <c r="L858" s="43"/>
      <c r="M858" s="43"/>
      <c r="N858" s="43"/>
      <c r="O858" s="44"/>
      <c r="P858" s="44"/>
      <c r="Q858" s="44"/>
      <c r="R858" s="44"/>
      <c r="S858" s="44"/>
      <c r="T858" s="44"/>
      <c r="U858" s="44"/>
      <c r="V858" s="43"/>
    </row>
    <row r="859" spans="1:22" x14ac:dyDescent="0.25">
      <c r="A859" s="47"/>
      <c r="B859" s="43"/>
      <c r="C859" s="43"/>
      <c r="D859" s="43"/>
      <c r="E859" s="78"/>
      <c r="F859" s="43"/>
      <c r="G859" s="43"/>
      <c r="H859" s="43"/>
      <c r="I859" s="43"/>
      <c r="J859" s="43"/>
      <c r="K859" s="43"/>
      <c r="L859" s="43"/>
      <c r="M859" s="43"/>
      <c r="N859" s="43"/>
      <c r="O859" s="44"/>
      <c r="P859" s="44"/>
      <c r="Q859" s="44"/>
      <c r="R859" s="44"/>
      <c r="S859" s="44"/>
      <c r="T859" s="44"/>
      <c r="U859" s="44"/>
      <c r="V859" s="43"/>
    </row>
    <row r="860" spans="1:22" x14ac:dyDescent="0.25">
      <c r="A860" s="47"/>
      <c r="B860" s="43"/>
      <c r="C860" s="43"/>
      <c r="D860" s="43"/>
      <c r="E860" s="78"/>
      <c r="F860" s="43"/>
      <c r="G860" s="43"/>
      <c r="H860" s="43"/>
      <c r="I860" s="43"/>
      <c r="J860" s="43"/>
      <c r="K860" s="43"/>
      <c r="L860" s="43"/>
      <c r="M860" s="43"/>
      <c r="N860" s="43"/>
      <c r="O860" s="44"/>
      <c r="P860" s="44"/>
      <c r="Q860" s="44"/>
      <c r="R860" s="44"/>
      <c r="S860" s="44"/>
      <c r="T860" s="44"/>
      <c r="U860" s="44"/>
      <c r="V860" s="43"/>
    </row>
    <row r="861" spans="1:22" x14ac:dyDescent="0.25">
      <c r="A861" s="47"/>
      <c r="B861" s="43"/>
      <c r="C861" s="43"/>
      <c r="D861" s="43"/>
      <c r="E861" s="78"/>
      <c r="F861" s="43"/>
      <c r="G861" s="43"/>
      <c r="H861" s="43"/>
      <c r="I861" s="43"/>
      <c r="J861" s="43"/>
      <c r="K861" s="43"/>
      <c r="L861" s="43"/>
      <c r="M861" s="43"/>
      <c r="N861" s="43"/>
      <c r="O861" s="44"/>
      <c r="P861" s="44"/>
      <c r="Q861" s="44"/>
      <c r="R861" s="44"/>
      <c r="S861" s="44"/>
      <c r="T861" s="44"/>
      <c r="U861" s="44"/>
      <c r="V861" s="43"/>
    </row>
    <row r="862" spans="1:22" x14ac:dyDescent="0.25">
      <c r="A862" s="47"/>
      <c r="B862" s="43"/>
      <c r="C862" s="43"/>
      <c r="D862" s="43"/>
      <c r="E862" s="78"/>
      <c r="F862" s="43"/>
      <c r="G862" s="43"/>
      <c r="H862" s="43"/>
      <c r="I862" s="43"/>
      <c r="J862" s="43"/>
      <c r="K862" s="43"/>
      <c r="L862" s="43"/>
      <c r="M862" s="43"/>
      <c r="N862" s="43"/>
      <c r="O862" s="44"/>
      <c r="P862" s="44"/>
      <c r="Q862" s="44"/>
      <c r="R862" s="44"/>
      <c r="S862" s="44"/>
      <c r="T862" s="44"/>
      <c r="U862" s="44"/>
      <c r="V862" s="43"/>
    </row>
    <row r="863" spans="1:22" x14ac:dyDescent="0.25">
      <c r="A863" s="47"/>
      <c r="B863" s="43"/>
      <c r="C863" s="43"/>
      <c r="D863" s="43"/>
      <c r="E863" s="78"/>
      <c r="F863" s="43"/>
      <c r="G863" s="43"/>
      <c r="H863" s="43"/>
      <c r="I863" s="43"/>
      <c r="J863" s="43"/>
      <c r="K863" s="43"/>
      <c r="L863" s="43"/>
      <c r="M863" s="43"/>
      <c r="N863" s="43"/>
      <c r="O863" s="44"/>
      <c r="P863" s="44"/>
      <c r="Q863" s="44"/>
      <c r="R863" s="44"/>
      <c r="S863" s="44"/>
      <c r="T863" s="44"/>
      <c r="U863" s="44"/>
      <c r="V863" s="43"/>
    </row>
    <row r="864" spans="1:22" x14ac:dyDescent="0.25">
      <c r="A864" s="47"/>
      <c r="B864" s="43"/>
      <c r="C864" s="43"/>
      <c r="D864" s="43"/>
      <c r="E864" s="78"/>
      <c r="F864" s="43"/>
      <c r="G864" s="43"/>
      <c r="H864" s="43"/>
      <c r="I864" s="43"/>
      <c r="J864" s="43"/>
      <c r="K864" s="43"/>
      <c r="L864" s="43"/>
      <c r="M864" s="43"/>
      <c r="N864" s="43"/>
      <c r="O864" s="44"/>
      <c r="P864" s="44"/>
      <c r="Q864" s="44"/>
      <c r="R864" s="44"/>
      <c r="S864" s="44"/>
      <c r="T864" s="44"/>
      <c r="U864" s="44"/>
      <c r="V864" s="43"/>
    </row>
    <row r="865" spans="1:22" x14ac:dyDescent="0.25">
      <c r="A865" s="47"/>
      <c r="B865" s="43"/>
      <c r="C865" s="43"/>
      <c r="D865" s="43"/>
      <c r="E865" s="78"/>
      <c r="F865" s="43"/>
      <c r="G865" s="43"/>
      <c r="H865" s="43"/>
      <c r="I865" s="43"/>
      <c r="J865" s="43"/>
      <c r="K865" s="43"/>
      <c r="L865" s="43"/>
      <c r="M865" s="43"/>
      <c r="N865" s="43"/>
      <c r="O865" s="44"/>
      <c r="P865" s="44"/>
      <c r="Q865" s="44"/>
      <c r="R865" s="44"/>
      <c r="S865" s="44"/>
      <c r="T865" s="44"/>
      <c r="U865" s="44"/>
      <c r="V865" s="43"/>
    </row>
    <row r="866" spans="1:22" x14ac:dyDescent="0.25">
      <c r="A866" s="47"/>
      <c r="B866" s="43"/>
      <c r="C866" s="43"/>
      <c r="D866" s="43"/>
      <c r="E866" s="78"/>
      <c r="F866" s="43"/>
      <c r="G866" s="43"/>
      <c r="H866" s="43"/>
      <c r="I866" s="43"/>
      <c r="J866" s="43"/>
      <c r="K866" s="43"/>
      <c r="L866" s="43"/>
      <c r="M866" s="43"/>
      <c r="N866" s="43"/>
      <c r="O866" s="44"/>
      <c r="P866" s="44"/>
      <c r="Q866" s="44"/>
      <c r="R866" s="44"/>
      <c r="S866" s="44"/>
      <c r="T866" s="44"/>
      <c r="U866" s="44"/>
      <c r="V866" s="43"/>
    </row>
    <row r="867" spans="1:22" x14ac:dyDescent="0.25">
      <c r="A867" s="47"/>
      <c r="B867" s="43"/>
      <c r="C867" s="43"/>
      <c r="D867" s="43"/>
      <c r="E867" s="78"/>
      <c r="F867" s="43"/>
      <c r="G867" s="43"/>
      <c r="H867" s="43"/>
      <c r="I867" s="43"/>
      <c r="J867" s="43"/>
      <c r="K867" s="43"/>
      <c r="L867" s="43"/>
      <c r="M867" s="43"/>
      <c r="N867" s="43"/>
      <c r="O867" s="44"/>
      <c r="P867" s="44"/>
      <c r="Q867" s="44"/>
      <c r="R867" s="44"/>
      <c r="S867" s="44"/>
      <c r="T867" s="44"/>
      <c r="U867" s="44"/>
      <c r="V867" s="43"/>
    </row>
    <row r="868" spans="1:22" x14ac:dyDescent="0.25">
      <c r="A868" s="47"/>
      <c r="B868" s="43"/>
      <c r="C868" s="43"/>
      <c r="D868" s="43"/>
      <c r="E868" s="78"/>
      <c r="F868" s="43"/>
      <c r="G868" s="43"/>
      <c r="H868" s="43"/>
      <c r="I868" s="43"/>
      <c r="J868" s="43"/>
      <c r="K868" s="43"/>
      <c r="L868" s="43"/>
      <c r="M868" s="43"/>
      <c r="N868" s="43"/>
      <c r="O868" s="44"/>
      <c r="P868" s="44"/>
      <c r="Q868" s="44"/>
      <c r="R868" s="44"/>
      <c r="S868" s="44"/>
      <c r="T868" s="44"/>
      <c r="U868" s="44"/>
      <c r="V868" s="43"/>
    </row>
    <row r="869" spans="1:22" x14ac:dyDescent="0.25">
      <c r="A869" s="47"/>
      <c r="B869" s="43"/>
      <c r="C869" s="43"/>
      <c r="D869" s="43"/>
      <c r="E869" s="78"/>
      <c r="F869" s="43"/>
      <c r="G869" s="43"/>
      <c r="H869" s="43"/>
      <c r="I869" s="43"/>
      <c r="J869" s="43"/>
      <c r="K869" s="43"/>
      <c r="L869" s="43"/>
      <c r="M869" s="43"/>
      <c r="N869" s="43"/>
      <c r="O869" s="44"/>
      <c r="P869" s="44"/>
      <c r="Q869" s="44"/>
      <c r="R869" s="44"/>
      <c r="S869" s="44"/>
      <c r="T869" s="44"/>
      <c r="U869" s="44"/>
      <c r="V869" s="43"/>
    </row>
    <row r="870" spans="1:22" x14ac:dyDescent="0.25">
      <c r="A870" s="47"/>
      <c r="B870" s="43"/>
      <c r="C870" s="43"/>
      <c r="D870" s="43"/>
      <c r="E870" s="78"/>
      <c r="F870" s="43"/>
      <c r="G870" s="43"/>
      <c r="H870" s="43"/>
      <c r="I870" s="43"/>
      <c r="J870" s="43"/>
      <c r="K870" s="43"/>
      <c r="L870" s="43"/>
      <c r="M870" s="43"/>
      <c r="N870" s="43"/>
      <c r="O870" s="44"/>
      <c r="P870" s="44"/>
      <c r="Q870" s="44"/>
      <c r="R870" s="44"/>
      <c r="S870" s="44"/>
      <c r="T870" s="44"/>
      <c r="U870" s="44"/>
      <c r="V870" s="43"/>
    </row>
    <row r="871" spans="1:22" x14ac:dyDescent="0.25">
      <c r="A871" s="47"/>
      <c r="B871" s="43"/>
      <c r="C871" s="43"/>
      <c r="D871" s="43"/>
      <c r="E871" s="78"/>
      <c r="F871" s="43"/>
      <c r="G871" s="43"/>
      <c r="H871" s="43"/>
      <c r="I871" s="43"/>
      <c r="J871" s="43"/>
      <c r="K871" s="43"/>
      <c r="L871" s="43"/>
      <c r="M871" s="43"/>
      <c r="N871" s="43"/>
      <c r="O871" s="44"/>
      <c r="P871" s="44"/>
      <c r="Q871" s="44"/>
      <c r="R871" s="44"/>
      <c r="S871" s="44"/>
      <c r="T871" s="44"/>
      <c r="U871" s="44"/>
      <c r="V871" s="43"/>
    </row>
    <row r="872" spans="1:22" x14ac:dyDescent="0.25">
      <c r="A872" s="47"/>
      <c r="B872" s="43"/>
      <c r="C872" s="43"/>
      <c r="D872" s="43"/>
      <c r="E872" s="78"/>
      <c r="F872" s="43"/>
      <c r="G872" s="43"/>
      <c r="H872" s="43"/>
      <c r="I872" s="43"/>
      <c r="J872" s="43"/>
      <c r="K872" s="43"/>
      <c r="L872" s="43"/>
      <c r="M872" s="43"/>
      <c r="N872" s="43"/>
      <c r="O872" s="44"/>
      <c r="P872" s="44"/>
      <c r="Q872" s="44"/>
      <c r="R872" s="44"/>
      <c r="S872" s="44"/>
      <c r="T872" s="44"/>
      <c r="U872" s="44"/>
      <c r="V872" s="43"/>
    </row>
    <row r="873" spans="1:22" x14ac:dyDescent="0.25">
      <c r="A873" s="47"/>
      <c r="B873" s="43"/>
      <c r="C873" s="43"/>
      <c r="D873" s="43"/>
      <c r="E873" s="78"/>
      <c r="F873" s="43"/>
      <c r="G873" s="43"/>
      <c r="H873" s="43"/>
      <c r="I873" s="43"/>
      <c r="J873" s="43"/>
      <c r="K873" s="43"/>
      <c r="L873" s="43"/>
      <c r="M873" s="43"/>
      <c r="N873" s="43"/>
      <c r="O873" s="44"/>
      <c r="P873" s="44"/>
      <c r="Q873" s="44"/>
      <c r="R873" s="44"/>
      <c r="S873" s="44"/>
      <c r="T873" s="44"/>
      <c r="U873" s="44"/>
      <c r="V873" s="43"/>
    </row>
    <row r="874" spans="1:22" x14ac:dyDescent="0.25">
      <c r="A874" s="47"/>
      <c r="B874" s="43"/>
      <c r="C874" s="43"/>
      <c r="D874" s="43"/>
      <c r="E874" s="78"/>
      <c r="F874" s="43"/>
      <c r="G874" s="43"/>
      <c r="H874" s="43"/>
      <c r="I874" s="43"/>
      <c r="J874" s="43"/>
      <c r="K874" s="43"/>
      <c r="L874" s="43"/>
      <c r="M874" s="43"/>
      <c r="N874" s="43"/>
      <c r="O874" s="44"/>
      <c r="P874" s="44"/>
      <c r="Q874" s="44"/>
      <c r="R874" s="44"/>
      <c r="S874" s="44"/>
      <c r="T874" s="44"/>
      <c r="U874" s="44"/>
      <c r="V874" s="43"/>
    </row>
    <row r="875" spans="1:22" x14ac:dyDescent="0.25">
      <c r="A875" s="47"/>
      <c r="B875" s="43"/>
      <c r="C875" s="43"/>
      <c r="D875" s="43"/>
      <c r="E875" s="78"/>
      <c r="F875" s="43"/>
      <c r="G875" s="43"/>
      <c r="H875" s="43"/>
      <c r="I875" s="43"/>
      <c r="J875" s="43"/>
      <c r="K875" s="43"/>
      <c r="L875" s="43"/>
      <c r="M875" s="43"/>
      <c r="N875" s="43"/>
      <c r="O875" s="44"/>
      <c r="P875" s="44"/>
      <c r="Q875" s="44"/>
      <c r="R875" s="44"/>
      <c r="S875" s="44"/>
      <c r="T875" s="44"/>
      <c r="U875" s="44"/>
      <c r="V875" s="43"/>
    </row>
    <row r="876" spans="1:22" x14ac:dyDescent="0.25">
      <c r="A876" s="47"/>
      <c r="B876" s="43"/>
      <c r="C876" s="43"/>
      <c r="D876" s="43"/>
      <c r="E876" s="78"/>
      <c r="F876" s="43"/>
      <c r="G876" s="43"/>
      <c r="H876" s="43"/>
      <c r="I876" s="43"/>
      <c r="J876" s="43"/>
      <c r="K876" s="43"/>
      <c r="L876" s="43"/>
      <c r="M876" s="43"/>
      <c r="N876" s="43"/>
      <c r="O876" s="44"/>
      <c r="P876" s="44"/>
      <c r="Q876" s="44"/>
      <c r="R876" s="44"/>
      <c r="S876" s="44"/>
      <c r="T876" s="44"/>
      <c r="U876" s="44"/>
      <c r="V876" s="43"/>
    </row>
    <row r="877" spans="1:22" x14ac:dyDescent="0.25">
      <c r="A877" s="47"/>
      <c r="B877" s="43"/>
      <c r="C877" s="43"/>
      <c r="D877" s="43"/>
      <c r="E877" s="78"/>
      <c r="F877" s="43"/>
      <c r="G877" s="43"/>
      <c r="H877" s="43"/>
      <c r="I877" s="43"/>
      <c r="J877" s="43"/>
      <c r="K877" s="43"/>
      <c r="L877" s="43"/>
      <c r="M877" s="43"/>
      <c r="N877" s="43"/>
      <c r="O877" s="44"/>
      <c r="P877" s="44"/>
      <c r="Q877" s="44"/>
      <c r="R877" s="44"/>
      <c r="S877" s="44"/>
      <c r="T877" s="44"/>
      <c r="U877" s="44"/>
      <c r="V877" s="43"/>
    </row>
    <row r="878" spans="1:22" x14ac:dyDescent="0.25">
      <c r="A878" s="47"/>
      <c r="B878" s="43"/>
      <c r="C878" s="43"/>
      <c r="D878" s="43"/>
      <c r="E878" s="78"/>
      <c r="F878" s="43"/>
      <c r="G878" s="43"/>
      <c r="H878" s="43"/>
      <c r="I878" s="43"/>
      <c r="J878" s="43"/>
      <c r="K878" s="43"/>
      <c r="L878" s="43"/>
      <c r="M878" s="43"/>
      <c r="N878" s="43"/>
      <c r="O878" s="44"/>
      <c r="P878" s="44"/>
      <c r="Q878" s="44"/>
      <c r="R878" s="44"/>
      <c r="S878" s="44"/>
      <c r="T878" s="44"/>
      <c r="U878" s="44"/>
      <c r="V878" s="43"/>
    </row>
    <row r="879" spans="1:22" x14ac:dyDescent="0.25">
      <c r="A879" s="47"/>
      <c r="B879" s="43"/>
      <c r="C879" s="43"/>
      <c r="D879" s="43"/>
      <c r="E879" s="78"/>
      <c r="F879" s="43"/>
      <c r="G879" s="43"/>
      <c r="H879" s="43"/>
      <c r="I879" s="43"/>
      <c r="J879" s="43"/>
      <c r="K879" s="43"/>
      <c r="L879" s="43"/>
      <c r="M879" s="43"/>
      <c r="N879" s="43"/>
      <c r="O879" s="44"/>
      <c r="P879" s="44"/>
      <c r="Q879" s="44"/>
      <c r="R879" s="44"/>
      <c r="S879" s="44"/>
      <c r="T879" s="44"/>
      <c r="U879" s="44"/>
      <c r="V879" s="43"/>
    </row>
    <row r="880" spans="1:22" x14ac:dyDescent="0.25">
      <c r="A880" s="47"/>
      <c r="B880" s="43"/>
      <c r="C880" s="43"/>
      <c r="D880" s="43"/>
      <c r="E880" s="78"/>
      <c r="F880" s="43"/>
      <c r="G880" s="43"/>
      <c r="H880" s="43"/>
      <c r="I880" s="43"/>
      <c r="J880" s="43"/>
      <c r="K880" s="43"/>
      <c r="L880" s="43"/>
      <c r="M880" s="43"/>
      <c r="N880" s="43"/>
      <c r="O880" s="44"/>
      <c r="P880" s="44"/>
      <c r="Q880" s="44"/>
      <c r="R880" s="44"/>
      <c r="S880" s="44"/>
      <c r="T880" s="44"/>
      <c r="U880" s="44"/>
      <c r="V880" s="43"/>
    </row>
    <row r="881" spans="1:22" x14ac:dyDescent="0.25">
      <c r="A881" s="47"/>
      <c r="B881" s="43"/>
      <c r="C881" s="43"/>
      <c r="D881" s="43"/>
      <c r="E881" s="78"/>
      <c r="F881" s="43"/>
      <c r="G881" s="43"/>
      <c r="H881" s="43"/>
      <c r="I881" s="43"/>
      <c r="J881" s="43"/>
      <c r="K881" s="43"/>
      <c r="L881" s="43"/>
      <c r="M881" s="43"/>
      <c r="N881" s="43"/>
      <c r="O881" s="44"/>
      <c r="P881" s="44"/>
      <c r="Q881" s="44"/>
      <c r="R881" s="44"/>
      <c r="S881" s="44"/>
      <c r="T881" s="44"/>
      <c r="U881" s="44"/>
      <c r="V881" s="43"/>
    </row>
    <row r="882" spans="1:22" x14ac:dyDescent="0.25">
      <c r="A882" s="47"/>
      <c r="B882" s="43"/>
      <c r="C882" s="43"/>
      <c r="D882" s="43"/>
      <c r="E882" s="78"/>
      <c r="F882" s="43"/>
      <c r="G882" s="43"/>
      <c r="H882" s="43"/>
      <c r="I882" s="43"/>
      <c r="J882" s="43"/>
      <c r="K882" s="43"/>
      <c r="L882" s="43"/>
      <c r="M882" s="43"/>
      <c r="N882" s="43"/>
      <c r="O882" s="44"/>
      <c r="P882" s="44"/>
      <c r="Q882" s="44"/>
      <c r="R882" s="44"/>
      <c r="S882" s="44"/>
      <c r="T882" s="44"/>
      <c r="U882" s="44"/>
      <c r="V882" s="43"/>
    </row>
    <row r="883" spans="1:22" x14ac:dyDescent="0.25">
      <c r="A883" s="47"/>
      <c r="B883" s="43"/>
      <c r="C883" s="43"/>
      <c r="D883" s="43"/>
      <c r="E883" s="78"/>
      <c r="F883" s="43"/>
      <c r="G883" s="43"/>
      <c r="H883" s="43"/>
      <c r="I883" s="43"/>
      <c r="J883" s="43"/>
      <c r="K883" s="43"/>
      <c r="L883" s="43"/>
      <c r="M883" s="43"/>
      <c r="N883" s="43"/>
      <c r="O883" s="44"/>
      <c r="P883" s="44"/>
      <c r="Q883" s="44"/>
      <c r="R883" s="44"/>
      <c r="S883" s="44"/>
      <c r="T883" s="44"/>
      <c r="U883" s="44"/>
      <c r="V883" s="43"/>
    </row>
    <row r="884" spans="1:22" x14ac:dyDescent="0.25">
      <c r="A884" s="47"/>
      <c r="B884" s="43"/>
      <c r="C884" s="43"/>
      <c r="D884" s="43"/>
      <c r="E884" s="78"/>
      <c r="F884" s="43"/>
      <c r="G884" s="43"/>
      <c r="H884" s="43"/>
      <c r="I884" s="43"/>
      <c r="J884" s="43"/>
      <c r="K884" s="43"/>
      <c r="L884" s="43"/>
      <c r="M884" s="43"/>
      <c r="N884" s="43"/>
      <c r="O884" s="44"/>
      <c r="P884" s="44"/>
      <c r="Q884" s="44"/>
      <c r="R884" s="44"/>
      <c r="S884" s="44"/>
      <c r="T884" s="44"/>
      <c r="U884" s="44"/>
      <c r="V884" s="43"/>
    </row>
    <row r="885" spans="1:22" x14ac:dyDescent="0.25">
      <c r="A885" s="47"/>
      <c r="B885" s="43"/>
      <c r="C885" s="43"/>
      <c r="D885" s="43"/>
      <c r="E885" s="78"/>
      <c r="F885" s="43"/>
      <c r="G885" s="43"/>
      <c r="H885" s="43"/>
      <c r="I885" s="43"/>
      <c r="J885" s="43"/>
      <c r="K885" s="43"/>
      <c r="L885" s="43"/>
      <c r="M885" s="43"/>
      <c r="N885" s="43"/>
      <c r="O885" s="44"/>
      <c r="P885" s="44"/>
      <c r="Q885" s="44"/>
      <c r="R885" s="44"/>
      <c r="S885" s="44"/>
      <c r="T885" s="44"/>
      <c r="U885" s="44"/>
      <c r="V885" s="43"/>
    </row>
    <row r="886" spans="1:22" x14ac:dyDescent="0.25">
      <c r="A886" s="47"/>
      <c r="B886" s="43"/>
      <c r="C886" s="43"/>
      <c r="D886" s="43"/>
      <c r="E886" s="78"/>
      <c r="F886" s="43"/>
      <c r="G886" s="43"/>
      <c r="H886" s="43"/>
      <c r="I886" s="43"/>
      <c r="J886" s="43"/>
      <c r="K886" s="43"/>
      <c r="L886" s="43"/>
      <c r="M886" s="43"/>
      <c r="N886" s="43"/>
      <c r="O886" s="44"/>
      <c r="P886" s="44"/>
      <c r="Q886" s="44"/>
      <c r="R886" s="44"/>
      <c r="S886" s="44"/>
      <c r="T886" s="44"/>
      <c r="U886" s="44"/>
      <c r="V886" s="43"/>
    </row>
    <row r="887" spans="1:22" x14ac:dyDescent="0.25">
      <c r="A887" s="47"/>
      <c r="B887" s="43"/>
      <c r="C887" s="43"/>
      <c r="D887" s="43"/>
      <c r="E887" s="78"/>
      <c r="F887" s="43"/>
      <c r="G887" s="43"/>
      <c r="H887" s="43"/>
      <c r="I887" s="43"/>
      <c r="J887" s="43"/>
      <c r="K887" s="43"/>
      <c r="L887" s="43"/>
      <c r="M887" s="43"/>
      <c r="N887" s="43"/>
      <c r="O887" s="44"/>
      <c r="P887" s="44"/>
      <c r="Q887" s="44"/>
      <c r="R887" s="44"/>
      <c r="S887" s="44"/>
      <c r="T887" s="44"/>
      <c r="U887" s="44"/>
      <c r="V887" s="43"/>
    </row>
    <row r="888" spans="1:22" x14ac:dyDescent="0.25">
      <c r="A888" s="47"/>
      <c r="B888" s="43"/>
      <c r="C888" s="43"/>
      <c r="D888" s="43"/>
      <c r="E888" s="78"/>
      <c r="F888" s="43"/>
      <c r="G888" s="43"/>
      <c r="H888" s="43"/>
      <c r="I888" s="43"/>
      <c r="J888" s="43"/>
      <c r="K888" s="43"/>
      <c r="L888" s="43"/>
      <c r="M888" s="43"/>
      <c r="N888" s="43"/>
      <c r="O888" s="44"/>
      <c r="P888" s="44"/>
      <c r="Q888" s="44"/>
      <c r="R888" s="44"/>
      <c r="S888" s="44"/>
      <c r="T888" s="44"/>
      <c r="U888" s="44"/>
      <c r="V888" s="43"/>
    </row>
    <row r="889" spans="1:22" x14ac:dyDescent="0.25">
      <c r="A889" s="47"/>
      <c r="B889" s="43"/>
      <c r="C889" s="43"/>
      <c r="D889" s="43"/>
      <c r="E889" s="78"/>
      <c r="F889" s="43"/>
      <c r="G889" s="43"/>
      <c r="H889" s="43"/>
      <c r="I889" s="43"/>
      <c r="J889" s="43"/>
      <c r="K889" s="43"/>
      <c r="L889" s="43"/>
      <c r="M889" s="43"/>
      <c r="N889" s="43"/>
      <c r="O889" s="44"/>
      <c r="P889" s="44"/>
      <c r="Q889" s="44"/>
      <c r="R889" s="44"/>
      <c r="S889" s="44"/>
      <c r="T889" s="44"/>
      <c r="U889" s="44"/>
      <c r="V889" s="43"/>
    </row>
    <row r="890" spans="1:22" x14ac:dyDescent="0.25">
      <c r="A890" s="47"/>
      <c r="B890" s="43"/>
      <c r="C890" s="43"/>
      <c r="D890" s="43"/>
      <c r="E890" s="78"/>
      <c r="F890" s="43"/>
      <c r="G890" s="43"/>
      <c r="H890" s="43"/>
      <c r="I890" s="43"/>
      <c r="J890" s="43"/>
      <c r="K890" s="43"/>
      <c r="L890" s="43"/>
      <c r="M890" s="43"/>
      <c r="N890" s="43"/>
      <c r="O890" s="44"/>
      <c r="P890" s="44"/>
      <c r="Q890" s="44"/>
      <c r="R890" s="44"/>
      <c r="S890" s="44"/>
      <c r="T890" s="44"/>
      <c r="U890" s="44"/>
      <c r="V890" s="43"/>
    </row>
    <row r="891" spans="1:22" x14ac:dyDescent="0.25">
      <c r="A891" s="47"/>
      <c r="B891" s="43"/>
      <c r="C891" s="43"/>
      <c r="D891" s="43"/>
      <c r="E891" s="78"/>
      <c r="F891" s="43"/>
      <c r="G891" s="43"/>
      <c r="H891" s="43"/>
      <c r="I891" s="43"/>
      <c r="J891" s="43"/>
      <c r="K891" s="43"/>
      <c r="L891" s="43"/>
      <c r="M891" s="43"/>
      <c r="N891" s="43"/>
      <c r="O891" s="44"/>
      <c r="P891" s="44"/>
      <c r="Q891" s="44"/>
      <c r="R891" s="44"/>
      <c r="S891" s="44"/>
      <c r="T891" s="44"/>
      <c r="U891" s="44"/>
      <c r="V891" s="43"/>
    </row>
    <row r="892" spans="1:22" x14ac:dyDescent="0.25">
      <c r="A892" s="47"/>
      <c r="B892" s="43"/>
      <c r="C892" s="43"/>
      <c r="D892" s="43"/>
      <c r="E892" s="78"/>
      <c r="F892" s="43"/>
      <c r="G892" s="43"/>
      <c r="H892" s="43"/>
      <c r="I892" s="43"/>
      <c r="J892" s="43"/>
      <c r="K892" s="43"/>
      <c r="L892" s="43"/>
      <c r="M892" s="43"/>
      <c r="N892" s="43"/>
      <c r="O892" s="44"/>
      <c r="P892" s="44"/>
      <c r="Q892" s="44"/>
      <c r="R892" s="44"/>
      <c r="S892" s="44"/>
      <c r="T892" s="44"/>
      <c r="U892" s="44"/>
      <c r="V892" s="43"/>
    </row>
    <row r="893" spans="1:22" x14ac:dyDescent="0.25">
      <c r="A893" s="47"/>
      <c r="B893" s="43"/>
      <c r="C893" s="43"/>
      <c r="D893" s="43"/>
      <c r="E893" s="78"/>
      <c r="F893" s="43"/>
      <c r="G893" s="43"/>
      <c r="H893" s="43"/>
      <c r="I893" s="43"/>
      <c r="J893" s="43"/>
      <c r="K893" s="43"/>
      <c r="L893" s="43"/>
      <c r="M893" s="43"/>
      <c r="N893" s="43"/>
      <c r="O893" s="44"/>
      <c r="P893" s="44"/>
      <c r="Q893" s="44"/>
      <c r="R893" s="44"/>
      <c r="S893" s="44"/>
      <c r="T893" s="44"/>
      <c r="U893" s="44"/>
      <c r="V893" s="43"/>
    </row>
    <row r="894" spans="1:22" x14ac:dyDescent="0.25">
      <c r="A894" s="47"/>
      <c r="B894" s="43"/>
      <c r="C894" s="43"/>
      <c r="D894" s="43"/>
      <c r="E894" s="78"/>
      <c r="F894" s="43"/>
      <c r="G894" s="43"/>
      <c r="H894" s="43"/>
      <c r="I894" s="43"/>
      <c r="J894" s="43"/>
      <c r="K894" s="43"/>
      <c r="L894" s="43"/>
      <c r="M894" s="43"/>
      <c r="N894" s="43"/>
      <c r="O894" s="44"/>
      <c r="P894" s="44"/>
      <c r="Q894" s="44"/>
      <c r="R894" s="44"/>
      <c r="S894" s="44"/>
      <c r="T894" s="44"/>
      <c r="U894" s="44"/>
      <c r="V894" s="43"/>
    </row>
    <row r="895" spans="1:22" x14ac:dyDescent="0.25">
      <c r="A895" s="47"/>
      <c r="B895" s="43"/>
      <c r="C895" s="43"/>
      <c r="D895" s="43"/>
      <c r="E895" s="78"/>
      <c r="F895" s="43"/>
      <c r="G895" s="43"/>
      <c r="H895" s="43"/>
      <c r="I895" s="43"/>
      <c r="J895" s="43"/>
      <c r="K895" s="43"/>
      <c r="L895" s="43"/>
      <c r="M895" s="43"/>
      <c r="N895" s="43"/>
      <c r="O895" s="44"/>
      <c r="P895" s="44"/>
      <c r="Q895" s="44"/>
      <c r="R895" s="44"/>
      <c r="S895" s="44"/>
      <c r="T895" s="44"/>
      <c r="U895" s="44"/>
      <c r="V895" s="43"/>
    </row>
    <row r="896" spans="1:22" x14ac:dyDescent="0.25">
      <c r="A896" s="47"/>
      <c r="B896" s="43"/>
      <c r="C896" s="43"/>
      <c r="D896" s="43"/>
      <c r="E896" s="78"/>
      <c r="F896" s="43"/>
      <c r="G896" s="43"/>
      <c r="H896" s="43"/>
      <c r="I896" s="43"/>
      <c r="J896" s="43"/>
      <c r="K896" s="43"/>
      <c r="L896" s="43"/>
      <c r="M896" s="43"/>
      <c r="N896" s="43"/>
      <c r="O896" s="44"/>
      <c r="P896" s="44"/>
      <c r="Q896" s="44"/>
      <c r="R896" s="44"/>
      <c r="S896" s="44"/>
      <c r="T896" s="44"/>
      <c r="U896" s="44"/>
      <c r="V896" s="43"/>
    </row>
    <row r="897" spans="1:22" x14ac:dyDescent="0.25">
      <c r="A897" s="47"/>
      <c r="B897" s="43"/>
      <c r="C897" s="43"/>
      <c r="D897" s="43"/>
      <c r="E897" s="78"/>
      <c r="F897" s="43"/>
      <c r="G897" s="43"/>
      <c r="H897" s="43"/>
      <c r="I897" s="43"/>
      <c r="J897" s="43"/>
      <c r="K897" s="43"/>
      <c r="L897" s="43"/>
      <c r="M897" s="43"/>
      <c r="N897" s="43"/>
      <c r="O897" s="44"/>
      <c r="P897" s="44"/>
      <c r="Q897" s="44"/>
      <c r="R897" s="44"/>
      <c r="S897" s="44"/>
      <c r="T897" s="44"/>
      <c r="U897" s="44"/>
      <c r="V897" s="43"/>
    </row>
    <row r="898" spans="1:22" x14ac:dyDescent="0.25">
      <c r="A898" s="47"/>
      <c r="B898" s="43"/>
      <c r="C898" s="43"/>
      <c r="D898" s="43"/>
      <c r="E898" s="78"/>
      <c r="F898" s="43"/>
      <c r="G898" s="43"/>
      <c r="H898" s="43"/>
      <c r="I898" s="43"/>
      <c r="J898" s="43"/>
      <c r="K898" s="43"/>
      <c r="L898" s="43"/>
      <c r="M898" s="43"/>
      <c r="N898" s="43"/>
      <c r="O898" s="44"/>
      <c r="P898" s="44"/>
      <c r="Q898" s="44"/>
      <c r="R898" s="44"/>
      <c r="S898" s="44"/>
      <c r="T898" s="44"/>
      <c r="U898" s="44"/>
      <c r="V898" s="43"/>
    </row>
    <row r="899" spans="1:22" x14ac:dyDescent="0.25">
      <c r="A899" s="47"/>
      <c r="B899" s="43"/>
      <c r="C899" s="43"/>
      <c r="D899" s="43"/>
      <c r="E899" s="78"/>
      <c r="F899" s="43"/>
      <c r="G899" s="43"/>
      <c r="H899" s="43"/>
      <c r="I899" s="43"/>
      <c r="J899" s="43"/>
      <c r="K899" s="43"/>
      <c r="L899" s="43"/>
      <c r="M899" s="43"/>
      <c r="N899" s="43"/>
      <c r="O899" s="44"/>
      <c r="P899" s="44"/>
      <c r="Q899" s="44"/>
      <c r="R899" s="44"/>
      <c r="S899" s="44"/>
      <c r="T899" s="44"/>
      <c r="U899" s="44"/>
      <c r="V899" s="43"/>
    </row>
    <row r="900" spans="1:22" x14ac:dyDescent="0.25">
      <c r="A900" s="47"/>
      <c r="B900" s="43"/>
      <c r="C900" s="43"/>
      <c r="D900" s="43"/>
      <c r="E900" s="78"/>
      <c r="F900" s="43"/>
      <c r="G900" s="43"/>
      <c r="H900" s="43"/>
      <c r="I900" s="43"/>
      <c r="J900" s="43"/>
      <c r="K900" s="43"/>
      <c r="L900" s="43"/>
      <c r="M900" s="43"/>
      <c r="N900" s="43"/>
      <c r="O900" s="44"/>
      <c r="P900" s="44"/>
      <c r="Q900" s="44"/>
      <c r="R900" s="44"/>
      <c r="S900" s="44"/>
      <c r="T900" s="44"/>
      <c r="U900" s="44"/>
      <c r="V900" s="43"/>
    </row>
    <row r="901" spans="1:22" x14ac:dyDescent="0.25">
      <c r="A901" s="47"/>
      <c r="B901" s="43"/>
      <c r="C901" s="43"/>
      <c r="D901" s="43"/>
      <c r="E901" s="78"/>
      <c r="F901" s="43"/>
      <c r="G901" s="43"/>
      <c r="H901" s="43"/>
      <c r="I901" s="43"/>
      <c r="J901" s="43"/>
      <c r="K901" s="43"/>
      <c r="L901" s="43"/>
      <c r="M901" s="43"/>
      <c r="N901" s="43"/>
      <c r="O901" s="44"/>
      <c r="P901" s="44"/>
      <c r="Q901" s="44"/>
      <c r="R901" s="44"/>
      <c r="S901" s="44"/>
      <c r="T901" s="44"/>
      <c r="U901" s="44"/>
      <c r="V901" s="43"/>
    </row>
    <row r="902" spans="1:22" x14ac:dyDescent="0.25">
      <c r="A902" s="47"/>
      <c r="B902" s="43"/>
      <c r="C902" s="43"/>
      <c r="D902" s="43"/>
      <c r="E902" s="78"/>
      <c r="F902" s="43"/>
      <c r="G902" s="43"/>
      <c r="H902" s="43"/>
      <c r="I902" s="43"/>
      <c r="J902" s="43"/>
      <c r="K902" s="43"/>
      <c r="L902" s="43"/>
      <c r="M902" s="43"/>
      <c r="N902" s="43"/>
      <c r="O902" s="44"/>
      <c r="P902" s="44"/>
      <c r="Q902" s="44"/>
      <c r="R902" s="44"/>
      <c r="S902" s="44"/>
      <c r="T902" s="44"/>
      <c r="U902" s="44"/>
      <c r="V902" s="43"/>
    </row>
    <row r="903" spans="1:22" x14ac:dyDescent="0.25">
      <c r="A903" s="47"/>
      <c r="B903" s="43"/>
      <c r="C903" s="43"/>
      <c r="D903" s="43"/>
      <c r="E903" s="78"/>
      <c r="F903" s="43"/>
      <c r="G903" s="43"/>
      <c r="H903" s="43"/>
      <c r="I903" s="43"/>
      <c r="J903" s="43"/>
      <c r="K903" s="43"/>
      <c r="L903" s="43"/>
      <c r="M903" s="43"/>
      <c r="N903" s="43"/>
      <c r="O903" s="44"/>
      <c r="P903" s="44"/>
      <c r="Q903" s="44"/>
      <c r="R903" s="44"/>
      <c r="S903" s="44"/>
      <c r="T903" s="44"/>
      <c r="U903" s="44"/>
      <c r="V903" s="43"/>
    </row>
    <row r="904" spans="1:22" x14ac:dyDescent="0.25">
      <c r="A904" s="47"/>
      <c r="B904" s="43"/>
      <c r="C904" s="43"/>
      <c r="D904" s="43"/>
      <c r="E904" s="78"/>
      <c r="F904" s="43"/>
      <c r="G904" s="43"/>
      <c r="H904" s="43"/>
      <c r="I904" s="43"/>
      <c r="J904" s="43"/>
      <c r="K904" s="43"/>
      <c r="L904" s="43"/>
      <c r="M904" s="43"/>
      <c r="N904" s="43"/>
      <c r="O904" s="44"/>
      <c r="P904" s="44"/>
      <c r="Q904" s="44"/>
      <c r="R904" s="44"/>
      <c r="S904" s="44"/>
      <c r="T904" s="44"/>
      <c r="U904" s="44"/>
      <c r="V904" s="43"/>
    </row>
    <row r="905" spans="1:22" x14ac:dyDescent="0.25">
      <c r="A905" s="47"/>
      <c r="B905" s="43"/>
      <c r="C905" s="43"/>
      <c r="D905" s="43"/>
      <c r="E905" s="78"/>
      <c r="F905" s="43"/>
      <c r="G905" s="43"/>
      <c r="H905" s="43"/>
      <c r="I905" s="43"/>
      <c r="J905" s="43"/>
      <c r="K905" s="43"/>
      <c r="L905" s="43"/>
      <c r="M905" s="43"/>
      <c r="N905" s="43"/>
      <c r="O905" s="44"/>
      <c r="P905" s="44"/>
      <c r="Q905" s="44"/>
      <c r="R905" s="44"/>
      <c r="S905" s="44"/>
      <c r="T905" s="44"/>
      <c r="U905" s="44"/>
      <c r="V905" s="43"/>
    </row>
    <row r="906" spans="1:22" x14ac:dyDescent="0.25">
      <c r="A906" s="47"/>
      <c r="B906" s="43"/>
      <c r="C906" s="43"/>
      <c r="D906" s="43"/>
      <c r="E906" s="78"/>
      <c r="F906" s="43"/>
      <c r="G906" s="43"/>
      <c r="H906" s="43"/>
      <c r="I906" s="43"/>
      <c r="J906" s="43"/>
      <c r="K906" s="43"/>
      <c r="L906" s="43"/>
      <c r="M906" s="43"/>
      <c r="N906" s="43"/>
      <c r="O906" s="44"/>
      <c r="P906" s="44"/>
      <c r="Q906" s="44"/>
      <c r="R906" s="44"/>
      <c r="S906" s="44"/>
      <c r="T906" s="44"/>
      <c r="U906" s="44"/>
      <c r="V906" s="43"/>
    </row>
    <row r="907" spans="1:22" x14ac:dyDescent="0.25">
      <c r="A907" s="47"/>
      <c r="B907" s="43"/>
      <c r="C907" s="43"/>
      <c r="D907" s="43"/>
      <c r="E907" s="78"/>
      <c r="F907" s="43"/>
      <c r="G907" s="43"/>
      <c r="H907" s="43"/>
      <c r="I907" s="43"/>
      <c r="J907" s="43"/>
      <c r="K907" s="43"/>
      <c r="L907" s="43"/>
      <c r="M907" s="43"/>
      <c r="N907" s="43"/>
      <c r="O907" s="44"/>
      <c r="P907" s="44"/>
      <c r="Q907" s="44"/>
      <c r="R907" s="44"/>
      <c r="S907" s="44"/>
      <c r="T907" s="44"/>
      <c r="U907" s="44"/>
      <c r="V907" s="43"/>
    </row>
    <row r="908" spans="1:22" x14ac:dyDescent="0.25">
      <c r="A908" s="47"/>
      <c r="B908" s="43"/>
      <c r="C908" s="43"/>
      <c r="D908" s="43"/>
      <c r="E908" s="78"/>
      <c r="F908" s="43"/>
      <c r="G908" s="43"/>
      <c r="H908" s="43"/>
      <c r="I908" s="43"/>
      <c r="J908" s="43"/>
      <c r="K908" s="43"/>
      <c r="L908" s="43"/>
      <c r="M908" s="43"/>
      <c r="N908" s="43"/>
      <c r="O908" s="44"/>
      <c r="P908" s="44"/>
      <c r="Q908" s="44"/>
      <c r="R908" s="44"/>
      <c r="S908" s="44"/>
      <c r="T908" s="44"/>
      <c r="U908" s="44"/>
      <c r="V908" s="43"/>
    </row>
    <row r="909" spans="1:22" x14ac:dyDescent="0.25">
      <c r="A909" s="47"/>
      <c r="B909" s="43"/>
      <c r="C909" s="43"/>
      <c r="D909" s="43"/>
      <c r="E909" s="78"/>
      <c r="F909" s="43"/>
      <c r="G909" s="43"/>
      <c r="H909" s="43"/>
      <c r="I909" s="43"/>
      <c r="J909" s="43"/>
      <c r="K909" s="43"/>
      <c r="L909" s="43"/>
      <c r="M909" s="43"/>
      <c r="N909" s="43"/>
      <c r="O909" s="44"/>
      <c r="P909" s="44"/>
      <c r="Q909" s="44"/>
      <c r="R909" s="44"/>
      <c r="S909" s="44"/>
      <c r="T909" s="44"/>
      <c r="U909" s="44"/>
      <c r="V909" s="43"/>
    </row>
    <row r="910" spans="1:22" x14ac:dyDescent="0.25">
      <c r="A910" s="47"/>
      <c r="B910" s="43"/>
      <c r="C910" s="43"/>
      <c r="D910" s="43"/>
      <c r="E910" s="78"/>
      <c r="F910" s="43"/>
      <c r="G910" s="43"/>
      <c r="H910" s="43"/>
      <c r="I910" s="43"/>
      <c r="J910" s="43"/>
      <c r="K910" s="43"/>
      <c r="L910" s="43"/>
      <c r="M910" s="43"/>
      <c r="N910" s="43"/>
      <c r="O910" s="44"/>
      <c r="P910" s="44"/>
      <c r="Q910" s="44"/>
      <c r="R910" s="44"/>
      <c r="S910" s="44"/>
      <c r="T910" s="44"/>
      <c r="U910" s="44"/>
      <c r="V910" s="43"/>
    </row>
    <row r="911" spans="1:22" x14ac:dyDescent="0.25">
      <c r="A911" s="47"/>
      <c r="B911" s="43"/>
      <c r="C911" s="43"/>
      <c r="D911" s="43"/>
      <c r="E911" s="78"/>
      <c r="F911" s="43"/>
      <c r="G911" s="43"/>
      <c r="H911" s="43"/>
      <c r="I911" s="43"/>
      <c r="J911" s="43"/>
      <c r="K911" s="43"/>
      <c r="L911" s="43"/>
      <c r="M911" s="43"/>
      <c r="N911" s="43"/>
      <c r="O911" s="44"/>
      <c r="P911" s="44"/>
      <c r="Q911" s="44"/>
      <c r="R911" s="44"/>
      <c r="S911" s="44"/>
      <c r="T911" s="44"/>
      <c r="U911" s="44"/>
      <c r="V911" s="43"/>
    </row>
    <row r="912" spans="1:22" x14ac:dyDescent="0.25">
      <c r="A912" s="47"/>
      <c r="B912" s="43"/>
      <c r="C912" s="43"/>
      <c r="D912" s="43"/>
      <c r="E912" s="78"/>
      <c r="F912" s="43"/>
      <c r="G912" s="43"/>
      <c r="H912" s="43"/>
      <c r="I912" s="43"/>
      <c r="J912" s="43"/>
      <c r="K912" s="43"/>
      <c r="L912" s="43"/>
      <c r="M912" s="43"/>
      <c r="N912" s="43"/>
      <c r="O912" s="44"/>
      <c r="P912" s="44"/>
      <c r="Q912" s="44"/>
      <c r="R912" s="44"/>
      <c r="S912" s="44"/>
      <c r="T912" s="44"/>
      <c r="U912" s="44"/>
      <c r="V912" s="43"/>
    </row>
    <row r="913" spans="1:22" x14ac:dyDescent="0.25">
      <c r="A913" s="47"/>
      <c r="B913" s="43"/>
      <c r="C913" s="43"/>
      <c r="D913" s="43"/>
      <c r="E913" s="78"/>
      <c r="F913" s="43"/>
      <c r="G913" s="43"/>
      <c r="H913" s="43"/>
      <c r="I913" s="43"/>
      <c r="J913" s="43"/>
      <c r="K913" s="43"/>
      <c r="L913" s="43"/>
      <c r="M913" s="43"/>
      <c r="N913" s="43"/>
      <c r="O913" s="44"/>
      <c r="P913" s="44"/>
      <c r="Q913" s="44"/>
      <c r="R913" s="44"/>
      <c r="S913" s="44"/>
      <c r="T913" s="44"/>
      <c r="U913" s="44"/>
      <c r="V913" s="43"/>
    </row>
    <row r="914" spans="1:22" x14ac:dyDescent="0.25">
      <c r="A914" s="47"/>
      <c r="B914" s="43"/>
      <c r="C914" s="43"/>
      <c r="D914" s="43"/>
      <c r="E914" s="78"/>
      <c r="F914" s="43"/>
      <c r="G914" s="43"/>
      <c r="H914" s="43"/>
      <c r="I914" s="43"/>
      <c r="J914" s="43"/>
      <c r="K914" s="43"/>
      <c r="L914" s="43"/>
      <c r="M914" s="43"/>
      <c r="N914" s="43"/>
      <c r="O914" s="44"/>
      <c r="P914" s="44"/>
      <c r="Q914" s="44"/>
      <c r="R914" s="44"/>
      <c r="S914" s="44"/>
      <c r="T914" s="44"/>
      <c r="U914" s="44"/>
      <c r="V914" s="43"/>
    </row>
    <row r="915" spans="1:22" x14ac:dyDescent="0.25">
      <c r="A915" s="47"/>
      <c r="B915" s="43"/>
      <c r="C915" s="43"/>
      <c r="D915" s="43"/>
      <c r="E915" s="78"/>
      <c r="F915" s="43"/>
      <c r="G915" s="43"/>
      <c r="H915" s="43"/>
      <c r="I915" s="43"/>
      <c r="J915" s="43"/>
      <c r="K915" s="43"/>
      <c r="L915" s="43"/>
      <c r="M915" s="43"/>
      <c r="N915" s="43"/>
      <c r="O915" s="44"/>
      <c r="P915" s="44"/>
      <c r="Q915" s="44"/>
      <c r="R915" s="44"/>
      <c r="S915" s="44"/>
      <c r="T915" s="44"/>
      <c r="U915" s="44"/>
      <c r="V915" s="43"/>
    </row>
    <row r="916" spans="1:22" x14ac:dyDescent="0.25">
      <c r="A916" s="47"/>
      <c r="B916" s="43"/>
      <c r="C916" s="43"/>
      <c r="D916" s="43"/>
      <c r="E916" s="78"/>
      <c r="F916" s="43"/>
      <c r="G916" s="43"/>
      <c r="H916" s="43"/>
      <c r="I916" s="43"/>
      <c r="J916" s="43"/>
      <c r="K916" s="43"/>
      <c r="L916" s="43"/>
      <c r="M916" s="43"/>
      <c r="N916" s="43"/>
      <c r="O916" s="44"/>
      <c r="P916" s="44"/>
      <c r="Q916" s="44"/>
      <c r="R916" s="44"/>
      <c r="S916" s="44"/>
      <c r="T916" s="44"/>
      <c r="U916" s="44"/>
      <c r="V916" s="43"/>
    </row>
    <row r="917" spans="1:22" x14ac:dyDescent="0.25">
      <c r="A917" s="47"/>
      <c r="B917" s="43"/>
      <c r="C917" s="43"/>
      <c r="D917" s="43"/>
      <c r="E917" s="78"/>
      <c r="F917" s="43"/>
      <c r="G917" s="43"/>
      <c r="H917" s="43"/>
      <c r="I917" s="43"/>
      <c r="J917" s="43"/>
      <c r="K917" s="43"/>
      <c r="L917" s="43"/>
      <c r="M917" s="43"/>
      <c r="N917" s="43"/>
      <c r="O917" s="44"/>
      <c r="P917" s="44"/>
      <c r="Q917" s="44"/>
      <c r="R917" s="44"/>
      <c r="S917" s="44"/>
      <c r="T917" s="44"/>
      <c r="U917" s="44"/>
      <c r="V917" s="43"/>
    </row>
    <row r="918" spans="1:22" x14ac:dyDescent="0.25">
      <c r="A918" s="47"/>
      <c r="B918" s="43"/>
      <c r="C918" s="43"/>
      <c r="D918" s="43"/>
      <c r="E918" s="78"/>
      <c r="F918" s="43"/>
      <c r="G918" s="43"/>
      <c r="H918" s="43"/>
      <c r="I918" s="43"/>
      <c r="J918" s="43"/>
      <c r="K918" s="43"/>
      <c r="L918" s="43"/>
      <c r="M918" s="43"/>
      <c r="N918" s="43"/>
      <c r="O918" s="44"/>
      <c r="P918" s="44"/>
      <c r="Q918" s="44"/>
      <c r="R918" s="44"/>
      <c r="S918" s="44"/>
      <c r="T918" s="44"/>
      <c r="U918" s="44"/>
      <c r="V918" s="43"/>
    </row>
    <row r="919" spans="1:22" x14ac:dyDescent="0.25">
      <c r="A919" s="47"/>
      <c r="B919" s="43"/>
      <c r="C919" s="43"/>
      <c r="D919" s="43"/>
      <c r="E919" s="78"/>
      <c r="F919" s="43"/>
      <c r="G919" s="43"/>
      <c r="H919" s="43"/>
      <c r="I919" s="43"/>
      <c r="J919" s="43"/>
      <c r="K919" s="43"/>
      <c r="L919" s="43"/>
      <c r="M919" s="43"/>
      <c r="N919" s="43"/>
      <c r="O919" s="44"/>
      <c r="P919" s="44"/>
      <c r="Q919" s="44"/>
      <c r="R919" s="44"/>
      <c r="S919" s="44"/>
      <c r="T919" s="44"/>
      <c r="U919" s="44"/>
      <c r="V919" s="43"/>
    </row>
    <row r="920" spans="1:22" x14ac:dyDescent="0.25">
      <c r="A920" s="47"/>
      <c r="B920" s="43"/>
      <c r="C920" s="43"/>
      <c r="D920" s="43"/>
      <c r="E920" s="78"/>
      <c r="F920" s="43"/>
      <c r="G920" s="43"/>
      <c r="H920" s="43"/>
      <c r="I920" s="43"/>
      <c r="J920" s="43"/>
      <c r="K920" s="43"/>
      <c r="L920" s="43"/>
      <c r="M920" s="43"/>
      <c r="N920" s="43"/>
      <c r="O920" s="44"/>
      <c r="P920" s="44"/>
      <c r="Q920" s="44"/>
      <c r="R920" s="44"/>
      <c r="S920" s="44"/>
      <c r="T920" s="44"/>
      <c r="U920" s="44"/>
      <c r="V920" s="43"/>
    </row>
    <row r="921" spans="1:22" x14ac:dyDescent="0.25">
      <c r="A921" s="47"/>
      <c r="B921" s="43"/>
      <c r="C921" s="43"/>
      <c r="D921" s="43"/>
      <c r="E921" s="78"/>
      <c r="F921" s="43"/>
      <c r="G921" s="43"/>
      <c r="H921" s="43"/>
      <c r="I921" s="43"/>
      <c r="J921" s="43"/>
      <c r="K921" s="43"/>
      <c r="L921" s="43"/>
      <c r="M921" s="43"/>
      <c r="N921" s="43"/>
      <c r="O921" s="44"/>
      <c r="P921" s="44"/>
      <c r="Q921" s="44"/>
      <c r="R921" s="44"/>
      <c r="S921" s="44"/>
      <c r="T921" s="44"/>
      <c r="U921" s="44"/>
      <c r="V921" s="43"/>
    </row>
    <row r="922" spans="1:22" x14ac:dyDescent="0.25">
      <c r="A922" s="47"/>
      <c r="B922" s="43"/>
      <c r="C922" s="43"/>
      <c r="D922" s="43"/>
      <c r="E922" s="78"/>
      <c r="F922" s="43"/>
      <c r="G922" s="43"/>
      <c r="H922" s="43"/>
      <c r="I922" s="43"/>
      <c r="J922" s="43"/>
      <c r="K922" s="43"/>
      <c r="L922" s="43"/>
      <c r="M922" s="43"/>
      <c r="N922" s="43"/>
      <c r="O922" s="44"/>
      <c r="P922" s="44"/>
      <c r="Q922" s="44"/>
      <c r="R922" s="44"/>
      <c r="S922" s="44"/>
      <c r="T922" s="44"/>
      <c r="U922" s="44"/>
      <c r="V922" s="43"/>
    </row>
    <row r="923" spans="1:22" x14ac:dyDescent="0.25">
      <c r="A923" s="47"/>
      <c r="B923" s="43"/>
      <c r="C923" s="43"/>
      <c r="D923" s="43"/>
      <c r="E923" s="78"/>
      <c r="F923" s="43"/>
      <c r="G923" s="43"/>
      <c r="H923" s="43"/>
      <c r="I923" s="43"/>
      <c r="J923" s="43"/>
      <c r="K923" s="43"/>
      <c r="L923" s="43"/>
      <c r="M923" s="43"/>
      <c r="N923" s="43"/>
      <c r="O923" s="44"/>
      <c r="P923" s="44"/>
      <c r="Q923" s="44"/>
      <c r="R923" s="44"/>
      <c r="S923" s="44"/>
      <c r="T923" s="44"/>
      <c r="U923" s="44"/>
      <c r="V923" s="43"/>
    </row>
    <row r="924" spans="1:22" x14ac:dyDescent="0.25">
      <c r="A924" s="47"/>
      <c r="B924" s="43"/>
      <c r="C924" s="43"/>
      <c r="D924" s="43"/>
      <c r="E924" s="78"/>
      <c r="F924" s="43"/>
      <c r="G924" s="43"/>
      <c r="H924" s="43"/>
      <c r="I924" s="43"/>
      <c r="J924" s="43"/>
      <c r="K924" s="43"/>
      <c r="L924" s="43"/>
      <c r="M924" s="43"/>
      <c r="N924" s="43"/>
      <c r="O924" s="44"/>
      <c r="P924" s="44"/>
      <c r="Q924" s="44"/>
      <c r="R924" s="44"/>
      <c r="S924" s="44"/>
      <c r="T924" s="44"/>
      <c r="U924" s="44"/>
      <c r="V924" s="43"/>
    </row>
    <row r="925" spans="1:22" x14ac:dyDescent="0.25">
      <c r="A925" s="47"/>
      <c r="B925" s="43"/>
      <c r="C925" s="43"/>
      <c r="D925" s="43"/>
      <c r="E925" s="78"/>
      <c r="F925" s="43"/>
      <c r="G925" s="43"/>
      <c r="H925" s="43"/>
      <c r="I925" s="43"/>
      <c r="J925" s="43"/>
      <c r="K925" s="43"/>
      <c r="L925" s="43"/>
      <c r="M925" s="43"/>
      <c r="N925" s="43"/>
      <c r="O925" s="44"/>
      <c r="P925" s="44"/>
      <c r="Q925" s="44"/>
      <c r="R925" s="44"/>
      <c r="S925" s="44"/>
      <c r="T925" s="44"/>
      <c r="U925" s="44"/>
      <c r="V925" s="43"/>
    </row>
    <row r="926" spans="1:22" x14ac:dyDescent="0.25">
      <c r="A926" s="47"/>
      <c r="B926" s="43"/>
      <c r="C926" s="43"/>
      <c r="D926" s="43"/>
      <c r="E926" s="78"/>
      <c r="F926" s="43"/>
      <c r="G926" s="43"/>
      <c r="H926" s="43"/>
      <c r="I926" s="43"/>
      <c r="J926" s="43"/>
      <c r="K926" s="43"/>
      <c r="L926" s="43"/>
      <c r="M926" s="43"/>
      <c r="N926" s="43"/>
      <c r="O926" s="44"/>
      <c r="P926" s="44"/>
      <c r="Q926" s="44"/>
      <c r="R926" s="44"/>
      <c r="S926" s="44"/>
      <c r="T926" s="44"/>
      <c r="U926" s="44"/>
      <c r="V926" s="43"/>
    </row>
    <row r="927" spans="1:22" x14ac:dyDescent="0.25">
      <c r="A927" s="47"/>
      <c r="B927" s="43"/>
      <c r="C927" s="43"/>
      <c r="D927" s="43"/>
      <c r="E927" s="78"/>
      <c r="F927" s="43"/>
      <c r="G927" s="43"/>
      <c r="H927" s="43"/>
      <c r="I927" s="43"/>
      <c r="J927" s="43"/>
      <c r="K927" s="43"/>
      <c r="L927" s="43"/>
      <c r="M927" s="43"/>
      <c r="N927" s="43"/>
      <c r="O927" s="44"/>
      <c r="P927" s="44"/>
      <c r="Q927" s="44"/>
      <c r="R927" s="44"/>
      <c r="S927" s="44"/>
      <c r="T927" s="44"/>
      <c r="U927" s="44"/>
      <c r="V927" s="43"/>
    </row>
    <row r="928" spans="1:22" x14ac:dyDescent="0.25">
      <c r="A928" s="47"/>
      <c r="B928" s="43"/>
      <c r="C928" s="43"/>
      <c r="D928" s="43"/>
      <c r="E928" s="78"/>
      <c r="F928" s="43"/>
      <c r="G928" s="43"/>
      <c r="H928" s="43"/>
      <c r="I928" s="43"/>
      <c r="J928" s="43"/>
      <c r="K928" s="43"/>
      <c r="L928" s="43"/>
      <c r="M928" s="43"/>
      <c r="N928" s="43"/>
      <c r="O928" s="44"/>
      <c r="P928" s="44"/>
      <c r="Q928" s="44"/>
      <c r="R928" s="44"/>
      <c r="S928" s="44"/>
      <c r="T928" s="44"/>
      <c r="U928" s="44"/>
      <c r="V928" s="43"/>
    </row>
    <row r="929" spans="1:22" x14ac:dyDescent="0.25">
      <c r="A929" s="47"/>
      <c r="B929" s="43"/>
      <c r="C929" s="43"/>
      <c r="D929" s="43"/>
      <c r="E929" s="78"/>
      <c r="F929" s="43"/>
      <c r="G929" s="43"/>
      <c r="H929" s="43"/>
      <c r="I929" s="43"/>
      <c r="J929" s="43"/>
      <c r="K929" s="43"/>
      <c r="L929" s="43"/>
      <c r="M929" s="43"/>
      <c r="N929" s="43"/>
      <c r="O929" s="44"/>
      <c r="P929" s="44"/>
      <c r="Q929" s="44"/>
      <c r="R929" s="44"/>
      <c r="S929" s="44"/>
      <c r="T929" s="44"/>
      <c r="U929" s="44"/>
      <c r="V929" s="43"/>
    </row>
    <row r="930" spans="1:22" x14ac:dyDescent="0.25">
      <c r="A930" s="47"/>
      <c r="B930" s="43"/>
      <c r="C930" s="43"/>
      <c r="D930" s="43"/>
      <c r="E930" s="78"/>
      <c r="F930" s="43"/>
      <c r="G930" s="43"/>
      <c r="H930" s="43"/>
      <c r="I930" s="43"/>
      <c r="J930" s="43"/>
      <c r="K930" s="43"/>
      <c r="L930" s="43"/>
      <c r="M930" s="43"/>
      <c r="N930" s="43"/>
      <c r="O930" s="44"/>
      <c r="P930" s="44"/>
      <c r="Q930" s="44"/>
      <c r="R930" s="44"/>
      <c r="S930" s="44"/>
      <c r="T930" s="44"/>
      <c r="U930" s="44"/>
      <c r="V930" s="43"/>
    </row>
    <row r="931" spans="1:22" x14ac:dyDescent="0.25">
      <c r="A931" s="47"/>
      <c r="B931" s="43"/>
      <c r="C931" s="43"/>
      <c r="D931" s="43"/>
      <c r="E931" s="78"/>
      <c r="F931" s="43"/>
      <c r="G931" s="43"/>
      <c r="H931" s="43"/>
      <c r="I931" s="43"/>
      <c r="J931" s="43"/>
      <c r="K931" s="43"/>
      <c r="L931" s="43"/>
      <c r="M931" s="43"/>
      <c r="N931" s="43"/>
      <c r="O931" s="44"/>
      <c r="P931" s="44"/>
      <c r="Q931" s="44"/>
      <c r="R931" s="44"/>
      <c r="S931" s="44"/>
      <c r="T931" s="44"/>
      <c r="U931" s="44"/>
      <c r="V931" s="43"/>
    </row>
    <row r="932" spans="1:22" x14ac:dyDescent="0.25">
      <c r="A932" s="47"/>
      <c r="B932" s="43"/>
      <c r="C932" s="43"/>
      <c r="D932" s="43"/>
      <c r="E932" s="78"/>
      <c r="F932" s="43"/>
      <c r="G932" s="43"/>
      <c r="H932" s="43"/>
      <c r="I932" s="43"/>
      <c r="J932" s="43"/>
      <c r="K932" s="43"/>
      <c r="L932" s="43"/>
      <c r="M932" s="43"/>
      <c r="N932" s="43"/>
      <c r="O932" s="44"/>
      <c r="P932" s="44"/>
      <c r="Q932" s="44"/>
      <c r="R932" s="44"/>
      <c r="S932" s="44"/>
      <c r="T932" s="44"/>
      <c r="U932" s="44"/>
      <c r="V932" s="43"/>
    </row>
    <row r="933" spans="1:22" x14ac:dyDescent="0.25">
      <c r="A933" s="47"/>
      <c r="B933" s="43"/>
      <c r="C933" s="43"/>
      <c r="D933" s="43"/>
      <c r="E933" s="78"/>
      <c r="F933" s="43"/>
      <c r="G933" s="43"/>
      <c r="H933" s="43"/>
      <c r="I933" s="43"/>
      <c r="J933" s="43"/>
      <c r="K933" s="43"/>
      <c r="L933" s="43"/>
      <c r="M933" s="43"/>
      <c r="N933" s="43"/>
      <c r="O933" s="44"/>
      <c r="P933" s="44"/>
      <c r="Q933" s="44"/>
      <c r="R933" s="44"/>
      <c r="S933" s="44"/>
      <c r="T933" s="44"/>
      <c r="U933" s="44"/>
      <c r="V933" s="43"/>
    </row>
    <row r="934" spans="1:22" x14ac:dyDescent="0.25">
      <c r="A934" s="47"/>
      <c r="B934" s="43"/>
      <c r="C934" s="43"/>
      <c r="D934" s="43"/>
      <c r="E934" s="78"/>
      <c r="F934" s="43"/>
      <c r="G934" s="43"/>
      <c r="H934" s="43"/>
      <c r="I934" s="43"/>
      <c r="J934" s="43"/>
      <c r="K934" s="43"/>
      <c r="L934" s="43"/>
      <c r="M934" s="43"/>
      <c r="N934" s="43"/>
      <c r="O934" s="44"/>
      <c r="P934" s="44"/>
      <c r="Q934" s="44"/>
      <c r="R934" s="44"/>
      <c r="S934" s="44"/>
      <c r="T934" s="44"/>
      <c r="U934" s="44"/>
      <c r="V934" s="43"/>
    </row>
    <row r="935" spans="1:22" x14ac:dyDescent="0.25">
      <c r="A935" s="47"/>
      <c r="B935" s="43"/>
      <c r="C935" s="43"/>
      <c r="D935" s="43"/>
      <c r="E935" s="78"/>
      <c r="F935" s="43"/>
      <c r="G935" s="43"/>
      <c r="H935" s="43"/>
      <c r="I935" s="43"/>
      <c r="J935" s="43"/>
      <c r="K935" s="43"/>
      <c r="L935" s="43"/>
      <c r="M935" s="43"/>
      <c r="N935" s="43"/>
      <c r="O935" s="44"/>
      <c r="P935" s="44"/>
      <c r="Q935" s="44"/>
      <c r="R935" s="44"/>
      <c r="S935" s="44"/>
      <c r="T935" s="44"/>
      <c r="U935" s="44"/>
      <c r="V935" s="43"/>
    </row>
    <row r="936" spans="1:22" x14ac:dyDescent="0.25">
      <c r="A936" s="47"/>
      <c r="B936" s="43"/>
      <c r="C936" s="43"/>
      <c r="D936" s="43"/>
      <c r="E936" s="78"/>
      <c r="F936" s="43"/>
      <c r="G936" s="43"/>
      <c r="H936" s="43"/>
      <c r="I936" s="43"/>
      <c r="J936" s="43"/>
      <c r="K936" s="43"/>
      <c r="L936" s="43"/>
      <c r="M936" s="43"/>
      <c r="N936" s="43"/>
      <c r="O936" s="44"/>
      <c r="P936" s="44"/>
      <c r="Q936" s="44"/>
      <c r="R936" s="44"/>
      <c r="S936" s="44"/>
      <c r="T936" s="44"/>
      <c r="U936" s="44"/>
      <c r="V936" s="43"/>
    </row>
    <row r="937" spans="1:22" x14ac:dyDescent="0.25">
      <c r="A937" s="47"/>
      <c r="B937" s="43"/>
      <c r="C937" s="43"/>
      <c r="D937" s="43"/>
      <c r="E937" s="78"/>
      <c r="F937" s="43"/>
      <c r="G937" s="43"/>
      <c r="H937" s="43"/>
      <c r="I937" s="43"/>
      <c r="J937" s="43"/>
      <c r="K937" s="43"/>
      <c r="L937" s="43"/>
      <c r="M937" s="43"/>
      <c r="N937" s="43"/>
      <c r="O937" s="44"/>
      <c r="P937" s="44"/>
      <c r="Q937" s="44"/>
      <c r="R937" s="44"/>
      <c r="S937" s="44"/>
      <c r="T937" s="44"/>
      <c r="U937" s="44"/>
      <c r="V937" s="43"/>
    </row>
    <row r="938" spans="1:22" x14ac:dyDescent="0.25">
      <c r="A938" s="47"/>
      <c r="B938" s="43"/>
      <c r="C938" s="43"/>
      <c r="D938" s="43"/>
      <c r="E938" s="78"/>
      <c r="F938" s="43"/>
      <c r="G938" s="43"/>
      <c r="H938" s="43"/>
      <c r="I938" s="43"/>
      <c r="J938" s="43"/>
      <c r="K938" s="43"/>
      <c r="L938" s="43"/>
      <c r="M938" s="43"/>
      <c r="N938" s="43"/>
      <c r="O938" s="44"/>
      <c r="P938" s="44"/>
      <c r="Q938" s="44"/>
      <c r="R938" s="44"/>
      <c r="S938" s="44"/>
      <c r="T938" s="44"/>
      <c r="U938" s="44"/>
      <c r="V938" s="43"/>
    </row>
    <row r="939" spans="1:22" x14ac:dyDescent="0.25">
      <c r="A939" s="47"/>
      <c r="B939" s="43"/>
      <c r="C939" s="43"/>
      <c r="D939" s="43"/>
      <c r="E939" s="78"/>
      <c r="F939" s="43"/>
      <c r="G939" s="43"/>
      <c r="H939" s="43"/>
      <c r="I939" s="43"/>
      <c r="J939" s="43"/>
      <c r="K939" s="43"/>
      <c r="L939" s="43"/>
      <c r="M939" s="43"/>
      <c r="N939" s="43"/>
      <c r="O939" s="44"/>
      <c r="P939" s="44"/>
      <c r="Q939" s="44"/>
      <c r="R939" s="44"/>
      <c r="S939" s="44"/>
      <c r="T939" s="44"/>
      <c r="U939" s="44"/>
      <c r="V939" s="43"/>
    </row>
    <row r="940" spans="1:22" x14ac:dyDescent="0.25">
      <c r="A940" s="47"/>
      <c r="B940" s="43"/>
      <c r="C940" s="43"/>
      <c r="D940" s="43"/>
      <c r="E940" s="78"/>
      <c r="F940" s="43"/>
      <c r="G940" s="43"/>
      <c r="H940" s="43"/>
      <c r="I940" s="43"/>
      <c r="J940" s="43"/>
      <c r="K940" s="43"/>
      <c r="L940" s="43"/>
      <c r="M940" s="43"/>
      <c r="N940" s="43"/>
      <c r="O940" s="44"/>
      <c r="P940" s="44"/>
      <c r="Q940" s="44"/>
      <c r="R940" s="44"/>
      <c r="S940" s="44"/>
      <c r="T940" s="44"/>
      <c r="U940" s="44"/>
      <c r="V940" s="43"/>
    </row>
    <row r="941" spans="1:22" x14ac:dyDescent="0.25">
      <c r="A941" s="47"/>
      <c r="B941" s="43"/>
      <c r="C941" s="43"/>
      <c r="D941" s="43"/>
      <c r="E941" s="78"/>
      <c r="F941" s="43"/>
      <c r="G941" s="43"/>
      <c r="H941" s="43"/>
      <c r="I941" s="43"/>
      <c r="J941" s="43"/>
      <c r="K941" s="43"/>
      <c r="L941" s="43"/>
      <c r="M941" s="43"/>
      <c r="N941" s="43"/>
      <c r="O941" s="44"/>
      <c r="P941" s="44"/>
      <c r="Q941" s="44"/>
      <c r="R941" s="44"/>
      <c r="S941" s="44"/>
      <c r="T941" s="44"/>
      <c r="U941" s="44"/>
      <c r="V941" s="43"/>
    </row>
    <row r="942" spans="1:22" x14ac:dyDescent="0.25">
      <c r="A942" s="47"/>
      <c r="B942" s="43"/>
      <c r="C942" s="43"/>
      <c r="D942" s="43"/>
      <c r="E942" s="78"/>
      <c r="F942" s="43"/>
      <c r="G942" s="43"/>
      <c r="H942" s="43"/>
      <c r="I942" s="43"/>
      <c r="J942" s="43"/>
      <c r="K942" s="43"/>
      <c r="L942" s="43"/>
      <c r="M942" s="43"/>
      <c r="N942" s="43"/>
      <c r="O942" s="44"/>
      <c r="P942" s="44"/>
      <c r="Q942" s="44"/>
      <c r="R942" s="44"/>
      <c r="S942" s="44"/>
      <c r="T942" s="44"/>
      <c r="U942" s="44"/>
      <c r="V942" s="43"/>
    </row>
    <row r="943" spans="1:22" x14ac:dyDescent="0.25">
      <c r="A943" s="47"/>
      <c r="B943" s="43"/>
      <c r="C943" s="43"/>
      <c r="D943" s="43"/>
      <c r="E943" s="78"/>
      <c r="F943" s="43"/>
      <c r="G943" s="43"/>
      <c r="H943" s="43"/>
      <c r="I943" s="43"/>
      <c r="J943" s="43"/>
      <c r="K943" s="43"/>
      <c r="L943" s="43"/>
      <c r="M943" s="43"/>
      <c r="N943" s="43"/>
      <c r="O943" s="44"/>
      <c r="P943" s="44"/>
      <c r="Q943" s="44"/>
      <c r="R943" s="44"/>
      <c r="S943" s="44"/>
      <c r="T943" s="44"/>
      <c r="U943" s="44"/>
      <c r="V943" s="43"/>
    </row>
    <row r="944" spans="1:22" x14ac:dyDescent="0.25">
      <c r="A944" s="47"/>
      <c r="B944" s="43"/>
      <c r="C944" s="43"/>
      <c r="D944" s="43"/>
      <c r="E944" s="78"/>
      <c r="F944" s="43"/>
      <c r="G944" s="43"/>
      <c r="H944" s="43"/>
      <c r="I944" s="43"/>
      <c r="J944" s="43"/>
      <c r="K944" s="43"/>
      <c r="L944" s="43"/>
      <c r="M944" s="43"/>
      <c r="N944" s="43"/>
      <c r="O944" s="44"/>
      <c r="P944" s="44"/>
      <c r="Q944" s="44"/>
      <c r="R944" s="44"/>
      <c r="S944" s="44"/>
      <c r="T944" s="44"/>
      <c r="U944" s="44"/>
      <c r="V944" s="43"/>
    </row>
    <row r="945" spans="1:22" x14ac:dyDescent="0.25">
      <c r="A945" s="47"/>
      <c r="B945" s="43"/>
      <c r="C945" s="43"/>
      <c r="D945" s="43"/>
      <c r="E945" s="78"/>
      <c r="F945" s="43"/>
      <c r="G945" s="43"/>
      <c r="H945" s="43"/>
      <c r="I945" s="43"/>
      <c r="J945" s="43"/>
      <c r="K945" s="43"/>
      <c r="L945" s="43"/>
      <c r="M945" s="43"/>
      <c r="N945" s="43"/>
      <c r="O945" s="44"/>
      <c r="P945" s="44"/>
      <c r="Q945" s="44"/>
      <c r="R945" s="44"/>
      <c r="S945" s="44"/>
      <c r="T945" s="44"/>
      <c r="U945" s="44"/>
      <c r="V945" s="43"/>
    </row>
    <row r="946" spans="1:22" x14ac:dyDescent="0.25">
      <c r="A946" s="47"/>
      <c r="B946" s="43"/>
      <c r="C946" s="43"/>
      <c r="D946" s="43"/>
      <c r="E946" s="78"/>
      <c r="F946" s="43"/>
      <c r="G946" s="43"/>
      <c r="H946" s="43"/>
      <c r="I946" s="43"/>
      <c r="J946" s="43"/>
      <c r="K946" s="43"/>
      <c r="L946" s="43"/>
      <c r="M946" s="43"/>
      <c r="N946" s="43"/>
      <c r="O946" s="44"/>
      <c r="P946" s="44"/>
      <c r="Q946" s="44"/>
      <c r="R946" s="44"/>
      <c r="S946" s="44"/>
      <c r="T946" s="44"/>
      <c r="U946" s="44"/>
      <c r="V946" s="43"/>
    </row>
    <row r="947" spans="1:22" x14ac:dyDescent="0.25">
      <c r="A947" s="47"/>
      <c r="B947" s="43"/>
      <c r="C947" s="43"/>
      <c r="D947" s="43"/>
      <c r="E947" s="78"/>
      <c r="F947" s="43"/>
      <c r="G947" s="43"/>
      <c r="H947" s="43"/>
      <c r="I947" s="43"/>
      <c r="J947" s="43"/>
      <c r="K947" s="43"/>
      <c r="L947" s="43"/>
      <c r="M947" s="43"/>
      <c r="N947" s="43"/>
      <c r="O947" s="44"/>
      <c r="P947" s="44"/>
      <c r="Q947" s="44"/>
      <c r="R947" s="44"/>
      <c r="S947" s="44"/>
      <c r="T947" s="44"/>
      <c r="U947" s="44"/>
      <c r="V947" s="43"/>
    </row>
    <row r="948" spans="1:22" x14ac:dyDescent="0.25">
      <c r="A948" s="47"/>
      <c r="B948" s="43"/>
      <c r="C948" s="43"/>
      <c r="D948" s="43"/>
      <c r="E948" s="78"/>
      <c r="F948" s="43"/>
      <c r="G948" s="43"/>
      <c r="H948" s="43"/>
      <c r="I948" s="43"/>
      <c r="J948" s="43"/>
      <c r="K948" s="43"/>
      <c r="L948" s="43"/>
      <c r="M948" s="43"/>
      <c r="N948" s="43"/>
      <c r="O948" s="44"/>
      <c r="P948" s="44"/>
      <c r="Q948" s="44"/>
      <c r="R948" s="44"/>
      <c r="S948" s="44"/>
      <c r="T948" s="44"/>
      <c r="U948" s="44"/>
      <c r="V948" s="43"/>
    </row>
    <row r="949" spans="1:22" x14ac:dyDescent="0.25">
      <c r="A949" s="47"/>
      <c r="B949" s="43"/>
      <c r="C949" s="43"/>
      <c r="D949" s="43"/>
      <c r="E949" s="78"/>
      <c r="F949" s="43"/>
      <c r="G949" s="43"/>
      <c r="H949" s="43"/>
      <c r="I949" s="43"/>
      <c r="J949" s="43"/>
      <c r="K949" s="43"/>
      <c r="L949" s="43"/>
      <c r="M949" s="43"/>
      <c r="N949" s="43"/>
      <c r="O949" s="44"/>
      <c r="P949" s="44"/>
      <c r="Q949" s="44"/>
      <c r="R949" s="44"/>
      <c r="S949" s="44"/>
      <c r="T949" s="44"/>
      <c r="U949" s="44"/>
      <c r="V949" s="43"/>
    </row>
    <row r="950" spans="1:22" x14ac:dyDescent="0.25">
      <c r="A950" s="47"/>
      <c r="B950" s="43"/>
      <c r="C950" s="43"/>
      <c r="D950" s="43"/>
      <c r="E950" s="78"/>
      <c r="F950" s="43"/>
      <c r="G950" s="43"/>
      <c r="H950" s="43"/>
      <c r="I950" s="43"/>
      <c r="J950" s="43"/>
      <c r="K950" s="43"/>
      <c r="L950" s="43"/>
      <c r="M950" s="43"/>
      <c r="N950" s="43"/>
      <c r="O950" s="44"/>
      <c r="P950" s="44"/>
      <c r="Q950" s="44"/>
      <c r="R950" s="44"/>
      <c r="S950" s="44"/>
      <c r="T950" s="44"/>
      <c r="U950" s="44"/>
      <c r="V950" s="43"/>
    </row>
    <row r="951" spans="1:22" x14ac:dyDescent="0.25">
      <c r="A951" s="47"/>
      <c r="B951" s="43"/>
      <c r="C951" s="43"/>
      <c r="D951" s="43"/>
      <c r="E951" s="78"/>
      <c r="F951" s="43"/>
      <c r="G951" s="43"/>
      <c r="H951" s="43"/>
      <c r="I951" s="43"/>
      <c r="J951" s="43"/>
      <c r="K951" s="43"/>
      <c r="L951" s="43"/>
      <c r="M951" s="43"/>
      <c r="N951" s="43"/>
      <c r="O951" s="44"/>
      <c r="P951" s="44"/>
      <c r="Q951" s="44"/>
      <c r="R951" s="44"/>
      <c r="S951" s="44"/>
      <c r="T951" s="44"/>
      <c r="U951" s="44"/>
      <c r="V951" s="43"/>
    </row>
    <row r="952" spans="1:22" x14ac:dyDescent="0.25">
      <c r="A952" s="47"/>
      <c r="B952" s="43"/>
      <c r="C952" s="43"/>
      <c r="D952" s="43"/>
      <c r="E952" s="78"/>
      <c r="F952" s="43"/>
      <c r="G952" s="43"/>
      <c r="H952" s="43"/>
      <c r="I952" s="43"/>
      <c r="J952" s="43"/>
      <c r="K952" s="43"/>
      <c r="L952" s="43"/>
      <c r="M952" s="43"/>
      <c r="N952" s="43"/>
      <c r="O952" s="44"/>
      <c r="P952" s="44"/>
      <c r="Q952" s="44"/>
      <c r="R952" s="44"/>
      <c r="S952" s="44"/>
      <c r="T952" s="44"/>
      <c r="U952" s="44"/>
      <c r="V952" s="43"/>
    </row>
    <row r="953" spans="1:22" x14ac:dyDescent="0.25">
      <c r="A953" s="47"/>
      <c r="B953" s="43"/>
      <c r="C953" s="43"/>
      <c r="D953" s="43"/>
      <c r="E953" s="78"/>
      <c r="F953" s="43"/>
      <c r="G953" s="43"/>
      <c r="H953" s="43"/>
      <c r="I953" s="43"/>
      <c r="J953" s="43"/>
      <c r="K953" s="43"/>
      <c r="L953" s="43"/>
      <c r="M953" s="43"/>
      <c r="N953" s="43"/>
      <c r="O953" s="44"/>
      <c r="P953" s="44"/>
      <c r="Q953" s="44"/>
      <c r="R953" s="44"/>
      <c r="S953" s="44"/>
      <c r="T953" s="44"/>
      <c r="U953" s="44"/>
      <c r="V953" s="43"/>
    </row>
    <row r="954" spans="1:22" x14ac:dyDescent="0.25">
      <c r="A954" s="47"/>
      <c r="B954" s="43"/>
      <c r="C954" s="43"/>
      <c r="D954" s="43"/>
      <c r="E954" s="78"/>
      <c r="F954" s="43"/>
      <c r="G954" s="43"/>
      <c r="H954" s="43"/>
      <c r="I954" s="43"/>
      <c r="J954" s="43"/>
      <c r="K954" s="43"/>
      <c r="L954" s="43"/>
      <c r="M954" s="43"/>
      <c r="N954" s="43"/>
      <c r="O954" s="44"/>
      <c r="P954" s="44"/>
      <c r="Q954" s="44"/>
      <c r="R954" s="44"/>
      <c r="S954" s="44"/>
      <c r="T954" s="44"/>
      <c r="U954" s="44"/>
      <c r="V954" s="43"/>
    </row>
    <row r="955" spans="1:22" x14ac:dyDescent="0.25">
      <c r="A955" s="47"/>
      <c r="B955" s="43"/>
      <c r="C955" s="43"/>
      <c r="D955" s="43"/>
      <c r="E955" s="78"/>
      <c r="F955" s="43"/>
      <c r="G955" s="43"/>
      <c r="H955" s="43"/>
      <c r="I955" s="43"/>
      <c r="J955" s="43"/>
      <c r="K955" s="43"/>
      <c r="L955" s="43"/>
      <c r="M955" s="43"/>
      <c r="N955" s="43"/>
      <c r="O955" s="44"/>
      <c r="P955" s="44"/>
      <c r="Q955" s="44"/>
      <c r="R955" s="44"/>
      <c r="S955" s="44"/>
      <c r="T955" s="44"/>
      <c r="U955" s="44"/>
      <c r="V955" s="43"/>
    </row>
    <row r="956" spans="1:22" x14ac:dyDescent="0.25">
      <c r="A956" s="47"/>
      <c r="B956" s="43"/>
      <c r="C956" s="43"/>
      <c r="D956" s="43"/>
      <c r="E956" s="78"/>
      <c r="F956" s="43"/>
      <c r="G956" s="43"/>
      <c r="H956" s="43"/>
      <c r="I956" s="43"/>
      <c r="J956" s="43"/>
      <c r="K956" s="43"/>
      <c r="L956" s="43"/>
      <c r="M956" s="43"/>
      <c r="N956" s="43"/>
      <c r="O956" s="44"/>
      <c r="P956" s="44"/>
      <c r="Q956" s="44"/>
      <c r="R956" s="44"/>
      <c r="S956" s="44"/>
      <c r="T956" s="44"/>
      <c r="U956" s="44"/>
      <c r="V956" s="43"/>
    </row>
    <row r="957" spans="1:22" x14ac:dyDescent="0.25">
      <c r="A957" s="47"/>
      <c r="B957" s="43"/>
      <c r="C957" s="43"/>
      <c r="D957" s="43"/>
      <c r="E957" s="78"/>
      <c r="F957" s="43"/>
      <c r="G957" s="43"/>
      <c r="H957" s="43"/>
      <c r="I957" s="43"/>
      <c r="J957" s="43"/>
      <c r="K957" s="43"/>
      <c r="L957" s="43"/>
      <c r="M957" s="43"/>
      <c r="N957" s="43"/>
      <c r="O957" s="44"/>
      <c r="P957" s="44"/>
      <c r="Q957" s="44"/>
      <c r="R957" s="44"/>
      <c r="S957" s="44"/>
      <c r="T957" s="44"/>
      <c r="U957" s="44"/>
      <c r="V957" s="43"/>
    </row>
    <row r="958" spans="1:22" x14ac:dyDescent="0.25">
      <c r="A958" s="47"/>
      <c r="B958" s="43"/>
      <c r="C958" s="43"/>
      <c r="D958" s="43"/>
      <c r="E958" s="78"/>
      <c r="F958" s="43"/>
      <c r="G958" s="43"/>
      <c r="H958" s="43"/>
      <c r="I958" s="43"/>
      <c r="J958" s="43"/>
      <c r="K958" s="43"/>
      <c r="L958" s="43"/>
      <c r="M958" s="43"/>
      <c r="N958" s="43"/>
      <c r="O958" s="44"/>
      <c r="P958" s="44"/>
      <c r="Q958" s="44"/>
      <c r="R958" s="44"/>
      <c r="S958" s="44"/>
      <c r="T958" s="44"/>
      <c r="U958" s="44"/>
      <c r="V958" s="43"/>
    </row>
    <row r="959" spans="1:22" x14ac:dyDescent="0.25">
      <c r="A959" s="47"/>
      <c r="B959" s="43"/>
      <c r="C959" s="43"/>
      <c r="D959" s="43"/>
      <c r="E959" s="78"/>
      <c r="F959" s="43"/>
      <c r="G959" s="43"/>
      <c r="H959" s="43"/>
      <c r="I959" s="43"/>
      <c r="J959" s="43"/>
      <c r="K959" s="43"/>
      <c r="L959" s="43"/>
      <c r="M959" s="43"/>
      <c r="N959" s="43"/>
      <c r="O959" s="44"/>
      <c r="P959" s="44"/>
      <c r="Q959" s="44"/>
      <c r="R959" s="44"/>
      <c r="S959" s="44"/>
      <c r="T959" s="44"/>
      <c r="U959" s="44"/>
      <c r="V959" s="43"/>
    </row>
    <row r="960" spans="1:22" x14ac:dyDescent="0.25">
      <c r="A960" s="47"/>
      <c r="B960" s="43"/>
      <c r="C960" s="43"/>
      <c r="D960" s="43"/>
      <c r="E960" s="78"/>
      <c r="F960" s="43"/>
      <c r="G960" s="43"/>
      <c r="H960" s="43"/>
      <c r="I960" s="43"/>
      <c r="J960" s="43"/>
      <c r="K960" s="43"/>
      <c r="L960" s="43"/>
      <c r="M960" s="43"/>
      <c r="N960" s="43"/>
      <c r="O960" s="44"/>
      <c r="P960" s="44"/>
      <c r="Q960" s="44"/>
      <c r="R960" s="44"/>
      <c r="S960" s="44"/>
      <c r="T960" s="44"/>
      <c r="U960" s="44"/>
      <c r="V960" s="43"/>
    </row>
    <row r="961" spans="1:22" x14ac:dyDescent="0.25">
      <c r="A961" s="47"/>
      <c r="B961" s="43"/>
      <c r="C961" s="43"/>
      <c r="D961" s="43"/>
      <c r="E961" s="78"/>
      <c r="F961" s="43"/>
      <c r="G961" s="43"/>
      <c r="H961" s="43"/>
      <c r="I961" s="43"/>
      <c r="J961" s="43"/>
      <c r="K961" s="43"/>
      <c r="L961" s="43"/>
      <c r="M961" s="43"/>
      <c r="N961" s="43"/>
      <c r="O961" s="44"/>
      <c r="P961" s="44"/>
      <c r="Q961" s="44"/>
      <c r="R961" s="44"/>
      <c r="S961" s="44"/>
      <c r="T961" s="44"/>
      <c r="U961" s="44"/>
      <c r="V961" s="43"/>
    </row>
    <row r="962" spans="1:22" x14ac:dyDescent="0.25">
      <c r="A962" s="47"/>
      <c r="B962" s="43"/>
      <c r="C962" s="43"/>
      <c r="D962" s="43"/>
      <c r="E962" s="78"/>
      <c r="F962" s="43"/>
      <c r="G962" s="43"/>
      <c r="H962" s="43"/>
      <c r="I962" s="43"/>
      <c r="J962" s="43"/>
      <c r="K962" s="43"/>
      <c r="L962" s="43"/>
      <c r="M962" s="43"/>
      <c r="N962" s="43"/>
      <c r="O962" s="44"/>
      <c r="P962" s="44"/>
      <c r="Q962" s="44"/>
      <c r="R962" s="44"/>
      <c r="S962" s="44"/>
      <c r="T962" s="44"/>
      <c r="U962" s="44"/>
      <c r="V962" s="43"/>
    </row>
    <row r="963" spans="1:22" x14ac:dyDescent="0.25">
      <c r="A963" s="47"/>
      <c r="B963" s="43"/>
      <c r="C963" s="43"/>
      <c r="D963" s="43"/>
      <c r="E963" s="78"/>
      <c r="F963" s="43"/>
      <c r="G963" s="43"/>
      <c r="H963" s="43"/>
      <c r="I963" s="43"/>
      <c r="J963" s="43"/>
      <c r="K963" s="43"/>
      <c r="L963" s="43"/>
      <c r="M963" s="43"/>
      <c r="N963" s="43"/>
      <c r="O963" s="44"/>
      <c r="P963" s="44"/>
      <c r="Q963" s="44"/>
      <c r="R963" s="44"/>
      <c r="S963" s="44"/>
      <c r="T963" s="44"/>
      <c r="U963" s="44"/>
      <c r="V963" s="43"/>
    </row>
    <row r="964" spans="1:22" x14ac:dyDescent="0.25">
      <c r="A964" s="47"/>
      <c r="B964" s="43"/>
      <c r="C964" s="43"/>
      <c r="D964" s="43"/>
      <c r="E964" s="78"/>
      <c r="F964" s="43"/>
      <c r="G964" s="43"/>
      <c r="H964" s="43"/>
      <c r="I964" s="43"/>
      <c r="J964" s="43"/>
      <c r="K964" s="43"/>
      <c r="L964" s="43"/>
      <c r="M964" s="43"/>
      <c r="N964" s="43"/>
      <c r="O964" s="44"/>
      <c r="P964" s="44"/>
      <c r="Q964" s="44"/>
      <c r="R964" s="44"/>
      <c r="S964" s="44"/>
      <c r="T964" s="44"/>
      <c r="U964" s="44"/>
      <c r="V964" s="43"/>
    </row>
    <row r="965" spans="1:22" x14ac:dyDescent="0.25">
      <c r="A965" s="47"/>
      <c r="B965" s="43"/>
      <c r="C965" s="43"/>
      <c r="D965" s="43"/>
      <c r="E965" s="78"/>
      <c r="F965" s="43"/>
      <c r="G965" s="43"/>
      <c r="H965" s="43"/>
      <c r="I965" s="43"/>
      <c r="J965" s="43"/>
      <c r="K965" s="43"/>
      <c r="L965" s="43"/>
      <c r="M965" s="43"/>
      <c r="N965" s="43"/>
      <c r="O965" s="44"/>
      <c r="P965" s="44"/>
      <c r="Q965" s="44"/>
      <c r="R965" s="44"/>
      <c r="S965" s="44"/>
      <c r="T965" s="44"/>
      <c r="U965" s="44"/>
      <c r="V965" s="43"/>
    </row>
    <row r="966" spans="1:22" x14ac:dyDescent="0.25">
      <c r="A966" s="47"/>
      <c r="B966" s="43"/>
      <c r="C966" s="43"/>
      <c r="D966" s="43"/>
      <c r="E966" s="78"/>
      <c r="F966" s="43"/>
      <c r="G966" s="43"/>
      <c r="H966" s="43"/>
      <c r="I966" s="43"/>
      <c r="J966" s="43"/>
      <c r="K966" s="43"/>
      <c r="L966" s="43"/>
      <c r="M966" s="43"/>
      <c r="N966" s="43"/>
      <c r="O966" s="44"/>
      <c r="P966" s="44"/>
      <c r="Q966" s="44"/>
      <c r="R966" s="44"/>
      <c r="S966" s="44"/>
      <c r="T966" s="44"/>
      <c r="U966" s="44"/>
      <c r="V966" s="43"/>
    </row>
    <row r="967" spans="1:22" x14ac:dyDescent="0.25">
      <c r="A967" s="47"/>
      <c r="B967" s="43"/>
      <c r="C967" s="43"/>
      <c r="D967" s="43"/>
      <c r="E967" s="78"/>
      <c r="F967" s="43"/>
      <c r="G967" s="43"/>
      <c r="H967" s="43"/>
      <c r="I967" s="43"/>
      <c r="J967" s="43"/>
      <c r="K967" s="43"/>
      <c r="L967" s="43"/>
      <c r="M967" s="43"/>
      <c r="N967" s="43"/>
      <c r="O967" s="44"/>
      <c r="P967" s="44"/>
      <c r="Q967" s="44"/>
      <c r="R967" s="44"/>
      <c r="S967" s="44"/>
      <c r="T967" s="44"/>
      <c r="U967" s="44"/>
      <c r="V967" s="43"/>
    </row>
    <row r="968" spans="1:22" x14ac:dyDescent="0.25">
      <c r="A968" s="47"/>
      <c r="B968" s="43"/>
      <c r="C968" s="43"/>
      <c r="D968" s="43"/>
      <c r="E968" s="78"/>
      <c r="F968" s="43"/>
      <c r="G968" s="43"/>
      <c r="H968" s="43"/>
      <c r="I968" s="43"/>
      <c r="J968" s="43"/>
      <c r="K968" s="43"/>
      <c r="L968" s="43"/>
      <c r="M968" s="43"/>
      <c r="N968" s="43"/>
      <c r="O968" s="44"/>
      <c r="P968" s="44"/>
      <c r="Q968" s="44"/>
      <c r="R968" s="44"/>
      <c r="S968" s="44"/>
      <c r="T968" s="44"/>
      <c r="U968" s="44"/>
      <c r="V968" s="43"/>
    </row>
    <row r="969" spans="1:22" x14ac:dyDescent="0.25">
      <c r="A969" s="47"/>
      <c r="B969" s="43"/>
      <c r="C969" s="43"/>
      <c r="D969" s="43"/>
      <c r="E969" s="78"/>
      <c r="F969" s="43"/>
      <c r="G969" s="43"/>
      <c r="H969" s="43"/>
      <c r="I969" s="43"/>
      <c r="J969" s="43"/>
      <c r="K969" s="43"/>
      <c r="L969" s="43"/>
      <c r="M969" s="43"/>
      <c r="N969" s="43"/>
      <c r="O969" s="44"/>
      <c r="P969" s="44"/>
      <c r="Q969" s="44"/>
      <c r="R969" s="44"/>
      <c r="S969" s="44"/>
      <c r="T969" s="44"/>
      <c r="U969" s="44"/>
      <c r="V969" s="43"/>
    </row>
    <row r="970" spans="1:22" x14ac:dyDescent="0.25">
      <c r="A970" s="47"/>
      <c r="B970" s="43"/>
      <c r="C970" s="43"/>
      <c r="D970" s="43"/>
      <c r="E970" s="78"/>
      <c r="F970" s="43"/>
      <c r="G970" s="43"/>
      <c r="H970" s="43"/>
      <c r="I970" s="43"/>
      <c r="J970" s="43"/>
      <c r="K970" s="43"/>
      <c r="L970" s="43"/>
      <c r="M970" s="43"/>
      <c r="N970" s="43"/>
      <c r="O970" s="44"/>
      <c r="P970" s="44"/>
      <c r="Q970" s="44"/>
      <c r="R970" s="44"/>
      <c r="S970" s="44"/>
      <c r="T970" s="44"/>
      <c r="U970" s="44"/>
      <c r="V970" s="43"/>
    </row>
    <row r="971" spans="1:22" x14ac:dyDescent="0.25">
      <c r="A971" s="47"/>
      <c r="B971" s="43"/>
      <c r="C971" s="43"/>
      <c r="D971" s="43"/>
      <c r="E971" s="78"/>
      <c r="F971" s="43"/>
      <c r="G971" s="43"/>
      <c r="H971" s="43"/>
      <c r="I971" s="43"/>
      <c r="J971" s="43"/>
      <c r="K971" s="43"/>
      <c r="L971" s="43"/>
      <c r="M971" s="43"/>
      <c r="N971" s="43"/>
      <c r="O971" s="44"/>
      <c r="P971" s="44"/>
      <c r="Q971" s="44"/>
      <c r="R971" s="44"/>
      <c r="S971" s="44"/>
      <c r="T971" s="44"/>
      <c r="U971" s="44"/>
      <c r="V971" s="43"/>
    </row>
    <row r="972" spans="1:22" x14ac:dyDescent="0.25">
      <c r="A972" s="47"/>
      <c r="B972" s="43"/>
      <c r="C972" s="43"/>
      <c r="D972" s="43"/>
      <c r="E972" s="78"/>
      <c r="F972" s="43"/>
      <c r="G972" s="43"/>
      <c r="H972" s="43"/>
      <c r="I972" s="43"/>
      <c r="J972" s="43"/>
      <c r="K972" s="43"/>
      <c r="L972" s="43"/>
      <c r="M972" s="43"/>
      <c r="N972" s="43"/>
      <c r="O972" s="44"/>
      <c r="P972" s="44"/>
      <c r="Q972" s="44"/>
      <c r="R972" s="44"/>
      <c r="S972" s="44"/>
      <c r="T972" s="44"/>
      <c r="U972" s="44"/>
      <c r="V972" s="43"/>
    </row>
    <row r="973" spans="1:22" x14ac:dyDescent="0.25">
      <c r="A973" s="47"/>
      <c r="B973" s="43"/>
      <c r="C973" s="43"/>
      <c r="D973" s="43"/>
      <c r="E973" s="78"/>
      <c r="F973" s="43"/>
      <c r="G973" s="43"/>
      <c r="H973" s="43"/>
      <c r="I973" s="43"/>
      <c r="J973" s="43"/>
      <c r="K973" s="43"/>
      <c r="L973" s="43"/>
      <c r="M973" s="43"/>
      <c r="N973" s="43"/>
      <c r="O973" s="44"/>
      <c r="P973" s="44"/>
      <c r="Q973" s="44"/>
      <c r="R973" s="44"/>
      <c r="S973" s="44"/>
      <c r="T973" s="44"/>
      <c r="U973" s="44"/>
      <c r="V973" s="43"/>
    </row>
    <row r="974" spans="1:22" x14ac:dyDescent="0.25">
      <c r="A974" s="47"/>
      <c r="B974" s="43"/>
      <c r="C974" s="43"/>
      <c r="D974" s="43"/>
      <c r="E974" s="78"/>
      <c r="F974" s="43"/>
      <c r="G974" s="43"/>
      <c r="H974" s="43"/>
      <c r="I974" s="43"/>
      <c r="J974" s="43"/>
      <c r="K974" s="43"/>
      <c r="L974" s="43"/>
      <c r="M974" s="43"/>
      <c r="N974" s="43"/>
      <c r="O974" s="44"/>
      <c r="P974" s="44"/>
      <c r="Q974" s="44"/>
      <c r="R974" s="44"/>
      <c r="S974" s="44"/>
      <c r="T974" s="44"/>
      <c r="U974" s="44"/>
      <c r="V974" s="43"/>
    </row>
    <row r="975" spans="1:22" x14ac:dyDescent="0.25">
      <c r="A975" s="47"/>
      <c r="B975" s="43"/>
      <c r="C975" s="43"/>
      <c r="D975" s="43"/>
      <c r="E975" s="78"/>
      <c r="F975" s="43"/>
      <c r="G975" s="43"/>
      <c r="H975" s="43"/>
      <c r="I975" s="43"/>
      <c r="J975" s="43"/>
      <c r="K975" s="43"/>
      <c r="L975" s="43"/>
      <c r="M975" s="43"/>
      <c r="N975" s="43"/>
      <c r="O975" s="44"/>
      <c r="P975" s="44"/>
      <c r="Q975" s="44"/>
      <c r="R975" s="44"/>
      <c r="S975" s="44"/>
      <c r="T975" s="44"/>
      <c r="U975" s="44"/>
      <c r="V975" s="43"/>
    </row>
    <row r="976" spans="1:22" x14ac:dyDescent="0.25">
      <c r="A976" s="47"/>
      <c r="B976" s="43"/>
      <c r="C976" s="43"/>
      <c r="D976" s="43"/>
      <c r="E976" s="78"/>
      <c r="F976" s="43"/>
      <c r="G976" s="43"/>
      <c r="H976" s="43"/>
      <c r="I976" s="43"/>
      <c r="J976" s="43"/>
      <c r="K976" s="43"/>
      <c r="L976" s="43"/>
      <c r="M976" s="43"/>
      <c r="N976" s="43"/>
      <c r="O976" s="44"/>
      <c r="P976" s="44"/>
      <c r="Q976" s="44"/>
      <c r="R976" s="44"/>
      <c r="S976" s="44"/>
      <c r="T976" s="44"/>
      <c r="U976" s="44"/>
      <c r="V976" s="43"/>
    </row>
    <row r="977" spans="1:22" x14ac:dyDescent="0.25">
      <c r="A977" s="47"/>
      <c r="B977" s="43"/>
      <c r="C977" s="43"/>
      <c r="D977" s="43"/>
      <c r="E977" s="78"/>
      <c r="F977" s="43"/>
      <c r="G977" s="43"/>
      <c r="H977" s="43"/>
      <c r="I977" s="43"/>
      <c r="J977" s="43"/>
      <c r="K977" s="43"/>
      <c r="L977" s="43"/>
      <c r="M977" s="43"/>
      <c r="N977" s="43"/>
      <c r="O977" s="44"/>
      <c r="P977" s="44"/>
      <c r="Q977" s="44"/>
      <c r="R977" s="44"/>
      <c r="S977" s="44"/>
      <c r="T977" s="44"/>
      <c r="U977" s="44"/>
      <c r="V977" s="43"/>
    </row>
    <row r="978" spans="1:22" x14ac:dyDescent="0.25">
      <c r="A978" s="47"/>
      <c r="B978" s="43"/>
      <c r="C978" s="43"/>
      <c r="D978" s="43"/>
      <c r="E978" s="78"/>
      <c r="F978" s="43"/>
      <c r="G978" s="43"/>
      <c r="H978" s="43"/>
      <c r="I978" s="43"/>
      <c r="J978" s="43"/>
      <c r="K978" s="43"/>
      <c r="L978" s="43"/>
      <c r="M978" s="43"/>
      <c r="N978" s="43"/>
      <c r="O978" s="44"/>
      <c r="P978" s="44"/>
      <c r="Q978" s="44"/>
      <c r="R978" s="44"/>
      <c r="S978" s="44"/>
      <c r="T978" s="44"/>
      <c r="U978" s="44"/>
      <c r="V978" s="43"/>
    </row>
    <row r="979" spans="1:22" x14ac:dyDescent="0.25">
      <c r="A979" s="47"/>
      <c r="B979" s="43"/>
      <c r="C979" s="43"/>
      <c r="D979" s="43"/>
      <c r="E979" s="78"/>
      <c r="F979" s="43"/>
      <c r="G979" s="43"/>
      <c r="H979" s="43"/>
      <c r="I979" s="43"/>
      <c r="J979" s="43"/>
      <c r="K979" s="43"/>
      <c r="L979" s="43"/>
      <c r="M979" s="43"/>
      <c r="N979" s="43"/>
      <c r="O979" s="44"/>
      <c r="P979" s="44"/>
      <c r="Q979" s="44"/>
      <c r="R979" s="44"/>
      <c r="S979" s="44"/>
      <c r="T979" s="44"/>
      <c r="U979" s="44"/>
      <c r="V979" s="43"/>
    </row>
    <row r="980" spans="1:22" x14ac:dyDescent="0.25">
      <c r="A980" s="47"/>
      <c r="B980" s="43"/>
      <c r="C980" s="43"/>
      <c r="D980" s="43"/>
      <c r="E980" s="78"/>
      <c r="F980" s="43"/>
      <c r="G980" s="43"/>
      <c r="H980" s="43"/>
      <c r="I980" s="43"/>
      <c r="J980" s="43"/>
      <c r="K980" s="43"/>
      <c r="L980" s="43"/>
      <c r="M980" s="43"/>
      <c r="N980" s="43"/>
      <c r="O980" s="44"/>
      <c r="P980" s="44"/>
      <c r="Q980" s="44"/>
      <c r="R980" s="44"/>
      <c r="S980" s="44"/>
      <c r="T980" s="44"/>
      <c r="U980" s="44"/>
      <c r="V980" s="43"/>
    </row>
    <row r="981" spans="1:22" x14ac:dyDescent="0.25">
      <c r="A981" s="47"/>
      <c r="B981" s="43"/>
      <c r="C981" s="43"/>
      <c r="D981" s="43"/>
      <c r="E981" s="78"/>
      <c r="F981" s="43"/>
      <c r="G981" s="43"/>
      <c r="H981" s="43"/>
      <c r="I981" s="43"/>
      <c r="J981" s="43"/>
      <c r="K981" s="43"/>
      <c r="L981" s="43"/>
      <c r="M981" s="43"/>
      <c r="N981" s="43"/>
      <c r="O981" s="44"/>
      <c r="P981" s="44"/>
      <c r="Q981" s="44"/>
      <c r="R981" s="44"/>
      <c r="S981" s="44"/>
      <c r="T981" s="44"/>
      <c r="U981" s="44"/>
      <c r="V981" s="43"/>
    </row>
    <row r="982" spans="1:22" x14ac:dyDescent="0.25">
      <c r="A982" s="47"/>
      <c r="B982" s="43"/>
      <c r="C982" s="43"/>
      <c r="D982" s="43"/>
      <c r="E982" s="78"/>
      <c r="F982" s="43"/>
      <c r="G982" s="43"/>
      <c r="H982" s="43"/>
      <c r="I982" s="43"/>
      <c r="J982" s="43"/>
      <c r="K982" s="43"/>
      <c r="L982" s="43"/>
      <c r="M982" s="43"/>
      <c r="N982" s="43"/>
      <c r="O982" s="44"/>
      <c r="P982" s="44"/>
      <c r="Q982" s="44"/>
      <c r="R982" s="44"/>
      <c r="S982" s="44"/>
      <c r="T982" s="44"/>
      <c r="U982" s="44"/>
      <c r="V982" s="43"/>
    </row>
    <row r="983" spans="1:22" x14ac:dyDescent="0.25">
      <c r="A983" s="47"/>
      <c r="B983" s="43"/>
      <c r="C983" s="43"/>
      <c r="D983" s="43"/>
      <c r="E983" s="78"/>
      <c r="F983" s="43"/>
      <c r="G983" s="43"/>
      <c r="H983" s="43"/>
      <c r="I983" s="43"/>
      <c r="J983" s="43"/>
      <c r="K983" s="43"/>
      <c r="L983" s="43"/>
      <c r="M983" s="43"/>
      <c r="N983" s="43"/>
      <c r="O983" s="44"/>
      <c r="P983" s="44"/>
      <c r="Q983" s="44"/>
      <c r="R983" s="44"/>
      <c r="S983" s="44"/>
      <c r="T983" s="44"/>
      <c r="U983" s="44"/>
      <c r="V983" s="43"/>
    </row>
    <row r="984" spans="1:22" x14ac:dyDescent="0.25">
      <c r="A984" s="47"/>
      <c r="B984" s="43"/>
      <c r="C984" s="43"/>
      <c r="D984" s="43"/>
      <c r="E984" s="78"/>
      <c r="F984" s="43"/>
      <c r="G984" s="43"/>
      <c r="H984" s="43"/>
      <c r="I984" s="43"/>
      <c r="J984" s="43"/>
      <c r="K984" s="43"/>
      <c r="L984" s="43"/>
      <c r="M984" s="43"/>
      <c r="N984" s="43"/>
      <c r="O984" s="44"/>
      <c r="P984" s="44"/>
      <c r="Q984" s="44"/>
      <c r="R984" s="44"/>
      <c r="S984" s="44"/>
      <c r="T984" s="44"/>
      <c r="U984" s="44"/>
      <c r="V984" s="43"/>
    </row>
    <row r="985" spans="1:22" x14ac:dyDescent="0.25">
      <c r="A985" s="47"/>
      <c r="B985" s="43"/>
      <c r="C985" s="43"/>
      <c r="D985" s="43"/>
      <c r="E985" s="78"/>
      <c r="F985" s="43"/>
      <c r="G985" s="43"/>
      <c r="H985" s="43"/>
      <c r="I985" s="43"/>
      <c r="J985" s="43"/>
      <c r="K985" s="43"/>
      <c r="L985" s="43"/>
      <c r="M985" s="43"/>
      <c r="N985" s="43"/>
      <c r="O985" s="44"/>
      <c r="P985" s="44"/>
      <c r="Q985" s="44"/>
      <c r="R985" s="44"/>
      <c r="S985" s="44"/>
      <c r="T985" s="44"/>
      <c r="U985" s="44"/>
      <c r="V985" s="43"/>
    </row>
    <row r="986" spans="1:22" x14ac:dyDescent="0.25">
      <c r="A986" s="47"/>
      <c r="B986" s="43"/>
      <c r="C986" s="43"/>
      <c r="D986" s="43"/>
      <c r="E986" s="78"/>
      <c r="F986" s="43"/>
      <c r="G986" s="43"/>
      <c r="H986" s="43"/>
      <c r="I986" s="43"/>
      <c r="J986" s="43"/>
      <c r="K986" s="43"/>
      <c r="L986" s="43"/>
      <c r="M986" s="43"/>
      <c r="N986" s="43"/>
      <c r="O986" s="44"/>
      <c r="P986" s="44"/>
      <c r="Q986" s="44"/>
      <c r="R986" s="44"/>
      <c r="S986" s="44"/>
      <c r="T986" s="44"/>
      <c r="U986" s="44"/>
      <c r="V986" s="43"/>
    </row>
    <row r="987" spans="1:22" x14ac:dyDescent="0.25">
      <c r="A987" s="47"/>
      <c r="B987" s="43"/>
      <c r="C987" s="43"/>
      <c r="D987" s="43"/>
      <c r="E987" s="78"/>
      <c r="F987" s="43"/>
      <c r="G987" s="43"/>
      <c r="H987" s="43"/>
      <c r="I987" s="43"/>
      <c r="J987" s="43"/>
      <c r="K987" s="43"/>
      <c r="L987" s="43"/>
      <c r="M987" s="43"/>
      <c r="N987" s="43"/>
      <c r="O987" s="44"/>
      <c r="P987" s="44"/>
      <c r="Q987" s="44"/>
      <c r="R987" s="44"/>
      <c r="S987" s="44"/>
      <c r="T987" s="44"/>
      <c r="U987" s="44"/>
      <c r="V987" s="43"/>
    </row>
    <row r="988" spans="1:22" x14ac:dyDescent="0.25">
      <c r="A988" s="47"/>
      <c r="B988" s="43"/>
      <c r="C988" s="43"/>
      <c r="D988" s="43"/>
      <c r="E988" s="78"/>
      <c r="F988" s="43"/>
      <c r="G988" s="43"/>
      <c r="H988" s="43"/>
      <c r="I988" s="43"/>
      <c r="J988" s="43"/>
      <c r="K988" s="43"/>
      <c r="L988" s="43"/>
      <c r="M988" s="43"/>
      <c r="N988" s="43"/>
      <c r="O988" s="44"/>
      <c r="P988" s="44"/>
      <c r="Q988" s="44"/>
      <c r="R988" s="44"/>
      <c r="S988" s="44"/>
      <c r="T988" s="44"/>
      <c r="U988" s="44"/>
      <c r="V988" s="43"/>
    </row>
    <row r="989" spans="1:22" x14ac:dyDescent="0.25">
      <c r="A989" s="47"/>
      <c r="B989" s="43"/>
      <c r="C989" s="43"/>
      <c r="D989" s="43"/>
      <c r="E989" s="78"/>
      <c r="F989" s="43"/>
      <c r="G989" s="43"/>
      <c r="H989" s="43"/>
      <c r="I989" s="43"/>
      <c r="J989" s="43"/>
      <c r="K989" s="43"/>
      <c r="L989" s="43"/>
      <c r="M989" s="43"/>
      <c r="N989" s="43"/>
      <c r="O989" s="44"/>
      <c r="P989" s="44"/>
      <c r="Q989" s="44"/>
      <c r="R989" s="44"/>
      <c r="S989" s="44"/>
      <c r="T989" s="44"/>
      <c r="U989" s="44"/>
      <c r="V989" s="43"/>
    </row>
    <row r="990" spans="1:22" x14ac:dyDescent="0.25">
      <c r="A990" s="47"/>
      <c r="B990" s="43"/>
      <c r="C990" s="43"/>
      <c r="D990" s="43"/>
      <c r="E990" s="78"/>
      <c r="F990" s="43"/>
      <c r="G990" s="43"/>
      <c r="H990" s="43"/>
      <c r="I990" s="43"/>
      <c r="J990" s="43"/>
      <c r="K990" s="43"/>
      <c r="L990" s="43"/>
      <c r="M990" s="43"/>
      <c r="N990" s="43"/>
      <c r="O990" s="44"/>
      <c r="P990" s="44"/>
      <c r="Q990" s="44"/>
      <c r="R990" s="44"/>
      <c r="S990" s="44"/>
      <c r="T990" s="44"/>
      <c r="U990" s="44"/>
      <c r="V990" s="43"/>
    </row>
    <row r="991" spans="1:22" x14ac:dyDescent="0.25">
      <c r="A991" s="47"/>
      <c r="B991" s="43"/>
      <c r="C991" s="43"/>
      <c r="D991" s="43"/>
      <c r="E991" s="78"/>
      <c r="F991" s="43"/>
      <c r="G991" s="43"/>
      <c r="H991" s="43"/>
      <c r="I991" s="43"/>
      <c r="J991" s="43"/>
      <c r="K991" s="43"/>
      <c r="L991" s="43"/>
      <c r="M991" s="43"/>
      <c r="N991" s="43"/>
      <c r="O991" s="44"/>
      <c r="P991" s="44"/>
      <c r="Q991" s="44"/>
      <c r="R991" s="44"/>
      <c r="S991" s="44"/>
      <c r="T991" s="44"/>
      <c r="U991" s="44"/>
      <c r="V991" s="43"/>
    </row>
    <row r="992" spans="1:22" x14ac:dyDescent="0.25">
      <c r="A992" s="47"/>
      <c r="B992" s="43"/>
      <c r="C992" s="43"/>
      <c r="D992" s="43"/>
      <c r="E992" s="78"/>
      <c r="F992" s="43"/>
      <c r="G992" s="43"/>
      <c r="H992" s="43"/>
      <c r="I992" s="43"/>
      <c r="J992" s="43"/>
      <c r="K992" s="43"/>
      <c r="L992" s="43"/>
      <c r="M992" s="43"/>
      <c r="N992" s="43"/>
      <c r="O992" s="44"/>
      <c r="P992" s="44"/>
      <c r="Q992" s="44"/>
      <c r="R992" s="44"/>
      <c r="S992" s="44"/>
      <c r="T992" s="44"/>
      <c r="U992" s="44"/>
      <c r="V992" s="43"/>
    </row>
    <row r="993" spans="1:22" x14ac:dyDescent="0.25">
      <c r="A993" s="47"/>
      <c r="B993" s="43"/>
      <c r="C993" s="43"/>
      <c r="D993" s="43"/>
      <c r="E993" s="78"/>
      <c r="F993" s="43"/>
      <c r="G993" s="43"/>
      <c r="H993" s="43"/>
      <c r="I993" s="43"/>
      <c r="J993" s="43"/>
      <c r="K993" s="43"/>
      <c r="L993" s="43"/>
      <c r="M993" s="43"/>
      <c r="N993" s="43"/>
      <c r="O993" s="44"/>
      <c r="P993" s="44"/>
      <c r="Q993" s="44"/>
      <c r="R993" s="44"/>
      <c r="S993" s="44"/>
      <c r="T993" s="44"/>
      <c r="U993" s="44"/>
      <c r="V993" s="43"/>
    </row>
    <row r="994" spans="1:22" x14ac:dyDescent="0.25">
      <c r="A994" s="47"/>
      <c r="B994" s="43"/>
      <c r="C994" s="43"/>
      <c r="D994" s="43"/>
      <c r="E994" s="78"/>
      <c r="F994" s="43"/>
      <c r="G994" s="43"/>
      <c r="H994" s="43"/>
      <c r="I994" s="43"/>
      <c r="J994" s="43"/>
      <c r="K994" s="43"/>
      <c r="L994" s="43"/>
      <c r="M994" s="43"/>
      <c r="N994" s="43"/>
      <c r="O994" s="44"/>
      <c r="P994" s="44"/>
      <c r="Q994" s="44"/>
      <c r="R994" s="44"/>
      <c r="S994" s="44"/>
      <c r="T994" s="44"/>
      <c r="U994" s="44"/>
      <c r="V994" s="43"/>
    </row>
    <row r="995" spans="1:22" x14ac:dyDescent="0.25">
      <c r="A995" s="47"/>
      <c r="B995" s="43"/>
      <c r="C995" s="43"/>
      <c r="D995" s="43"/>
      <c r="E995" s="78"/>
      <c r="F995" s="43"/>
      <c r="G995" s="43"/>
      <c r="H995" s="43"/>
      <c r="I995" s="43"/>
      <c r="J995" s="43"/>
      <c r="K995" s="43"/>
      <c r="L995" s="43"/>
      <c r="M995" s="43"/>
      <c r="N995" s="43"/>
      <c r="O995" s="44"/>
      <c r="P995" s="44"/>
      <c r="Q995" s="44"/>
      <c r="R995" s="44"/>
      <c r="S995" s="44"/>
      <c r="T995" s="44"/>
      <c r="U995" s="44"/>
      <c r="V995" s="43"/>
    </row>
    <row r="996" spans="1:22" x14ac:dyDescent="0.25">
      <c r="A996" s="47"/>
      <c r="B996" s="43"/>
      <c r="C996" s="43"/>
      <c r="D996" s="43"/>
      <c r="E996" s="78"/>
      <c r="F996" s="43"/>
      <c r="G996" s="43"/>
      <c r="H996" s="43"/>
      <c r="I996" s="43"/>
      <c r="J996" s="43"/>
      <c r="K996" s="43"/>
      <c r="L996" s="43"/>
      <c r="M996" s="43"/>
      <c r="N996" s="43"/>
      <c r="O996" s="44"/>
      <c r="P996" s="44"/>
      <c r="Q996" s="44"/>
      <c r="R996" s="44"/>
      <c r="S996" s="44"/>
      <c r="T996" s="44"/>
      <c r="U996" s="44"/>
      <c r="V996" s="43"/>
    </row>
    <row r="997" spans="1:22" x14ac:dyDescent="0.25">
      <c r="A997" s="47"/>
      <c r="B997" s="43"/>
      <c r="C997" s="43"/>
      <c r="D997" s="43"/>
      <c r="E997" s="78"/>
      <c r="F997" s="43"/>
      <c r="G997" s="43"/>
      <c r="H997" s="43"/>
      <c r="I997" s="43"/>
      <c r="J997" s="43"/>
      <c r="K997" s="43"/>
      <c r="L997" s="43"/>
      <c r="M997" s="43"/>
      <c r="N997" s="43"/>
      <c r="O997" s="44"/>
      <c r="P997" s="44"/>
      <c r="Q997" s="44"/>
      <c r="R997" s="44"/>
      <c r="S997" s="44"/>
      <c r="T997" s="44"/>
      <c r="U997" s="44"/>
      <c r="V997" s="43"/>
    </row>
    <row r="998" spans="1:22" x14ac:dyDescent="0.25">
      <c r="A998" s="47"/>
      <c r="B998" s="43"/>
      <c r="C998" s="43"/>
      <c r="D998" s="43"/>
      <c r="E998" s="78"/>
      <c r="F998" s="43"/>
      <c r="G998" s="43"/>
      <c r="H998" s="43"/>
      <c r="I998" s="43"/>
      <c r="J998" s="43"/>
      <c r="K998" s="43"/>
      <c r="L998" s="43"/>
      <c r="M998" s="43"/>
      <c r="N998" s="43"/>
      <c r="O998" s="44"/>
      <c r="P998" s="44"/>
      <c r="Q998" s="44"/>
      <c r="R998" s="44"/>
      <c r="S998" s="44"/>
      <c r="T998" s="44"/>
      <c r="U998" s="44"/>
      <c r="V998" s="43"/>
    </row>
    <row r="999" spans="1:22" x14ac:dyDescent="0.25">
      <c r="A999" s="47"/>
      <c r="B999" s="43"/>
      <c r="C999" s="43"/>
      <c r="D999" s="43"/>
      <c r="E999" s="78"/>
      <c r="F999" s="43"/>
      <c r="G999" s="43"/>
      <c r="H999" s="43"/>
      <c r="I999" s="43"/>
      <c r="J999" s="43"/>
      <c r="K999" s="43"/>
      <c r="L999" s="43"/>
      <c r="M999" s="43"/>
      <c r="N999" s="43"/>
      <c r="O999" s="44"/>
      <c r="P999" s="44"/>
      <c r="Q999" s="44"/>
      <c r="R999" s="44"/>
      <c r="S999" s="44"/>
      <c r="T999" s="44"/>
      <c r="U999" s="44"/>
      <c r="V999" s="43"/>
    </row>
    <row r="1000" spans="1:22" x14ac:dyDescent="0.25">
      <c r="A1000" s="47"/>
      <c r="B1000" s="43"/>
      <c r="C1000" s="43"/>
      <c r="D1000" s="43"/>
      <c r="E1000" s="78"/>
      <c r="F1000" s="43"/>
      <c r="G1000" s="43"/>
      <c r="H1000" s="43"/>
      <c r="I1000" s="43"/>
      <c r="J1000" s="43"/>
      <c r="K1000" s="43"/>
      <c r="L1000" s="43"/>
      <c r="M1000" s="43"/>
      <c r="N1000" s="43"/>
      <c r="O1000" s="44"/>
      <c r="P1000" s="44"/>
      <c r="Q1000" s="44"/>
      <c r="R1000" s="44"/>
      <c r="S1000" s="44"/>
      <c r="T1000" s="44"/>
      <c r="U1000" s="44"/>
      <c r="V1000" s="43"/>
    </row>
    <row r="1001" spans="1:22" x14ac:dyDescent="0.25">
      <c r="A1001" s="47"/>
      <c r="B1001" s="43"/>
      <c r="C1001" s="43"/>
      <c r="D1001" s="43"/>
      <c r="E1001" s="78"/>
      <c r="F1001" s="43"/>
      <c r="G1001" s="43"/>
      <c r="H1001" s="43"/>
      <c r="I1001" s="43"/>
      <c r="J1001" s="43"/>
      <c r="K1001" s="43"/>
      <c r="L1001" s="43"/>
      <c r="M1001" s="43"/>
      <c r="N1001" s="43"/>
      <c r="O1001" s="44"/>
      <c r="P1001" s="44"/>
      <c r="Q1001" s="44"/>
      <c r="R1001" s="44"/>
      <c r="S1001" s="44"/>
      <c r="T1001" s="44"/>
      <c r="U1001" s="44"/>
      <c r="V1001" s="43"/>
    </row>
    <row r="1002" spans="1:22" x14ac:dyDescent="0.25">
      <c r="A1002" s="47"/>
      <c r="B1002" s="43"/>
      <c r="C1002" s="43"/>
      <c r="D1002" s="43"/>
      <c r="E1002" s="78"/>
      <c r="F1002" s="43"/>
      <c r="G1002" s="43"/>
      <c r="H1002" s="43"/>
      <c r="I1002" s="43"/>
      <c r="J1002" s="43"/>
      <c r="K1002" s="43"/>
      <c r="L1002" s="43"/>
      <c r="M1002" s="43"/>
      <c r="N1002" s="43"/>
      <c r="O1002" s="44"/>
      <c r="P1002" s="44"/>
      <c r="Q1002" s="44"/>
      <c r="R1002" s="44"/>
      <c r="S1002" s="44"/>
      <c r="T1002" s="44"/>
      <c r="U1002" s="44"/>
      <c r="V1002" s="43"/>
    </row>
    <row r="1003" spans="1:22" x14ac:dyDescent="0.25">
      <c r="A1003" s="47"/>
      <c r="B1003" s="43"/>
      <c r="C1003" s="43"/>
      <c r="D1003" s="43"/>
      <c r="E1003" s="78"/>
      <c r="F1003" s="43"/>
      <c r="G1003" s="43"/>
      <c r="H1003" s="43"/>
      <c r="I1003" s="43"/>
      <c r="J1003" s="43"/>
      <c r="K1003" s="43"/>
      <c r="L1003" s="43"/>
      <c r="M1003" s="43"/>
      <c r="N1003" s="43"/>
      <c r="O1003" s="44"/>
      <c r="P1003" s="44"/>
      <c r="Q1003" s="44"/>
      <c r="R1003" s="44"/>
      <c r="S1003" s="44"/>
      <c r="T1003" s="44"/>
      <c r="U1003" s="44"/>
      <c r="V1003" s="43"/>
    </row>
    <row r="1004" spans="1:22" x14ac:dyDescent="0.25">
      <c r="A1004" s="47"/>
      <c r="B1004" s="43"/>
      <c r="C1004" s="43"/>
      <c r="D1004" s="43"/>
      <c r="E1004" s="78"/>
      <c r="F1004" s="43"/>
      <c r="G1004" s="43"/>
      <c r="H1004" s="43"/>
      <c r="I1004" s="43"/>
      <c r="J1004" s="43"/>
      <c r="K1004" s="43"/>
      <c r="L1004" s="43"/>
      <c r="M1004" s="43"/>
      <c r="N1004" s="43"/>
      <c r="O1004" s="44"/>
      <c r="P1004" s="44"/>
      <c r="Q1004" s="44"/>
      <c r="R1004" s="44"/>
      <c r="S1004" s="44"/>
      <c r="T1004" s="44"/>
      <c r="U1004" s="44"/>
      <c r="V1004" s="43"/>
    </row>
    <row r="1005" spans="1:22" x14ac:dyDescent="0.25">
      <c r="A1005" s="47"/>
      <c r="B1005" s="43"/>
      <c r="C1005" s="43"/>
      <c r="D1005" s="43"/>
      <c r="E1005" s="78"/>
      <c r="F1005" s="43"/>
      <c r="G1005" s="43"/>
      <c r="H1005" s="43"/>
      <c r="I1005" s="43"/>
      <c r="J1005" s="43"/>
      <c r="K1005" s="43"/>
      <c r="L1005" s="43"/>
      <c r="M1005" s="43"/>
      <c r="N1005" s="43"/>
      <c r="O1005" s="44"/>
      <c r="P1005" s="44"/>
      <c r="Q1005" s="44"/>
      <c r="R1005" s="44"/>
      <c r="S1005" s="44"/>
      <c r="T1005" s="44"/>
      <c r="U1005" s="44"/>
      <c r="V1005" s="43"/>
    </row>
    <row r="1006" spans="1:22" x14ac:dyDescent="0.25">
      <c r="A1006" s="47"/>
      <c r="B1006" s="43"/>
      <c r="C1006" s="43"/>
      <c r="D1006" s="43"/>
      <c r="E1006" s="78"/>
      <c r="F1006" s="43"/>
      <c r="G1006" s="43"/>
      <c r="H1006" s="43"/>
      <c r="I1006" s="43"/>
      <c r="J1006" s="43"/>
      <c r="K1006" s="43"/>
      <c r="L1006" s="43"/>
      <c r="M1006" s="43"/>
      <c r="N1006" s="43"/>
      <c r="O1006" s="44"/>
      <c r="P1006" s="44"/>
      <c r="Q1006" s="44"/>
      <c r="R1006" s="44"/>
      <c r="S1006" s="44"/>
      <c r="T1006" s="44"/>
      <c r="U1006" s="44"/>
      <c r="V1006" s="43"/>
    </row>
    <row r="1007" spans="1:22" x14ac:dyDescent="0.25">
      <c r="A1007" s="47"/>
      <c r="B1007" s="43"/>
      <c r="C1007" s="43"/>
      <c r="D1007" s="43"/>
      <c r="E1007" s="78"/>
      <c r="F1007" s="43"/>
      <c r="G1007" s="43"/>
      <c r="H1007" s="43"/>
      <c r="I1007" s="43"/>
      <c r="J1007" s="43"/>
      <c r="K1007" s="43"/>
      <c r="L1007" s="43"/>
      <c r="M1007" s="43"/>
      <c r="N1007" s="43"/>
      <c r="O1007" s="44"/>
      <c r="P1007" s="44"/>
      <c r="Q1007" s="44"/>
      <c r="R1007" s="44"/>
      <c r="S1007" s="44"/>
      <c r="T1007" s="44"/>
      <c r="U1007" s="44"/>
      <c r="V1007" s="43"/>
    </row>
    <row r="1008" spans="1:22" x14ac:dyDescent="0.25">
      <c r="A1008" s="47"/>
      <c r="B1008" s="43"/>
      <c r="C1008" s="43"/>
      <c r="D1008" s="43"/>
      <c r="E1008" s="78"/>
      <c r="F1008" s="43"/>
      <c r="G1008" s="43"/>
      <c r="H1008" s="43"/>
      <c r="I1008" s="43"/>
      <c r="J1008" s="43"/>
      <c r="K1008" s="43"/>
      <c r="L1008" s="43"/>
      <c r="M1008" s="43"/>
      <c r="N1008" s="43"/>
      <c r="O1008" s="44"/>
      <c r="P1008" s="44"/>
      <c r="Q1008" s="44"/>
      <c r="R1008" s="44"/>
      <c r="S1008" s="44"/>
      <c r="T1008" s="44"/>
      <c r="U1008" s="44"/>
      <c r="V1008" s="43"/>
    </row>
    <row r="1009" spans="1:22" x14ac:dyDescent="0.25">
      <c r="A1009" s="47"/>
      <c r="B1009" s="43"/>
      <c r="C1009" s="43"/>
      <c r="D1009" s="43"/>
      <c r="E1009" s="78"/>
      <c r="F1009" s="43"/>
      <c r="G1009" s="43"/>
      <c r="H1009" s="43"/>
      <c r="I1009" s="43"/>
      <c r="J1009" s="43"/>
      <c r="K1009" s="43"/>
      <c r="L1009" s="43"/>
      <c r="M1009" s="43"/>
      <c r="N1009" s="43"/>
      <c r="O1009" s="44"/>
      <c r="P1009" s="44"/>
      <c r="Q1009" s="44"/>
      <c r="R1009" s="44"/>
      <c r="S1009" s="44"/>
      <c r="T1009" s="44"/>
      <c r="U1009" s="44"/>
      <c r="V1009" s="43"/>
    </row>
    <row r="1010" spans="1:22" x14ac:dyDescent="0.25">
      <c r="A1010" s="47"/>
      <c r="B1010" s="43"/>
      <c r="C1010" s="43"/>
      <c r="D1010" s="43"/>
      <c r="E1010" s="78"/>
      <c r="F1010" s="43"/>
      <c r="G1010" s="43"/>
      <c r="H1010" s="43"/>
      <c r="I1010" s="43"/>
      <c r="J1010" s="43"/>
      <c r="K1010" s="43"/>
      <c r="L1010" s="43"/>
      <c r="M1010" s="43"/>
      <c r="N1010" s="43"/>
      <c r="O1010" s="44"/>
      <c r="P1010" s="44"/>
      <c r="Q1010" s="44"/>
      <c r="R1010" s="44"/>
      <c r="S1010" s="44"/>
      <c r="T1010" s="44"/>
      <c r="U1010" s="44"/>
      <c r="V1010" s="43"/>
    </row>
    <row r="1011" spans="1:22" x14ac:dyDescent="0.25">
      <c r="A1011" s="47"/>
      <c r="B1011" s="43"/>
      <c r="C1011" s="43"/>
      <c r="D1011" s="43"/>
      <c r="E1011" s="78"/>
      <c r="F1011" s="43"/>
      <c r="G1011" s="43"/>
      <c r="H1011" s="43"/>
      <c r="I1011" s="43"/>
      <c r="J1011" s="43"/>
      <c r="K1011" s="43"/>
      <c r="L1011" s="43"/>
      <c r="M1011" s="43"/>
      <c r="N1011" s="43"/>
      <c r="O1011" s="44"/>
      <c r="P1011" s="44"/>
      <c r="Q1011" s="44"/>
      <c r="R1011" s="44"/>
      <c r="S1011" s="44"/>
      <c r="T1011" s="44"/>
      <c r="U1011" s="44"/>
      <c r="V1011" s="43"/>
    </row>
    <row r="1012" spans="1:22" x14ac:dyDescent="0.25">
      <c r="A1012" s="47"/>
      <c r="B1012" s="43"/>
      <c r="C1012" s="43"/>
      <c r="D1012" s="43"/>
      <c r="E1012" s="78"/>
      <c r="F1012" s="43"/>
      <c r="G1012" s="43"/>
      <c r="H1012" s="43"/>
      <c r="I1012" s="43"/>
      <c r="J1012" s="43"/>
      <c r="K1012" s="43"/>
      <c r="L1012" s="43"/>
      <c r="M1012" s="43"/>
      <c r="N1012" s="43"/>
      <c r="O1012" s="44"/>
      <c r="P1012" s="44"/>
      <c r="Q1012" s="44"/>
      <c r="R1012" s="44"/>
      <c r="S1012" s="44"/>
      <c r="T1012" s="44"/>
      <c r="U1012" s="44"/>
      <c r="V1012" s="43"/>
    </row>
    <row r="1013" spans="1:22" x14ac:dyDescent="0.25">
      <c r="A1013" s="47"/>
      <c r="B1013" s="43"/>
      <c r="C1013" s="43"/>
      <c r="D1013" s="43"/>
      <c r="E1013" s="78"/>
      <c r="F1013" s="43"/>
      <c r="G1013" s="43"/>
      <c r="H1013" s="43"/>
      <c r="I1013" s="43"/>
      <c r="J1013" s="43"/>
      <c r="K1013" s="43"/>
      <c r="L1013" s="43"/>
      <c r="M1013" s="43"/>
      <c r="N1013" s="43"/>
      <c r="O1013" s="44"/>
      <c r="P1013" s="44"/>
      <c r="Q1013" s="44"/>
      <c r="R1013" s="44"/>
      <c r="S1013" s="44"/>
      <c r="T1013" s="44"/>
      <c r="U1013" s="44"/>
      <c r="V1013" s="43"/>
    </row>
    <row r="1014" spans="1:22" x14ac:dyDescent="0.25">
      <c r="A1014" s="47"/>
      <c r="B1014" s="43"/>
      <c r="C1014" s="43"/>
      <c r="D1014" s="43"/>
      <c r="E1014" s="78"/>
      <c r="F1014" s="43"/>
      <c r="G1014" s="43"/>
      <c r="H1014" s="43"/>
      <c r="I1014" s="43"/>
      <c r="J1014" s="43"/>
      <c r="K1014" s="43"/>
      <c r="L1014" s="43"/>
      <c r="M1014" s="43"/>
      <c r="N1014" s="43"/>
      <c r="O1014" s="44"/>
      <c r="P1014" s="44"/>
      <c r="Q1014" s="44"/>
      <c r="R1014" s="44"/>
      <c r="S1014" s="44"/>
      <c r="T1014" s="44"/>
      <c r="U1014" s="44"/>
      <c r="V1014" s="43"/>
    </row>
    <row r="1015" spans="1:22" x14ac:dyDescent="0.25">
      <c r="A1015" s="47"/>
      <c r="B1015" s="43"/>
      <c r="C1015" s="43"/>
      <c r="D1015" s="43"/>
      <c r="E1015" s="78"/>
      <c r="F1015" s="43"/>
      <c r="G1015" s="43"/>
      <c r="H1015" s="43"/>
      <c r="I1015" s="43"/>
      <c r="J1015" s="43"/>
      <c r="K1015" s="43"/>
      <c r="L1015" s="43"/>
      <c r="M1015" s="43"/>
      <c r="N1015" s="43"/>
      <c r="O1015" s="44"/>
      <c r="P1015" s="44"/>
      <c r="Q1015" s="44"/>
      <c r="R1015" s="44"/>
      <c r="S1015" s="44"/>
      <c r="T1015" s="44"/>
      <c r="U1015" s="44"/>
      <c r="V1015" s="43"/>
    </row>
    <row r="1016" spans="1:22" x14ac:dyDescent="0.25">
      <c r="A1016" s="47"/>
      <c r="B1016" s="43"/>
      <c r="C1016" s="43"/>
      <c r="D1016" s="43"/>
      <c r="E1016" s="78"/>
      <c r="F1016" s="43"/>
      <c r="G1016" s="43"/>
      <c r="H1016" s="43"/>
      <c r="I1016" s="43"/>
      <c r="J1016" s="43"/>
      <c r="K1016" s="43"/>
      <c r="L1016" s="43"/>
      <c r="M1016" s="43"/>
      <c r="N1016" s="43"/>
      <c r="O1016" s="44"/>
      <c r="P1016" s="44"/>
      <c r="Q1016" s="44"/>
      <c r="R1016" s="44"/>
      <c r="S1016" s="44"/>
      <c r="T1016" s="44"/>
      <c r="U1016" s="44"/>
      <c r="V1016" s="43"/>
    </row>
    <row r="1017" spans="1:22" x14ac:dyDescent="0.25">
      <c r="A1017" s="47"/>
      <c r="B1017" s="43"/>
      <c r="C1017" s="43"/>
      <c r="D1017" s="43"/>
      <c r="E1017" s="78"/>
      <c r="F1017" s="43"/>
      <c r="G1017" s="43"/>
      <c r="H1017" s="43"/>
      <c r="I1017" s="43"/>
      <c r="J1017" s="43"/>
      <c r="K1017" s="43"/>
      <c r="L1017" s="43"/>
      <c r="M1017" s="43"/>
      <c r="N1017" s="43"/>
      <c r="O1017" s="44"/>
      <c r="P1017" s="44"/>
      <c r="Q1017" s="44"/>
      <c r="R1017" s="44"/>
      <c r="S1017" s="44"/>
      <c r="T1017" s="44"/>
      <c r="U1017" s="44"/>
      <c r="V1017" s="43"/>
    </row>
    <row r="1018" spans="1:22" x14ac:dyDescent="0.25">
      <c r="A1018" s="47"/>
      <c r="B1018" s="43"/>
      <c r="C1018" s="43"/>
      <c r="D1018" s="43"/>
      <c r="E1018" s="78"/>
      <c r="F1018" s="43"/>
      <c r="G1018" s="43"/>
      <c r="H1018" s="43"/>
      <c r="I1018" s="43"/>
      <c r="J1018" s="43"/>
      <c r="K1018" s="43"/>
      <c r="L1018" s="43"/>
      <c r="M1018" s="43"/>
      <c r="N1018" s="43"/>
      <c r="O1018" s="44"/>
      <c r="P1018" s="44"/>
      <c r="Q1018" s="44"/>
      <c r="R1018" s="44"/>
      <c r="S1018" s="44"/>
      <c r="T1018" s="44"/>
      <c r="U1018" s="44"/>
      <c r="V1018" s="43"/>
    </row>
    <row r="1019" spans="1:22" x14ac:dyDescent="0.25">
      <c r="A1019" s="47"/>
      <c r="B1019" s="43"/>
      <c r="C1019" s="43"/>
      <c r="D1019" s="43"/>
      <c r="E1019" s="78"/>
      <c r="F1019" s="43"/>
      <c r="G1019" s="43"/>
      <c r="H1019" s="43"/>
      <c r="I1019" s="43"/>
      <c r="J1019" s="43"/>
      <c r="K1019" s="43"/>
      <c r="L1019" s="43"/>
      <c r="M1019" s="43"/>
      <c r="N1019" s="43"/>
      <c r="O1019" s="44"/>
      <c r="P1019" s="44"/>
      <c r="Q1019" s="44"/>
      <c r="R1019" s="44"/>
      <c r="S1019" s="44"/>
      <c r="T1019" s="44"/>
      <c r="U1019" s="44"/>
      <c r="V1019" s="43"/>
    </row>
    <row r="1020" spans="1:22" x14ac:dyDescent="0.25">
      <c r="A1020" s="47"/>
      <c r="B1020" s="43"/>
      <c r="C1020" s="43"/>
      <c r="D1020" s="43"/>
      <c r="E1020" s="78"/>
      <c r="F1020" s="43"/>
      <c r="G1020" s="43"/>
      <c r="H1020" s="43"/>
      <c r="I1020" s="43"/>
      <c r="J1020" s="43"/>
      <c r="K1020" s="43"/>
      <c r="L1020" s="43"/>
      <c r="M1020" s="43"/>
      <c r="N1020" s="43"/>
      <c r="O1020" s="44"/>
      <c r="P1020" s="44"/>
      <c r="Q1020" s="44"/>
      <c r="R1020" s="44"/>
      <c r="S1020" s="44"/>
      <c r="T1020" s="44"/>
      <c r="U1020" s="44"/>
      <c r="V1020" s="43"/>
    </row>
    <row r="1021" spans="1:22" x14ac:dyDescent="0.25">
      <c r="A1021" s="47"/>
      <c r="B1021" s="43"/>
      <c r="C1021" s="43"/>
      <c r="D1021" s="43"/>
      <c r="E1021" s="78"/>
      <c r="F1021" s="43"/>
      <c r="G1021" s="43"/>
      <c r="H1021" s="43"/>
      <c r="I1021" s="43"/>
      <c r="J1021" s="43"/>
      <c r="K1021" s="43"/>
      <c r="L1021" s="43"/>
      <c r="M1021" s="43"/>
      <c r="N1021" s="43"/>
      <c r="O1021" s="44"/>
      <c r="P1021" s="44"/>
      <c r="Q1021" s="44"/>
      <c r="R1021" s="44"/>
      <c r="S1021" s="44"/>
      <c r="T1021" s="44"/>
      <c r="U1021" s="44"/>
      <c r="V1021" s="43"/>
    </row>
    <row r="1022" spans="1:22" x14ac:dyDescent="0.25">
      <c r="A1022" s="47"/>
      <c r="B1022" s="43"/>
      <c r="C1022" s="43"/>
      <c r="D1022" s="43"/>
      <c r="E1022" s="78"/>
      <c r="F1022" s="43"/>
      <c r="G1022" s="43"/>
      <c r="H1022" s="43"/>
      <c r="I1022" s="43"/>
      <c r="J1022" s="43"/>
      <c r="K1022" s="43"/>
      <c r="L1022" s="43"/>
      <c r="M1022" s="43"/>
      <c r="N1022" s="43"/>
      <c r="O1022" s="44"/>
      <c r="P1022" s="44"/>
      <c r="Q1022" s="44"/>
      <c r="R1022" s="44"/>
      <c r="S1022" s="44"/>
      <c r="T1022" s="44"/>
      <c r="U1022" s="44"/>
      <c r="V1022" s="43"/>
    </row>
    <row r="1023" spans="1:22" x14ac:dyDescent="0.25">
      <c r="A1023" s="47"/>
      <c r="B1023" s="43"/>
      <c r="C1023" s="43"/>
      <c r="D1023" s="43"/>
      <c r="E1023" s="78"/>
      <c r="F1023" s="43"/>
      <c r="G1023" s="43"/>
      <c r="H1023" s="43"/>
      <c r="I1023" s="43"/>
      <c r="J1023" s="43"/>
      <c r="K1023" s="43"/>
      <c r="L1023" s="43"/>
      <c r="M1023" s="43"/>
      <c r="N1023" s="43"/>
      <c r="O1023" s="44"/>
      <c r="P1023" s="44"/>
      <c r="Q1023" s="44"/>
      <c r="R1023" s="44"/>
      <c r="S1023" s="44"/>
      <c r="T1023" s="44"/>
      <c r="U1023" s="44"/>
      <c r="V1023" s="43"/>
    </row>
    <row r="1024" spans="1:22" x14ac:dyDescent="0.25">
      <c r="A1024" s="47"/>
      <c r="B1024" s="43"/>
      <c r="C1024" s="43"/>
      <c r="D1024" s="43"/>
      <c r="E1024" s="78"/>
      <c r="F1024" s="43"/>
      <c r="G1024" s="43"/>
      <c r="H1024" s="43"/>
      <c r="I1024" s="43"/>
      <c r="J1024" s="43"/>
      <c r="K1024" s="43"/>
      <c r="L1024" s="43"/>
      <c r="M1024" s="43"/>
      <c r="N1024" s="43"/>
      <c r="O1024" s="44"/>
      <c r="P1024" s="44"/>
      <c r="Q1024" s="44"/>
      <c r="R1024" s="44"/>
      <c r="S1024" s="44"/>
      <c r="T1024" s="44"/>
      <c r="U1024" s="44"/>
      <c r="V1024" s="43"/>
    </row>
    <row r="1025" spans="1:22" x14ac:dyDescent="0.25">
      <c r="A1025" s="47"/>
      <c r="B1025" s="43"/>
      <c r="C1025" s="43"/>
      <c r="D1025" s="43"/>
      <c r="E1025" s="78"/>
      <c r="F1025" s="43"/>
      <c r="G1025" s="43"/>
      <c r="H1025" s="43"/>
      <c r="I1025" s="43"/>
      <c r="J1025" s="43"/>
      <c r="K1025" s="43"/>
      <c r="L1025" s="43"/>
      <c r="M1025" s="43"/>
      <c r="N1025" s="43"/>
      <c r="O1025" s="44"/>
      <c r="P1025" s="44"/>
      <c r="Q1025" s="44"/>
      <c r="R1025" s="44"/>
      <c r="S1025" s="44"/>
      <c r="T1025" s="44"/>
      <c r="U1025" s="44"/>
      <c r="V1025" s="43"/>
    </row>
    <row r="1026" spans="1:22" x14ac:dyDescent="0.25">
      <c r="A1026" s="47"/>
      <c r="B1026" s="43"/>
      <c r="C1026" s="43"/>
      <c r="D1026" s="43"/>
      <c r="E1026" s="78"/>
      <c r="F1026" s="43"/>
      <c r="G1026" s="43"/>
      <c r="H1026" s="43"/>
      <c r="I1026" s="43"/>
      <c r="J1026" s="43"/>
      <c r="K1026" s="43"/>
      <c r="L1026" s="43"/>
      <c r="M1026" s="43"/>
      <c r="N1026" s="43"/>
      <c r="O1026" s="44"/>
      <c r="P1026" s="44"/>
      <c r="Q1026" s="44"/>
      <c r="R1026" s="44"/>
      <c r="S1026" s="44"/>
      <c r="T1026" s="44"/>
      <c r="U1026" s="44"/>
      <c r="V1026" s="43"/>
    </row>
    <row r="1027" spans="1:22" x14ac:dyDescent="0.25">
      <c r="A1027" s="47"/>
      <c r="B1027" s="43"/>
      <c r="C1027" s="43"/>
      <c r="D1027" s="43"/>
      <c r="E1027" s="78"/>
      <c r="F1027" s="43"/>
      <c r="G1027" s="43"/>
      <c r="H1027" s="43"/>
      <c r="I1027" s="43"/>
      <c r="J1027" s="43"/>
      <c r="K1027" s="43"/>
      <c r="L1027" s="43"/>
      <c r="M1027" s="43"/>
      <c r="N1027" s="43"/>
      <c r="O1027" s="44"/>
      <c r="P1027" s="44"/>
      <c r="Q1027" s="44"/>
      <c r="R1027" s="44"/>
      <c r="S1027" s="44"/>
      <c r="T1027" s="44"/>
      <c r="U1027" s="44"/>
      <c r="V1027" s="43"/>
    </row>
    <row r="1028" spans="1:22" x14ac:dyDescent="0.25">
      <c r="A1028" s="47"/>
      <c r="B1028" s="43"/>
      <c r="C1028" s="43"/>
      <c r="D1028" s="43"/>
      <c r="E1028" s="78"/>
      <c r="F1028" s="43"/>
      <c r="G1028" s="43"/>
      <c r="H1028" s="43"/>
      <c r="I1028" s="43"/>
      <c r="J1028" s="43"/>
      <c r="K1028" s="43"/>
      <c r="L1028" s="43"/>
      <c r="M1028" s="43"/>
      <c r="N1028" s="43"/>
      <c r="O1028" s="44"/>
      <c r="P1028" s="44"/>
      <c r="Q1028" s="44"/>
      <c r="R1028" s="44"/>
      <c r="S1028" s="44"/>
      <c r="T1028" s="44"/>
      <c r="U1028" s="44"/>
      <c r="V1028" s="43"/>
    </row>
    <row r="1029" spans="1:22" x14ac:dyDescent="0.25">
      <c r="A1029" s="47"/>
      <c r="B1029" s="43"/>
      <c r="C1029" s="43"/>
      <c r="D1029" s="43"/>
      <c r="E1029" s="78"/>
      <c r="F1029" s="43"/>
      <c r="G1029" s="43"/>
      <c r="H1029" s="43"/>
      <c r="I1029" s="43"/>
      <c r="J1029" s="43"/>
      <c r="K1029" s="43"/>
      <c r="L1029" s="43"/>
      <c r="M1029" s="43"/>
      <c r="N1029" s="43"/>
      <c r="O1029" s="44"/>
      <c r="P1029" s="44"/>
      <c r="Q1029" s="44"/>
      <c r="R1029" s="44"/>
      <c r="S1029" s="44"/>
      <c r="T1029" s="44"/>
      <c r="U1029" s="44"/>
      <c r="V1029" s="43"/>
    </row>
    <row r="1030" spans="1:22" x14ac:dyDescent="0.25">
      <c r="A1030" s="47"/>
      <c r="B1030" s="43"/>
      <c r="C1030" s="43"/>
      <c r="D1030" s="43"/>
      <c r="E1030" s="78"/>
      <c r="F1030" s="43"/>
      <c r="G1030" s="43"/>
      <c r="H1030" s="43"/>
      <c r="I1030" s="43"/>
      <c r="J1030" s="43"/>
      <c r="K1030" s="43"/>
      <c r="L1030" s="43"/>
      <c r="M1030" s="43"/>
      <c r="N1030" s="43"/>
      <c r="O1030" s="44"/>
      <c r="P1030" s="44"/>
      <c r="Q1030" s="44"/>
      <c r="R1030" s="44"/>
      <c r="S1030" s="44"/>
      <c r="T1030" s="44"/>
      <c r="U1030" s="44"/>
      <c r="V1030" s="43"/>
    </row>
    <row r="1031" spans="1:22" x14ac:dyDescent="0.25">
      <c r="A1031" s="47"/>
      <c r="B1031" s="43"/>
      <c r="C1031" s="43"/>
      <c r="D1031" s="43"/>
      <c r="E1031" s="78"/>
      <c r="F1031" s="43"/>
      <c r="G1031" s="43"/>
      <c r="H1031" s="43"/>
      <c r="I1031" s="43"/>
      <c r="J1031" s="43"/>
      <c r="K1031" s="43"/>
      <c r="L1031" s="43"/>
      <c r="M1031" s="43"/>
      <c r="N1031" s="43"/>
      <c r="O1031" s="44"/>
      <c r="P1031" s="44"/>
      <c r="Q1031" s="44"/>
      <c r="R1031" s="44"/>
      <c r="S1031" s="44"/>
      <c r="T1031" s="44"/>
      <c r="U1031" s="44"/>
      <c r="V1031" s="43"/>
    </row>
    <row r="1032" spans="1:22" x14ac:dyDescent="0.25">
      <c r="A1032" s="47"/>
      <c r="B1032" s="43"/>
      <c r="C1032" s="43"/>
      <c r="D1032" s="43"/>
      <c r="E1032" s="78"/>
      <c r="F1032" s="43"/>
      <c r="G1032" s="43"/>
      <c r="H1032" s="43"/>
      <c r="I1032" s="43"/>
      <c r="J1032" s="43"/>
      <c r="K1032" s="43"/>
      <c r="L1032" s="43"/>
      <c r="M1032" s="43"/>
      <c r="N1032" s="43"/>
      <c r="O1032" s="44"/>
      <c r="P1032" s="44"/>
      <c r="Q1032" s="44"/>
      <c r="R1032" s="44"/>
      <c r="S1032" s="44"/>
      <c r="T1032" s="44"/>
      <c r="U1032" s="44"/>
      <c r="V1032" s="43"/>
    </row>
    <row r="1033" spans="1:22" x14ac:dyDescent="0.25">
      <c r="A1033" s="47"/>
      <c r="B1033" s="43"/>
      <c r="C1033" s="43"/>
      <c r="D1033" s="43"/>
      <c r="E1033" s="78"/>
      <c r="F1033" s="43"/>
      <c r="G1033" s="43"/>
      <c r="H1033" s="43"/>
      <c r="I1033" s="43"/>
      <c r="J1033" s="43"/>
      <c r="K1033" s="43"/>
      <c r="L1033" s="43"/>
      <c r="M1033" s="43"/>
      <c r="N1033" s="43"/>
      <c r="O1033" s="44"/>
      <c r="P1033" s="44"/>
      <c r="Q1033" s="44"/>
      <c r="R1033" s="44"/>
      <c r="S1033" s="44"/>
      <c r="T1033" s="44"/>
      <c r="U1033" s="44"/>
      <c r="V1033" s="43"/>
    </row>
    <row r="1034" spans="1:22" x14ac:dyDescent="0.25">
      <c r="A1034" s="47"/>
      <c r="B1034" s="43"/>
      <c r="C1034" s="43"/>
      <c r="D1034" s="43"/>
      <c r="E1034" s="78"/>
      <c r="F1034" s="43"/>
      <c r="G1034" s="43"/>
      <c r="H1034" s="43"/>
      <c r="I1034" s="43"/>
      <c r="J1034" s="43"/>
      <c r="K1034" s="43"/>
      <c r="L1034" s="43"/>
      <c r="M1034" s="43"/>
      <c r="N1034" s="43"/>
      <c r="O1034" s="44"/>
      <c r="P1034" s="44"/>
      <c r="Q1034" s="44"/>
      <c r="R1034" s="44"/>
      <c r="S1034" s="44"/>
      <c r="T1034" s="44"/>
      <c r="U1034" s="44"/>
      <c r="V1034" s="43"/>
    </row>
    <row r="1035" spans="1:22" x14ac:dyDescent="0.25">
      <c r="A1035" s="47"/>
      <c r="B1035" s="43"/>
      <c r="C1035" s="43"/>
      <c r="D1035" s="43"/>
      <c r="E1035" s="78"/>
      <c r="F1035" s="43"/>
      <c r="G1035" s="43"/>
      <c r="H1035" s="43"/>
      <c r="I1035" s="43"/>
      <c r="J1035" s="43"/>
      <c r="K1035" s="43"/>
      <c r="L1035" s="43"/>
      <c r="M1035" s="43"/>
      <c r="N1035" s="43"/>
      <c r="O1035" s="44"/>
      <c r="P1035" s="44"/>
      <c r="Q1035" s="44"/>
      <c r="R1035" s="44"/>
      <c r="S1035" s="44"/>
      <c r="T1035" s="44"/>
      <c r="U1035" s="44"/>
      <c r="V1035" s="43"/>
    </row>
    <row r="1036" spans="1:22" x14ac:dyDescent="0.25">
      <c r="A1036" s="47"/>
      <c r="B1036" s="43"/>
      <c r="C1036" s="43"/>
      <c r="D1036" s="43"/>
      <c r="E1036" s="78"/>
      <c r="F1036" s="43"/>
      <c r="G1036" s="43"/>
      <c r="H1036" s="43"/>
      <c r="I1036" s="43"/>
      <c r="J1036" s="43"/>
      <c r="K1036" s="43"/>
      <c r="L1036" s="43"/>
      <c r="M1036" s="43"/>
      <c r="N1036" s="43"/>
      <c r="O1036" s="44"/>
      <c r="P1036" s="44"/>
      <c r="Q1036" s="44"/>
      <c r="R1036" s="44"/>
      <c r="S1036" s="44"/>
      <c r="T1036" s="44"/>
      <c r="U1036" s="44"/>
      <c r="V1036" s="43"/>
    </row>
    <row r="1037" spans="1:22" x14ac:dyDescent="0.25">
      <c r="A1037" s="47"/>
      <c r="B1037" s="43"/>
      <c r="C1037" s="43"/>
      <c r="D1037" s="43"/>
      <c r="E1037" s="78"/>
      <c r="F1037" s="43"/>
      <c r="G1037" s="43"/>
      <c r="H1037" s="43"/>
      <c r="I1037" s="43"/>
      <c r="J1037" s="43"/>
      <c r="K1037" s="43"/>
      <c r="L1037" s="43"/>
      <c r="M1037" s="43"/>
      <c r="N1037" s="43"/>
      <c r="O1037" s="44"/>
      <c r="P1037" s="44"/>
      <c r="Q1037" s="44"/>
      <c r="R1037" s="44"/>
      <c r="S1037" s="44"/>
      <c r="T1037" s="44"/>
      <c r="U1037" s="44"/>
      <c r="V1037" s="43"/>
    </row>
    <row r="1038" spans="1:22" x14ac:dyDescent="0.25">
      <c r="A1038" s="47"/>
      <c r="B1038" s="43"/>
      <c r="C1038" s="43"/>
      <c r="D1038" s="43"/>
      <c r="E1038" s="78"/>
      <c r="F1038" s="43"/>
      <c r="G1038" s="43"/>
      <c r="H1038" s="43"/>
      <c r="I1038" s="43"/>
      <c r="J1038" s="43"/>
      <c r="K1038" s="43"/>
      <c r="L1038" s="43"/>
      <c r="M1038" s="43"/>
      <c r="N1038" s="43"/>
      <c r="O1038" s="44"/>
      <c r="P1038" s="44"/>
      <c r="Q1038" s="44"/>
      <c r="R1038" s="44"/>
      <c r="S1038" s="44"/>
      <c r="T1038" s="44"/>
      <c r="U1038" s="44"/>
      <c r="V1038" s="43"/>
    </row>
    <row r="1039" spans="1:22" x14ac:dyDescent="0.25">
      <c r="A1039" s="47"/>
      <c r="B1039" s="43"/>
      <c r="C1039" s="43"/>
      <c r="D1039" s="43"/>
      <c r="E1039" s="78"/>
      <c r="F1039" s="43"/>
      <c r="G1039" s="43"/>
      <c r="H1039" s="43"/>
      <c r="I1039" s="43"/>
      <c r="J1039" s="43"/>
      <c r="K1039" s="43"/>
      <c r="L1039" s="43"/>
      <c r="M1039" s="43"/>
      <c r="N1039" s="43"/>
      <c r="O1039" s="44"/>
      <c r="P1039" s="44"/>
      <c r="Q1039" s="44"/>
      <c r="R1039" s="44"/>
      <c r="S1039" s="44"/>
      <c r="T1039" s="44"/>
      <c r="U1039" s="44"/>
      <c r="V1039" s="43"/>
    </row>
    <row r="1040" spans="1:22" x14ac:dyDescent="0.25">
      <c r="A1040" s="47"/>
      <c r="B1040" s="43"/>
      <c r="C1040" s="43"/>
      <c r="D1040" s="43"/>
      <c r="E1040" s="78"/>
      <c r="F1040" s="43"/>
      <c r="G1040" s="43"/>
      <c r="H1040" s="43"/>
      <c r="I1040" s="43"/>
      <c r="J1040" s="43"/>
      <c r="K1040" s="43"/>
      <c r="L1040" s="43"/>
      <c r="M1040" s="43"/>
      <c r="N1040" s="43"/>
      <c r="O1040" s="44"/>
      <c r="P1040" s="44"/>
      <c r="Q1040" s="44"/>
      <c r="R1040" s="44"/>
      <c r="S1040" s="44"/>
      <c r="T1040" s="44"/>
      <c r="U1040" s="44"/>
      <c r="V1040" s="43"/>
    </row>
    <row r="1041" spans="1:22" x14ac:dyDescent="0.25">
      <c r="A1041" s="47"/>
      <c r="B1041" s="43"/>
      <c r="C1041" s="43"/>
      <c r="D1041" s="43"/>
      <c r="E1041" s="78"/>
      <c r="F1041" s="43"/>
      <c r="G1041" s="43"/>
      <c r="H1041" s="43"/>
      <c r="I1041" s="43"/>
      <c r="J1041" s="43"/>
      <c r="K1041" s="43"/>
      <c r="L1041" s="43"/>
      <c r="M1041" s="43"/>
      <c r="N1041" s="43"/>
      <c r="O1041" s="44"/>
      <c r="P1041" s="44"/>
      <c r="Q1041" s="44"/>
      <c r="R1041" s="44"/>
      <c r="S1041" s="44"/>
      <c r="T1041" s="44"/>
      <c r="U1041" s="44"/>
      <c r="V1041" s="43"/>
    </row>
    <row r="1042" spans="1:22" x14ac:dyDescent="0.25">
      <c r="A1042" s="47"/>
      <c r="B1042" s="43"/>
      <c r="C1042" s="43"/>
      <c r="D1042" s="43"/>
      <c r="E1042" s="78"/>
      <c r="F1042" s="43"/>
      <c r="G1042" s="43"/>
      <c r="H1042" s="43"/>
      <c r="I1042" s="43"/>
      <c r="J1042" s="43"/>
      <c r="K1042" s="43"/>
      <c r="L1042" s="43"/>
      <c r="M1042" s="43"/>
      <c r="N1042" s="43"/>
      <c r="O1042" s="44"/>
      <c r="P1042" s="44"/>
      <c r="Q1042" s="44"/>
      <c r="R1042" s="44"/>
      <c r="S1042" s="44"/>
      <c r="T1042" s="44"/>
      <c r="U1042" s="44"/>
      <c r="V1042" s="43"/>
    </row>
    <row r="1043" spans="1:22" x14ac:dyDescent="0.25">
      <c r="A1043" s="47"/>
      <c r="B1043" s="43"/>
      <c r="C1043" s="43"/>
      <c r="D1043" s="43"/>
      <c r="E1043" s="78"/>
      <c r="F1043" s="43"/>
      <c r="G1043" s="43"/>
      <c r="H1043" s="43"/>
      <c r="I1043" s="43"/>
      <c r="J1043" s="43"/>
      <c r="K1043" s="43"/>
      <c r="L1043" s="43"/>
      <c r="M1043" s="43"/>
      <c r="N1043" s="43"/>
      <c r="O1043" s="44"/>
      <c r="P1043" s="44"/>
      <c r="Q1043" s="44"/>
      <c r="R1043" s="44"/>
      <c r="S1043" s="44"/>
      <c r="T1043" s="44"/>
      <c r="U1043" s="44"/>
      <c r="V1043" s="43"/>
    </row>
    <row r="1044" spans="1:22" x14ac:dyDescent="0.25">
      <c r="A1044" s="47"/>
      <c r="B1044" s="43"/>
      <c r="C1044" s="43"/>
      <c r="D1044" s="43"/>
      <c r="E1044" s="78"/>
      <c r="F1044" s="43"/>
      <c r="G1044" s="43"/>
      <c r="H1044" s="43"/>
      <c r="I1044" s="43"/>
      <c r="J1044" s="43"/>
      <c r="K1044" s="43"/>
      <c r="L1044" s="43"/>
      <c r="M1044" s="43"/>
      <c r="N1044" s="43"/>
      <c r="O1044" s="44"/>
      <c r="P1044" s="44"/>
      <c r="Q1044" s="44"/>
      <c r="R1044" s="44"/>
      <c r="S1044" s="44"/>
      <c r="T1044" s="44"/>
      <c r="U1044" s="44"/>
      <c r="V1044" s="43"/>
    </row>
    <row r="1045" spans="1:22" x14ac:dyDescent="0.25">
      <c r="A1045" s="47"/>
      <c r="B1045" s="43"/>
      <c r="C1045" s="43"/>
      <c r="D1045" s="43"/>
      <c r="E1045" s="78"/>
      <c r="F1045" s="43"/>
      <c r="G1045" s="43"/>
      <c r="H1045" s="43"/>
      <c r="I1045" s="43"/>
      <c r="J1045" s="43"/>
      <c r="K1045" s="43"/>
      <c r="L1045" s="43"/>
      <c r="M1045" s="43"/>
      <c r="N1045" s="43"/>
      <c r="O1045" s="44"/>
      <c r="P1045" s="44"/>
      <c r="Q1045" s="44"/>
      <c r="R1045" s="44"/>
      <c r="S1045" s="44"/>
      <c r="T1045" s="44"/>
      <c r="U1045" s="44"/>
      <c r="V1045" s="43"/>
    </row>
    <row r="1046" spans="1:22" x14ac:dyDescent="0.25">
      <c r="A1046" s="47"/>
      <c r="B1046" s="43"/>
      <c r="C1046" s="43"/>
      <c r="D1046" s="43"/>
      <c r="E1046" s="78"/>
      <c r="F1046" s="43"/>
      <c r="G1046" s="43"/>
      <c r="H1046" s="43"/>
      <c r="I1046" s="43"/>
      <c r="J1046" s="43"/>
      <c r="K1046" s="43"/>
      <c r="L1046" s="43"/>
      <c r="M1046" s="43"/>
      <c r="N1046" s="43"/>
      <c r="O1046" s="44"/>
      <c r="P1046" s="44"/>
      <c r="Q1046" s="44"/>
      <c r="R1046" s="44"/>
      <c r="S1046" s="44"/>
      <c r="T1046" s="44"/>
      <c r="U1046" s="44"/>
      <c r="V1046" s="43"/>
    </row>
    <row r="1047" spans="1:22" x14ac:dyDescent="0.25">
      <c r="A1047" s="47"/>
      <c r="B1047" s="43"/>
      <c r="C1047" s="43"/>
      <c r="D1047" s="43"/>
      <c r="E1047" s="78"/>
      <c r="F1047" s="43"/>
      <c r="G1047" s="43"/>
      <c r="H1047" s="43"/>
      <c r="I1047" s="43"/>
      <c r="J1047" s="43"/>
      <c r="K1047" s="43"/>
      <c r="L1047" s="43"/>
      <c r="M1047" s="43"/>
      <c r="N1047" s="43"/>
      <c r="O1047" s="44"/>
      <c r="P1047" s="44"/>
      <c r="Q1047" s="44"/>
      <c r="R1047" s="44"/>
      <c r="S1047" s="44"/>
      <c r="T1047" s="44"/>
      <c r="U1047" s="44"/>
      <c r="V1047" s="43"/>
    </row>
    <row r="1048" spans="1:22" x14ac:dyDescent="0.25">
      <c r="A1048" s="47"/>
      <c r="B1048" s="43"/>
      <c r="C1048" s="43"/>
      <c r="D1048" s="43"/>
      <c r="E1048" s="78"/>
      <c r="F1048" s="43"/>
      <c r="G1048" s="43"/>
      <c r="H1048" s="43"/>
      <c r="I1048" s="43"/>
      <c r="J1048" s="43"/>
      <c r="K1048" s="43"/>
      <c r="L1048" s="43"/>
      <c r="M1048" s="43"/>
      <c r="N1048" s="43"/>
      <c r="O1048" s="44"/>
      <c r="P1048" s="44"/>
      <c r="Q1048" s="44"/>
      <c r="R1048" s="44"/>
      <c r="S1048" s="44"/>
      <c r="T1048" s="44"/>
      <c r="U1048" s="44"/>
      <c r="V1048" s="43"/>
    </row>
    <row r="1049" spans="1:22" x14ac:dyDescent="0.25">
      <c r="A1049" s="47"/>
      <c r="B1049" s="43"/>
      <c r="C1049" s="43"/>
      <c r="D1049" s="43"/>
      <c r="E1049" s="78"/>
      <c r="F1049" s="43"/>
      <c r="G1049" s="43"/>
      <c r="H1049" s="43"/>
      <c r="I1049" s="43"/>
      <c r="J1049" s="43"/>
      <c r="K1049" s="43"/>
      <c r="L1049" s="43"/>
      <c r="M1049" s="43"/>
      <c r="N1049" s="43"/>
      <c r="O1049" s="44"/>
      <c r="P1049" s="44"/>
      <c r="Q1049" s="44"/>
      <c r="R1049" s="44"/>
      <c r="S1049" s="44"/>
      <c r="T1049" s="44"/>
      <c r="U1049" s="44"/>
      <c r="V1049" s="43"/>
    </row>
    <row r="1050" spans="1:22" x14ac:dyDescent="0.25">
      <c r="A1050" s="47"/>
      <c r="B1050" s="43"/>
      <c r="C1050" s="43"/>
      <c r="D1050" s="43"/>
      <c r="E1050" s="78"/>
      <c r="F1050" s="43"/>
      <c r="G1050" s="43"/>
      <c r="H1050" s="43"/>
      <c r="I1050" s="43"/>
      <c r="J1050" s="43"/>
      <c r="K1050" s="43"/>
      <c r="L1050" s="43"/>
      <c r="M1050" s="43"/>
      <c r="N1050" s="43"/>
      <c r="O1050" s="44"/>
      <c r="P1050" s="44"/>
      <c r="Q1050" s="44"/>
      <c r="R1050" s="44"/>
      <c r="S1050" s="44"/>
      <c r="T1050" s="44"/>
      <c r="U1050" s="44"/>
      <c r="V1050" s="43"/>
    </row>
    <row r="1051" spans="1:22" x14ac:dyDescent="0.25">
      <c r="A1051" s="47"/>
      <c r="B1051" s="43"/>
      <c r="C1051" s="43"/>
      <c r="D1051" s="43"/>
      <c r="E1051" s="78"/>
      <c r="F1051" s="43"/>
      <c r="G1051" s="43"/>
      <c r="H1051" s="43"/>
      <c r="I1051" s="43"/>
      <c r="J1051" s="43"/>
      <c r="K1051" s="43"/>
      <c r="L1051" s="43"/>
      <c r="M1051" s="43"/>
      <c r="N1051" s="43"/>
      <c r="O1051" s="44"/>
      <c r="P1051" s="44"/>
      <c r="Q1051" s="44"/>
      <c r="R1051" s="44"/>
      <c r="S1051" s="44"/>
      <c r="T1051" s="44"/>
      <c r="U1051" s="44"/>
      <c r="V1051" s="43"/>
    </row>
    <row r="1052" spans="1:22" x14ac:dyDescent="0.25">
      <c r="A1052" s="47"/>
      <c r="B1052" s="43"/>
      <c r="C1052" s="43"/>
      <c r="D1052" s="43"/>
      <c r="E1052" s="78"/>
      <c r="F1052" s="43"/>
      <c r="G1052" s="43"/>
      <c r="H1052" s="43"/>
      <c r="I1052" s="43"/>
      <c r="J1052" s="43"/>
      <c r="K1052" s="43"/>
      <c r="L1052" s="43"/>
      <c r="M1052" s="43"/>
      <c r="N1052" s="43"/>
      <c r="O1052" s="44"/>
      <c r="P1052" s="44"/>
      <c r="Q1052" s="44"/>
      <c r="R1052" s="44"/>
      <c r="S1052" s="44"/>
      <c r="T1052" s="44"/>
      <c r="U1052" s="44"/>
      <c r="V1052" s="43"/>
    </row>
    <row r="1053" spans="1:22" x14ac:dyDescent="0.25">
      <c r="A1053" s="47"/>
      <c r="B1053" s="43"/>
      <c r="C1053" s="43"/>
      <c r="D1053" s="43"/>
      <c r="E1053" s="78"/>
      <c r="F1053" s="43"/>
      <c r="G1053" s="43"/>
      <c r="H1053" s="43"/>
      <c r="I1053" s="43"/>
      <c r="J1053" s="43"/>
      <c r="K1053" s="43"/>
      <c r="L1053" s="43"/>
      <c r="M1053" s="43"/>
      <c r="N1053" s="43"/>
      <c r="O1053" s="44"/>
      <c r="P1053" s="44"/>
      <c r="Q1053" s="44"/>
      <c r="R1053" s="44"/>
      <c r="S1053" s="44"/>
      <c r="T1053" s="44"/>
      <c r="U1053" s="44"/>
      <c r="V1053" s="43"/>
    </row>
    <row r="1054" spans="1:22" x14ac:dyDescent="0.25">
      <c r="A1054" s="47"/>
      <c r="B1054" s="43"/>
      <c r="C1054" s="43"/>
      <c r="D1054" s="43"/>
      <c r="E1054" s="78"/>
      <c r="F1054" s="43"/>
      <c r="G1054" s="43"/>
      <c r="H1054" s="43"/>
      <c r="I1054" s="43"/>
      <c r="J1054" s="43"/>
      <c r="K1054" s="43"/>
      <c r="L1054" s="43"/>
      <c r="M1054" s="43"/>
      <c r="N1054" s="43"/>
      <c r="O1054" s="44"/>
      <c r="P1054" s="44"/>
      <c r="Q1054" s="44"/>
      <c r="R1054" s="44"/>
      <c r="S1054" s="44"/>
      <c r="T1054" s="44"/>
      <c r="U1054" s="44"/>
      <c r="V1054" s="43"/>
    </row>
    <row r="1055" spans="1:22" x14ac:dyDescent="0.25">
      <c r="A1055" s="47"/>
      <c r="B1055" s="43"/>
      <c r="C1055" s="43"/>
      <c r="D1055" s="43"/>
      <c r="E1055" s="78"/>
      <c r="F1055" s="43"/>
      <c r="G1055" s="43"/>
      <c r="H1055" s="43"/>
      <c r="I1055" s="43"/>
      <c r="J1055" s="43"/>
      <c r="K1055" s="43"/>
      <c r="L1055" s="43"/>
      <c r="M1055" s="43"/>
      <c r="N1055" s="43"/>
      <c r="O1055" s="44"/>
      <c r="P1055" s="44"/>
      <c r="Q1055" s="44"/>
      <c r="R1055" s="44"/>
      <c r="S1055" s="44"/>
      <c r="T1055" s="44"/>
      <c r="U1055" s="44"/>
      <c r="V1055" s="43"/>
    </row>
    <row r="1056" spans="1:22" x14ac:dyDescent="0.25">
      <c r="A1056" s="47"/>
      <c r="B1056" s="43"/>
      <c r="C1056" s="43"/>
      <c r="D1056" s="43"/>
      <c r="E1056" s="78"/>
      <c r="F1056" s="43"/>
      <c r="G1056" s="43"/>
      <c r="H1056" s="43"/>
      <c r="I1056" s="43"/>
      <c r="J1056" s="43"/>
      <c r="K1056" s="43"/>
      <c r="L1056" s="43"/>
      <c r="M1056" s="43"/>
      <c r="N1056" s="43"/>
      <c r="O1056" s="44"/>
      <c r="P1056" s="44"/>
      <c r="Q1056" s="44"/>
      <c r="R1056" s="44"/>
      <c r="S1056" s="44"/>
      <c r="T1056" s="44"/>
      <c r="U1056" s="44"/>
      <c r="V1056" s="43"/>
    </row>
    <row r="1057" spans="1:22" x14ac:dyDescent="0.25">
      <c r="A1057" s="47"/>
      <c r="B1057" s="43"/>
      <c r="C1057" s="43"/>
      <c r="D1057" s="43"/>
      <c r="E1057" s="78"/>
      <c r="F1057" s="43"/>
      <c r="G1057" s="43"/>
      <c r="H1057" s="43"/>
      <c r="I1057" s="43"/>
      <c r="J1057" s="43"/>
      <c r="K1057" s="43"/>
      <c r="L1057" s="43"/>
      <c r="M1057" s="43"/>
      <c r="N1057" s="43"/>
      <c r="O1057" s="44"/>
      <c r="P1057" s="44"/>
      <c r="Q1057" s="44"/>
      <c r="R1057" s="44"/>
      <c r="S1057" s="44"/>
      <c r="T1057" s="44"/>
      <c r="U1057" s="44"/>
      <c r="V1057" s="43"/>
    </row>
    <row r="1058" spans="1:22" x14ac:dyDescent="0.25">
      <c r="A1058" s="47"/>
      <c r="B1058" s="43"/>
      <c r="C1058" s="43"/>
      <c r="D1058" s="43"/>
      <c r="E1058" s="78"/>
      <c r="F1058" s="43"/>
      <c r="G1058" s="43"/>
      <c r="H1058" s="43"/>
      <c r="I1058" s="43"/>
      <c r="J1058" s="43"/>
      <c r="K1058" s="43"/>
      <c r="L1058" s="43"/>
      <c r="M1058" s="43"/>
      <c r="N1058" s="43"/>
      <c r="O1058" s="44"/>
      <c r="P1058" s="44"/>
      <c r="Q1058" s="44"/>
      <c r="R1058" s="44"/>
      <c r="S1058" s="44"/>
      <c r="T1058" s="44"/>
      <c r="U1058" s="44"/>
      <c r="V1058" s="43"/>
    </row>
    <row r="1059" spans="1:22" x14ac:dyDescent="0.25">
      <c r="A1059" s="47"/>
      <c r="B1059" s="43"/>
      <c r="C1059" s="43"/>
      <c r="D1059" s="43"/>
      <c r="E1059" s="78"/>
      <c r="F1059" s="43"/>
      <c r="G1059" s="43"/>
      <c r="H1059" s="43"/>
      <c r="I1059" s="43"/>
      <c r="J1059" s="43"/>
      <c r="K1059" s="43"/>
      <c r="L1059" s="43"/>
      <c r="M1059" s="43"/>
      <c r="N1059" s="43"/>
      <c r="O1059" s="44"/>
      <c r="P1059" s="44"/>
      <c r="Q1059" s="44"/>
      <c r="R1059" s="44"/>
      <c r="S1059" s="44"/>
      <c r="T1059" s="44"/>
      <c r="U1059" s="44"/>
      <c r="V1059" s="43"/>
    </row>
    <row r="1060" spans="1:22" x14ac:dyDescent="0.25">
      <c r="A1060" s="47"/>
      <c r="B1060" s="43"/>
      <c r="C1060" s="43"/>
      <c r="D1060" s="43"/>
      <c r="E1060" s="78"/>
      <c r="F1060" s="43"/>
      <c r="G1060" s="43"/>
      <c r="H1060" s="43"/>
      <c r="I1060" s="43"/>
      <c r="J1060" s="43"/>
      <c r="K1060" s="43"/>
      <c r="L1060" s="43"/>
      <c r="M1060" s="43"/>
      <c r="N1060" s="43"/>
      <c r="O1060" s="44"/>
      <c r="P1060" s="44"/>
      <c r="Q1060" s="44"/>
      <c r="R1060" s="44"/>
      <c r="S1060" s="44"/>
      <c r="T1060" s="44"/>
      <c r="U1060" s="44"/>
      <c r="V1060" s="43"/>
    </row>
    <row r="1061" spans="1:22" x14ac:dyDescent="0.25">
      <c r="A1061" s="47"/>
      <c r="B1061" s="43"/>
      <c r="C1061" s="43"/>
      <c r="D1061" s="43"/>
      <c r="E1061" s="78"/>
      <c r="F1061" s="43"/>
      <c r="G1061" s="43"/>
      <c r="H1061" s="43"/>
      <c r="I1061" s="43"/>
      <c r="J1061" s="43"/>
      <c r="K1061" s="43"/>
      <c r="L1061" s="43"/>
      <c r="M1061" s="43"/>
      <c r="N1061" s="43"/>
      <c r="O1061" s="44"/>
      <c r="P1061" s="44"/>
      <c r="Q1061" s="44"/>
      <c r="R1061" s="44"/>
      <c r="S1061" s="44"/>
      <c r="T1061" s="44"/>
      <c r="U1061" s="44"/>
      <c r="V1061" s="43"/>
    </row>
    <row r="1062" spans="1:22" x14ac:dyDescent="0.25">
      <c r="A1062" s="47"/>
      <c r="B1062" s="43"/>
      <c r="C1062" s="43"/>
      <c r="D1062" s="43"/>
      <c r="E1062" s="78"/>
      <c r="F1062" s="43"/>
      <c r="G1062" s="43"/>
      <c r="H1062" s="43"/>
      <c r="I1062" s="43"/>
      <c r="J1062" s="43"/>
      <c r="K1062" s="43"/>
      <c r="L1062" s="43"/>
      <c r="M1062" s="43"/>
      <c r="N1062" s="43"/>
      <c r="O1062" s="44"/>
      <c r="P1062" s="44"/>
      <c r="Q1062" s="44"/>
      <c r="R1062" s="44"/>
      <c r="S1062" s="44"/>
      <c r="T1062" s="44"/>
      <c r="U1062" s="44"/>
      <c r="V1062" s="43"/>
    </row>
    <row r="1063" spans="1:22" x14ac:dyDescent="0.25">
      <c r="A1063" s="47"/>
      <c r="B1063" s="43"/>
      <c r="C1063" s="43"/>
      <c r="D1063" s="43"/>
      <c r="E1063" s="78"/>
      <c r="F1063" s="43"/>
      <c r="G1063" s="43"/>
      <c r="H1063" s="43"/>
      <c r="I1063" s="43"/>
      <c r="J1063" s="43"/>
      <c r="K1063" s="43"/>
      <c r="L1063" s="43"/>
      <c r="M1063" s="43"/>
      <c r="N1063" s="43"/>
      <c r="O1063" s="44"/>
      <c r="P1063" s="44"/>
      <c r="Q1063" s="44"/>
      <c r="R1063" s="44"/>
      <c r="S1063" s="44"/>
      <c r="T1063" s="44"/>
      <c r="U1063" s="44"/>
      <c r="V1063" s="43"/>
    </row>
    <row r="1064" spans="1:22" x14ac:dyDescent="0.25">
      <c r="A1064" s="47"/>
      <c r="B1064" s="43"/>
      <c r="C1064" s="43"/>
      <c r="D1064" s="43"/>
      <c r="E1064" s="78"/>
      <c r="F1064" s="43"/>
      <c r="G1064" s="43"/>
      <c r="H1064" s="43"/>
      <c r="I1064" s="43"/>
      <c r="J1064" s="43"/>
      <c r="K1064" s="43"/>
      <c r="L1064" s="43"/>
      <c r="M1064" s="43"/>
      <c r="N1064" s="43"/>
      <c r="O1064" s="44"/>
      <c r="P1064" s="44"/>
      <c r="Q1064" s="44"/>
      <c r="R1064" s="44"/>
      <c r="S1064" s="44"/>
      <c r="T1064" s="44"/>
      <c r="U1064" s="44"/>
      <c r="V1064" s="43"/>
    </row>
    <row r="1065" spans="1:22" x14ac:dyDescent="0.25">
      <c r="A1065" s="47"/>
      <c r="B1065" s="43"/>
      <c r="C1065" s="43"/>
      <c r="D1065" s="43"/>
      <c r="E1065" s="78"/>
      <c r="F1065" s="43"/>
      <c r="G1065" s="43"/>
      <c r="H1065" s="43"/>
      <c r="I1065" s="43"/>
      <c r="J1065" s="43"/>
      <c r="K1065" s="43"/>
      <c r="L1065" s="43"/>
      <c r="M1065" s="43"/>
      <c r="N1065" s="43"/>
      <c r="O1065" s="44"/>
      <c r="P1065" s="44"/>
      <c r="Q1065" s="44"/>
      <c r="R1065" s="44"/>
      <c r="S1065" s="44"/>
      <c r="T1065" s="44"/>
      <c r="U1065" s="44"/>
      <c r="V1065" s="43"/>
    </row>
    <row r="1066" spans="1:22" x14ac:dyDescent="0.25">
      <c r="A1066" s="47"/>
      <c r="B1066" s="43"/>
      <c r="C1066" s="43"/>
      <c r="D1066" s="43"/>
      <c r="E1066" s="78"/>
      <c r="F1066" s="43"/>
      <c r="G1066" s="43"/>
      <c r="H1066" s="43"/>
      <c r="I1066" s="43"/>
      <c r="J1066" s="43"/>
      <c r="K1066" s="43"/>
      <c r="L1066" s="43"/>
      <c r="M1066" s="43"/>
      <c r="N1066" s="43"/>
      <c r="O1066" s="44"/>
      <c r="P1066" s="44"/>
      <c r="Q1066" s="44"/>
      <c r="R1066" s="44"/>
      <c r="S1066" s="44"/>
      <c r="T1066" s="44"/>
      <c r="U1066" s="44"/>
      <c r="V1066" s="43"/>
    </row>
    <row r="1067" spans="1:22" x14ac:dyDescent="0.25">
      <c r="A1067" s="47"/>
      <c r="B1067" s="43"/>
      <c r="C1067" s="43"/>
      <c r="D1067" s="43"/>
      <c r="E1067" s="78"/>
      <c r="F1067" s="43"/>
      <c r="G1067" s="43"/>
      <c r="H1067" s="43"/>
      <c r="I1067" s="43"/>
      <c r="J1067" s="43"/>
      <c r="K1067" s="43"/>
      <c r="L1067" s="43"/>
      <c r="M1067" s="43"/>
      <c r="N1067" s="43"/>
      <c r="O1067" s="44"/>
      <c r="P1067" s="44"/>
      <c r="Q1067" s="44"/>
      <c r="R1067" s="44"/>
      <c r="S1067" s="44"/>
      <c r="T1067" s="44"/>
      <c r="U1067" s="44"/>
      <c r="V1067" s="43"/>
    </row>
    <row r="1068" spans="1:22" x14ac:dyDescent="0.25">
      <c r="A1068" s="47"/>
      <c r="B1068" s="43"/>
      <c r="C1068" s="43"/>
      <c r="D1068" s="43"/>
      <c r="E1068" s="78"/>
      <c r="F1068" s="43"/>
      <c r="G1068" s="43"/>
      <c r="H1068" s="43"/>
      <c r="I1068" s="43"/>
      <c r="J1068" s="43"/>
      <c r="K1068" s="43"/>
      <c r="L1068" s="43"/>
      <c r="M1068" s="43"/>
      <c r="N1068" s="43"/>
      <c r="O1068" s="44"/>
      <c r="P1068" s="44"/>
      <c r="Q1068" s="44"/>
      <c r="R1068" s="44"/>
      <c r="S1068" s="44"/>
      <c r="T1068" s="44"/>
      <c r="U1068" s="44"/>
      <c r="V1068" s="43"/>
    </row>
    <row r="1069" spans="1:22" x14ac:dyDescent="0.25">
      <c r="A1069" s="47"/>
      <c r="B1069" s="43"/>
      <c r="C1069" s="43"/>
      <c r="D1069" s="43"/>
      <c r="E1069" s="78"/>
      <c r="F1069" s="43"/>
      <c r="G1069" s="43"/>
      <c r="H1069" s="43"/>
      <c r="I1069" s="43"/>
      <c r="J1069" s="43"/>
      <c r="K1069" s="43"/>
      <c r="L1069" s="43"/>
      <c r="M1069" s="43"/>
      <c r="N1069" s="43"/>
      <c r="O1069" s="44"/>
      <c r="P1069" s="44"/>
      <c r="Q1069" s="44"/>
      <c r="R1069" s="44"/>
      <c r="S1069" s="44"/>
      <c r="T1069" s="44"/>
      <c r="U1069" s="44"/>
      <c r="V1069" s="43"/>
    </row>
    <row r="1070" spans="1:22" x14ac:dyDescent="0.25">
      <c r="A1070" s="47"/>
      <c r="B1070" s="43"/>
      <c r="C1070" s="43"/>
      <c r="D1070" s="43"/>
      <c r="E1070" s="78"/>
      <c r="F1070" s="43"/>
      <c r="G1070" s="43"/>
      <c r="H1070" s="43"/>
      <c r="I1070" s="43"/>
      <c r="J1070" s="43"/>
      <c r="K1070" s="43"/>
      <c r="L1070" s="43"/>
      <c r="M1070" s="43"/>
      <c r="N1070" s="43"/>
      <c r="O1070" s="44"/>
      <c r="P1070" s="44"/>
      <c r="Q1070" s="44"/>
      <c r="R1070" s="44"/>
      <c r="S1070" s="44"/>
      <c r="T1070" s="44"/>
      <c r="U1070" s="44"/>
      <c r="V1070" s="43"/>
    </row>
    <row r="1071" spans="1:22" x14ac:dyDescent="0.25">
      <c r="A1071" s="47"/>
      <c r="B1071" s="43"/>
      <c r="C1071" s="43"/>
      <c r="D1071" s="43"/>
      <c r="E1071" s="78"/>
      <c r="F1071" s="43"/>
      <c r="G1071" s="43"/>
      <c r="H1071" s="43"/>
      <c r="I1071" s="43"/>
      <c r="J1071" s="43"/>
      <c r="K1071" s="43"/>
      <c r="L1071" s="43"/>
      <c r="M1071" s="43"/>
      <c r="N1071" s="43"/>
      <c r="O1071" s="44"/>
      <c r="P1071" s="44"/>
      <c r="Q1071" s="44"/>
      <c r="R1071" s="44"/>
      <c r="S1071" s="44"/>
      <c r="T1071" s="44"/>
      <c r="U1071" s="44"/>
      <c r="V1071" s="43"/>
    </row>
    <row r="1072" spans="1:22" x14ac:dyDescent="0.25">
      <c r="A1072" s="47"/>
      <c r="B1072" s="43"/>
      <c r="C1072" s="43"/>
      <c r="D1072" s="43"/>
      <c r="E1072" s="78"/>
      <c r="F1072" s="43"/>
      <c r="G1072" s="43"/>
      <c r="H1072" s="43"/>
      <c r="I1072" s="43"/>
      <c r="J1072" s="43"/>
      <c r="K1072" s="43"/>
      <c r="L1072" s="43"/>
      <c r="M1072" s="43"/>
      <c r="N1072" s="43"/>
      <c r="O1072" s="44"/>
      <c r="P1072" s="44"/>
      <c r="Q1072" s="44"/>
      <c r="R1072" s="44"/>
      <c r="S1072" s="44"/>
      <c r="T1072" s="44"/>
      <c r="U1072" s="44"/>
      <c r="V1072" s="43"/>
    </row>
    <row r="1073" spans="1:22" x14ac:dyDescent="0.25">
      <c r="A1073" s="47"/>
      <c r="B1073" s="43"/>
      <c r="C1073" s="43"/>
      <c r="D1073" s="43"/>
      <c r="E1073" s="78"/>
      <c r="F1073" s="43"/>
      <c r="G1073" s="43"/>
      <c r="H1073" s="43"/>
      <c r="I1073" s="43"/>
      <c r="J1073" s="43"/>
      <c r="K1073" s="43"/>
      <c r="L1073" s="43"/>
      <c r="M1073" s="43"/>
      <c r="N1073" s="43"/>
      <c r="O1073" s="44"/>
      <c r="P1073" s="44"/>
      <c r="Q1073" s="44"/>
      <c r="R1073" s="44"/>
      <c r="S1073" s="44"/>
      <c r="T1073" s="44"/>
      <c r="U1073" s="44"/>
      <c r="V1073" s="43"/>
    </row>
    <row r="1074" spans="1:22" x14ac:dyDescent="0.25">
      <c r="A1074" s="47"/>
      <c r="B1074" s="43"/>
      <c r="C1074" s="43"/>
      <c r="D1074" s="43"/>
      <c r="E1074" s="78"/>
      <c r="F1074" s="43"/>
      <c r="G1074" s="43"/>
      <c r="H1074" s="43"/>
      <c r="I1074" s="43"/>
      <c r="J1074" s="43"/>
      <c r="K1074" s="43"/>
      <c r="L1074" s="43"/>
      <c r="M1074" s="43"/>
      <c r="N1074" s="43"/>
      <c r="O1074" s="44"/>
      <c r="P1074" s="44"/>
      <c r="Q1074" s="44"/>
      <c r="R1074" s="44"/>
      <c r="S1074" s="44"/>
      <c r="T1074" s="44"/>
      <c r="U1074" s="44"/>
      <c r="V1074" s="43"/>
    </row>
    <row r="1075" spans="1:22" x14ac:dyDescent="0.25">
      <c r="A1075" s="47"/>
      <c r="B1075" s="43"/>
      <c r="C1075" s="43"/>
      <c r="D1075" s="43"/>
      <c r="E1075" s="78"/>
      <c r="F1075" s="43"/>
      <c r="G1075" s="43"/>
      <c r="H1075" s="43"/>
      <c r="I1075" s="43"/>
      <c r="J1075" s="43"/>
      <c r="K1075" s="43"/>
      <c r="L1075" s="43"/>
      <c r="M1075" s="43"/>
      <c r="N1075" s="43"/>
      <c r="O1075" s="44"/>
      <c r="P1075" s="44"/>
      <c r="Q1075" s="44"/>
      <c r="R1075" s="44"/>
      <c r="S1075" s="44"/>
      <c r="T1075" s="44"/>
      <c r="U1075" s="44"/>
      <c r="V1075" s="43"/>
    </row>
    <row r="1076" spans="1:22" x14ac:dyDescent="0.25">
      <c r="A1076" s="47"/>
      <c r="B1076" s="43"/>
      <c r="C1076" s="43"/>
      <c r="D1076" s="43"/>
      <c r="E1076" s="78"/>
      <c r="F1076" s="43"/>
      <c r="G1076" s="43"/>
      <c r="H1076" s="43"/>
      <c r="I1076" s="43"/>
      <c r="J1076" s="43"/>
      <c r="K1076" s="43"/>
      <c r="L1076" s="43"/>
      <c r="M1076" s="43"/>
      <c r="N1076" s="43"/>
      <c r="O1076" s="44"/>
      <c r="P1076" s="44"/>
      <c r="Q1076" s="44"/>
      <c r="R1076" s="44"/>
      <c r="S1076" s="44"/>
      <c r="T1076" s="44"/>
      <c r="U1076" s="44"/>
      <c r="V1076" s="43"/>
    </row>
    <row r="1077" spans="1:22" x14ac:dyDescent="0.25">
      <c r="A1077" s="47"/>
      <c r="B1077" s="43"/>
      <c r="C1077" s="43"/>
      <c r="D1077" s="43"/>
      <c r="E1077" s="78"/>
      <c r="F1077" s="43"/>
      <c r="G1077" s="43"/>
      <c r="H1077" s="43"/>
      <c r="I1077" s="43"/>
      <c r="J1077" s="43"/>
      <c r="K1077" s="43"/>
      <c r="L1077" s="43"/>
      <c r="M1077" s="43"/>
      <c r="N1077" s="43"/>
      <c r="O1077" s="44"/>
      <c r="P1077" s="44"/>
      <c r="Q1077" s="44"/>
      <c r="R1077" s="44"/>
      <c r="S1077" s="44"/>
      <c r="T1077" s="44"/>
      <c r="U1077" s="44"/>
      <c r="V1077" s="43"/>
    </row>
    <row r="1078" spans="1:22" x14ac:dyDescent="0.25">
      <c r="A1078" s="47"/>
      <c r="B1078" s="43"/>
      <c r="C1078" s="43"/>
      <c r="D1078" s="43"/>
      <c r="E1078" s="78"/>
      <c r="F1078" s="43"/>
      <c r="G1078" s="43"/>
      <c r="H1078" s="43"/>
      <c r="I1078" s="43"/>
      <c r="J1078" s="43"/>
      <c r="K1078" s="43"/>
      <c r="L1078" s="43"/>
      <c r="M1078" s="43"/>
      <c r="N1078" s="43"/>
      <c r="O1078" s="44"/>
      <c r="P1078" s="44"/>
      <c r="Q1078" s="44"/>
      <c r="R1078" s="44"/>
      <c r="S1078" s="44"/>
      <c r="T1078" s="44"/>
      <c r="U1078" s="44"/>
      <c r="V1078" s="43"/>
    </row>
    <row r="1079" spans="1:22" x14ac:dyDescent="0.25">
      <c r="A1079" s="47"/>
      <c r="B1079" s="43"/>
      <c r="C1079" s="43"/>
      <c r="D1079" s="43"/>
      <c r="E1079" s="78"/>
      <c r="F1079" s="43"/>
      <c r="G1079" s="43"/>
      <c r="H1079" s="43"/>
      <c r="I1079" s="43"/>
      <c r="J1079" s="43"/>
      <c r="K1079" s="43"/>
      <c r="L1079" s="43"/>
      <c r="M1079" s="43"/>
      <c r="N1079" s="43"/>
      <c r="O1079" s="44"/>
      <c r="P1079" s="44"/>
      <c r="Q1079" s="44"/>
      <c r="R1079" s="44"/>
      <c r="S1079" s="44"/>
      <c r="T1079" s="44"/>
      <c r="U1079" s="44"/>
      <c r="V1079" s="43"/>
    </row>
    <row r="1080" spans="1:22" x14ac:dyDescent="0.25">
      <c r="A1080" s="47"/>
      <c r="B1080" s="43"/>
      <c r="C1080" s="43"/>
      <c r="D1080" s="43"/>
      <c r="E1080" s="78"/>
      <c r="F1080" s="43"/>
      <c r="G1080" s="43"/>
      <c r="H1080" s="43"/>
      <c r="I1080" s="43"/>
      <c r="J1080" s="43"/>
      <c r="K1080" s="43"/>
      <c r="L1080" s="43"/>
      <c r="M1080" s="43"/>
      <c r="N1080" s="43"/>
      <c r="O1080" s="44"/>
      <c r="P1080" s="44"/>
      <c r="Q1080" s="44"/>
      <c r="R1080" s="44"/>
      <c r="S1080" s="44"/>
      <c r="T1080" s="44"/>
      <c r="U1080" s="44"/>
      <c r="V1080" s="43"/>
    </row>
    <row r="1081" spans="1:22" x14ac:dyDescent="0.25">
      <c r="A1081" s="47"/>
      <c r="B1081" s="43"/>
      <c r="C1081" s="43"/>
      <c r="D1081" s="43"/>
      <c r="E1081" s="78"/>
      <c r="F1081" s="43"/>
      <c r="G1081" s="43"/>
      <c r="H1081" s="43"/>
      <c r="I1081" s="43"/>
      <c r="J1081" s="43"/>
      <c r="K1081" s="43"/>
      <c r="L1081" s="43"/>
      <c r="M1081" s="43"/>
      <c r="N1081" s="43"/>
      <c r="O1081" s="44"/>
      <c r="P1081" s="44"/>
      <c r="Q1081" s="44"/>
      <c r="R1081" s="44"/>
      <c r="S1081" s="44"/>
      <c r="T1081" s="44"/>
      <c r="U1081" s="44"/>
      <c r="V1081" s="43"/>
    </row>
    <row r="1082" spans="1:22" x14ac:dyDescent="0.25">
      <c r="A1082" s="47"/>
      <c r="B1082" s="43"/>
      <c r="C1082" s="43"/>
      <c r="D1082" s="43"/>
      <c r="E1082" s="78"/>
      <c r="F1082" s="43"/>
      <c r="G1082" s="43"/>
      <c r="H1082" s="43"/>
      <c r="I1082" s="43"/>
      <c r="J1082" s="43"/>
      <c r="K1082" s="43"/>
      <c r="L1082" s="43"/>
      <c r="M1082" s="43"/>
      <c r="N1082" s="43"/>
      <c r="O1082" s="44"/>
      <c r="P1082" s="44"/>
      <c r="Q1082" s="44"/>
      <c r="R1082" s="44"/>
      <c r="S1082" s="44"/>
      <c r="T1082" s="44"/>
      <c r="U1082" s="44"/>
      <c r="V1082" s="43"/>
    </row>
    <row r="1083" spans="1:22" x14ac:dyDescent="0.25">
      <c r="A1083" s="47"/>
      <c r="B1083" s="43"/>
      <c r="C1083" s="43"/>
      <c r="D1083" s="43"/>
      <c r="E1083" s="78"/>
      <c r="F1083" s="43"/>
      <c r="G1083" s="43"/>
      <c r="H1083" s="43"/>
      <c r="I1083" s="43"/>
      <c r="J1083" s="43"/>
      <c r="K1083" s="43"/>
      <c r="L1083" s="43"/>
      <c r="M1083" s="43"/>
      <c r="N1083" s="43"/>
      <c r="O1083" s="44"/>
      <c r="P1083" s="44"/>
      <c r="Q1083" s="44"/>
      <c r="R1083" s="44"/>
      <c r="S1083" s="44"/>
      <c r="T1083" s="44"/>
      <c r="U1083" s="44"/>
      <c r="V1083" s="43"/>
    </row>
    <row r="1084" spans="1:22" x14ac:dyDescent="0.25">
      <c r="A1084" s="47"/>
      <c r="B1084" s="43"/>
      <c r="C1084" s="43"/>
      <c r="D1084" s="43"/>
      <c r="E1084" s="78"/>
      <c r="F1084" s="43"/>
      <c r="G1084" s="43"/>
      <c r="H1084" s="43"/>
      <c r="I1084" s="43"/>
      <c r="J1084" s="43"/>
      <c r="K1084" s="43"/>
      <c r="L1084" s="43"/>
      <c r="M1084" s="43"/>
      <c r="N1084" s="43"/>
      <c r="O1084" s="44"/>
      <c r="P1084" s="44"/>
      <c r="Q1084" s="44"/>
      <c r="R1084" s="44"/>
      <c r="S1084" s="44"/>
      <c r="T1084" s="44"/>
      <c r="U1084" s="44"/>
      <c r="V1084" s="43"/>
    </row>
    <row r="1085" spans="1:22" x14ac:dyDescent="0.25">
      <c r="A1085" s="47"/>
      <c r="B1085" s="43"/>
      <c r="C1085" s="43"/>
      <c r="D1085" s="43"/>
      <c r="E1085" s="78"/>
      <c r="F1085" s="43"/>
      <c r="G1085" s="43"/>
      <c r="H1085" s="43"/>
      <c r="I1085" s="43"/>
      <c r="J1085" s="43"/>
      <c r="K1085" s="43"/>
      <c r="L1085" s="43"/>
      <c r="M1085" s="43"/>
      <c r="N1085" s="43"/>
      <c r="O1085" s="44"/>
      <c r="P1085" s="44"/>
      <c r="Q1085" s="44"/>
      <c r="R1085" s="44"/>
      <c r="S1085" s="44"/>
      <c r="T1085" s="44"/>
      <c r="U1085" s="44"/>
      <c r="V1085" s="43"/>
    </row>
    <row r="1086" spans="1:22" x14ac:dyDescent="0.25">
      <c r="A1086" s="47"/>
      <c r="B1086" s="43"/>
      <c r="C1086" s="43"/>
      <c r="D1086" s="43"/>
      <c r="E1086" s="78"/>
      <c r="F1086" s="43"/>
      <c r="G1086" s="43"/>
      <c r="H1086" s="43"/>
      <c r="I1086" s="43"/>
      <c r="J1086" s="43"/>
      <c r="K1086" s="43"/>
      <c r="L1086" s="43"/>
      <c r="M1086" s="43"/>
      <c r="N1086" s="43"/>
      <c r="O1086" s="44"/>
      <c r="P1086" s="44"/>
      <c r="Q1086" s="44"/>
      <c r="R1086" s="44"/>
      <c r="S1086" s="44"/>
      <c r="T1086" s="44"/>
      <c r="U1086" s="44"/>
      <c r="V1086" s="43"/>
    </row>
    <row r="1087" spans="1:22" x14ac:dyDescent="0.25">
      <c r="A1087" s="47"/>
      <c r="B1087" s="43"/>
      <c r="C1087" s="43"/>
      <c r="D1087" s="43"/>
      <c r="E1087" s="78"/>
      <c r="F1087" s="43"/>
      <c r="G1087" s="43"/>
      <c r="H1087" s="43"/>
      <c r="I1087" s="43"/>
      <c r="J1087" s="43"/>
      <c r="K1087" s="43"/>
      <c r="L1087" s="43"/>
      <c r="M1087" s="43"/>
      <c r="N1087" s="43"/>
      <c r="O1087" s="44"/>
      <c r="P1087" s="44"/>
      <c r="Q1087" s="44"/>
      <c r="R1087" s="44"/>
      <c r="S1087" s="44"/>
      <c r="T1087" s="44"/>
      <c r="U1087" s="44"/>
      <c r="V1087" s="43"/>
    </row>
    <row r="1088" spans="1:22" x14ac:dyDescent="0.25">
      <c r="A1088" s="47"/>
      <c r="B1088" s="43"/>
      <c r="C1088" s="43"/>
      <c r="D1088" s="43"/>
      <c r="E1088" s="78"/>
      <c r="F1088" s="43"/>
      <c r="G1088" s="43"/>
      <c r="H1088" s="43"/>
      <c r="I1088" s="43"/>
      <c r="J1088" s="43"/>
      <c r="K1088" s="43"/>
      <c r="L1088" s="43"/>
      <c r="M1088" s="43"/>
      <c r="N1088" s="43"/>
      <c r="O1088" s="44"/>
      <c r="P1088" s="44"/>
      <c r="Q1088" s="44"/>
      <c r="R1088" s="44"/>
      <c r="S1088" s="44"/>
      <c r="T1088" s="44"/>
      <c r="U1088" s="44"/>
      <c r="V1088" s="43"/>
    </row>
    <row r="1089" spans="1:41" x14ac:dyDescent="0.25">
      <c r="A1089" s="47"/>
      <c r="B1089" s="43"/>
      <c r="C1089" s="43"/>
      <c r="D1089" s="43"/>
      <c r="E1089" s="78"/>
      <c r="F1089" s="43"/>
      <c r="G1089" s="43"/>
      <c r="H1089" s="43"/>
      <c r="I1089" s="43"/>
      <c r="J1089" s="43"/>
      <c r="K1089" s="43"/>
      <c r="L1089" s="43"/>
      <c r="M1089" s="43"/>
      <c r="N1089" s="43"/>
      <c r="O1089" s="44"/>
      <c r="P1089" s="44"/>
      <c r="Q1089" s="44"/>
      <c r="R1089" s="44"/>
      <c r="S1089" s="44"/>
      <c r="T1089" s="44"/>
      <c r="U1089" s="44"/>
      <c r="V1089" s="43"/>
    </row>
    <row r="1090" spans="1:41" x14ac:dyDescent="0.25">
      <c r="A1090" s="47"/>
      <c r="B1090" s="43"/>
      <c r="C1090" s="43"/>
      <c r="D1090" s="43"/>
      <c r="E1090" s="78"/>
      <c r="F1090" s="43"/>
      <c r="G1090" s="43"/>
      <c r="H1090" s="43"/>
      <c r="I1090" s="43"/>
      <c r="J1090" s="43"/>
      <c r="K1090" s="43"/>
      <c r="L1090" s="43"/>
      <c r="M1090" s="43"/>
      <c r="N1090" s="43"/>
      <c r="O1090" s="44"/>
      <c r="P1090" s="44"/>
      <c r="Q1090" s="44"/>
      <c r="R1090" s="44"/>
      <c r="S1090" s="44"/>
      <c r="T1090" s="44"/>
      <c r="U1090" s="44"/>
      <c r="V1090" s="43"/>
    </row>
    <row r="1091" spans="1:41" x14ac:dyDescent="0.25">
      <c r="A1091" s="47"/>
      <c r="B1091" s="43"/>
      <c r="C1091" s="43"/>
      <c r="D1091" s="43"/>
      <c r="E1091" s="78"/>
      <c r="F1091" s="43"/>
      <c r="G1091" s="43"/>
      <c r="H1091" s="43"/>
      <c r="I1091" s="43"/>
      <c r="J1091" s="43"/>
      <c r="K1091" s="43"/>
      <c r="L1091" s="43"/>
      <c r="M1091" s="43"/>
      <c r="N1091" s="43"/>
      <c r="O1091" s="44"/>
      <c r="P1091" s="44"/>
      <c r="Q1091" s="44"/>
      <c r="R1091" s="44"/>
      <c r="S1091" s="44"/>
      <c r="T1091" s="44"/>
      <c r="U1091" s="44"/>
      <c r="V1091" s="43"/>
    </row>
    <row r="1092" spans="1:41" x14ac:dyDescent="0.25">
      <c r="A1092" s="47"/>
      <c r="B1092" s="43"/>
      <c r="C1092" s="43"/>
      <c r="D1092" s="43"/>
      <c r="E1092" s="78"/>
      <c r="F1092" s="43"/>
      <c r="G1092" s="43"/>
      <c r="H1092" s="43"/>
      <c r="I1092" s="43"/>
      <c r="J1092" s="43"/>
      <c r="K1092" s="43"/>
      <c r="L1092" s="43"/>
      <c r="M1092" s="43"/>
      <c r="N1092" s="43"/>
      <c r="O1092" s="44"/>
      <c r="P1092" s="44"/>
      <c r="Q1092" s="44"/>
      <c r="R1092" s="44"/>
      <c r="S1092" s="44"/>
      <c r="T1092" s="44"/>
      <c r="U1092" s="44"/>
      <c r="V1092" s="43"/>
    </row>
    <row r="1093" spans="1:41" x14ac:dyDescent="0.25">
      <c r="A1093" s="47"/>
      <c r="B1093" s="43"/>
      <c r="C1093" s="43"/>
      <c r="D1093" s="43"/>
      <c r="E1093" s="78"/>
      <c r="F1093" s="43"/>
      <c r="G1093" s="43"/>
      <c r="H1093" s="43"/>
      <c r="I1093" s="43"/>
      <c r="J1093" s="43"/>
      <c r="K1093" s="43"/>
      <c r="L1093" s="43"/>
      <c r="M1093" s="43"/>
      <c r="N1093" s="43"/>
      <c r="O1093" s="44"/>
      <c r="P1093" s="44"/>
      <c r="Q1093" s="44"/>
      <c r="R1093" s="44"/>
      <c r="S1093" s="44"/>
      <c r="T1093" s="44"/>
      <c r="U1093" s="44"/>
      <c r="V1093" s="43"/>
    </row>
    <row r="1094" spans="1:41" x14ac:dyDescent="0.25">
      <c r="A1094" s="47"/>
      <c r="B1094" s="43"/>
      <c r="C1094" s="43"/>
      <c r="D1094" s="43"/>
      <c r="E1094" s="78"/>
      <c r="F1094" s="43"/>
      <c r="G1094" s="43"/>
      <c r="H1094" s="43"/>
      <c r="I1094" s="43"/>
      <c r="J1094" s="43"/>
      <c r="K1094" s="43"/>
      <c r="L1094" s="43"/>
      <c r="M1094" s="43"/>
      <c r="N1094" s="43"/>
      <c r="O1094" s="44"/>
      <c r="P1094" s="44"/>
      <c r="Q1094" s="44"/>
      <c r="R1094" s="44"/>
      <c r="S1094" s="44"/>
      <c r="T1094" s="44"/>
      <c r="U1094" s="44"/>
      <c r="V1094" s="43"/>
    </row>
    <row r="1095" spans="1:41" x14ac:dyDescent="0.25">
      <c r="A1095" s="47"/>
      <c r="B1095" s="43"/>
      <c r="C1095" s="43"/>
      <c r="D1095" s="43"/>
      <c r="E1095" s="78"/>
      <c r="F1095" s="43"/>
      <c r="G1095" s="43"/>
      <c r="H1095" s="43"/>
      <c r="I1095" s="43"/>
      <c r="J1095" s="43"/>
      <c r="K1095" s="43"/>
      <c r="L1095" s="43"/>
      <c r="M1095" s="43"/>
      <c r="N1095" s="43"/>
      <c r="O1095" s="44"/>
      <c r="P1095" s="44"/>
      <c r="Q1095" s="44"/>
      <c r="R1095" s="44"/>
      <c r="S1095" s="44"/>
      <c r="T1095" s="44"/>
      <c r="U1095" s="44"/>
      <c r="V1095" s="43"/>
    </row>
    <row r="1096" spans="1:41" x14ac:dyDescent="0.25">
      <c r="A1096" s="47"/>
      <c r="B1096" s="43"/>
      <c r="C1096" s="43"/>
      <c r="D1096" s="43"/>
      <c r="E1096" s="78"/>
      <c r="F1096" s="43"/>
      <c r="G1096" s="43"/>
      <c r="H1096" s="43"/>
      <c r="I1096" s="43"/>
      <c r="J1096" s="43"/>
      <c r="K1096" s="43"/>
      <c r="L1096" s="43"/>
      <c r="M1096" s="43"/>
      <c r="N1096" s="43"/>
      <c r="O1096" s="44"/>
      <c r="P1096" s="44"/>
      <c r="Q1096" s="44"/>
      <c r="R1096" s="44"/>
      <c r="S1096" s="44"/>
      <c r="T1096" s="44"/>
      <c r="U1096" s="44"/>
      <c r="V1096" s="43"/>
    </row>
    <row r="1097" spans="1:41" x14ac:dyDescent="0.25">
      <c r="A1097" s="47"/>
      <c r="B1097" s="43"/>
      <c r="C1097" s="43"/>
      <c r="D1097" s="43"/>
      <c r="E1097" s="78"/>
      <c r="F1097" s="43"/>
      <c r="G1097" s="43"/>
      <c r="H1097" s="43"/>
      <c r="I1097" s="43"/>
      <c r="J1097" s="43"/>
      <c r="K1097" s="43"/>
      <c r="L1097" s="43"/>
      <c r="M1097" s="43"/>
      <c r="N1097" s="43"/>
      <c r="O1097" s="44"/>
      <c r="P1097" s="44"/>
      <c r="Q1097" s="44"/>
      <c r="R1097" s="44"/>
      <c r="S1097" s="44"/>
      <c r="T1097" s="44"/>
      <c r="U1097" s="44"/>
      <c r="V1097" s="43"/>
    </row>
    <row r="1098" spans="1:41" x14ac:dyDescent="0.25">
      <c r="A1098" s="47"/>
      <c r="B1098" s="43"/>
      <c r="C1098" s="43"/>
      <c r="D1098" s="43"/>
      <c r="E1098" s="78"/>
      <c r="F1098" s="43"/>
      <c r="G1098" s="43"/>
      <c r="H1098" s="43"/>
      <c r="I1098" s="43"/>
      <c r="J1098" s="43"/>
      <c r="K1098" s="43"/>
      <c r="L1098" s="43"/>
      <c r="M1098" s="43"/>
      <c r="N1098" s="44"/>
      <c r="O1098" s="44"/>
      <c r="P1098" s="44"/>
      <c r="Q1098" s="44"/>
      <c r="R1098" s="44"/>
      <c r="S1098" s="44"/>
      <c r="T1098" s="44"/>
      <c r="U1098" s="43"/>
      <c r="V1098" s="47"/>
      <c r="W1098" s="43"/>
      <c r="X1098" s="43"/>
      <c r="Y1098" s="43"/>
      <c r="Z1098" s="43"/>
      <c r="AA1098" s="43"/>
      <c r="AB1098" s="43"/>
      <c r="AC1098" s="43"/>
      <c r="AD1098" s="43"/>
      <c r="AE1098" s="43"/>
      <c r="AF1098" s="43"/>
      <c r="AG1098" s="43"/>
      <c r="AH1098" s="44"/>
      <c r="AI1098" s="44"/>
      <c r="AJ1098" s="44"/>
      <c r="AK1098" s="44"/>
      <c r="AL1098" s="44"/>
      <c r="AM1098" s="44"/>
      <c r="AN1098" s="44"/>
      <c r="AO1098" s="43"/>
    </row>
    <row r="1099" spans="1:41" x14ac:dyDescent="0.25">
      <c r="A1099" s="47"/>
      <c r="B1099" s="43"/>
      <c r="C1099" s="43"/>
      <c r="D1099" s="43"/>
      <c r="E1099" s="78"/>
      <c r="F1099" s="43"/>
      <c r="G1099" s="43"/>
      <c r="H1099" s="43"/>
      <c r="I1099" s="43"/>
      <c r="J1099" s="43"/>
      <c r="K1099" s="43"/>
      <c r="L1099" s="43"/>
      <c r="M1099" s="43"/>
      <c r="N1099" s="44"/>
      <c r="O1099" s="44"/>
      <c r="P1099" s="44"/>
      <c r="Q1099" s="44"/>
      <c r="R1099" s="44"/>
      <c r="S1099" s="44"/>
      <c r="T1099" s="44"/>
      <c r="U1099" s="43"/>
      <c r="V1099" s="47"/>
      <c r="W1099" s="43"/>
      <c r="X1099" s="43"/>
      <c r="Y1099" s="43"/>
      <c r="Z1099" s="43"/>
      <c r="AA1099" s="43"/>
      <c r="AB1099" s="43"/>
      <c r="AC1099" s="43"/>
      <c r="AD1099" s="43"/>
      <c r="AE1099" s="43"/>
      <c r="AF1099" s="43"/>
      <c r="AG1099" s="43"/>
      <c r="AH1099" s="44"/>
      <c r="AI1099" s="44"/>
      <c r="AJ1099" s="44"/>
      <c r="AK1099" s="44"/>
      <c r="AL1099" s="44"/>
      <c r="AM1099" s="44"/>
      <c r="AN1099" s="44"/>
      <c r="AO1099" s="43"/>
    </row>
    <row r="1100" spans="1:41" x14ac:dyDescent="0.25">
      <c r="A1100" s="47"/>
      <c r="B1100" s="43"/>
      <c r="C1100" s="43"/>
      <c r="D1100" s="43"/>
      <c r="E1100" s="78"/>
      <c r="F1100" s="43"/>
      <c r="G1100" s="43"/>
      <c r="H1100" s="43"/>
      <c r="I1100" s="43"/>
      <c r="J1100" s="43"/>
      <c r="K1100" s="43"/>
      <c r="L1100" s="43"/>
      <c r="M1100" s="43"/>
      <c r="N1100" s="44"/>
      <c r="O1100" s="44"/>
      <c r="P1100" s="44"/>
      <c r="Q1100" s="44"/>
      <c r="R1100" s="44"/>
      <c r="S1100" s="44"/>
      <c r="T1100" s="44"/>
      <c r="U1100" s="43"/>
      <c r="V1100" s="47"/>
      <c r="W1100" s="43"/>
      <c r="X1100" s="43"/>
      <c r="Y1100" s="43"/>
      <c r="Z1100" s="43"/>
      <c r="AA1100" s="43"/>
      <c r="AB1100" s="43"/>
      <c r="AC1100" s="43"/>
      <c r="AD1100" s="43"/>
      <c r="AE1100" s="43"/>
      <c r="AF1100" s="43"/>
      <c r="AG1100" s="43"/>
      <c r="AH1100" s="44"/>
      <c r="AI1100" s="44"/>
      <c r="AJ1100" s="44"/>
      <c r="AK1100" s="44"/>
      <c r="AL1100" s="44"/>
      <c r="AM1100" s="44"/>
      <c r="AN1100" s="44"/>
      <c r="AO1100" s="43"/>
    </row>
    <row r="1101" spans="1:41" x14ac:dyDescent="0.25">
      <c r="A1101" s="47"/>
      <c r="B1101" s="43"/>
      <c r="C1101" s="43"/>
      <c r="D1101" s="43"/>
      <c r="E1101" s="78"/>
      <c r="F1101" s="43"/>
      <c r="G1101" s="43"/>
      <c r="H1101" s="43"/>
      <c r="I1101" s="43"/>
      <c r="J1101" s="43"/>
      <c r="K1101" s="43"/>
      <c r="L1101" s="43"/>
      <c r="M1101" s="43"/>
      <c r="N1101" s="44"/>
      <c r="O1101" s="44"/>
      <c r="P1101" s="44"/>
      <c r="Q1101" s="44"/>
      <c r="R1101" s="44"/>
      <c r="S1101" s="44"/>
      <c r="T1101" s="44"/>
      <c r="U1101" s="43"/>
      <c r="V1101" s="47"/>
      <c r="W1101" s="43"/>
      <c r="X1101" s="43"/>
      <c r="Y1101" s="43"/>
      <c r="Z1101" s="43"/>
      <c r="AA1101" s="43"/>
      <c r="AB1101" s="43"/>
      <c r="AC1101" s="43"/>
      <c r="AD1101" s="43"/>
      <c r="AE1101" s="43"/>
      <c r="AF1101" s="43"/>
      <c r="AG1101" s="43"/>
      <c r="AH1101" s="44"/>
      <c r="AI1101" s="44"/>
      <c r="AJ1101" s="44"/>
      <c r="AK1101" s="44"/>
      <c r="AL1101" s="44"/>
      <c r="AM1101" s="44"/>
      <c r="AN1101" s="44"/>
      <c r="AO1101" s="43"/>
    </row>
    <row r="1102" spans="1:41" x14ac:dyDescent="0.25">
      <c r="A1102" s="47"/>
      <c r="B1102" s="43"/>
      <c r="C1102" s="43"/>
      <c r="D1102" s="43"/>
      <c r="E1102" s="78"/>
      <c r="F1102" s="43"/>
      <c r="G1102" s="43"/>
      <c r="H1102" s="43"/>
      <c r="I1102" s="43"/>
      <c r="J1102" s="43"/>
      <c r="K1102" s="43"/>
      <c r="L1102" s="43"/>
      <c r="M1102" s="43"/>
      <c r="N1102" s="44"/>
      <c r="O1102" s="44"/>
      <c r="P1102" s="44"/>
      <c r="Q1102" s="44"/>
      <c r="R1102" s="44"/>
      <c r="S1102" s="44"/>
      <c r="T1102" s="44"/>
      <c r="U1102" s="43"/>
      <c r="V1102" s="47"/>
      <c r="W1102" s="43"/>
      <c r="X1102" s="43"/>
      <c r="Y1102" s="43"/>
      <c r="Z1102" s="43"/>
      <c r="AA1102" s="43"/>
      <c r="AB1102" s="43"/>
      <c r="AC1102" s="43"/>
      <c r="AD1102" s="43"/>
      <c r="AE1102" s="43"/>
      <c r="AF1102" s="43"/>
      <c r="AG1102" s="43"/>
      <c r="AH1102" s="44"/>
      <c r="AI1102" s="44"/>
      <c r="AJ1102" s="44"/>
      <c r="AK1102" s="44"/>
      <c r="AL1102" s="44"/>
      <c r="AM1102" s="44"/>
      <c r="AN1102" s="44"/>
      <c r="AO1102" s="43"/>
    </row>
    <row r="1103" spans="1:41" x14ac:dyDescent="0.25">
      <c r="A1103" s="47"/>
      <c r="B1103" s="43"/>
      <c r="C1103" s="43"/>
      <c r="D1103" s="43"/>
      <c r="E1103" s="78"/>
      <c r="F1103" s="43"/>
      <c r="G1103" s="43"/>
      <c r="H1103" s="43"/>
      <c r="I1103" s="43"/>
      <c r="J1103" s="43"/>
      <c r="K1103" s="43"/>
      <c r="L1103" s="43"/>
      <c r="M1103" s="43"/>
      <c r="N1103" s="44"/>
      <c r="O1103" s="44"/>
      <c r="P1103" s="44"/>
      <c r="Q1103" s="44"/>
      <c r="R1103" s="44"/>
      <c r="S1103" s="44"/>
      <c r="T1103" s="44"/>
      <c r="U1103" s="43"/>
      <c r="V1103" s="47"/>
      <c r="W1103" s="43"/>
      <c r="X1103" s="43"/>
      <c r="Y1103" s="43"/>
      <c r="Z1103" s="43"/>
      <c r="AA1103" s="43"/>
      <c r="AB1103" s="43"/>
      <c r="AC1103" s="43"/>
      <c r="AD1103" s="43"/>
      <c r="AE1103" s="43"/>
      <c r="AF1103" s="43"/>
      <c r="AG1103" s="43"/>
      <c r="AH1103" s="44"/>
      <c r="AI1103" s="44"/>
      <c r="AJ1103" s="44"/>
      <c r="AK1103" s="44"/>
      <c r="AL1103" s="44"/>
      <c r="AM1103" s="44"/>
      <c r="AN1103" s="44"/>
      <c r="AO1103" s="43"/>
    </row>
    <row r="1104" spans="1:41" x14ac:dyDescent="0.25">
      <c r="A1104" s="47"/>
      <c r="B1104" s="43"/>
      <c r="C1104" s="43"/>
      <c r="D1104" s="43"/>
      <c r="E1104" s="78"/>
      <c r="F1104" s="43"/>
      <c r="G1104" s="43"/>
      <c r="H1104" s="43"/>
      <c r="I1104" s="43"/>
      <c r="J1104" s="43"/>
      <c r="K1104" s="43"/>
      <c r="L1104" s="43"/>
      <c r="M1104" s="43"/>
      <c r="N1104" s="44"/>
      <c r="O1104" s="44"/>
      <c r="P1104" s="44"/>
      <c r="Q1104" s="44"/>
      <c r="R1104" s="44"/>
      <c r="S1104" s="44"/>
      <c r="T1104" s="44"/>
      <c r="U1104" s="43"/>
      <c r="V1104" s="47"/>
      <c r="W1104" s="43"/>
      <c r="X1104" s="43"/>
      <c r="Y1104" s="43"/>
      <c r="Z1104" s="43"/>
      <c r="AA1104" s="43"/>
      <c r="AB1104" s="43"/>
      <c r="AC1104" s="43"/>
      <c r="AD1104" s="43"/>
      <c r="AE1104" s="43"/>
      <c r="AF1104" s="43"/>
      <c r="AG1104" s="43"/>
      <c r="AH1104" s="44"/>
      <c r="AI1104" s="44"/>
      <c r="AJ1104" s="44"/>
      <c r="AK1104" s="44"/>
      <c r="AL1104" s="44"/>
      <c r="AM1104" s="44"/>
      <c r="AN1104" s="44"/>
      <c r="AO1104" s="43"/>
    </row>
    <row r="1105" spans="1:41" x14ac:dyDescent="0.25">
      <c r="A1105" s="47"/>
      <c r="B1105" s="43"/>
      <c r="C1105" s="43"/>
      <c r="D1105" s="43"/>
      <c r="E1105" s="78"/>
      <c r="F1105" s="43"/>
      <c r="G1105" s="43"/>
      <c r="H1105" s="43"/>
      <c r="I1105" s="43"/>
      <c r="J1105" s="43"/>
      <c r="K1105" s="43"/>
      <c r="L1105" s="43"/>
      <c r="M1105" s="43"/>
      <c r="N1105" s="44"/>
      <c r="O1105" s="44"/>
      <c r="P1105" s="44"/>
      <c r="Q1105" s="44"/>
      <c r="R1105" s="44"/>
      <c r="S1105" s="44"/>
      <c r="T1105" s="44"/>
      <c r="U1105" s="43"/>
      <c r="V1105" s="47"/>
      <c r="W1105" s="43"/>
      <c r="X1105" s="43"/>
      <c r="Y1105" s="43"/>
      <c r="Z1105" s="43"/>
      <c r="AA1105" s="43"/>
      <c r="AB1105" s="43"/>
      <c r="AC1105" s="43"/>
      <c r="AD1105" s="43"/>
      <c r="AE1105" s="43"/>
      <c r="AF1105" s="43"/>
      <c r="AG1105" s="43"/>
      <c r="AH1105" s="44"/>
      <c r="AI1105" s="44"/>
      <c r="AJ1105" s="44"/>
      <c r="AK1105" s="44"/>
      <c r="AL1105" s="44"/>
      <c r="AM1105" s="44"/>
      <c r="AN1105" s="44"/>
      <c r="AO1105" s="43"/>
    </row>
    <row r="1106" spans="1:41" x14ac:dyDescent="0.25">
      <c r="A1106" s="47"/>
      <c r="B1106" s="43"/>
      <c r="C1106" s="43"/>
      <c r="D1106" s="43"/>
      <c r="E1106" s="78"/>
      <c r="F1106" s="43"/>
      <c r="G1106" s="43"/>
      <c r="H1106" s="43"/>
      <c r="I1106" s="43"/>
      <c r="J1106" s="43"/>
      <c r="K1106" s="43"/>
      <c r="L1106" s="43"/>
      <c r="M1106" s="43"/>
      <c r="N1106" s="44"/>
      <c r="O1106" s="44"/>
      <c r="P1106" s="44"/>
      <c r="Q1106" s="44"/>
      <c r="R1106" s="44"/>
      <c r="S1106" s="44"/>
      <c r="T1106" s="44"/>
      <c r="U1106" s="43"/>
      <c r="V1106" s="47"/>
      <c r="W1106" s="43"/>
      <c r="X1106" s="43"/>
      <c r="Y1106" s="43"/>
      <c r="Z1106" s="43"/>
      <c r="AA1106" s="43"/>
      <c r="AB1106" s="43"/>
      <c r="AC1106" s="43"/>
      <c r="AD1106" s="43"/>
      <c r="AE1106" s="43"/>
      <c r="AF1106" s="43"/>
      <c r="AG1106" s="43"/>
      <c r="AH1106" s="44"/>
      <c r="AI1106" s="44"/>
      <c r="AJ1106" s="44"/>
      <c r="AK1106" s="44"/>
      <c r="AL1106" s="44"/>
      <c r="AM1106" s="44"/>
      <c r="AN1106" s="44"/>
      <c r="AO1106" s="43"/>
    </row>
    <row r="1107" spans="1:41" x14ac:dyDescent="0.25">
      <c r="A1107" s="47"/>
      <c r="B1107" s="43"/>
      <c r="C1107" s="43"/>
      <c r="D1107" s="43"/>
      <c r="E1107" s="78"/>
      <c r="F1107" s="43"/>
      <c r="G1107" s="43"/>
      <c r="H1107" s="43"/>
      <c r="I1107" s="43"/>
      <c r="J1107" s="43"/>
      <c r="K1107" s="43"/>
      <c r="L1107" s="43"/>
      <c r="M1107" s="43"/>
      <c r="N1107" s="44"/>
      <c r="O1107" s="44"/>
      <c r="P1107" s="44"/>
      <c r="Q1107" s="44"/>
      <c r="R1107" s="44"/>
      <c r="S1107" s="44"/>
      <c r="T1107" s="44"/>
      <c r="U1107" s="43"/>
      <c r="V1107" s="47"/>
      <c r="W1107" s="43"/>
      <c r="X1107" s="43"/>
      <c r="Y1107" s="43"/>
      <c r="Z1107" s="43"/>
      <c r="AA1107" s="43"/>
      <c r="AB1107" s="43"/>
      <c r="AC1107" s="43"/>
      <c r="AD1107" s="43"/>
      <c r="AE1107" s="43"/>
      <c r="AF1107" s="43"/>
      <c r="AG1107" s="43"/>
      <c r="AH1107" s="44"/>
      <c r="AI1107" s="44"/>
      <c r="AJ1107" s="44"/>
      <c r="AK1107" s="44"/>
      <c r="AL1107" s="44"/>
      <c r="AM1107" s="44"/>
      <c r="AN1107" s="44"/>
      <c r="AO1107" s="43"/>
    </row>
    <row r="1108" spans="1:41" x14ac:dyDescent="0.25">
      <c r="A1108" s="47"/>
      <c r="B1108" s="43"/>
      <c r="C1108" s="43"/>
      <c r="D1108" s="43"/>
      <c r="E1108" s="78"/>
      <c r="F1108" s="43"/>
      <c r="G1108" s="43"/>
      <c r="H1108" s="43"/>
      <c r="I1108" s="43"/>
      <c r="J1108" s="43"/>
      <c r="K1108" s="43"/>
      <c r="L1108" s="43"/>
      <c r="M1108" s="43"/>
      <c r="N1108" s="44"/>
      <c r="O1108" s="44"/>
      <c r="P1108" s="44"/>
      <c r="Q1108" s="44"/>
      <c r="R1108" s="44"/>
      <c r="S1108" s="44"/>
      <c r="T1108" s="44"/>
      <c r="U1108" s="43"/>
      <c r="V1108" s="47"/>
      <c r="W1108" s="43"/>
      <c r="X1108" s="43"/>
      <c r="Y1108" s="43"/>
      <c r="Z1108" s="43"/>
      <c r="AA1108" s="43"/>
      <c r="AB1108" s="43"/>
      <c r="AC1108" s="43"/>
      <c r="AD1108" s="43"/>
      <c r="AE1108" s="43"/>
      <c r="AF1108" s="43"/>
      <c r="AG1108" s="43"/>
      <c r="AH1108" s="44"/>
      <c r="AI1108" s="44"/>
      <c r="AJ1108" s="44"/>
      <c r="AK1108" s="44"/>
      <c r="AL1108" s="44"/>
      <c r="AM1108" s="44"/>
      <c r="AN1108" s="44"/>
      <c r="AO1108" s="43"/>
    </row>
    <row r="1109" spans="1:41" x14ac:dyDescent="0.25">
      <c r="A1109" s="47"/>
      <c r="B1109" s="43"/>
      <c r="C1109" s="43"/>
      <c r="D1109" s="43"/>
      <c r="E1109" s="78"/>
      <c r="F1109" s="43"/>
      <c r="G1109" s="43"/>
      <c r="H1109" s="43"/>
      <c r="I1109" s="43"/>
      <c r="J1109" s="43"/>
      <c r="K1109" s="43"/>
      <c r="L1109" s="43"/>
      <c r="M1109" s="43"/>
      <c r="N1109" s="44"/>
      <c r="O1109" s="44"/>
      <c r="P1109" s="44"/>
      <c r="Q1109" s="44"/>
      <c r="R1109" s="44"/>
      <c r="S1109" s="44"/>
      <c r="T1109" s="44"/>
      <c r="U1109" s="43"/>
      <c r="V1109" s="47"/>
      <c r="W1109" s="43"/>
      <c r="X1109" s="43"/>
      <c r="Y1109" s="43"/>
      <c r="Z1109" s="43"/>
      <c r="AA1109" s="43"/>
      <c r="AB1109" s="43"/>
      <c r="AC1109" s="43"/>
      <c r="AD1109" s="43"/>
      <c r="AE1109" s="43"/>
      <c r="AF1109" s="43"/>
      <c r="AG1109" s="43"/>
      <c r="AH1109" s="44"/>
      <c r="AI1109" s="44"/>
      <c r="AJ1109" s="44"/>
      <c r="AK1109" s="44"/>
      <c r="AL1109" s="44"/>
      <c r="AM1109" s="44"/>
      <c r="AN1109" s="44"/>
      <c r="AO1109" s="43"/>
    </row>
    <row r="1110" spans="1:41" x14ac:dyDescent="0.25">
      <c r="A1110" s="47"/>
      <c r="B1110" s="43"/>
      <c r="C1110" s="43"/>
      <c r="D1110" s="43"/>
      <c r="E1110" s="78"/>
      <c r="F1110" s="43"/>
      <c r="G1110" s="43"/>
      <c r="H1110" s="43"/>
      <c r="I1110" s="43"/>
      <c r="J1110" s="43"/>
      <c r="K1110" s="43"/>
      <c r="L1110" s="43"/>
      <c r="M1110" s="43"/>
      <c r="N1110" s="44"/>
      <c r="O1110" s="44"/>
      <c r="P1110" s="44"/>
      <c r="Q1110" s="44"/>
      <c r="R1110" s="44"/>
      <c r="S1110" s="44"/>
      <c r="T1110" s="44"/>
      <c r="U1110" s="43"/>
      <c r="V1110" s="47"/>
      <c r="W1110" s="43"/>
      <c r="X1110" s="43"/>
      <c r="Y1110" s="43"/>
      <c r="Z1110" s="43"/>
      <c r="AA1110" s="43"/>
      <c r="AB1110" s="43"/>
      <c r="AC1110" s="43"/>
      <c r="AD1110" s="43"/>
      <c r="AE1110" s="43"/>
      <c r="AF1110" s="43"/>
      <c r="AG1110" s="43"/>
      <c r="AH1110" s="44"/>
      <c r="AI1110" s="44"/>
      <c r="AJ1110" s="44"/>
      <c r="AK1110" s="44"/>
      <c r="AL1110" s="44"/>
      <c r="AM1110" s="44"/>
      <c r="AN1110" s="44"/>
      <c r="AO1110" s="43"/>
    </row>
    <row r="1111" spans="1:41" x14ac:dyDescent="0.25">
      <c r="A1111" s="47"/>
      <c r="B1111" s="43"/>
      <c r="C1111" s="43"/>
      <c r="D1111" s="43"/>
      <c r="E1111" s="78"/>
      <c r="F1111" s="43"/>
      <c r="G1111" s="43"/>
      <c r="H1111" s="43"/>
      <c r="I1111" s="43"/>
      <c r="J1111" s="43"/>
      <c r="K1111" s="43"/>
      <c r="L1111" s="43"/>
      <c r="M1111" s="43"/>
      <c r="N1111" s="44"/>
      <c r="O1111" s="44"/>
      <c r="P1111" s="44"/>
      <c r="Q1111" s="44"/>
      <c r="R1111" s="44"/>
      <c r="S1111" s="44"/>
      <c r="T1111" s="44"/>
      <c r="U1111" s="43"/>
      <c r="V1111" s="47"/>
      <c r="W1111" s="43"/>
      <c r="X1111" s="43"/>
      <c r="Y1111" s="43"/>
      <c r="Z1111" s="43"/>
      <c r="AA1111" s="43"/>
      <c r="AB1111" s="43"/>
      <c r="AC1111" s="43"/>
      <c r="AD1111" s="43"/>
      <c r="AE1111" s="43"/>
      <c r="AF1111" s="43"/>
      <c r="AG1111" s="43"/>
      <c r="AH1111" s="44"/>
      <c r="AI1111" s="44"/>
      <c r="AJ1111" s="44"/>
      <c r="AK1111" s="44"/>
      <c r="AL1111" s="44"/>
      <c r="AM1111" s="44"/>
      <c r="AN1111" s="44"/>
      <c r="AO1111" s="43"/>
    </row>
    <row r="1112" spans="1:41" x14ac:dyDescent="0.25">
      <c r="A1112" s="47"/>
      <c r="B1112" s="43"/>
      <c r="C1112" s="43"/>
      <c r="D1112" s="43"/>
      <c r="E1112" s="78"/>
      <c r="F1112" s="43"/>
      <c r="G1112" s="43"/>
      <c r="H1112" s="43"/>
      <c r="I1112" s="43"/>
      <c r="J1112" s="43"/>
      <c r="K1112" s="43"/>
      <c r="L1112" s="43"/>
      <c r="M1112" s="43"/>
      <c r="N1112" s="44"/>
      <c r="O1112" s="44"/>
      <c r="P1112" s="44"/>
      <c r="Q1112" s="44"/>
      <c r="R1112" s="44"/>
      <c r="S1112" s="44"/>
      <c r="T1112" s="44"/>
      <c r="U1112" s="43"/>
      <c r="V1112" s="47"/>
      <c r="W1112" s="43"/>
      <c r="X1112" s="43"/>
      <c r="Y1112" s="43"/>
      <c r="Z1112" s="43"/>
      <c r="AA1112" s="43"/>
      <c r="AB1112" s="43"/>
      <c r="AC1112" s="43"/>
      <c r="AD1112" s="43"/>
      <c r="AE1112" s="43"/>
      <c r="AF1112" s="43"/>
      <c r="AG1112" s="43"/>
      <c r="AH1112" s="44"/>
      <c r="AI1112" s="44"/>
      <c r="AJ1112" s="44"/>
      <c r="AK1112" s="44"/>
      <c r="AL1112" s="44"/>
      <c r="AM1112" s="44"/>
      <c r="AN1112" s="44"/>
      <c r="AO1112" s="43"/>
    </row>
    <row r="1113" spans="1:41" x14ac:dyDescent="0.25">
      <c r="A1113" s="47"/>
      <c r="B1113" s="43"/>
      <c r="C1113" s="43"/>
      <c r="D1113" s="43"/>
      <c r="E1113" s="78"/>
      <c r="F1113" s="43"/>
      <c r="G1113" s="43"/>
      <c r="H1113" s="43"/>
      <c r="I1113" s="43"/>
      <c r="J1113" s="43"/>
      <c r="K1113" s="43"/>
      <c r="L1113" s="43"/>
      <c r="M1113" s="43"/>
      <c r="N1113" s="44"/>
      <c r="O1113" s="44"/>
      <c r="P1113" s="44"/>
      <c r="Q1113" s="44"/>
      <c r="R1113" s="44"/>
      <c r="S1113" s="44"/>
      <c r="T1113" s="44"/>
      <c r="U1113" s="43"/>
      <c r="V1113" s="47"/>
      <c r="W1113" s="43"/>
      <c r="X1113" s="43"/>
      <c r="Y1113" s="43"/>
      <c r="Z1113" s="43"/>
      <c r="AA1113" s="43"/>
      <c r="AB1113" s="43"/>
      <c r="AC1113" s="43"/>
      <c r="AD1113" s="43"/>
      <c r="AE1113" s="43"/>
      <c r="AF1113" s="43"/>
      <c r="AG1113" s="43"/>
      <c r="AH1113" s="44"/>
      <c r="AI1113" s="44"/>
      <c r="AJ1113" s="44"/>
      <c r="AK1113" s="44"/>
      <c r="AL1113" s="44"/>
      <c r="AM1113" s="44"/>
      <c r="AN1113" s="44"/>
      <c r="AO1113" s="43"/>
    </row>
    <row r="1114" spans="1:41" x14ac:dyDescent="0.25">
      <c r="A1114" s="47"/>
      <c r="B1114" s="43"/>
      <c r="C1114" s="43"/>
      <c r="D1114" s="43"/>
      <c r="E1114" s="78"/>
      <c r="F1114" s="43"/>
      <c r="G1114" s="43"/>
      <c r="H1114" s="43"/>
      <c r="I1114" s="43"/>
      <c r="J1114" s="43"/>
      <c r="K1114" s="43"/>
      <c r="L1114" s="43"/>
      <c r="M1114" s="43"/>
      <c r="N1114" s="44"/>
      <c r="O1114" s="44"/>
      <c r="P1114" s="44"/>
      <c r="Q1114" s="44"/>
      <c r="R1114" s="44"/>
      <c r="S1114" s="44"/>
      <c r="T1114" s="44"/>
      <c r="U1114" s="43"/>
      <c r="V1114" s="47"/>
      <c r="W1114" s="43"/>
      <c r="X1114" s="43"/>
      <c r="Y1114" s="43"/>
      <c r="Z1114" s="43"/>
      <c r="AA1114" s="43"/>
      <c r="AB1114" s="43"/>
      <c r="AC1114" s="43"/>
      <c r="AD1114" s="43"/>
      <c r="AE1114" s="43"/>
      <c r="AF1114" s="43"/>
      <c r="AG1114" s="43"/>
      <c r="AH1114" s="44"/>
      <c r="AI1114" s="44"/>
      <c r="AJ1114" s="44"/>
      <c r="AK1114" s="44"/>
      <c r="AL1114" s="44"/>
      <c r="AM1114" s="44"/>
      <c r="AN1114" s="44"/>
      <c r="AO1114" s="43"/>
    </row>
    <row r="1115" spans="1:41" x14ac:dyDescent="0.25">
      <c r="A1115" s="47"/>
      <c r="B1115" s="43"/>
      <c r="C1115" s="43"/>
      <c r="D1115" s="43"/>
      <c r="E1115" s="78"/>
      <c r="F1115" s="43"/>
      <c r="G1115" s="43"/>
      <c r="H1115" s="43"/>
      <c r="I1115" s="43"/>
      <c r="J1115" s="43"/>
      <c r="K1115" s="43"/>
      <c r="L1115" s="43"/>
      <c r="M1115" s="43"/>
      <c r="N1115" s="44"/>
      <c r="O1115" s="44"/>
      <c r="P1115" s="44"/>
      <c r="Q1115" s="44"/>
      <c r="R1115" s="44"/>
      <c r="S1115" s="44"/>
      <c r="T1115" s="44"/>
      <c r="U1115" s="43"/>
      <c r="V1115" s="47"/>
      <c r="W1115" s="43"/>
      <c r="X1115" s="43"/>
      <c r="Y1115" s="43"/>
      <c r="Z1115" s="43"/>
      <c r="AA1115" s="43"/>
      <c r="AB1115" s="43"/>
      <c r="AC1115" s="43"/>
      <c r="AD1115" s="43"/>
      <c r="AE1115" s="43"/>
      <c r="AF1115" s="43"/>
      <c r="AG1115" s="43"/>
      <c r="AH1115" s="44"/>
      <c r="AI1115" s="44"/>
      <c r="AJ1115" s="44"/>
      <c r="AK1115" s="44"/>
      <c r="AL1115" s="44"/>
      <c r="AM1115" s="44"/>
      <c r="AN1115" s="44"/>
      <c r="AO1115" s="43"/>
    </row>
    <row r="1116" spans="1:41" x14ac:dyDescent="0.25">
      <c r="A1116" s="47"/>
      <c r="B1116" s="43"/>
      <c r="C1116" s="43"/>
      <c r="D1116" s="43"/>
      <c r="E1116" s="78"/>
      <c r="F1116" s="43"/>
      <c r="G1116" s="43"/>
      <c r="H1116" s="43"/>
      <c r="I1116" s="43"/>
      <c r="J1116" s="43"/>
      <c r="K1116" s="43"/>
      <c r="L1116" s="43"/>
      <c r="M1116" s="43"/>
      <c r="N1116" s="44"/>
      <c r="O1116" s="44"/>
      <c r="P1116" s="44"/>
      <c r="Q1116" s="44"/>
      <c r="R1116" s="44"/>
      <c r="S1116" s="44"/>
      <c r="T1116" s="44"/>
      <c r="U1116" s="43"/>
      <c r="V1116" s="47"/>
      <c r="W1116" s="43"/>
      <c r="X1116" s="43"/>
      <c r="Y1116" s="43"/>
      <c r="Z1116" s="43"/>
      <c r="AA1116" s="43"/>
      <c r="AB1116" s="43"/>
      <c r="AC1116" s="43"/>
      <c r="AD1116" s="43"/>
      <c r="AE1116" s="43"/>
      <c r="AF1116" s="43"/>
      <c r="AG1116" s="43"/>
      <c r="AH1116" s="44"/>
      <c r="AI1116" s="44"/>
      <c r="AJ1116" s="44"/>
      <c r="AK1116" s="44"/>
      <c r="AL1116" s="44"/>
      <c r="AM1116" s="44"/>
      <c r="AN1116" s="44"/>
      <c r="AO1116" s="43"/>
    </row>
    <row r="1117" spans="1:41" x14ac:dyDescent="0.25">
      <c r="A1117" s="47"/>
      <c r="B1117" s="43"/>
      <c r="C1117" s="43"/>
      <c r="D1117" s="43"/>
      <c r="E1117" s="78"/>
      <c r="F1117" s="43"/>
      <c r="G1117" s="43"/>
      <c r="H1117" s="43"/>
      <c r="I1117" s="43"/>
      <c r="J1117" s="43"/>
      <c r="K1117" s="43"/>
      <c r="L1117" s="43"/>
      <c r="M1117" s="43"/>
      <c r="N1117" s="44"/>
      <c r="O1117" s="44"/>
      <c r="P1117" s="44"/>
      <c r="Q1117" s="44"/>
      <c r="R1117" s="44"/>
      <c r="S1117" s="44"/>
      <c r="T1117" s="44"/>
      <c r="U1117" s="43"/>
      <c r="V1117" s="47"/>
      <c r="W1117" s="43"/>
      <c r="X1117" s="43"/>
      <c r="Y1117" s="43"/>
      <c r="Z1117" s="43"/>
      <c r="AA1117" s="43"/>
      <c r="AB1117" s="43"/>
      <c r="AC1117" s="43"/>
      <c r="AD1117" s="43"/>
      <c r="AE1117" s="43"/>
      <c r="AF1117" s="43"/>
      <c r="AG1117" s="43"/>
      <c r="AH1117" s="44"/>
      <c r="AI1117" s="44"/>
      <c r="AJ1117" s="44"/>
      <c r="AK1117" s="44"/>
      <c r="AL1117" s="44"/>
      <c r="AM1117" s="44"/>
      <c r="AN1117" s="44"/>
      <c r="AO1117" s="43"/>
    </row>
    <row r="1118" spans="1:41" x14ac:dyDescent="0.25">
      <c r="A1118" s="47"/>
      <c r="B1118" s="43"/>
      <c r="C1118" s="43"/>
      <c r="D1118" s="43"/>
      <c r="E1118" s="78"/>
      <c r="F1118" s="43"/>
      <c r="G1118" s="43"/>
      <c r="H1118" s="43"/>
      <c r="I1118" s="43"/>
      <c r="J1118" s="43"/>
      <c r="K1118" s="43"/>
      <c r="L1118" s="43"/>
      <c r="M1118" s="43"/>
      <c r="N1118" s="44"/>
      <c r="O1118" s="44"/>
      <c r="P1118" s="44"/>
      <c r="Q1118" s="44"/>
      <c r="R1118" s="44"/>
      <c r="S1118" s="44"/>
      <c r="T1118" s="44"/>
      <c r="U1118" s="43"/>
      <c r="V1118" s="47"/>
      <c r="W1118" s="43"/>
      <c r="X1118" s="43"/>
      <c r="Y1118" s="43"/>
      <c r="Z1118" s="43"/>
      <c r="AA1118" s="43"/>
      <c r="AB1118" s="43"/>
      <c r="AC1118" s="43"/>
      <c r="AD1118" s="43"/>
      <c r="AE1118" s="43"/>
      <c r="AF1118" s="43"/>
      <c r="AG1118" s="43"/>
      <c r="AH1118" s="44"/>
      <c r="AI1118" s="44"/>
      <c r="AJ1118" s="44"/>
      <c r="AK1118" s="44"/>
      <c r="AL1118" s="44"/>
      <c r="AM1118" s="44"/>
      <c r="AN1118" s="44"/>
      <c r="AO1118" s="43"/>
    </row>
    <row r="1119" spans="1:41" x14ac:dyDescent="0.25">
      <c r="A1119" s="47"/>
      <c r="B1119" s="43"/>
      <c r="C1119" s="43"/>
      <c r="D1119" s="43"/>
      <c r="E1119" s="78"/>
      <c r="F1119" s="43"/>
      <c r="G1119" s="43"/>
      <c r="H1119" s="43"/>
      <c r="I1119" s="43"/>
      <c r="J1119" s="43"/>
      <c r="K1119" s="43"/>
      <c r="L1119" s="43"/>
      <c r="M1119" s="43"/>
      <c r="N1119" s="44"/>
      <c r="O1119" s="44"/>
      <c r="P1119" s="44"/>
      <c r="Q1119" s="44"/>
      <c r="R1119" s="44"/>
      <c r="S1119" s="44"/>
      <c r="T1119" s="44"/>
      <c r="U1119" s="43"/>
      <c r="V1119" s="47"/>
      <c r="W1119" s="43"/>
      <c r="X1119" s="43"/>
      <c r="Y1119" s="43"/>
      <c r="Z1119" s="43"/>
      <c r="AA1119" s="43"/>
      <c r="AB1119" s="43"/>
      <c r="AC1119" s="43"/>
      <c r="AD1119" s="43"/>
      <c r="AE1119" s="43"/>
      <c r="AF1119" s="43"/>
      <c r="AG1119" s="43"/>
      <c r="AH1119" s="44"/>
      <c r="AI1119" s="44"/>
      <c r="AJ1119" s="44"/>
      <c r="AK1119" s="44"/>
      <c r="AL1119" s="44"/>
      <c r="AM1119" s="44"/>
      <c r="AN1119" s="44"/>
      <c r="AO1119" s="43"/>
    </row>
    <row r="1120" spans="1:41" x14ac:dyDescent="0.25">
      <c r="A1120" s="47"/>
      <c r="B1120" s="43"/>
      <c r="C1120" s="43"/>
      <c r="D1120" s="43"/>
      <c r="E1120" s="78"/>
      <c r="F1120" s="43"/>
      <c r="G1120" s="43"/>
      <c r="H1120" s="43"/>
      <c r="I1120" s="43"/>
      <c r="J1120" s="43"/>
      <c r="K1120" s="43"/>
      <c r="L1120" s="43"/>
      <c r="M1120" s="43"/>
      <c r="N1120" s="44"/>
      <c r="O1120" s="44"/>
      <c r="P1120" s="44"/>
      <c r="Q1120" s="44"/>
      <c r="R1120" s="44"/>
      <c r="S1120" s="44"/>
      <c r="T1120" s="44"/>
      <c r="U1120" s="43"/>
      <c r="V1120" s="47"/>
      <c r="W1120" s="43"/>
      <c r="X1120" s="43"/>
      <c r="Y1120" s="43"/>
      <c r="Z1120" s="43"/>
      <c r="AA1120" s="43"/>
      <c r="AB1120" s="43"/>
      <c r="AC1120" s="43"/>
      <c r="AD1120" s="43"/>
      <c r="AE1120" s="43"/>
      <c r="AF1120" s="43"/>
      <c r="AG1120" s="43"/>
      <c r="AH1120" s="44"/>
      <c r="AI1120" s="44"/>
      <c r="AJ1120" s="44"/>
      <c r="AK1120" s="44"/>
      <c r="AL1120" s="44"/>
      <c r="AM1120" s="44"/>
      <c r="AN1120" s="44"/>
      <c r="AO1120" s="43"/>
    </row>
    <row r="1121" spans="1:41" x14ac:dyDescent="0.25">
      <c r="A1121" s="47"/>
      <c r="B1121" s="43"/>
      <c r="C1121" s="43"/>
      <c r="D1121" s="43"/>
      <c r="E1121" s="78"/>
      <c r="F1121" s="43"/>
      <c r="G1121" s="43"/>
      <c r="H1121" s="43"/>
      <c r="I1121" s="43"/>
      <c r="J1121" s="43"/>
      <c r="K1121" s="43"/>
      <c r="L1121" s="43"/>
      <c r="M1121" s="43"/>
      <c r="N1121" s="44"/>
      <c r="O1121" s="44"/>
      <c r="P1121" s="44"/>
      <c r="Q1121" s="44"/>
      <c r="R1121" s="44"/>
      <c r="S1121" s="44"/>
      <c r="T1121" s="44"/>
      <c r="U1121" s="43"/>
      <c r="V1121" s="47"/>
      <c r="W1121" s="43"/>
      <c r="X1121" s="43"/>
      <c r="Y1121" s="43"/>
      <c r="Z1121" s="43"/>
      <c r="AA1121" s="43"/>
      <c r="AB1121" s="43"/>
      <c r="AC1121" s="43"/>
      <c r="AD1121" s="43"/>
      <c r="AE1121" s="43"/>
      <c r="AF1121" s="43"/>
      <c r="AG1121" s="43"/>
      <c r="AH1121" s="44"/>
      <c r="AI1121" s="44"/>
      <c r="AJ1121" s="44"/>
      <c r="AK1121" s="44"/>
      <c r="AL1121" s="44"/>
      <c r="AM1121" s="44"/>
      <c r="AN1121" s="44"/>
      <c r="AO1121" s="43"/>
    </row>
    <row r="1122" spans="1:41" x14ac:dyDescent="0.25">
      <c r="A1122" s="47"/>
      <c r="B1122" s="43"/>
      <c r="C1122" s="43"/>
      <c r="D1122" s="43"/>
      <c r="E1122" s="78"/>
      <c r="F1122" s="43"/>
      <c r="G1122" s="43"/>
      <c r="H1122" s="43"/>
      <c r="I1122" s="43"/>
      <c r="J1122" s="43"/>
      <c r="K1122" s="43"/>
      <c r="L1122" s="43"/>
      <c r="M1122" s="43"/>
      <c r="N1122" s="44"/>
      <c r="O1122" s="44"/>
      <c r="P1122" s="44"/>
      <c r="Q1122" s="44"/>
      <c r="R1122" s="44"/>
      <c r="S1122" s="44"/>
      <c r="T1122" s="44"/>
      <c r="U1122" s="43"/>
      <c r="V1122" s="47"/>
      <c r="W1122" s="43"/>
      <c r="X1122" s="43"/>
      <c r="Y1122" s="43"/>
      <c r="Z1122" s="43"/>
      <c r="AA1122" s="43"/>
      <c r="AB1122" s="43"/>
      <c r="AC1122" s="43"/>
      <c r="AD1122" s="43"/>
      <c r="AE1122" s="43"/>
      <c r="AF1122" s="43"/>
      <c r="AG1122" s="43"/>
      <c r="AH1122" s="44"/>
      <c r="AI1122" s="44"/>
      <c r="AJ1122" s="44"/>
      <c r="AK1122" s="44"/>
      <c r="AL1122" s="44"/>
      <c r="AM1122" s="44"/>
      <c r="AN1122" s="44"/>
      <c r="AO1122" s="43"/>
    </row>
    <row r="1123" spans="1:41" x14ac:dyDescent="0.25">
      <c r="A1123" s="47"/>
      <c r="B1123" s="43"/>
      <c r="C1123" s="43"/>
      <c r="D1123" s="43"/>
      <c r="E1123" s="78"/>
      <c r="F1123" s="43"/>
      <c r="G1123" s="43"/>
      <c r="H1123" s="43"/>
      <c r="I1123" s="43"/>
      <c r="J1123" s="43"/>
      <c r="K1123" s="43"/>
      <c r="L1123" s="43"/>
      <c r="M1123" s="43"/>
      <c r="N1123" s="44"/>
      <c r="O1123" s="44"/>
      <c r="P1123" s="44"/>
      <c r="Q1123" s="44"/>
      <c r="R1123" s="44"/>
      <c r="S1123" s="44"/>
      <c r="T1123" s="44"/>
      <c r="U1123" s="43"/>
      <c r="V1123" s="47"/>
      <c r="W1123" s="43"/>
      <c r="X1123" s="43"/>
      <c r="Y1123" s="43"/>
      <c r="Z1123" s="43"/>
      <c r="AA1123" s="43"/>
      <c r="AB1123" s="43"/>
      <c r="AC1123" s="43"/>
      <c r="AD1123" s="43"/>
      <c r="AE1123" s="43"/>
      <c r="AF1123" s="43"/>
      <c r="AG1123" s="43"/>
      <c r="AH1123" s="44"/>
      <c r="AI1123" s="44"/>
      <c r="AJ1123" s="44"/>
      <c r="AK1123" s="44"/>
      <c r="AL1123" s="44"/>
      <c r="AM1123" s="44"/>
      <c r="AN1123" s="44"/>
      <c r="AO1123" s="43"/>
    </row>
    <row r="1124" spans="1:41" x14ac:dyDescent="0.25">
      <c r="A1124" s="47"/>
      <c r="B1124" s="43"/>
      <c r="C1124" s="43"/>
      <c r="D1124" s="43"/>
      <c r="E1124" s="78"/>
      <c r="F1124" s="43"/>
      <c r="G1124" s="43"/>
      <c r="H1124" s="43"/>
      <c r="I1124" s="43"/>
      <c r="J1124" s="43"/>
      <c r="K1124" s="43"/>
      <c r="L1124" s="43"/>
      <c r="M1124" s="43"/>
      <c r="N1124" s="44"/>
      <c r="O1124" s="44"/>
      <c r="P1124" s="44"/>
      <c r="Q1124" s="44"/>
      <c r="R1124" s="44"/>
      <c r="S1124" s="44"/>
      <c r="T1124" s="44"/>
      <c r="U1124" s="43"/>
      <c r="V1124" s="47"/>
      <c r="W1124" s="43"/>
      <c r="X1124" s="43"/>
      <c r="Y1124" s="43"/>
      <c r="Z1124" s="43"/>
      <c r="AA1124" s="43"/>
      <c r="AB1124" s="43"/>
      <c r="AC1124" s="43"/>
      <c r="AD1124" s="43"/>
      <c r="AE1124" s="43"/>
      <c r="AF1124" s="43"/>
      <c r="AG1124" s="43"/>
      <c r="AH1124" s="44"/>
      <c r="AI1124" s="44"/>
      <c r="AJ1124" s="44"/>
      <c r="AK1124" s="44"/>
      <c r="AL1124" s="44"/>
      <c r="AM1124" s="44"/>
      <c r="AN1124" s="44"/>
      <c r="AO1124" s="43"/>
    </row>
    <row r="1125" spans="1:41" x14ac:dyDescent="0.25">
      <c r="A1125" s="47"/>
      <c r="B1125" s="43"/>
      <c r="C1125" s="43"/>
      <c r="D1125" s="43"/>
      <c r="E1125" s="78"/>
      <c r="F1125" s="43"/>
      <c r="G1125" s="43"/>
      <c r="H1125" s="43"/>
      <c r="I1125" s="43"/>
      <c r="J1125" s="43"/>
      <c r="K1125" s="43"/>
      <c r="L1125" s="43"/>
      <c r="M1125" s="43"/>
      <c r="N1125" s="44"/>
      <c r="O1125" s="44"/>
      <c r="P1125" s="44"/>
      <c r="Q1125" s="44"/>
      <c r="R1125" s="44"/>
      <c r="S1125" s="44"/>
      <c r="T1125" s="44"/>
      <c r="U1125" s="43"/>
      <c r="V1125" s="47"/>
      <c r="W1125" s="43"/>
      <c r="X1125" s="43"/>
      <c r="Y1125" s="43"/>
      <c r="Z1125" s="43"/>
      <c r="AA1125" s="43"/>
      <c r="AB1125" s="43"/>
      <c r="AC1125" s="43"/>
      <c r="AD1125" s="43"/>
      <c r="AE1125" s="43"/>
      <c r="AF1125" s="43"/>
      <c r="AG1125" s="43"/>
      <c r="AH1125" s="44"/>
      <c r="AI1125" s="44"/>
      <c r="AJ1125" s="44"/>
      <c r="AK1125" s="44"/>
      <c r="AL1125" s="44"/>
      <c r="AM1125" s="44"/>
      <c r="AN1125" s="44"/>
      <c r="AO1125" s="43"/>
    </row>
    <row r="1126" spans="1:41" x14ac:dyDescent="0.25">
      <c r="A1126" s="47"/>
      <c r="B1126" s="43"/>
      <c r="C1126" s="43"/>
      <c r="D1126" s="43"/>
      <c r="E1126" s="78"/>
      <c r="F1126" s="43"/>
      <c r="G1126" s="43"/>
      <c r="H1126" s="43"/>
      <c r="I1126" s="43"/>
      <c r="J1126" s="43"/>
      <c r="K1126" s="43"/>
      <c r="L1126" s="43"/>
      <c r="M1126" s="43"/>
      <c r="N1126" s="44"/>
      <c r="O1126" s="44"/>
      <c r="P1126" s="44"/>
      <c r="Q1126" s="44"/>
      <c r="R1126" s="44"/>
      <c r="S1126" s="44"/>
      <c r="T1126" s="44"/>
      <c r="U1126" s="43"/>
      <c r="V1126" s="47"/>
      <c r="W1126" s="43"/>
      <c r="X1126" s="43"/>
      <c r="Y1126" s="43"/>
      <c r="Z1126" s="43"/>
      <c r="AA1126" s="43"/>
      <c r="AB1126" s="43"/>
      <c r="AC1126" s="43"/>
      <c r="AD1126" s="43"/>
      <c r="AE1126" s="43"/>
      <c r="AF1126" s="43"/>
      <c r="AG1126" s="43"/>
      <c r="AH1126" s="44"/>
      <c r="AI1126" s="44"/>
      <c r="AJ1126" s="44"/>
      <c r="AK1126" s="44"/>
      <c r="AL1126" s="44"/>
      <c r="AM1126" s="44"/>
      <c r="AN1126" s="44"/>
      <c r="AO1126" s="43"/>
    </row>
    <row r="1127" spans="1:41" x14ac:dyDescent="0.25">
      <c r="A1127" s="47"/>
      <c r="B1127" s="43"/>
      <c r="C1127" s="43"/>
      <c r="D1127" s="43"/>
      <c r="E1127" s="78"/>
      <c r="F1127" s="43"/>
      <c r="G1127" s="43"/>
      <c r="H1127" s="43"/>
      <c r="I1127" s="43"/>
      <c r="J1127" s="43"/>
      <c r="K1127" s="43"/>
      <c r="L1127" s="43"/>
      <c r="M1127" s="43"/>
      <c r="N1127" s="44"/>
      <c r="O1127" s="44"/>
      <c r="P1127" s="44"/>
      <c r="Q1127" s="44"/>
      <c r="R1127" s="44"/>
      <c r="S1127" s="44"/>
      <c r="T1127" s="44"/>
      <c r="U1127" s="43"/>
      <c r="V1127" s="47"/>
      <c r="W1127" s="43"/>
      <c r="X1127" s="43"/>
      <c r="Y1127" s="43"/>
      <c r="Z1127" s="43"/>
      <c r="AA1127" s="43"/>
      <c r="AB1127" s="43"/>
      <c r="AC1127" s="43"/>
      <c r="AD1127" s="43"/>
      <c r="AE1127" s="43"/>
      <c r="AF1127" s="43"/>
      <c r="AG1127" s="43"/>
      <c r="AH1127" s="44"/>
      <c r="AI1127" s="44"/>
      <c r="AJ1127" s="44"/>
      <c r="AK1127" s="44"/>
      <c r="AL1127" s="44"/>
      <c r="AM1127" s="44"/>
      <c r="AN1127" s="44"/>
      <c r="AO1127" s="43"/>
    </row>
    <row r="1128" spans="1:41" x14ac:dyDescent="0.25">
      <c r="A1128" s="47"/>
      <c r="B1128" s="43"/>
      <c r="C1128" s="43"/>
      <c r="D1128" s="43"/>
      <c r="E1128" s="78"/>
      <c r="F1128" s="43"/>
      <c r="G1128" s="43"/>
      <c r="H1128" s="43"/>
      <c r="I1128" s="43"/>
      <c r="J1128" s="43"/>
      <c r="K1128" s="43"/>
      <c r="L1128" s="43"/>
      <c r="M1128" s="43"/>
      <c r="N1128" s="44"/>
      <c r="O1128" s="44"/>
      <c r="P1128" s="44"/>
      <c r="Q1128" s="44"/>
      <c r="R1128" s="44"/>
      <c r="S1128" s="44"/>
      <c r="T1128" s="44"/>
      <c r="U1128" s="43"/>
      <c r="V1128" s="47"/>
      <c r="W1128" s="43"/>
      <c r="X1128" s="43"/>
      <c r="Y1128" s="43"/>
      <c r="Z1128" s="43"/>
      <c r="AA1128" s="43"/>
      <c r="AB1128" s="43"/>
      <c r="AC1128" s="43"/>
      <c r="AD1128" s="43"/>
      <c r="AE1128" s="43"/>
      <c r="AF1128" s="43"/>
      <c r="AG1128" s="43"/>
      <c r="AH1128" s="44"/>
      <c r="AI1128" s="44"/>
      <c r="AJ1128" s="44"/>
      <c r="AK1128" s="44"/>
      <c r="AL1128" s="44"/>
      <c r="AM1128" s="44"/>
      <c r="AN1128" s="44"/>
      <c r="AO1128" s="43"/>
    </row>
    <row r="1129" spans="1:41" x14ac:dyDescent="0.25">
      <c r="A1129" s="47"/>
      <c r="B1129" s="43"/>
      <c r="C1129" s="43"/>
      <c r="D1129" s="43"/>
      <c r="E1129" s="78"/>
      <c r="F1129" s="43"/>
      <c r="G1129" s="43"/>
      <c r="H1129" s="43"/>
      <c r="I1129" s="43"/>
      <c r="J1129" s="43"/>
      <c r="K1129" s="43"/>
      <c r="L1129" s="43"/>
      <c r="M1129" s="43"/>
      <c r="N1129" s="44"/>
      <c r="O1129" s="44"/>
      <c r="P1129" s="44"/>
      <c r="Q1129" s="44"/>
      <c r="R1129" s="44"/>
      <c r="S1129" s="44"/>
      <c r="T1129" s="44"/>
      <c r="U1129" s="43"/>
      <c r="V1129" s="47"/>
      <c r="W1129" s="43"/>
      <c r="X1129" s="43"/>
      <c r="Y1129" s="43"/>
      <c r="Z1129" s="43"/>
      <c r="AA1129" s="43"/>
      <c r="AB1129" s="43"/>
      <c r="AC1129" s="43"/>
      <c r="AD1129" s="43"/>
      <c r="AE1129" s="43"/>
      <c r="AF1129" s="43"/>
      <c r="AG1129" s="43"/>
      <c r="AH1129" s="44"/>
      <c r="AI1129" s="44"/>
      <c r="AJ1129" s="44"/>
      <c r="AK1129" s="44"/>
      <c r="AL1129" s="44"/>
      <c r="AM1129" s="44"/>
      <c r="AN1129" s="44"/>
      <c r="AO1129" s="43"/>
    </row>
    <row r="1130" spans="1:41" x14ac:dyDescent="0.25">
      <c r="A1130" s="47"/>
      <c r="B1130" s="43"/>
      <c r="C1130" s="43"/>
      <c r="D1130" s="43"/>
      <c r="E1130" s="78"/>
      <c r="F1130" s="43"/>
      <c r="G1130" s="43"/>
      <c r="H1130" s="43"/>
      <c r="I1130" s="43"/>
      <c r="J1130" s="43"/>
      <c r="K1130" s="43"/>
      <c r="L1130" s="43"/>
      <c r="M1130" s="43"/>
      <c r="N1130" s="44"/>
      <c r="O1130" s="44"/>
      <c r="P1130" s="44"/>
      <c r="Q1130" s="44"/>
      <c r="R1130" s="44"/>
      <c r="S1130" s="44"/>
      <c r="T1130" s="44"/>
      <c r="U1130" s="43"/>
      <c r="V1130" s="47"/>
      <c r="W1130" s="43"/>
      <c r="X1130" s="43"/>
      <c r="Y1130" s="43"/>
      <c r="Z1130" s="43"/>
      <c r="AA1130" s="43"/>
      <c r="AB1130" s="43"/>
      <c r="AC1130" s="43"/>
      <c r="AD1130" s="43"/>
      <c r="AE1130" s="43"/>
      <c r="AF1130" s="43"/>
      <c r="AG1130" s="43"/>
      <c r="AH1130" s="44"/>
      <c r="AI1130" s="44"/>
      <c r="AJ1130" s="44"/>
      <c r="AK1130" s="44"/>
      <c r="AL1130" s="44"/>
      <c r="AM1130" s="44"/>
      <c r="AN1130" s="44"/>
      <c r="AO1130" s="43"/>
    </row>
    <row r="1131" spans="1:41" x14ac:dyDescent="0.25">
      <c r="A1131" s="47"/>
      <c r="B1131" s="43"/>
      <c r="C1131" s="43"/>
      <c r="D1131" s="43"/>
      <c r="E1131" s="78"/>
      <c r="F1131" s="43"/>
      <c r="G1131" s="43"/>
      <c r="H1131" s="43"/>
      <c r="I1131" s="43"/>
      <c r="J1131" s="43"/>
      <c r="K1131" s="43"/>
      <c r="L1131" s="43"/>
      <c r="M1131" s="43"/>
      <c r="N1131" s="44"/>
      <c r="O1131" s="44"/>
      <c r="P1131" s="44"/>
      <c r="Q1131" s="44"/>
      <c r="R1131" s="44"/>
      <c r="S1131" s="44"/>
      <c r="T1131" s="44"/>
      <c r="U1131" s="43"/>
      <c r="V1131" s="47"/>
      <c r="W1131" s="43"/>
      <c r="X1131" s="43"/>
      <c r="Y1131" s="43"/>
      <c r="Z1131" s="43"/>
      <c r="AA1131" s="43"/>
      <c r="AB1131" s="43"/>
      <c r="AC1131" s="43"/>
      <c r="AD1131" s="43"/>
      <c r="AE1131" s="43"/>
      <c r="AF1131" s="43"/>
      <c r="AG1131" s="43"/>
      <c r="AH1131" s="44"/>
      <c r="AI1131" s="44"/>
      <c r="AJ1131" s="44"/>
      <c r="AK1131" s="44"/>
      <c r="AL1131" s="44"/>
      <c r="AM1131" s="44"/>
      <c r="AN1131" s="44"/>
      <c r="AO1131" s="43"/>
    </row>
    <row r="1132" spans="1:41" x14ac:dyDescent="0.25">
      <c r="A1132" s="47"/>
      <c r="B1132" s="43"/>
      <c r="C1132" s="43"/>
      <c r="D1132" s="43"/>
      <c r="E1132" s="78"/>
      <c r="F1132" s="43"/>
      <c r="G1132" s="43"/>
      <c r="H1132" s="43"/>
      <c r="I1132" s="43"/>
      <c r="J1132" s="43"/>
      <c r="K1132" s="43"/>
      <c r="L1132" s="43"/>
      <c r="M1132" s="43"/>
      <c r="N1132" s="44"/>
      <c r="O1132" s="44"/>
      <c r="P1132" s="44"/>
      <c r="Q1132" s="44"/>
      <c r="R1132" s="44"/>
      <c r="S1132" s="44"/>
      <c r="T1132" s="44"/>
      <c r="U1132" s="43"/>
      <c r="V1132" s="47"/>
      <c r="W1132" s="43"/>
      <c r="X1132" s="43"/>
      <c r="Y1132" s="43"/>
      <c r="Z1132" s="43"/>
      <c r="AA1132" s="43"/>
      <c r="AB1132" s="43"/>
      <c r="AC1132" s="43"/>
      <c r="AD1132" s="43"/>
      <c r="AE1132" s="43"/>
      <c r="AF1132" s="43"/>
      <c r="AG1132" s="43"/>
      <c r="AH1132" s="44"/>
      <c r="AI1132" s="44"/>
      <c r="AJ1132" s="44"/>
      <c r="AK1132" s="44"/>
      <c r="AL1132" s="44"/>
      <c r="AM1132" s="44"/>
      <c r="AN1132" s="44"/>
      <c r="AO1132" s="43"/>
    </row>
    <row r="1133" spans="1:41" x14ac:dyDescent="0.25">
      <c r="A1133" s="47"/>
      <c r="B1133" s="43"/>
      <c r="C1133" s="43"/>
      <c r="D1133" s="43"/>
      <c r="E1133" s="78"/>
      <c r="F1133" s="43"/>
      <c r="G1133" s="43"/>
      <c r="H1133" s="43"/>
      <c r="I1133" s="43"/>
      <c r="J1133" s="43"/>
      <c r="K1133" s="43"/>
      <c r="L1133" s="43"/>
      <c r="M1133" s="43"/>
      <c r="N1133" s="44"/>
      <c r="O1133" s="44"/>
      <c r="P1133" s="44"/>
      <c r="Q1133" s="44"/>
      <c r="R1133" s="44"/>
      <c r="S1133" s="44"/>
      <c r="T1133" s="44"/>
      <c r="U1133" s="43"/>
      <c r="V1133" s="47"/>
      <c r="W1133" s="43"/>
      <c r="X1133" s="43"/>
      <c r="Y1133" s="43"/>
      <c r="Z1133" s="43"/>
      <c r="AA1133" s="43"/>
      <c r="AB1133" s="43"/>
      <c r="AC1133" s="43"/>
      <c r="AD1133" s="43"/>
      <c r="AE1133" s="43"/>
      <c r="AF1133" s="43"/>
      <c r="AG1133" s="43"/>
      <c r="AH1133" s="44"/>
      <c r="AI1133" s="44"/>
      <c r="AJ1133" s="44"/>
      <c r="AK1133" s="44"/>
      <c r="AL1133" s="44"/>
      <c r="AM1133" s="44"/>
      <c r="AN1133" s="44"/>
      <c r="AO1133" s="43"/>
    </row>
    <row r="1134" spans="1:41" x14ac:dyDescent="0.25">
      <c r="A1134" s="47"/>
      <c r="B1134" s="43"/>
      <c r="C1134" s="43"/>
      <c r="D1134" s="43"/>
      <c r="E1134" s="78"/>
      <c r="F1134" s="43"/>
      <c r="G1134" s="43"/>
      <c r="H1134" s="43"/>
      <c r="I1134" s="43"/>
      <c r="J1134" s="43"/>
      <c r="K1134" s="43"/>
      <c r="L1134" s="43"/>
      <c r="M1134" s="43"/>
      <c r="N1134" s="44"/>
      <c r="O1134" s="44"/>
      <c r="P1134" s="44"/>
      <c r="Q1134" s="44"/>
      <c r="R1134" s="44"/>
      <c r="S1134" s="44"/>
      <c r="T1134" s="44"/>
      <c r="U1134" s="43"/>
      <c r="V1134" s="47"/>
      <c r="W1134" s="43"/>
      <c r="X1134" s="43"/>
      <c r="Y1134" s="43"/>
      <c r="Z1134" s="43"/>
      <c r="AA1134" s="43"/>
      <c r="AB1134" s="43"/>
      <c r="AC1134" s="43"/>
      <c r="AD1134" s="43"/>
      <c r="AE1134" s="43"/>
      <c r="AF1134" s="43"/>
      <c r="AG1134" s="43"/>
      <c r="AH1134" s="44"/>
      <c r="AI1134" s="44"/>
      <c r="AJ1134" s="44"/>
      <c r="AK1134" s="44"/>
      <c r="AL1134" s="44"/>
      <c r="AM1134" s="44"/>
      <c r="AN1134" s="44"/>
      <c r="AO1134" s="43"/>
    </row>
    <row r="1135" spans="1:41" x14ac:dyDescent="0.25">
      <c r="A1135" s="47"/>
      <c r="B1135" s="43"/>
      <c r="C1135" s="43"/>
      <c r="D1135" s="43"/>
      <c r="E1135" s="78"/>
      <c r="F1135" s="43"/>
      <c r="G1135" s="43"/>
      <c r="H1135" s="43"/>
      <c r="I1135" s="43"/>
      <c r="J1135" s="43"/>
      <c r="K1135" s="43"/>
      <c r="L1135" s="43"/>
      <c r="M1135" s="43"/>
      <c r="N1135" s="44"/>
      <c r="O1135" s="44"/>
      <c r="P1135" s="44"/>
      <c r="Q1135" s="44"/>
      <c r="R1135" s="44"/>
      <c r="S1135" s="44"/>
      <c r="T1135" s="44"/>
      <c r="U1135" s="43"/>
      <c r="V1135" s="47"/>
      <c r="W1135" s="43"/>
      <c r="X1135" s="43"/>
      <c r="Y1135" s="43"/>
      <c r="Z1135" s="43"/>
      <c r="AA1135" s="43"/>
      <c r="AB1135" s="43"/>
      <c r="AC1135" s="43"/>
      <c r="AD1135" s="43"/>
      <c r="AE1135" s="43"/>
      <c r="AF1135" s="43"/>
      <c r="AG1135" s="43"/>
      <c r="AH1135" s="44"/>
      <c r="AI1135" s="44"/>
      <c r="AJ1135" s="44"/>
      <c r="AK1135" s="44"/>
      <c r="AL1135" s="44"/>
      <c r="AM1135" s="44"/>
      <c r="AN1135" s="44"/>
      <c r="AO1135" s="43"/>
    </row>
    <row r="1136" spans="1:41" x14ac:dyDescent="0.25">
      <c r="A1136" s="47"/>
      <c r="B1136" s="43"/>
      <c r="C1136" s="43"/>
      <c r="D1136" s="43"/>
      <c r="E1136" s="78"/>
      <c r="F1136" s="43"/>
      <c r="G1136" s="43"/>
      <c r="H1136" s="43"/>
      <c r="I1136" s="43"/>
      <c r="J1136" s="43"/>
      <c r="K1136" s="43"/>
      <c r="L1136" s="43"/>
      <c r="M1136" s="43"/>
      <c r="N1136" s="44"/>
      <c r="O1136" s="44"/>
      <c r="P1136" s="44"/>
      <c r="Q1136" s="44"/>
      <c r="R1136" s="44"/>
      <c r="S1136" s="44"/>
      <c r="T1136" s="44"/>
      <c r="U1136" s="43"/>
      <c r="V1136" s="47"/>
      <c r="W1136" s="43"/>
      <c r="X1136" s="43"/>
      <c r="Y1136" s="43"/>
      <c r="Z1136" s="43"/>
      <c r="AA1136" s="43"/>
      <c r="AB1136" s="43"/>
      <c r="AC1136" s="43"/>
      <c r="AD1136" s="43"/>
      <c r="AE1136" s="43"/>
      <c r="AF1136" s="43"/>
      <c r="AG1136" s="43"/>
      <c r="AH1136" s="44"/>
      <c r="AI1136" s="44"/>
      <c r="AJ1136" s="44"/>
      <c r="AK1136" s="44"/>
      <c r="AL1136" s="44"/>
      <c r="AM1136" s="44"/>
      <c r="AN1136" s="44"/>
      <c r="AO1136" s="43"/>
    </row>
    <row r="1137" spans="1:41" x14ac:dyDescent="0.25">
      <c r="A1137" s="47"/>
      <c r="B1137" s="43"/>
      <c r="C1137" s="43"/>
      <c r="D1137" s="43"/>
      <c r="E1137" s="78"/>
      <c r="F1137" s="43"/>
      <c r="G1137" s="43"/>
      <c r="H1137" s="43"/>
      <c r="I1137" s="43"/>
      <c r="J1137" s="43"/>
      <c r="K1137" s="43"/>
      <c r="L1137" s="43"/>
      <c r="M1137" s="43"/>
      <c r="N1137" s="44"/>
      <c r="O1137" s="44"/>
      <c r="P1137" s="44"/>
      <c r="Q1137" s="44"/>
      <c r="R1137" s="44"/>
      <c r="S1137" s="44"/>
      <c r="T1137" s="44"/>
      <c r="U1137" s="43"/>
      <c r="V1137" s="47"/>
      <c r="W1137" s="43"/>
      <c r="X1137" s="43"/>
      <c r="Y1137" s="43"/>
      <c r="Z1137" s="43"/>
      <c r="AA1137" s="43"/>
      <c r="AB1137" s="43"/>
      <c r="AC1137" s="43"/>
      <c r="AD1137" s="43"/>
      <c r="AE1137" s="43"/>
      <c r="AF1137" s="43"/>
      <c r="AG1137" s="43"/>
      <c r="AH1137" s="44"/>
      <c r="AI1137" s="44"/>
      <c r="AJ1137" s="44"/>
      <c r="AK1137" s="44"/>
      <c r="AL1137" s="44"/>
      <c r="AM1137" s="44"/>
      <c r="AN1137" s="44"/>
      <c r="AO1137" s="43"/>
    </row>
    <row r="1138" spans="1:41" x14ac:dyDescent="0.25">
      <c r="A1138" s="47"/>
      <c r="B1138" s="43"/>
      <c r="C1138" s="43"/>
      <c r="D1138" s="43"/>
      <c r="E1138" s="78"/>
      <c r="F1138" s="43"/>
      <c r="G1138" s="43"/>
      <c r="H1138" s="43"/>
      <c r="I1138" s="43"/>
      <c r="J1138" s="43"/>
      <c r="K1138" s="43"/>
      <c r="L1138" s="43"/>
      <c r="M1138" s="43"/>
      <c r="N1138" s="44"/>
      <c r="O1138" s="44"/>
      <c r="P1138" s="44"/>
      <c r="Q1138" s="44"/>
      <c r="R1138" s="44"/>
      <c r="S1138" s="44"/>
      <c r="T1138" s="44"/>
      <c r="U1138" s="43"/>
      <c r="V1138" s="47"/>
      <c r="W1138" s="43"/>
      <c r="X1138" s="43"/>
      <c r="Y1138" s="43"/>
      <c r="Z1138" s="43"/>
      <c r="AA1138" s="43"/>
      <c r="AB1138" s="43"/>
      <c r="AC1138" s="43"/>
      <c r="AD1138" s="43"/>
      <c r="AE1138" s="43"/>
      <c r="AF1138" s="43"/>
      <c r="AG1138" s="43"/>
      <c r="AH1138" s="44"/>
      <c r="AI1138" s="44"/>
      <c r="AJ1138" s="44"/>
      <c r="AK1138" s="44"/>
      <c r="AL1138" s="44"/>
      <c r="AM1138" s="44"/>
      <c r="AN1138" s="44"/>
      <c r="AO1138" s="43"/>
    </row>
    <row r="1139" spans="1:41" x14ac:dyDescent="0.25">
      <c r="A1139" s="47"/>
      <c r="B1139" s="43"/>
      <c r="C1139" s="43"/>
      <c r="D1139" s="43"/>
      <c r="E1139" s="78"/>
      <c r="F1139" s="43"/>
      <c r="G1139" s="43"/>
      <c r="H1139" s="43"/>
      <c r="I1139" s="43"/>
      <c r="J1139" s="43"/>
      <c r="K1139" s="43"/>
      <c r="L1139" s="43"/>
      <c r="M1139" s="43"/>
      <c r="N1139" s="44"/>
      <c r="O1139" s="44"/>
      <c r="P1139" s="44"/>
      <c r="Q1139" s="44"/>
      <c r="R1139" s="44"/>
      <c r="S1139" s="44"/>
      <c r="T1139" s="44"/>
      <c r="U1139" s="43"/>
      <c r="V1139" s="47"/>
      <c r="W1139" s="43"/>
      <c r="X1139" s="43"/>
      <c r="Y1139" s="43"/>
      <c r="Z1139" s="43"/>
      <c r="AA1139" s="43"/>
      <c r="AB1139" s="43"/>
      <c r="AC1139" s="43"/>
      <c r="AD1139" s="43"/>
      <c r="AE1139" s="43"/>
      <c r="AF1139" s="43"/>
      <c r="AG1139" s="43"/>
      <c r="AH1139" s="44"/>
      <c r="AI1139" s="44"/>
      <c r="AJ1139" s="44"/>
      <c r="AK1139" s="44"/>
      <c r="AL1139" s="44"/>
      <c r="AM1139" s="44"/>
      <c r="AN1139" s="44"/>
      <c r="AO1139" s="43"/>
    </row>
    <row r="1140" spans="1:41" x14ac:dyDescent="0.25">
      <c r="A1140" s="47"/>
      <c r="B1140" s="43"/>
      <c r="C1140" s="43"/>
      <c r="D1140" s="43"/>
      <c r="E1140" s="78"/>
      <c r="F1140" s="43"/>
      <c r="G1140" s="43"/>
      <c r="H1140" s="43"/>
      <c r="I1140" s="43"/>
      <c r="J1140" s="43"/>
      <c r="K1140" s="43"/>
      <c r="L1140" s="43"/>
      <c r="M1140" s="43"/>
      <c r="N1140" s="44"/>
      <c r="O1140" s="44"/>
      <c r="P1140" s="44"/>
      <c r="Q1140" s="44"/>
      <c r="R1140" s="44"/>
      <c r="S1140" s="44"/>
      <c r="T1140" s="44"/>
      <c r="U1140" s="43"/>
      <c r="V1140" s="47"/>
      <c r="W1140" s="43"/>
      <c r="X1140" s="43"/>
      <c r="Y1140" s="43"/>
      <c r="Z1140" s="43"/>
      <c r="AA1140" s="43"/>
      <c r="AB1140" s="43"/>
      <c r="AC1140" s="43"/>
      <c r="AD1140" s="43"/>
      <c r="AE1140" s="43"/>
      <c r="AF1140" s="43"/>
      <c r="AG1140" s="43"/>
      <c r="AH1140" s="44"/>
      <c r="AI1140" s="44"/>
      <c r="AJ1140" s="44"/>
      <c r="AK1140" s="44"/>
      <c r="AL1140" s="44"/>
      <c r="AM1140" s="44"/>
      <c r="AN1140" s="44"/>
      <c r="AO1140" s="43"/>
    </row>
    <row r="1141" spans="1:41" x14ac:dyDescent="0.25">
      <c r="A1141" s="47"/>
      <c r="B1141" s="43"/>
      <c r="C1141" s="43"/>
      <c r="D1141" s="43"/>
      <c r="E1141" s="78"/>
      <c r="F1141" s="43"/>
      <c r="G1141" s="43"/>
      <c r="H1141" s="43"/>
      <c r="I1141" s="43"/>
      <c r="J1141" s="43"/>
      <c r="K1141" s="43"/>
      <c r="L1141" s="43"/>
      <c r="M1141" s="43"/>
      <c r="N1141" s="44"/>
      <c r="O1141" s="44"/>
      <c r="P1141" s="44"/>
      <c r="Q1141" s="44"/>
      <c r="R1141" s="44"/>
      <c r="S1141" s="44"/>
      <c r="T1141" s="44"/>
      <c r="U1141" s="43"/>
      <c r="V1141" s="47"/>
      <c r="W1141" s="43"/>
      <c r="X1141" s="43"/>
      <c r="Y1141" s="43"/>
      <c r="Z1141" s="43"/>
      <c r="AA1141" s="43"/>
      <c r="AB1141" s="43"/>
      <c r="AC1141" s="43"/>
      <c r="AD1141" s="43"/>
      <c r="AE1141" s="43"/>
      <c r="AF1141" s="43"/>
      <c r="AG1141" s="43"/>
      <c r="AH1141" s="44"/>
      <c r="AI1141" s="44"/>
      <c r="AJ1141" s="44"/>
      <c r="AK1141" s="44"/>
      <c r="AL1141" s="44"/>
      <c r="AM1141" s="44"/>
      <c r="AN1141" s="44"/>
      <c r="AO1141" s="43"/>
    </row>
    <row r="1142" spans="1:41" x14ac:dyDescent="0.25">
      <c r="A1142" s="47"/>
      <c r="B1142" s="43"/>
      <c r="C1142" s="43"/>
      <c r="D1142" s="43"/>
      <c r="E1142" s="78"/>
      <c r="F1142" s="43"/>
      <c r="G1142" s="43"/>
      <c r="H1142" s="43"/>
      <c r="I1142" s="43"/>
      <c r="J1142" s="43"/>
      <c r="K1142" s="43"/>
      <c r="L1142" s="43"/>
      <c r="M1142" s="43"/>
      <c r="N1142" s="44"/>
      <c r="O1142" s="44"/>
      <c r="P1142" s="44"/>
      <c r="Q1142" s="44"/>
      <c r="R1142" s="44"/>
      <c r="S1142" s="44"/>
      <c r="T1142" s="44"/>
      <c r="U1142" s="43"/>
      <c r="V1142" s="47"/>
      <c r="W1142" s="43"/>
      <c r="X1142" s="43"/>
      <c r="Y1142" s="43"/>
      <c r="Z1142" s="43"/>
      <c r="AA1142" s="43"/>
      <c r="AB1142" s="43"/>
      <c r="AC1142" s="43"/>
      <c r="AD1142" s="43"/>
      <c r="AE1142" s="43"/>
      <c r="AF1142" s="43"/>
      <c r="AG1142" s="43"/>
      <c r="AH1142" s="44"/>
      <c r="AI1142" s="44"/>
      <c r="AJ1142" s="44"/>
      <c r="AK1142" s="44"/>
      <c r="AL1142" s="44"/>
      <c r="AM1142" s="44"/>
      <c r="AN1142" s="44"/>
      <c r="AO1142" s="43"/>
    </row>
    <row r="1143" spans="1:41" x14ac:dyDescent="0.25">
      <c r="A1143" s="47"/>
      <c r="B1143" s="43"/>
      <c r="C1143" s="43"/>
      <c r="D1143" s="43"/>
      <c r="E1143" s="78"/>
      <c r="F1143" s="43"/>
      <c r="G1143" s="43"/>
      <c r="H1143" s="43"/>
      <c r="I1143" s="43"/>
      <c r="J1143" s="43"/>
      <c r="K1143" s="43"/>
      <c r="L1143" s="43"/>
      <c r="M1143" s="43"/>
      <c r="N1143" s="44"/>
      <c r="O1143" s="44"/>
      <c r="P1143" s="44"/>
      <c r="Q1143" s="44"/>
      <c r="R1143" s="44"/>
      <c r="S1143" s="44"/>
      <c r="T1143" s="44"/>
      <c r="U1143" s="43"/>
      <c r="V1143" s="47"/>
      <c r="W1143" s="43"/>
      <c r="X1143" s="43"/>
      <c r="Y1143" s="43"/>
      <c r="Z1143" s="43"/>
      <c r="AA1143" s="43"/>
      <c r="AB1143" s="43"/>
      <c r="AC1143" s="43"/>
      <c r="AD1143" s="43"/>
      <c r="AE1143" s="43"/>
      <c r="AF1143" s="43"/>
      <c r="AG1143" s="43"/>
      <c r="AH1143" s="44"/>
      <c r="AI1143" s="44"/>
      <c r="AJ1143" s="44"/>
      <c r="AK1143" s="44"/>
      <c r="AL1143" s="44"/>
      <c r="AM1143" s="44"/>
      <c r="AN1143" s="44"/>
      <c r="AO1143" s="43"/>
    </row>
    <row r="1144" spans="1:41" x14ac:dyDescent="0.25">
      <c r="A1144" s="47"/>
      <c r="B1144" s="43"/>
      <c r="C1144" s="43"/>
      <c r="D1144" s="43"/>
      <c r="E1144" s="78"/>
      <c r="F1144" s="43"/>
      <c r="G1144" s="43"/>
      <c r="H1144" s="43"/>
      <c r="I1144" s="43"/>
      <c r="J1144" s="43"/>
      <c r="K1144" s="43"/>
      <c r="L1144" s="43"/>
      <c r="M1144" s="43"/>
      <c r="N1144" s="44"/>
      <c r="O1144" s="44"/>
      <c r="P1144" s="44"/>
      <c r="Q1144" s="44"/>
      <c r="R1144" s="44"/>
      <c r="S1144" s="44"/>
      <c r="T1144" s="44"/>
      <c r="U1144" s="43"/>
      <c r="V1144" s="47"/>
      <c r="W1144" s="43"/>
      <c r="X1144" s="43"/>
      <c r="Y1144" s="43"/>
      <c r="Z1144" s="43"/>
      <c r="AA1144" s="43"/>
      <c r="AB1144" s="43"/>
      <c r="AC1144" s="43"/>
      <c r="AD1144" s="43"/>
      <c r="AE1144" s="43"/>
      <c r="AF1144" s="43"/>
      <c r="AG1144" s="43"/>
      <c r="AH1144" s="44"/>
      <c r="AI1144" s="44"/>
      <c r="AJ1144" s="44"/>
      <c r="AK1144" s="44"/>
      <c r="AL1144" s="44"/>
      <c r="AM1144" s="44"/>
      <c r="AN1144" s="44"/>
      <c r="AO1144" s="43"/>
    </row>
    <row r="1145" spans="1:41" x14ac:dyDescent="0.25">
      <c r="A1145" s="47"/>
      <c r="B1145" s="43"/>
      <c r="C1145" s="43"/>
      <c r="D1145" s="43"/>
      <c r="E1145" s="78"/>
      <c r="F1145" s="43"/>
      <c r="G1145" s="43"/>
      <c r="H1145" s="43"/>
      <c r="I1145" s="43"/>
      <c r="J1145" s="43"/>
      <c r="K1145" s="43"/>
      <c r="L1145" s="43"/>
      <c r="M1145" s="43"/>
      <c r="N1145" s="44"/>
      <c r="O1145" s="44"/>
      <c r="P1145" s="44"/>
      <c r="Q1145" s="44"/>
      <c r="R1145" s="44"/>
      <c r="S1145" s="44"/>
      <c r="T1145" s="44"/>
      <c r="U1145" s="43"/>
      <c r="V1145" s="47"/>
      <c r="W1145" s="43"/>
      <c r="X1145" s="43"/>
      <c r="Y1145" s="43"/>
      <c r="Z1145" s="43"/>
      <c r="AA1145" s="43"/>
      <c r="AB1145" s="43"/>
      <c r="AC1145" s="43"/>
      <c r="AD1145" s="43"/>
      <c r="AE1145" s="43"/>
      <c r="AF1145" s="43"/>
      <c r="AG1145" s="43"/>
      <c r="AH1145" s="44"/>
      <c r="AI1145" s="44"/>
      <c r="AJ1145" s="44"/>
      <c r="AK1145" s="44"/>
      <c r="AL1145" s="44"/>
      <c r="AM1145" s="44"/>
      <c r="AN1145" s="44"/>
      <c r="AO1145" s="43"/>
    </row>
    <row r="1146" spans="1:41" x14ac:dyDescent="0.25">
      <c r="A1146" s="47"/>
      <c r="B1146" s="43"/>
      <c r="C1146" s="43"/>
      <c r="D1146" s="43"/>
      <c r="E1146" s="78"/>
      <c r="F1146" s="43"/>
      <c r="G1146" s="43"/>
      <c r="H1146" s="43"/>
      <c r="I1146" s="43"/>
      <c r="J1146" s="43"/>
      <c r="K1146" s="43"/>
      <c r="L1146" s="43"/>
      <c r="M1146" s="43"/>
      <c r="N1146" s="44"/>
      <c r="O1146" s="44"/>
      <c r="P1146" s="44"/>
      <c r="Q1146" s="44"/>
      <c r="R1146" s="44"/>
      <c r="S1146" s="44"/>
      <c r="T1146" s="44"/>
      <c r="U1146" s="43"/>
      <c r="V1146" s="47"/>
      <c r="W1146" s="43"/>
      <c r="X1146" s="43"/>
      <c r="Y1146" s="43"/>
      <c r="Z1146" s="43"/>
      <c r="AA1146" s="43"/>
      <c r="AB1146" s="43"/>
      <c r="AC1146" s="43"/>
      <c r="AD1146" s="43"/>
      <c r="AE1146" s="43"/>
      <c r="AF1146" s="43"/>
      <c r="AG1146" s="43"/>
      <c r="AH1146" s="44"/>
      <c r="AI1146" s="44"/>
      <c r="AJ1146" s="44"/>
      <c r="AK1146" s="44"/>
      <c r="AL1146" s="44"/>
      <c r="AM1146" s="44"/>
      <c r="AN1146" s="44"/>
      <c r="AO1146" s="43"/>
    </row>
    <row r="1147" spans="1:41" x14ac:dyDescent="0.25">
      <c r="A1147" s="47"/>
      <c r="B1147" s="43"/>
      <c r="C1147" s="43"/>
      <c r="D1147" s="43"/>
      <c r="E1147" s="78"/>
      <c r="F1147" s="43"/>
      <c r="G1147" s="43"/>
      <c r="H1147" s="43"/>
      <c r="I1147" s="43"/>
      <c r="J1147" s="43"/>
      <c r="K1147" s="43"/>
      <c r="L1147" s="43"/>
      <c r="M1147" s="43"/>
      <c r="N1147" s="44"/>
      <c r="O1147" s="44"/>
      <c r="P1147" s="44"/>
      <c r="Q1147" s="44"/>
      <c r="R1147" s="44"/>
      <c r="S1147" s="44"/>
      <c r="T1147" s="44"/>
      <c r="U1147" s="43"/>
      <c r="V1147" s="47"/>
      <c r="W1147" s="43"/>
      <c r="X1147" s="43"/>
      <c r="Y1147" s="43"/>
      <c r="Z1147" s="43"/>
      <c r="AA1147" s="43"/>
      <c r="AB1147" s="43"/>
      <c r="AC1147" s="43"/>
      <c r="AD1147" s="43"/>
      <c r="AE1147" s="43"/>
      <c r="AF1147" s="43"/>
      <c r="AG1147" s="43"/>
      <c r="AH1147" s="44"/>
      <c r="AI1147" s="44"/>
      <c r="AJ1147" s="44"/>
      <c r="AK1147" s="44"/>
      <c r="AL1147" s="44"/>
      <c r="AM1147" s="44"/>
      <c r="AN1147" s="44"/>
      <c r="AO1147" s="43"/>
    </row>
    <row r="1148" spans="1:41" x14ac:dyDescent="0.25">
      <c r="A1148" s="47"/>
      <c r="B1148" s="43"/>
      <c r="C1148" s="43"/>
      <c r="D1148" s="43"/>
      <c r="E1148" s="78"/>
      <c r="F1148" s="43"/>
      <c r="G1148" s="43"/>
      <c r="H1148" s="43"/>
      <c r="I1148" s="43"/>
      <c r="J1148" s="43"/>
      <c r="K1148" s="43"/>
      <c r="L1148" s="43"/>
      <c r="M1148" s="43"/>
      <c r="N1148" s="44"/>
      <c r="O1148" s="44"/>
      <c r="P1148" s="44"/>
      <c r="Q1148" s="44"/>
      <c r="R1148" s="44"/>
      <c r="S1148" s="44"/>
      <c r="T1148" s="44"/>
      <c r="U1148" s="43"/>
      <c r="V1148" s="47"/>
      <c r="W1148" s="43"/>
      <c r="X1148" s="43"/>
      <c r="Y1148" s="43"/>
      <c r="Z1148" s="43"/>
      <c r="AA1148" s="43"/>
      <c r="AB1148" s="43"/>
      <c r="AC1148" s="43"/>
      <c r="AD1148" s="43"/>
      <c r="AE1148" s="43"/>
      <c r="AF1148" s="43"/>
      <c r="AG1148" s="43"/>
      <c r="AH1148" s="44"/>
      <c r="AI1148" s="44"/>
      <c r="AJ1148" s="44"/>
      <c r="AK1148" s="44"/>
      <c r="AL1148" s="44"/>
      <c r="AM1148" s="44"/>
      <c r="AN1148" s="44"/>
      <c r="AO1148" s="43"/>
    </row>
    <row r="1149" spans="1:41" x14ac:dyDescent="0.25">
      <c r="A1149" s="47"/>
      <c r="B1149" s="43"/>
      <c r="C1149" s="43"/>
      <c r="D1149" s="43"/>
      <c r="E1149" s="78"/>
      <c r="F1149" s="43"/>
      <c r="G1149" s="43"/>
      <c r="H1149" s="43"/>
      <c r="I1149" s="43"/>
      <c r="J1149" s="43"/>
      <c r="K1149" s="43"/>
      <c r="L1149" s="43"/>
      <c r="M1149" s="43"/>
      <c r="N1149" s="44"/>
      <c r="O1149" s="44"/>
      <c r="P1149" s="44"/>
      <c r="Q1149" s="44"/>
      <c r="R1149" s="44"/>
      <c r="S1149" s="44"/>
      <c r="T1149" s="44"/>
      <c r="U1149" s="43"/>
      <c r="V1149" s="47"/>
      <c r="W1149" s="43"/>
      <c r="X1149" s="43"/>
      <c r="Y1149" s="43"/>
      <c r="Z1149" s="43"/>
      <c r="AA1149" s="43"/>
      <c r="AB1149" s="43"/>
      <c r="AC1149" s="43"/>
      <c r="AD1149" s="43"/>
      <c r="AE1149" s="43"/>
      <c r="AF1149" s="43"/>
      <c r="AG1149" s="43"/>
      <c r="AH1149" s="44"/>
      <c r="AI1149" s="44"/>
      <c r="AJ1149" s="44"/>
      <c r="AK1149" s="44"/>
      <c r="AL1149" s="44"/>
      <c r="AM1149" s="44"/>
      <c r="AN1149" s="44"/>
      <c r="AO1149" s="43"/>
    </row>
    <row r="1150" spans="1:41" x14ac:dyDescent="0.25">
      <c r="A1150" s="47"/>
      <c r="B1150" s="43"/>
      <c r="C1150" s="43"/>
      <c r="D1150" s="43"/>
      <c r="E1150" s="78"/>
      <c r="F1150" s="43"/>
      <c r="G1150" s="43"/>
      <c r="H1150" s="43"/>
      <c r="I1150" s="43"/>
      <c r="J1150" s="43"/>
      <c r="K1150" s="43"/>
      <c r="L1150" s="43"/>
      <c r="M1150" s="43"/>
      <c r="N1150" s="44"/>
      <c r="O1150" s="44"/>
      <c r="P1150" s="44"/>
      <c r="Q1150" s="44"/>
      <c r="R1150" s="44"/>
      <c r="S1150" s="44"/>
      <c r="T1150" s="44"/>
      <c r="U1150" s="43"/>
      <c r="V1150" s="47"/>
      <c r="W1150" s="43"/>
      <c r="X1150" s="43"/>
      <c r="Y1150" s="43"/>
      <c r="Z1150" s="43"/>
      <c r="AA1150" s="43"/>
      <c r="AB1150" s="43"/>
      <c r="AC1150" s="43"/>
      <c r="AD1150" s="43"/>
      <c r="AE1150" s="43"/>
      <c r="AF1150" s="43"/>
      <c r="AG1150" s="43"/>
      <c r="AH1150" s="44"/>
      <c r="AI1150" s="44"/>
      <c r="AJ1150" s="44"/>
      <c r="AK1150" s="44"/>
      <c r="AL1150" s="44"/>
      <c r="AM1150" s="44"/>
      <c r="AN1150" s="44"/>
      <c r="AO1150" s="43"/>
    </row>
    <row r="1151" spans="1:41" x14ac:dyDescent="0.25">
      <c r="A1151" s="47"/>
      <c r="B1151" s="43"/>
      <c r="C1151" s="43"/>
      <c r="D1151" s="43"/>
      <c r="E1151" s="78"/>
      <c r="F1151" s="43"/>
      <c r="G1151" s="43"/>
      <c r="H1151" s="43"/>
      <c r="I1151" s="43"/>
      <c r="J1151" s="43"/>
      <c r="K1151" s="43"/>
      <c r="L1151" s="43"/>
      <c r="M1151" s="43"/>
      <c r="N1151" s="44"/>
      <c r="O1151" s="44"/>
      <c r="P1151" s="44"/>
      <c r="Q1151" s="44"/>
      <c r="R1151" s="44"/>
      <c r="S1151" s="44"/>
      <c r="T1151" s="44"/>
      <c r="U1151" s="43"/>
      <c r="V1151" s="47"/>
      <c r="W1151" s="43"/>
      <c r="X1151" s="43"/>
      <c r="Y1151" s="43"/>
      <c r="Z1151" s="43"/>
      <c r="AA1151" s="43"/>
      <c r="AB1151" s="43"/>
      <c r="AC1151" s="43"/>
      <c r="AD1151" s="43"/>
      <c r="AE1151" s="43"/>
      <c r="AF1151" s="43"/>
      <c r="AG1151" s="43"/>
      <c r="AH1151" s="44"/>
      <c r="AI1151" s="44"/>
      <c r="AJ1151" s="44"/>
      <c r="AK1151" s="44"/>
      <c r="AL1151" s="44"/>
      <c r="AM1151" s="44"/>
      <c r="AN1151" s="44"/>
      <c r="AO1151" s="43"/>
    </row>
    <row r="1152" spans="1:41" x14ac:dyDescent="0.25">
      <c r="A1152" s="47"/>
      <c r="B1152" s="43"/>
      <c r="C1152" s="43"/>
      <c r="D1152" s="43"/>
      <c r="E1152" s="78"/>
      <c r="F1152" s="43"/>
      <c r="G1152" s="43"/>
      <c r="H1152" s="43"/>
      <c r="I1152" s="43"/>
      <c r="J1152" s="43"/>
      <c r="K1152" s="43"/>
      <c r="L1152" s="43"/>
      <c r="M1152" s="43"/>
      <c r="N1152" s="44"/>
      <c r="O1152" s="44"/>
      <c r="P1152" s="44"/>
      <c r="Q1152" s="44"/>
      <c r="R1152" s="44"/>
      <c r="S1152" s="44"/>
      <c r="T1152" s="44"/>
      <c r="U1152" s="43"/>
      <c r="V1152" s="47"/>
      <c r="W1152" s="43"/>
      <c r="X1152" s="43"/>
      <c r="Y1152" s="43"/>
      <c r="Z1152" s="43"/>
      <c r="AA1152" s="43"/>
      <c r="AB1152" s="43"/>
      <c r="AC1152" s="43"/>
      <c r="AD1152" s="43"/>
      <c r="AE1152" s="43"/>
      <c r="AF1152" s="43"/>
      <c r="AG1152" s="43"/>
      <c r="AH1152" s="44"/>
      <c r="AI1152" s="44"/>
      <c r="AJ1152" s="44"/>
      <c r="AK1152" s="44"/>
      <c r="AL1152" s="44"/>
      <c r="AM1152" s="44"/>
      <c r="AN1152" s="44"/>
      <c r="AO1152" s="43"/>
    </row>
    <row r="1153" spans="1:41" x14ac:dyDescent="0.25">
      <c r="A1153" s="47"/>
      <c r="B1153" s="43"/>
      <c r="C1153" s="43"/>
      <c r="D1153" s="43"/>
      <c r="E1153" s="78"/>
      <c r="F1153" s="43"/>
      <c r="G1153" s="43"/>
      <c r="H1153" s="43"/>
      <c r="I1153" s="43"/>
      <c r="J1153" s="43"/>
      <c r="K1153" s="43"/>
      <c r="L1153" s="43"/>
      <c r="M1153" s="43"/>
      <c r="N1153" s="44"/>
      <c r="O1153" s="44"/>
      <c r="P1153" s="44"/>
      <c r="Q1153" s="44"/>
      <c r="R1153" s="44"/>
      <c r="S1153" s="44"/>
      <c r="T1153" s="44"/>
      <c r="U1153" s="43"/>
      <c r="V1153" s="47"/>
      <c r="W1153" s="43"/>
      <c r="X1153" s="43"/>
      <c r="Y1153" s="43"/>
      <c r="Z1153" s="43"/>
      <c r="AA1153" s="43"/>
      <c r="AB1153" s="43"/>
      <c r="AC1153" s="43"/>
      <c r="AD1153" s="43"/>
      <c r="AE1153" s="43"/>
      <c r="AF1153" s="43"/>
      <c r="AG1153" s="43"/>
      <c r="AH1153" s="44"/>
      <c r="AI1153" s="44"/>
      <c r="AJ1153" s="44"/>
      <c r="AK1153" s="44"/>
      <c r="AL1153" s="44"/>
      <c r="AM1153" s="44"/>
      <c r="AN1153" s="44"/>
      <c r="AO1153" s="43"/>
    </row>
    <row r="1154" spans="1:41" x14ac:dyDescent="0.25">
      <c r="A1154" s="47"/>
      <c r="B1154" s="43"/>
      <c r="C1154" s="43"/>
      <c r="D1154" s="43"/>
      <c r="E1154" s="78"/>
      <c r="F1154" s="43"/>
      <c r="G1154" s="43"/>
      <c r="H1154" s="43"/>
      <c r="I1154" s="43"/>
      <c r="J1154" s="43"/>
      <c r="K1154" s="43"/>
      <c r="L1154" s="43"/>
      <c r="M1154" s="43"/>
      <c r="N1154" s="44"/>
      <c r="O1154" s="44"/>
      <c r="P1154" s="44"/>
      <c r="Q1154" s="44"/>
      <c r="R1154" s="44"/>
      <c r="S1154" s="44"/>
      <c r="T1154" s="44"/>
      <c r="U1154" s="43"/>
      <c r="V1154" s="47"/>
      <c r="W1154" s="43"/>
      <c r="X1154" s="43"/>
      <c r="Y1154" s="43"/>
      <c r="Z1154" s="43"/>
      <c r="AA1154" s="43"/>
      <c r="AB1154" s="43"/>
      <c r="AC1154" s="43"/>
      <c r="AD1154" s="43"/>
      <c r="AE1154" s="43"/>
      <c r="AF1154" s="43"/>
      <c r="AG1154" s="43"/>
      <c r="AH1154" s="44"/>
      <c r="AI1154" s="44"/>
      <c r="AJ1154" s="44"/>
      <c r="AK1154" s="44"/>
      <c r="AL1154" s="44"/>
      <c r="AM1154" s="44"/>
      <c r="AN1154" s="44"/>
      <c r="AO1154" s="43"/>
    </row>
    <row r="1155" spans="1:41" x14ac:dyDescent="0.25">
      <c r="A1155" s="47"/>
      <c r="B1155" s="43"/>
      <c r="C1155" s="43"/>
      <c r="D1155" s="43"/>
      <c r="E1155" s="78"/>
      <c r="F1155" s="43"/>
      <c r="G1155" s="43"/>
      <c r="H1155" s="43"/>
      <c r="I1155" s="43"/>
      <c r="J1155" s="43"/>
      <c r="K1155" s="43"/>
      <c r="L1155" s="43"/>
      <c r="M1155" s="43"/>
      <c r="N1155" s="44"/>
      <c r="O1155" s="44"/>
      <c r="P1155" s="44"/>
      <c r="Q1155" s="44"/>
      <c r="R1155" s="44"/>
      <c r="S1155" s="44"/>
      <c r="T1155" s="44"/>
      <c r="U1155" s="43"/>
      <c r="V1155" s="47"/>
      <c r="W1155" s="43"/>
      <c r="X1155" s="43"/>
      <c r="Y1155" s="43"/>
      <c r="Z1155" s="43"/>
      <c r="AA1155" s="43"/>
      <c r="AB1155" s="43"/>
      <c r="AC1155" s="43"/>
      <c r="AD1155" s="43"/>
      <c r="AE1155" s="43"/>
      <c r="AF1155" s="43"/>
      <c r="AG1155" s="43"/>
      <c r="AH1155" s="44"/>
      <c r="AI1155" s="44"/>
      <c r="AJ1155" s="44"/>
      <c r="AK1155" s="44"/>
      <c r="AL1155" s="44"/>
      <c r="AM1155" s="44"/>
      <c r="AN1155" s="44"/>
      <c r="AO1155" s="43"/>
    </row>
    <row r="1156" spans="1:41" x14ac:dyDescent="0.25">
      <c r="A1156" s="47"/>
      <c r="B1156" s="43"/>
      <c r="C1156" s="43"/>
      <c r="D1156" s="43"/>
      <c r="E1156" s="78"/>
      <c r="F1156" s="43"/>
      <c r="G1156" s="43"/>
      <c r="H1156" s="43"/>
      <c r="I1156" s="43"/>
      <c r="J1156" s="43"/>
      <c r="K1156" s="43"/>
      <c r="L1156" s="43"/>
      <c r="M1156" s="43"/>
      <c r="N1156" s="44"/>
      <c r="O1156" s="44"/>
      <c r="P1156" s="44"/>
      <c r="Q1156" s="44"/>
      <c r="R1156" s="44"/>
      <c r="S1156" s="44"/>
      <c r="T1156" s="44"/>
      <c r="U1156" s="43"/>
      <c r="V1156" s="47"/>
      <c r="W1156" s="43"/>
      <c r="X1156" s="43"/>
      <c r="Y1156" s="43"/>
      <c r="Z1156" s="43"/>
      <c r="AA1156" s="43"/>
      <c r="AB1156" s="43"/>
      <c r="AC1156" s="43"/>
      <c r="AD1156" s="43"/>
      <c r="AE1156" s="43"/>
      <c r="AF1156" s="43"/>
      <c r="AG1156" s="43"/>
      <c r="AH1156" s="44"/>
      <c r="AI1156" s="44"/>
      <c r="AJ1156" s="44"/>
      <c r="AK1156" s="44"/>
      <c r="AL1156" s="44"/>
      <c r="AM1156" s="44"/>
      <c r="AN1156" s="44"/>
      <c r="AO1156" s="43"/>
    </row>
    <row r="1157" spans="1:41" x14ac:dyDescent="0.25">
      <c r="A1157" s="47"/>
      <c r="B1157" s="43"/>
      <c r="C1157" s="43"/>
      <c r="D1157" s="43"/>
      <c r="E1157" s="78"/>
      <c r="F1157" s="43"/>
      <c r="G1157" s="43"/>
      <c r="H1157" s="43"/>
      <c r="I1157" s="43"/>
      <c r="J1157" s="43"/>
      <c r="K1157" s="43"/>
      <c r="L1157" s="43"/>
      <c r="M1157" s="43"/>
      <c r="N1157" s="44"/>
      <c r="O1157" s="44"/>
      <c r="P1157" s="44"/>
      <c r="Q1157" s="44"/>
      <c r="R1157" s="44"/>
      <c r="S1157" s="44"/>
      <c r="T1157" s="44"/>
      <c r="U1157" s="43"/>
      <c r="V1157" s="47"/>
      <c r="W1157" s="43"/>
      <c r="X1157" s="43"/>
      <c r="Y1157" s="43"/>
      <c r="Z1157" s="43"/>
      <c r="AA1157" s="43"/>
      <c r="AB1157" s="43"/>
      <c r="AC1157" s="43"/>
      <c r="AD1157" s="43"/>
      <c r="AE1157" s="43"/>
      <c r="AF1157" s="43"/>
      <c r="AG1157" s="43"/>
      <c r="AH1157" s="44"/>
      <c r="AI1157" s="44"/>
      <c r="AJ1157" s="44"/>
      <c r="AK1157" s="44"/>
      <c r="AL1157" s="44"/>
      <c r="AM1157" s="44"/>
      <c r="AN1157" s="44"/>
      <c r="AO1157" s="43"/>
    </row>
    <row r="1158" spans="1:41" x14ac:dyDescent="0.25">
      <c r="A1158" s="47"/>
      <c r="B1158" s="43"/>
      <c r="C1158" s="43"/>
      <c r="D1158" s="43"/>
      <c r="E1158" s="78"/>
      <c r="F1158" s="43"/>
      <c r="G1158" s="43"/>
      <c r="H1158" s="43"/>
      <c r="I1158" s="43"/>
      <c r="J1158" s="43"/>
      <c r="K1158" s="43"/>
      <c r="L1158" s="43"/>
      <c r="M1158" s="43"/>
      <c r="N1158" s="44"/>
      <c r="O1158" s="44"/>
      <c r="P1158" s="44"/>
      <c r="Q1158" s="44"/>
      <c r="R1158" s="44"/>
      <c r="S1158" s="44"/>
      <c r="T1158" s="44"/>
      <c r="U1158" s="43"/>
      <c r="V1158" s="47"/>
      <c r="W1158" s="43"/>
      <c r="X1158" s="43"/>
      <c r="Y1158" s="43"/>
      <c r="Z1158" s="43"/>
      <c r="AA1158" s="43"/>
      <c r="AB1158" s="43"/>
      <c r="AC1158" s="43"/>
      <c r="AD1158" s="43"/>
      <c r="AE1158" s="43"/>
      <c r="AF1158" s="43"/>
      <c r="AG1158" s="43"/>
      <c r="AH1158" s="44"/>
      <c r="AI1158" s="44"/>
      <c r="AJ1158" s="44"/>
      <c r="AK1158" s="44"/>
      <c r="AL1158" s="44"/>
      <c r="AM1158" s="44"/>
      <c r="AN1158" s="44"/>
      <c r="AO1158" s="43"/>
    </row>
    <row r="1159" spans="1:41" x14ac:dyDescent="0.25">
      <c r="A1159" s="47"/>
      <c r="B1159" s="43"/>
      <c r="C1159" s="43"/>
      <c r="D1159" s="43"/>
      <c r="E1159" s="78"/>
      <c r="F1159" s="43"/>
      <c r="G1159" s="43"/>
      <c r="H1159" s="43"/>
      <c r="I1159" s="43"/>
      <c r="J1159" s="43"/>
      <c r="K1159" s="43"/>
      <c r="L1159" s="43"/>
      <c r="M1159" s="43"/>
      <c r="N1159" s="44"/>
      <c r="O1159" s="44"/>
      <c r="P1159" s="44"/>
      <c r="Q1159" s="44"/>
      <c r="R1159" s="44"/>
      <c r="S1159" s="44"/>
      <c r="T1159" s="44"/>
      <c r="U1159" s="43"/>
      <c r="V1159" s="47"/>
      <c r="W1159" s="43"/>
      <c r="X1159" s="43"/>
      <c r="Y1159" s="43"/>
      <c r="Z1159" s="43"/>
      <c r="AA1159" s="43"/>
      <c r="AB1159" s="43"/>
      <c r="AC1159" s="43"/>
      <c r="AD1159" s="43"/>
      <c r="AE1159" s="43"/>
      <c r="AF1159" s="43"/>
      <c r="AG1159" s="43"/>
      <c r="AH1159" s="44"/>
      <c r="AI1159" s="44"/>
      <c r="AJ1159" s="44"/>
      <c r="AK1159" s="44"/>
      <c r="AL1159" s="44"/>
      <c r="AM1159" s="44"/>
      <c r="AN1159" s="44"/>
      <c r="AO1159" s="43"/>
    </row>
    <row r="1160" spans="1:41" x14ac:dyDescent="0.25">
      <c r="A1160" s="47"/>
      <c r="B1160" s="43"/>
      <c r="C1160" s="43"/>
      <c r="D1160" s="43"/>
      <c r="E1160" s="78"/>
      <c r="F1160" s="43"/>
      <c r="G1160" s="43"/>
      <c r="H1160" s="43"/>
      <c r="I1160" s="43"/>
      <c r="J1160" s="43"/>
      <c r="K1160" s="43"/>
      <c r="L1160" s="43"/>
      <c r="M1160" s="43"/>
      <c r="N1160" s="44"/>
      <c r="O1160" s="44"/>
      <c r="P1160" s="44"/>
      <c r="Q1160" s="44"/>
      <c r="R1160" s="44"/>
      <c r="S1160" s="44"/>
      <c r="T1160" s="44"/>
      <c r="U1160" s="43"/>
      <c r="V1160" s="47"/>
      <c r="W1160" s="43"/>
      <c r="X1160" s="43"/>
      <c r="Y1160" s="43"/>
      <c r="Z1160" s="43"/>
      <c r="AA1160" s="43"/>
      <c r="AB1160" s="43"/>
      <c r="AC1160" s="43"/>
      <c r="AD1160" s="43"/>
      <c r="AE1160" s="43"/>
      <c r="AF1160" s="43"/>
      <c r="AG1160" s="43"/>
      <c r="AH1160" s="44"/>
      <c r="AI1160" s="44"/>
      <c r="AJ1160" s="44"/>
      <c r="AK1160" s="44"/>
      <c r="AL1160" s="44"/>
      <c r="AM1160" s="44"/>
      <c r="AN1160" s="44"/>
      <c r="AO1160" s="43"/>
    </row>
    <row r="1161" spans="1:41" x14ac:dyDescent="0.25">
      <c r="A1161" s="47"/>
      <c r="B1161" s="43"/>
      <c r="C1161" s="43"/>
      <c r="D1161" s="43"/>
      <c r="E1161" s="78"/>
      <c r="F1161" s="43"/>
      <c r="G1161" s="43"/>
      <c r="H1161" s="43"/>
      <c r="I1161" s="43"/>
      <c r="J1161" s="43"/>
      <c r="K1161" s="43"/>
      <c r="L1161" s="43"/>
      <c r="M1161" s="43"/>
      <c r="N1161" s="44"/>
      <c r="O1161" s="44"/>
      <c r="P1161" s="44"/>
      <c r="Q1161" s="44"/>
      <c r="R1161" s="44"/>
      <c r="S1161" s="44"/>
      <c r="T1161" s="44"/>
      <c r="U1161" s="43"/>
      <c r="V1161" s="47"/>
      <c r="W1161" s="43"/>
      <c r="X1161" s="43"/>
      <c r="Y1161" s="43"/>
      <c r="Z1161" s="43"/>
      <c r="AA1161" s="43"/>
      <c r="AB1161" s="43"/>
      <c r="AC1161" s="43"/>
      <c r="AD1161" s="43"/>
      <c r="AE1161" s="43"/>
      <c r="AF1161" s="43"/>
      <c r="AG1161" s="43"/>
      <c r="AH1161" s="44"/>
      <c r="AI1161" s="44"/>
      <c r="AJ1161" s="44"/>
      <c r="AK1161" s="44"/>
      <c r="AL1161" s="44"/>
      <c r="AM1161" s="44"/>
      <c r="AN1161" s="44"/>
      <c r="AO1161" s="43"/>
    </row>
    <row r="1162" spans="1:41" x14ac:dyDescent="0.25">
      <c r="A1162" s="47"/>
      <c r="B1162" s="43"/>
      <c r="C1162" s="43"/>
      <c r="D1162" s="43"/>
      <c r="E1162" s="78"/>
      <c r="F1162" s="43"/>
      <c r="G1162" s="43"/>
      <c r="H1162" s="43"/>
      <c r="I1162" s="43"/>
      <c r="J1162" s="43"/>
      <c r="K1162" s="43"/>
      <c r="L1162" s="43"/>
      <c r="M1162" s="43"/>
      <c r="N1162" s="44"/>
      <c r="O1162" s="44"/>
      <c r="P1162" s="44"/>
      <c r="Q1162" s="44"/>
      <c r="R1162" s="44"/>
      <c r="S1162" s="44"/>
      <c r="T1162" s="44"/>
      <c r="U1162" s="43"/>
      <c r="V1162" s="47"/>
      <c r="W1162" s="43"/>
      <c r="X1162" s="43"/>
      <c r="Y1162" s="43"/>
      <c r="Z1162" s="43"/>
      <c r="AA1162" s="43"/>
      <c r="AB1162" s="43"/>
      <c r="AC1162" s="43"/>
      <c r="AD1162" s="43"/>
      <c r="AE1162" s="43"/>
      <c r="AF1162" s="43"/>
      <c r="AG1162" s="43"/>
      <c r="AH1162" s="44"/>
      <c r="AI1162" s="44"/>
      <c r="AJ1162" s="44"/>
      <c r="AK1162" s="44"/>
      <c r="AL1162" s="44"/>
      <c r="AM1162" s="44"/>
      <c r="AN1162" s="44"/>
      <c r="AO1162" s="43"/>
    </row>
    <row r="1163" spans="1:41" x14ac:dyDescent="0.25">
      <c r="A1163" s="47"/>
      <c r="B1163" s="43"/>
      <c r="C1163" s="43"/>
      <c r="D1163" s="43"/>
      <c r="E1163" s="78"/>
      <c r="F1163" s="43"/>
      <c r="G1163" s="43"/>
      <c r="H1163" s="43"/>
      <c r="I1163" s="43"/>
      <c r="J1163" s="43"/>
      <c r="K1163" s="43"/>
      <c r="L1163" s="43"/>
      <c r="M1163" s="43"/>
      <c r="N1163" s="44"/>
      <c r="O1163" s="44"/>
      <c r="P1163" s="44"/>
      <c r="Q1163" s="44"/>
      <c r="R1163" s="44"/>
      <c r="S1163" s="44"/>
      <c r="T1163" s="44"/>
      <c r="U1163" s="43"/>
      <c r="V1163" s="47"/>
      <c r="W1163" s="43"/>
      <c r="X1163" s="43"/>
      <c r="Y1163" s="43"/>
      <c r="Z1163" s="43"/>
      <c r="AA1163" s="43"/>
      <c r="AB1163" s="43"/>
      <c r="AC1163" s="43"/>
      <c r="AD1163" s="43"/>
      <c r="AE1163" s="43"/>
      <c r="AF1163" s="43"/>
      <c r="AG1163" s="43"/>
      <c r="AH1163" s="44"/>
      <c r="AI1163" s="44"/>
      <c r="AJ1163" s="44"/>
      <c r="AK1163" s="44"/>
      <c r="AL1163" s="44"/>
      <c r="AM1163" s="44"/>
      <c r="AN1163" s="44"/>
      <c r="AO1163" s="43"/>
    </row>
    <row r="1164" spans="1:41" x14ac:dyDescent="0.25">
      <c r="A1164" s="47"/>
      <c r="B1164" s="43"/>
      <c r="C1164" s="43"/>
      <c r="D1164" s="43"/>
      <c r="E1164" s="78"/>
      <c r="F1164" s="43"/>
      <c r="G1164" s="43"/>
      <c r="H1164" s="43"/>
      <c r="I1164" s="43"/>
      <c r="J1164" s="43"/>
      <c r="K1164" s="43"/>
      <c r="L1164" s="43"/>
      <c r="M1164" s="43"/>
      <c r="N1164" s="44"/>
      <c r="O1164" s="44"/>
      <c r="P1164" s="44"/>
      <c r="Q1164" s="44"/>
      <c r="R1164" s="44"/>
      <c r="S1164" s="44"/>
      <c r="T1164" s="44"/>
      <c r="U1164" s="43"/>
      <c r="V1164" s="47"/>
      <c r="W1164" s="43"/>
      <c r="X1164" s="43"/>
      <c r="Y1164" s="43"/>
      <c r="Z1164" s="43"/>
      <c r="AA1164" s="43"/>
      <c r="AB1164" s="43"/>
      <c r="AC1164" s="43"/>
      <c r="AD1164" s="43"/>
      <c r="AE1164" s="43"/>
      <c r="AF1164" s="43"/>
      <c r="AG1164" s="43"/>
      <c r="AH1164" s="44"/>
      <c r="AI1164" s="44"/>
      <c r="AJ1164" s="44"/>
      <c r="AK1164" s="44"/>
      <c r="AL1164" s="44"/>
      <c r="AM1164" s="44"/>
      <c r="AN1164" s="44"/>
      <c r="AO1164" s="43"/>
    </row>
    <row r="1165" spans="1:41" x14ac:dyDescent="0.25">
      <c r="A1165" s="47"/>
      <c r="B1165" s="43"/>
      <c r="C1165" s="43"/>
      <c r="D1165" s="43"/>
      <c r="E1165" s="78"/>
      <c r="F1165" s="43"/>
      <c r="G1165" s="43"/>
      <c r="H1165" s="43"/>
      <c r="I1165" s="43"/>
      <c r="J1165" s="43"/>
      <c r="K1165" s="43"/>
      <c r="L1165" s="43"/>
      <c r="M1165" s="43"/>
      <c r="N1165" s="44"/>
      <c r="O1165" s="44"/>
      <c r="P1165" s="44"/>
      <c r="Q1165" s="44"/>
      <c r="R1165" s="44"/>
      <c r="S1165" s="44"/>
      <c r="T1165" s="44"/>
      <c r="U1165" s="43"/>
      <c r="V1165" s="47"/>
      <c r="W1165" s="43"/>
      <c r="X1165" s="43"/>
      <c r="Y1165" s="43"/>
      <c r="Z1165" s="43"/>
      <c r="AA1165" s="43"/>
      <c r="AB1165" s="43"/>
      <c r="AC1165" s="43"/>
      <c r="AD1165" s="43"/>
      <c r="AE1165" s="43"/>
      <c r="AF1165" s="43"/>
      <c r="AG1165" s="43"/>
      <c r="AH1165" s="44"/>
      <c r="AI1165" s="44"/>
      <c r="AJ1165" s="44"/>
      <c r="AK1165" s="44"/>
      <c r="AL1165" s="44"/>
      <c r="AM1165" s="44"/>
      <c r="AN1165" s="44"/>
      <c r="AO1165" s="43"/>
    </row>
    <row r="1166" spans="1:41" x14ac:dyDescent="0.25">
      <c r="A1166" s="47"/>
      <c r="B1166" s="43"/>
      <c r="C1166" s="43"/>
      <c r="D1166" s="43"/>
      <c r="E1166" s="78"/>
      <c r="F1166" s="43"/>
      <c r="G1166" s="43"/>
      <c r="H1166" s="43"/>
      <c r="I1166" s="43"/>
      <c r="J1166" s="43"/>
      <c r="K1166" s="43"/>
      <c r="L1166" s="43"/>
      <c r="M1166" s="43"/>
      <c r="N1166" s="44"/>
      <c r="O1166" s="44"/>
      <c r="P1166" s="44"/>
      <c r="Q1166" s="44"/>
      <c r="R1166" s="44"/>
      <c r="S1166" s="44"/>
      <c r="T1166" s="44"/>
      <c r="U1166" s="43"/>
      <c r="V1166" s="47"/>
      <c r="W1166" s="43"/>
      <c r="X1166" s="43"/>
      <c r="Y1166" s="43"/>
      <c r="Z1166" s="43"/>
      <c r="AA1166" s="43"/>
      <c r="AB1166" s="43"/>
      <c r="AC1166" s="43"/>
      <c r="AD1166" s="43"/>
      <c r="AE1166" s="43"/>
      <c r="AF1166" s="43"/>
      <c r="AG1166" s="43"/>
      <c r="AH1166" s="44"/>
      <c r="AI1166" s="44"/>
      <c r="AJ1166" s="44"/>
      <c r="AK1166" s="44"/>
      <c r="AL1166" s="44"/>
      <c r="AM1166" s="44"/>
      <c r="AN1166" s="44"/>
      <c r="AO1166" s="43"/>
    </row>
    <row r="1167" spans="1:41" x14ac:dyDescent="0.25">
      <c r="A1167" s="47"/>
      <c r="B1167" s="43"/>
      <c r="C1167" s="43"/>
      <c r="D1167" s="43"/>
      <c r="E1167" s="78"/>
      <c r="F1167" s="43"/>
      <c r="G1167" s="43"/>
      <c r="H1167" s="43"/>
      <c r="I1167" s="43"/>
      <c r="J1167" s="43"/>
      <c r="K1167" s="43"/>
      <c r="L1167" s="43"/>
      <c r="M1167" s="43"/>
      <c r="N1167" s="44"/>
      <c r="O1167" s="44"/>
      <c r="P1167" s="44"/>
      <c r="Q1167" s="44"/>
      <c r="R1167" s="44"/>
      <c r="S1167" s="44"/>
      <c r="T1167" s="44"/>
      <c r="U1167" s="43"/>
      <c r="V1167" s="47"/>
      <c r="W1167" s="43"/>
      <c r="X1167" s="43"/>
      <c r="Y1167" s="43"/>
      <c r="Z1167" s="43"/>
      <c r="AA1167" s="43"/>
      <c r="AB1167" s="43"/>
      <c r="AC1167" s="43"/>
      <c r="AD1167" s="43"/>
      <c r="AE1167" s="43"/>
      <c r="AF1167" s="43"/>
      <c r="AG1167" s="43"/>
      <c r="AH1167" s="44"/>
      <c r="AI1167" s="44"/>
      <c r="AJ1167" s="44"/>
      <c r="AK1167" s="44"/>
      <c r="AL1167" s="44"/>
      <c r="AM1167" s="44"/>
      <c r="AN1167" s="44"/>
      <c r="AO1167" s="43"/>
    </row>
    <row r="1168" spans="1:41" x14ac:dyDescent="0.25">
      <c r="A1168" s="47"/>
      <c r="B1168" s="43"/>
      <c r="C1168" s="43"/>
      <c r="D1168" s="43"/>
      <c r="E1168" s="78"/>
      <c r="F1168" s="43"/>
      <c r="G1168" s="43"/>
      <c r="H1168" s="43"/>
      <c r="I1168" s="43"/>
      <c r="J1168" s="43"/>
      <c r="K1168" s="43"/>
      <c r="L1168" s="43"/>
      <c r="M1168" s="43"/>
      <c r="N1168" s="44"/>
      <c r="O1168" s="44"/>
      <c r="P1168" s="44"/>
      <c r="Q1168" s="44"/>
      <c r="R1168" s="44"/>
      <c r="S1168" s="44"/>
      <c r="T1168" s="44"/>
      <c r="U1168" s="43"/>
      <c r="V1168" s="47"/>
      <c r="W1168" s="43"/>
      <c r="X1168" s="43"/>
      <c r="Y1168" s="43"/>
      <c r="Z1168" s="43"/>
      <c r="AA1168" s="43"/>
      <c r="AB1168" s="43"/>
      <c r="AC1168" s="43"/>
      <c r="AD1168" s="43"/>
      <c r="AE1168" s="43"/>
      <c r="AF1168" s="43"/>
      <c r="AG1168" s="43"/>
      <c r="AH1168" s="44"/>
      <c r="AI1168" s="44"/>
      <c r="AJ1168" s="44"/>
      <c r="AK1168" s="44"/>
      <c r="AL1168" s="44"/>
      <c r="AM1168" s="44"/>
      <c r="AN1168" s="44"/>
      <c r="AO1168" s="43"/>
    </row>
    <row r="1169" spans="1:41" x14ac:dyDescent="0.25">
      <c r="A1169" s="47"/>
      <c r="B1169" s="43"/>
      <c r="C1169" s="43"/>
      <c r="D1169" s="43"/>
      <c r="E1169" s="78"/>
      <c r="F1169" s="43"/>
      <c r="G1169" s="43"/>
      <c r="H1169" s="43"/>
      <c r="I1169" s="43"/>
      <c r="J1169" s="43"/>
      <c r="K1169" s="43"/>
      <c r="L1169" s="43"/>
      <c r="M1169" s="43"/>
      <c r="N1169" s="44"/>
      <c r="O1169" s="44"/>
      <c r="P1169" s="44"/>
      <c r="Q1169" s="44"/>
      <c r="R1169" s="44"/>
      <c r="S1169" s="44"/>
      <c r="T1169" s="44"/>
      <c r="U1169" s="43"/>
      <c r="V1169" s="47"/>
      <c r="W1169" s="43"/>
      <c r="X1169" s="43"/>
      <c r="Y1169" s="43"/>
      <c r="Z1169" s="43"/>
      <c r="AA1169" s="43"/>
      <c r="AB1169" s="43"/>
      <c r="AC1169" s="43"/>
      <c r="AD1169" s="43"/>
      <c r="AE1169" s="43"/>
      <c r="AF1169" s="43"/>
      <c r="AG1169" s="43"/>
      <c r="AH1169" s="44"/>
      <c r="AI1169" s="44"/>
      <c r="AJ1169" s="44"/>
      <c r="AK1169" s="44"/>
      <c r="AL1169" s="44"/>
      <c r="AM1169" s="44"/>
      <c r="AN1169" s="44"/>
      <c r="AO1169" s="43"/>
    </row>
    <row r="1170" spans="1:41" x14ac:dyDescent="0.25">
      <c r="A1170" s="47"/>
      <c r="B1170" s="43"/>
      <c r="C1170" s="43"/>
      <c r="D1170" s="43"/>
      <c r="E1170" s="78"/>
      <c r="F1170" s="43"/>
      <c r="G1170" s="43"/>
      <c r="H1170" s="43"/>
      <c r="I1170" s="43"/>
      <c r="J1170" s="43"/>
      <c r="K1170" s="43"/>
      <c r="L1170" s="43"/>
      <c r="M1170" s="43"/>
      <c r="N1170" s="44"/>
      <c r="O1170" s="44"/>
      <c r="P1170" s="44"/>
      <c r="Q1170" s="44"/>
      <c r="R1170" s="44"/>
      <c r="S1170" s="44"/>
      <c r="T1170" s="44"/>
      <c r="U1170" s="43"/>
      <c r="V1170" s="47"/>
      <c r="W1170" s="43"/>
      <c r="X1170" s="43"/>
      <c r="Y1170" s="43"/>
      <c r="Z1170" s="43"/>
      <c r="AA1170" s="43"/>
      <c r="AB1170" s="43"/>
      <c r="AC1170" s="43"/>
      <c r="AD1170" s="43"/>
      <c r="AE1170" s="43"/>
      <c r="AF1170" s="43"/>
      <c r="AG1170" s="43"/>
      <c r="AH1170" s="44"/>
      <c r="AI1170" s="44"/>
      <c r="AJ1170" s="44"/>
      <c r="AK1170" s="44"/>
      <c r="AL1170" s="44"/>
      <c r="AM1170" s="44"/>
      <c r="AN1170" s="44"/>
      <c r="AO1170" s="43"/>
    </row>
    <row r="1171" spans="1:41" x14ac:dyDescent="0.25">
      <c r="A1171" s="47"/>
      <c r="B1171" s="43"/>
      <c r="C1171" s="43"/>
      <c r="D1171" s="43"/>
      <c r="E1171" s="78"/>
      <c r="F1171" s="43"/>
      <c r="G1171" s="43"/>
      <c r="H1171" s="43"/>
      <c r="I1171" s="43"/>
      <c r="J1171" s="43"/>
      <c r="K1171" s="43"/>
      <c r="L1171" s="43"/>
      <c r="M1171" s="43"/>
      <c r="N1171" s="44"/>
      <c r="O1171" s="44"/>
      <c r="P1171" s="44"/>
      <c r="Q1171" s="44"/>
      <c r="R1171" s="44"/>
      <c r="S1171" s="44"/>
      <c r="T1171" s="44"/>
      <c r="U1171" s="43"/>
      <c r="V1171" s="47"/>
      <c r="W1171" s="43"/>
      <c r="X1171" s="43"/>
      <c r="Y1171" s="43"/>
      <c r="Z1171" s="43"/>
      <c r="AA1171" s="43"/>
      <c r="AB1171" s="43"/>
      <c r="AC1171" s="43"/>
      <c r="AD1171" s="43"/>
      <c r="AE1171" s="43"/>
      <c r="AF1171" s="43"/>
      <c r="AG1171" s="43"/>
      <c r="AH1171" s="44"/>
      <c r="AI1171" s="44"/>
      <c r="AJ1171" s="44"/>
      <c r="AK1171" s="44"/>
      <c r="AL1171" s="44"/>
      <c r="AM1171" s="44"/>
      <c r="AN1171" s="44"/>
      <c r="AO1171" s="43"/>
    </row>
    <row r="1172" spans="1:41" x14ac:dyDescent="0.25">
      <c r="A1172" s="47"/>
      <c r="B1172" s="43"/>
      <c r="C1172" s="43"/>
      <c r="D1172" s="43"/>
      <c r="E1172" s="78"/>
      <c r="F1172" s="43"/>
      <c r="G1172" s="43"/>
      <c r="H1172" s="43"/>
      <c r="I1172" s="43"/>
      <c r="J1172" s="43"/>
      <c r="K1172" s="43"/>
      <c r="L1172" s="43"/>
      <c r="M1172" s="43"/>
      <c r="N1172" s="44"/>
      <c r="O1172" s="44"/>
      <c r="P1172" s="44"/>
      <c r="Q1172" s="44"/>
      <c r="R1172" s="44"/>
      <c r="S1172" s="44"/>
      <c r="T1172" s="44"/>
      <c r="U1172" s="43"/>
      <c r="V1172" s="47"/>
      <c r="W1172" s="43"/>
      <c r="X1172" s="43"/>
      <c r="Y1172" s="43"/>
      <c r="Z1172" s="43"/>
      <c r="AA1172" s="43"/>
      <c r="AB1172" s="43"/>
      <c r="AC1172" s="43"/>
      <c r="AD1172" s="43"/>
      <c r="AE1172" s="43"/>
      <c r="AF1172" s="43"/>
      <c r="AG1172" s="43"/>
      <c r="AH1172" s="44"/>
      <c r="AI1172" s="44"/>
      <c r="AJ1172" s="44"/>
      <c r="AK1172" s="44"/>
      <c r="AL1172" s="44"/>
      <c r="AM1172" s="44"/>
      <c r="AN1172" s="44"/>
      <c r="AO1172" s="43"/>
    </row>
    <row r="1173" spans="1:41" x14ac:dyDescent="0.25">
      <c r="A1173" s="47"/>
      <c r="B1173" s="43"/>
      <c r="C1173" s="43"/>
      <c r="D1173" s="43"/>
      <c r="E1173" s="78"/>
      <c r="F1173" s="43"/>
      <c r="G1173" s="43"/>
      <c r="H1173" s="43"/>
      <c r="I1173" s="43"/>
      <c r="J1173" s="43"/>
      <c r="K1173" s="43"/>
      <c r="L1173" s="43"/>
      <c r="M1173" s="43"/>
      <c r="N1173" s="44"/>
      <c r="O1173" s="44"/>
      <c r="P1173" s="44"/>
      <c r="Q1173" s="44"/>
      <c r="R1173" s="44"/>
      <c r="S1173" s="44"/>
      <c r="T1173" s="44"/>
      <c r="U1173" s="43"/>
      <c r="V1173" s="47"/>
      <c r="W1173" s="43"/>
      <c r="X1173" s="43"/>
      <c r="Y1173" s="43"/>
      <c r="Z1173" s="43"/>
      <c r="AA1173" s="43"/>
      <c r="AB1173" s="43"/>
      <c r="AC1173" s="43"/>
      <c r="AD1173" s="43"/>
      <c r="AE1173" s="43"/>
      <c r="AF1173" s="43"/>
      <c r="AG1173" s="43"/>
      <c r="AH1173" s="44"/>
      <c r="AI1173" s="44"/>
      <c r="AJ1173" s="44"/>
      <c r="AK1173" s="44"/>
      <c r="AL1173" s="44"/>
      <c r="AM1173" s="44"/>
      <c r="AN1173" s="44"/>
      <c r="AO1173" s="43"/>
    </row>
    <row r="1174" spans="1:41" x14ac:dyDescent="0.25">
      <c r="A1174" s="47"/>
      <c r="B1174" s="43"/>
      <c r="C1174" s="43"/>
      <c r="D1174" s="43"/>
      <c r="E1174" s="78"/>
      <c r="F1174" s="43"/>
      <c r="G1174" s="43"/>
      <c r="H1174" s="43"/>
      <c r="I1174" s="43"/>
      <c r="J1174" s="43"/>
      <c r="K1174" s="43"/>
      <c r="L1174" s="43"/>
      <c r="M1174" s="43"/>
      <c r="N1174" s="44"/>
      <c r="O1174" s="44"/>
      <c r="P1174" s="44"/>
      <c r="Q1174" s="44"/>
      <c r="R1174" s="44"/>
      <c r="S1174" s="44"/>
      <c r="T1174" s="44"/>
      <c r="U1174" s="43"/>
      <c r="V1174" s="47"/>
      <c r="W1174" s="43"/>
      <c r="X1174" s="43"/>
      <c r="Y1174" s="43"/>
      <c r="Z1174" s="43"/>
      <c r="AA1174" s="43"/>
      <c r="AB1174" s="43"/>
      <c r="AC1174" s="43"/>
      <c r="AD1174" s="43"/>
      <c r="AE1174" s="43"/>
      <c r="AF1174" s="43"/>
      <c r="AG1174" s="43"/>
      <c r="AH1174" s="44"/>
      <c r="AI1174" s="44"/>
      <c r="AJ1174" s="44"/>
      <c r="AK1174" s="44"/>
      <c r="AL1174" s="44"/>
      <c r="AM1174" s="44"/>
      <c r="AN1174" s="44"/>
      <c r="AO1174" s="43"/>
    </row>
    <row r="1175" spans="1:41" x14ac:dyDescent="0.25">
      <c r="A1175" s="47"/>
      <c r="B1175" s="43"/>
      <c r="C1175" s="43"/>
      <c r="D1175" s="43"/>
      <c r="E1175" s="78"/>
      <c r="F1175" s="43"/>
      <c r="G1175" s="43"/>
      <c r="H1175" s="43"/>
      <c r="I1175" s="43"/>
      <c r="J1175" s="43"/>
      <c r="K1175" s="43"/>
      <c r="L1175" s="43"/>
      <c r="M1175" s="43"/>
      <c r="N1175" s="44"/>
      <c r="O1175" s="44"/>
      <c r="P1175" s="44"/>
      <c r="Q1175" s="44"/>
      <c r="R1175" s="44"/>
      <c r="S1175" s="44"/>
      <c r="T1175" s="44"/>
      <c r="U1175" s="43"/>
      <c r="V1175" s="47"/>
      <c r="W1175" s="43"/>
      <c r="X1175" s="43"/>
      <c r="Y1175" s="43"/>
      <c r="Z1175" s="43"/>
      <c r="AA1175" s="43"/>
      <c r="AB1175" s="43"/>
      <c r="AC1175" s="43"/>
      <c r="AD1175" s="43"/>
      <c r="AE1175" s="43"/>
      <c r="AF1175" s="43"/>
      <c r="AG1175" s="43"/>
      <c r="AH1175" s="44"/>
      <c r="AI1175" s="44"/>
      <c r="AJ1175" s="44"/>
      <c r="AK1175" s="44"/>
      <c r="AL1175" s="44"/>
      <c r="AM1175" s="44"/>
      <c r="AN1175" s="44"/>
      <c r="AO1175" s="43"/>
    </row>
    <row r="1176" spans="1:41" x14ac:dyDescent="0.25">
      <c r="A1176" s="47"/>
      <c r="B1176" s="43"/>
      <c r="C1176" s="43"/>
      <c r="D1176" s="43"/>
      <c r="E1176" s="78"/>
      <c r="F1176" s="43"/>
      <c r="G1176" s="43"/>
      <c r="H1176" s="43"/>
      <c r="I1176" s="43"/>
      <c r="J1176" s="43"/>
      <c r="K1176" s="43"/>
      <c r="L1176" s="43"/>
      <c r="M1176" s="43"/>
      <c r="N1176" s="44"/>
      <c r="O1176" s="44"/>
      <c r="P1176" s="44"/>
      <c r="Q1176" s="44"/>
      <c r="R1176" s="44"/>
      <c r="S1176" s="44"/>
      <c r="T1176" s="44"/>
      <c r="U1176" s="43"/>
      <c r="V1176" s="47"/>
      <c r="W1176" s="43"/>
      <c r="X1176" s="43"/>
      <c r="Y1176" s="43"/>
      <c r="Z1176" s="43"/>
      <c r="AA1176" s="43"/>
      <c r="AB1176" s="43"/>
      <c r="AC1176" s="43"/>
      <c r="AD1176" s="43"/>
      <c r="AE1176" s="43"/>
      <c r="AF1176" s="43"/>
      <c r="AG1176" s="43"/>
      <c r="AH1176" s="44"/>
      <c r="AI1176" s="44"/>
      <c r="AJ1176" s="44"/>
      <c r="AK1176" s="44"/>
      <c r="AL1176" s="44"/>
      <c r="AM1176" s="44"/>
      <c r="AN1176" s="44"/>
      <c r="AO1176" s="43"/>
    </row>
    <row r="1177" spans="1:41" x14ac:dyDescent="0.25">
      <c r="A1177" s="47"/>
      <c r="B1177" s="43"/>
      <c r="C1177" s="43"/>
      <c r="D1177" s="43"/>
      <c r="E1177" s="78"/>
      <c r="F1177" s="43"/>
      <c r="G1177" s="43"/>
      <c r="H1177" s="43"/>
      <c r="I1177" s="43"/>
      <c r="J1177" s="43"/>
      <c r="K1177" s="43"/>
      <c r="L1177" s="43"/>
      <c r="M1177" s="43"/>
      <c r="N1177" s="44"/>
      <c r="O1177" s="44"/>
      <c r="P1177" s="44"/>
      <c r="Q1177" s="44"/>
      <c r="R1177" s="44"/>
      <c r="S1177" s="44"/>
      <c r="T1177" s="44"/>
      <c r="U1177" s="43"/>
      <c r="V1177" s="47"/>
      <c r="W1177" s="43"/>
      <c r="X1177" s="43"/>
      <c r="Y1177" s="43"/>
      <c r="Z1177" s="43"/>
      <c r="AA1177" s="43"/>
      <c r="AB1177" s="43"/>
      <c r="AC1177" s="43"/>
      <c r="AD1177" s="43"/>
      <c r="AE1177" s="43"/>
      <c r="AF1177" s="43"/>
      <c r="AG1177" s="43"/>
      <c r="AH1177" s="44"/>
      <c r="AI1177" s="44"/>
      <c r="AJ1177" s="44"/>
      <c r="AK1177" s="44"/>
      <c r="AL1177" s="44"/>
      <c r="AM1177" s="44"/>
      <c r="AN1177" s="44"/>
      <c r="AO1177" s="43"/>
    </row>
    <row r="1178" spans="1:41" x14ac:dyDescent="0.25">
      <c r="A1178" s="47"/>
      <c r="B1178" s="43"/>
      <c r="C1178" s="43"/>
      <c r="D1178" s="43"/>
      <c r="E1178" s="78"/>
      <c r="F1178" s="43"/>
      <c r="G1178" s="43"/>
      <c r="H1178" s="43"/>
      <c r="I1178" s="43"/>
      <c r="J1178" s="43"/>
      <c r="K1178" s="43"/>
      <c r="L1178" s="43"/>
      <c r="M1178" s="43"/>
      <c r="N1178" s="44"/>
      <c r="O1178" s="44"/>
      <c r="P1178" s="44"/>
      <c r="Q1178" s="44"/>
      <c r="R1178" s="44"/>
      <c r="S1178" s="44"/>
      <c r="T1178" s="44"/>
      <c r="U1178" s="43"/>
      <c r="V1178" s="47"/>
      <c r="W1178" s="43"/>
      <c r="X1178" s="43"/>
      <c r="Y1178" s="43"/>
      <c r="Z1178" s="43"/>
      <c r="AA1178" s="43"/>
      <c r="AB1178" s="43"/>
      <c r="AC1178" s="43"/>
      <c r="AD1178" s="43"/>
      <c r="AE1178" s="43"/>
      <c r="AF1178" s="43"/>
      <c r="AG1178" s="43"/>
      <c r="AH1178" s="44"/>
      <c r="AI1178" s="44"/>
      <c r="AJ1178" s="44"/>
      <c r="AK1178" s="44"/>
      <c r="AL1178" s="44"/>
      <c r="AM1178" s="44"/>
      <c r="AN1178" s="44"/>
      <c r="AO1178" s="43"/>
    </row>
    <row r="1179" spans="1:41" x14ac:dyDescent="0.25">
      <c r="A1179" s="47"/>
      <c r="B1179" s="43"/>
      <c r="C1179" s="43"/>
      <c r="D1179" s="43"/>
      <c r="E1179" s="78"/>
      <c r="F1179" s="43"/>
      <c r="G1179" s="43"/>
      <c r="H1179" s="43"/>
      <c r="I1179" s="43"/>
      <c r="J1179" s="43"/>
      <c r="K1179" s="43"/>
      <c r="L1179" s="43"/>
      <c r="M1179" s="43"/>
      <c r="N1179" s="44"/>
      <c r="O1179" s="44"/>
      <c r="P1179" s="44"/>
      <c r="Q1179" s="44"/>
      <c r="R1179" s="44"/>
      <c r="S1179" s="44"/>
      <c r="T1179" s="44"/>
      <c r="U1179" s="43"/>
      <c r="V1179" s="47"/>
      <c r="W1179" s="43"/>
      <c r="X1179" s="43"/>
      <c r="Y1179" s="43"/>
      <c r="Z1179" s="43"/>
      <c r="AA1179" s="43"/>
      <c r="AB1179" s="43"/>
      <c r="AC1179" s="43"/>
      <c r="AD1179" s="43"/>
      <c r="AE1179" s="43"/>
      <c r="AF1179" s="43"/>
      <c r="AG1179" s="43"/>
      <c r="AH1179" s="44"/>
      <c r="AI1179" s="44"/>
      <c r="AJ1179" s="44"/>
      <c r="AK1179" s="44"/>
      <c r="AL1179" s="44"/>
      <c r="AM1179" s="44"/>
      <c r="AN1179" s="44"/>
      <c r="AO1179" s="43"/>
    </row>
    <row r="1180" spans="1:41" x14ac:dyDescent="0.25">
      <c r="A1180" s="47"/>
      <c r="B1180" s="43"/>
      <c r="C1180" s="43"/>
      <c r="D1180" s="43"/>
      <c r="E1180" s="78"/>
      <c r="F1180" s="43"/>
      <c r="G1180" s="43"/>
      <c r="H1180" s="43"/>
      <c r="I1180" s="43"/>
      <c r="J1180" s="43"/>
      <c r="K1180" s="43"/>
      <c r="L1180" s="43"/>
      <c r="M1180" s="43"/>
      <c r="N1180" s="44"/>
      <c r="O1180" s="44"/>
      <c r="P1180" s="44"/>
      <c r="Q1180" s="44"/>
      <c r="R1180" s="44"/>
      <c r="S1180" s="44"/>
      <c r="T1180" s="44"/>
      <c r="U1180" s="43"/>
      <c r="V1180" s="47"/>
      <c r="W1180" s="43"/>
      <c r="X1180" s="43"/>
      <c r="Y1180" s="43"/>
      <c r="Z1180" s="43"/>
      <c r="AA1180" s="43"/>
      <c r="AB1180" s="43"/>
      <c r="AC1180" s="43"/>
      <c r="AD1180" s="43"/>
      <c r="AE1180" s="43"/>
      <c r="AF1180" s="43"/>
      <c r="AG1180" s="43"/>
      <c r="AH1180" s="44"/>
      <c r="AI1180" s="44"/>
      <c r="AJ1180" s="44"/>
      <c r="AK1180" s="44"/>
      <c r="AL1180" s="44"/>
      <c r="AM1180" s="44"/>
      <c r="AN1180" s="44"/>
      <c r="AO1180" s="43"/>
    </row>
    <row r="1181" spans="1:41" x14ac:dyDescent="0.25">
      <c r="A1181" s="47"/>
      <c r="B1181" s="43"/>
      <c r="C1181" s="43"/>
      <c r="D1181" s="43"/>
      <c r="E1181" s="78"/>
      <c r="F1181" s="43"/>
      <c r="G1181" s="43"/>
      <c r="H1181" s="43"/>
      <c r="I1181" s="43"/>
      <c r="J1181" s="43"/>
      <c r="K1181" s="43"/>
      <c r="L1181" s="43"/>
      <c r="M1181" s="43"/>
      <c r="N1181" s="44"/>
      <c r="O1181" s="44"/>
      <c r="P1181" s="44"/>
      <c r="Q1181" s="44"/>
      <c r="R1181" s="44"/>
      <c r="S1181" s="44"/>
      <c r="T1181" s="44"/>
      <c r="U1181" s="43"/>
      <c r="V1181" s="47"/>
      <c r="W1181" s="43"/>
      <c r="X1181" s="43"/>
      <c r="Y1181" s="43"/>
      <c r="Z1181" s="43"/>
      <c r="AA1181" s="43"/>
      <c r="AB1181" s="43"/>
      <c r="AC1181" s="43"/>
      <c r="AD1181" s="43"/>
      <c r="AE1181" s="43"/>
      <c r="AF1181" s="43"/>
      <c r="AG1181" s="43"/>
      <c r="AH1181" s="44"/>
      <c r="AI1181" s="44"/>
      <c r="AJ1181" s="44"/>
      <c r="AK1181" s="44"/>
      <c r="AL1181" s="44"/>
      <c r="AM1181" s="44"/>
      <c r="AN1181" s="44"/>
      <c r="AO1181" s="43"/>
    </row>
    <row r="1182" spans="1:41" x14ac:dyDescent="0.25">
      <c r="A1182" s="47"/>
      <c r="B1182" s="43"/>
      <c r="C1182" s="43"/>
      <c r="D1182" s="43"/>
      <c r="E1182" s="78"/>
      <c r="F1182" s="43"/>
      <c r="G1182" s="43"/>
      <c r="H1182" s="43"/>
      <c r="I1182" s="43"/>
      <c r="J1182" s="43"/>
      <c r="K1182" s="43"/>
      <c r="L1182" s="43"/>
      <c r="M1182" s="43"/>
      <c r="N1182" s="44"/>
      <c r="O1182" s="44"/>
      <c r="P1182" s="44"/>
      <c r="Q1182" s="44"/>
      <c r="R1182" s="44"/>
      <c r="S1182" s="44"/>
      <c r="T1182" s="44"/>
      <c r="U1182" s="43"/>
      <c r="V1182" s="47"/>
      <c r="W1182" s="43"/>
      <c r="X1182" s="43"/>
      <c r="Y1182" s="43"/>
      <c r="Z1182" s="43"/>
      <c r="AA1182" s="43"/>
      <c r="AB1182" s="43"/>
      <c r="AC1182" s="43"/>
      <c r="AD1182" s="43"/>
      <c r="AE1182" s="43"/>
      <c r="AF1182" s="43"/>
      <c r="AG1182" s="43"/>
      <c r="AH1182" s="44"/>
      <c r="AI1182" s="44"/>
      <c r="AJ1182" s="44"/>
      <c r="AK1182" s="44"/>
      <c r="AL1182" s="44"/>
      <c r="AM1182" s="44"/>
      <c r="AN1182" s="44"/>
      <c r="AO1182" s="43"/>
    </row>
    <row r="1183" spans="1:41" x14ac:dyDescent="0.25">
      <c r="A1183" s="47"/>
      <c r="B1183" s="43"/>
      <c r="C1183" s="43"/>
      <c r="D1183" s="43"/>
      <c r="E1183" s="78"/>
      <c r="F1183" s="43"/>
      <c r="G1183" s="43"/>
      <c r="H1183" s="43"/>
      <c r="I1183" s="43"/>
      <c r="J1183" s="43"/>
      <c r="K1183" s="43"/>
      <c r="L1183" s="43"/>
      <c r="M1183" s="43"/>
      <c r="N1183" s="44"/>
      <c r="O1183" s="44"/>
      <c r="P1183" s="44"/>
      <c r="Q1183" s="44"/>
      <c r="R1183" s="44"/>
      <c r="S1183" s="44"/>
      <c r="T1183" s="44"/>
      <c r="U1183" s="43"/>
      <c r="V1183" s="47"/>
      <c r="W1183" s="43"/>
      <c r="X1183" s="43"/>
      <c r="Y1183" s="43"/>
      <c r="Z1183" s="43"/>
      <c r="AA1183" s="43"/>
      <c r="AB1183" s="43"/>
      <c r="AC1183" s="43"/>
      <c r="AD1183" s="43"/>
      <c r="AE1183" s="43"/>
      <c r="AF1183" s="43"/>
      <c r="AG1183" s="43"/>
      <c r="AH1183" s="44"/>
      <c r="AI1183" s="44"/>
      <c r="AJ1183" s="44"/>
      <c r="AK1183" s="44"/>
      <c r="AL1183" s="44"/>
      <c r="AM1183" s="44"/>
      <c r="AN1183" s="44"/>
      <c r="AO1183" s="43"/>
    </row>
    <row r="1184" spans="1:41" x14ac:dyDescent="0.25">
      <c r="A1184" s="47"/>
      <c r="B1184" s="43"/>
      <c r="C1184" s="43"/>
      <c r="D1184" s="43"/>
      <c r="E1184" s="78"/>
      <c r="F1184" s="43"/>
      <c r="G1184" s="43"/>
      <c r="H1184" s="43"/>
      <c r="I1184" s="43"/>
      <c r="J1184" s="43"/>
      <c r="K1184" s="43"/>
      <c r="L1184" s="43"/>
      <c r="M1184" s="43"/>
      <c r="N1184" s="44"/>
      <c r="O1184" s="44"/>
      <c r="P1184" s="44"/>
      <c r="Q1184" s="44"/>
      <c r="R1184" s="44"/>
      <c r="S1184" s="44"/>
      <c r="T1184" s="44"/>
      <c r="U1184" s="43"/>
      <c r="V1184" s="47"/>
      <c r="W1184" s="43"/>
      <c r="X1184" s="43"/>
      <c r="Y1184" s="43"/>
      <c r="Z1184" s="43"/>
      <c r="AA1184" s="43"/>
      <c r="AB1184" s="43"/>
      <c r="AC1184" s="43"/>
      <c r="AD1184" s="43"/>
      <c r="AE1184" s="43"/>
      <c r="AF1184" s="43"/>
      <c r="AG1184" s="43"/>
      <c r="AH1184" s="44"/>
      <c r="AI1184" s="44"/>
      <c r="AJ1184" s="44"/>
      <c r="AK1184" s="44"/>
      <c r="AL1184" s="44"/>
      <c r="AM1184" s="44"/>
      <c r="AN1184" s="44"/>
      <c r="AO1184" s="43"/>
    </row>
    <row r="1185" spans="1:41" x14ac:dyDescent="0.25">
      <c r="A1185" s="47"/>
      <c r="B1185" s="43"/>
      <c r="C1185" s="43"/>
      <c r="D1185" s="43"/>
      <c r="E1185" s="78"/>
      <c r="F1185" s="43"/>
      <c r="G1185" s="43"/>
      <c r="H1185" s="43"/>
      <c r="I1185" s="43"/>
      <c r="J1185" s="43"/>
      <c r="K1185" s="43"/>
      <c r="L1185" s="43"/>
      <c r="M1185" s="43"/>
      <c r="N1185" s="44"/>
      <c r="O1185" s="44"/>
      <c r="P1185" s="44"/>
      <c r="Q1185" s="44"/>
      <c r="R1185" s="44"/>
      <c r="S1185" s="44"/>
      <c r="T1185" s="44"/>
      <c r="U1185" s="43"/>
      <c r="V1185" s="47"/>
      <c r="W1185" s="43"/>
      <c r="X1185" s="43"/>
      <c r="Y1185" s="43"/>
      <c r="Z1185" s="43"/>
      <c r="AA1185" s="43"/>
      <c r="AB1185" s="43"/>
      <c r="AC1185" s="43"/>
      <c r="AD1185" s="43"/>
      <c r="AE1185" s="43"/>
      <c r="AF1185" s="43"/>
      <c r="AG1185" s="43"/>
      <c r="AH1185" s="44"/>
      <c r="AI1185" s="44"/>
      <c r="AJ1185" s="44"/>
      <c r="AK1185" s="44"/>
      <c r="AL1185" s="44"/>
      <c r="AM1185" s="44"/>
      <c r="AN1185" s="44"/>
      <c r="AO1185" s="43"/>
    </row>
    <row r="1186" spans="1:41" x14ac:dyDescent="0.25">
      <c r="A1186" s="47"/>
      <c r="B1186" s="43"/>
      <c r="C1186" s="43"/>
      <c r="D1186" s="43"/>
      <c r="E1186" s="78"/>
      <c r="F1186" s="43"/>
      <c r="G1186" s="43"/>
      <c r="H1186" s="43"/>
      <c r="I1186" s="43"/>
      <c r="J1186" s="43"/>
      <c r="K1186" s="43"/>
      <c r="L1186" s="43"/>
      <c r="M1186" s="43"/>
      <c r="N1186" s="44"/>
      <c r="O1186" s="44"/>
      <c r="P1186" s="44"/>
      <c r="Q1186" s="44"/>
      <c r="R1186" s="44"/>
      <c r="S1186" s="44"/>
      <c r="T1186" s="44"/>
      <c r="U1186" s="43"/>
      <c r="V1186" s="47"/>
      <c r="W1186" s="43"/>
      <c r="X1186" s="43"/>
      <c r="Y1186" s="43"/>
      <c r="Z1186" s="43"/>
      <c r="AA1186" s="43"/>
      <c r="AB1186" s="43"/>
      <c r="AC1186" s="43"/>
      <c r="AD1186" s="43"/>
      <c r="AE1186" s="43"/>
      <c r="AF1186" s="43"/>
      <c r="AG1186" s="43"/>
      <c r="AH1186" s="44"/>
      <c r="AI1186" s="44"/>
      <c r="AJ1186" s="44"/>
      <c r="AK1186" s="44"/>
      <c r="AL1186" s="44"/>
      <c r="AM1186" s="44"/>
      <c r="AN1186" s="44"/>
      <c r="AO1186" s="43"/>
    </row>
    <row r="1187" spans="1:41" x14ac:dyDescent="0.25">
      <c r="A1187" s="47"/>
      <c r="B1187" s="43"/>
      <c r="C1187" s="43"/>
      <c r="D1187" s="43"/>
      <c r="E1187" s="78"/>
      <c r="F1187" s="43"/>
      <c r="G1187" s="43"/>
      <c r="H1187" s="43"/>
      <c r="I1187" s="43"/>
      <c r="J1187" s="43"/>
      <c r="K1187" s="43"/>
      <c r="L1187" s="43"/>
      <c r="M1187" s="43"/>
      <c r="N1187" s="44"/>
      <c r="O1187" s="44"/>
      <c r="P1187" s="44"/>
      <c r="Q1187" s="44"/>
      <c r="R1187" s="44"/>
      <c r="S1187" s="44"/>
      <c r="T1187" s="44"/>
      <c r="U1187" s="43"/>
      <c r="V1187" s="47"/>
      <c r="W1187" s="43"/>
      <c r="X1187" s="43"/>
      <c r="Y1187" s="43"/>
      <c r="Z1187" s="43"/>
      <c r="AA1187" s="43"/>
      <c r="AB1187" s="43"/>
      <c r="AC1187" s="43"/>
      <c r="AD1187" s="43"/>
      <c r="AE1187" s="43"/>
      <c r="AF1187" s="43"/>
      <c r="AG1187" s="43"/>
      <c r="AH1187" s="44"/>
      <c r="AI1187" s="44"/>
      <c r="AJ1187" s="44"/>
      <c r="AK1187" s="44"/>
      <c r="AL1187" s="44"/>
      <c r="AM1187" s="44"/>
      <c r="AN1187" s="44"/>
      <c r="AO1187" s="43"/>
    </row>
    <row r="1188" spans="1:41" x14ac:dyDescent="0.25">
      <c r="A1188" s="47"/>
      <c r="B1188" s="43"/>
      <c r="C1188" s="43"/>
      <c r="D1188" s="43"/>
      <c r="E1188" s="78"/>
      <c r="F1188" s="43"/>
      <c r="G1188" s="43"/>
      <c r="H1188" s="43"/>
      <c r="I1188" s="43"/>
      <c r="J1188" s="43"/>
      <c r="K1188" s="43"/>
      <c r="L1188" s="43"/>
      <c r="M1188" s="43"/>
      <c r="N1188" s="44"/>
      <c r="O1188" s="44"/>
      <c r="P1188" s="44"/>
      <c r="Q1188" s="44"/>
      <c r="R1188" s="44"/>
      <c r="S1188" s="44"/>
      <c r="T1188" s="44"/>
      <c r="U1188" s="43"/>
      <c r="V1188" s="47"/>
      <c r="W1188" s="43"/>
      <c r="X1188" s="43"/>
      <c r="Y1188" s="43"/>
      <c r="Z1188" s="43"/>
      <c r="AA1188" s="43"/>
      <c r="AB1188" s="43"/>
      <c r="AC1188" s="43"/>
      <c r="AD1188" s="43"/>
      <c r="AE1188" s="43"/>
      <c r="AF1188" s="43"/>
      <c r="AG1188" s="43"/>
      <c r="AH1188" s="44"/>
      <c r="AI1188" s="44"/>
      <c r="AJ1188" s="44"/>
      <c r="AK1188" s="44"/>
      <c r="AL1188" s="44"/>
      <c r="AM1188" s="44"/>
      <c r="AN1188" s="44"/>
      <c r="AO1188" s="43"/>
    </row>
    <row r="1189" spans="1:41" x14ac:dyDescent="0.25">
      <c r="A1189" s="47"/>
      <c r="B1189" s="43"/>
      <c r="C1189" s="43"/>
      <c r="D1189" s="43"/>
      <c r="E1189" s="78"/>
      <c r="F1189" s="43"/>
      <c r="G1189" s="43"/>
      <c r="H1189" s="43"/>
      <c r="I1189" s="43"/>
      <c r="J1189" s="43"/>
      <c r="K1189" s="43"/>
      <c r="L1189" s="43"/>
      <c r="M1189" s="43"/>
      <c r="N1189" s="44"/>
      <c r="O1189" s="44"/>
      <c r="P1189" s="44"/>
      <c r="Q1189" s="44"/>
      <c r="R1189" s="44"/>
      <c r="S1189" s="44"/>
      <c r="T1189" s="44"/>
      <c r="U1189" s="43"/>
      <c r="V1189" s="47"/>
      <c r="W1189" s="43"/>
      <c r="X1189" s="43"/>
      <c r="Y1189" s="43"/>
      <c r="Z1189" s="43"/>
      <c r="AA1189" s="43"/>
      <c r="AB1189" s="43"/>
      <c r="AC1189" s="43"/>
      <c r="AD1189" s="43"/>
      <c r="AE1189" s="43"/>
      <c r="AF1189" s="43"/>
      <c r="AG1189" s="43"/>
      <c r="AH1189" s="44"/>
      <c r="AI1189" s="44"/>
      <c r="AJ1189" s="44"/>
      <c r="AK1189" s="44"/>
      <c r="AL1189" s="44"/>
      <c r="AM1189" s="44"/>
      <c r="AN1189" s="44"/>
      <c r="AO1189" s="43"/>
    </row>
    <row r="1190" spans="1:41" x14ac:dyDescent="0.25">
      <c r="A1190" s="47"/>
      <c r="B1190" s="43"/>
      <c r="C1190" s="43"/>
      <c r="D1190" s="43"/>
      <c r="E1190" s="78"/>
      <c r="F1190" s="43"/>
      <c r="G1190" s="43"/>
      <c r="H1190" s="43"/>
      <c r="I1190" s="43"/>
      <c r="J1190" s="43"/>
      <c r="K1190" s="43"/>
      <c r="L1190" s="43"/>
      <c r="M1190" s="43"/>
      <c r="N1190" s="44"/>
      <c r="O1190" s="44"/>
      <c r="P1190" s="44"/>
      <c r="Q1190" s="44"/>
      <c r="R1190" s="44"/>
      <c r="S1190" s="44"/>
      <c r="T1190" s="44"/>
      <c r="U1190" s="43"/>
      <c r="V1190" s="47"/>
      <c r="W1190" s="43"/>
      <c r="X1190" s="43"/>
      <c r="Y1190" s="43"/>
      <c r="Z1190" s="43"/>
      <c r="AA1190" s="43"/>
      <c r="AB1190" s="43"/>
      <c r="AC1190" s="43"/>
      <c r="AD1190" s="43"/>
      <c r="AE1190" s="43"/>
      <c r="AF1190" s="43"/>
      <c r="AG1190" s="43"/>
      <c r="AH1190" s="44"/>
      <c r="AI1190" s="44"/>
      <c r="AJ1190" s="44"/>
      <c r="AK1190" s="44"/>
      <c r="AL1190" s="44"/>
      <c r="AM1190" s="44"/>
      <c r="AN1190" s="44"/>
      <c r="AO1190" s="43"/>
    </row>
    <row r="1191" spans="1:41" x14ac:dyDescent="0.25">
      <c r="A1191" s="47"/>
      <c r="B1191" s="43"/>
      <c r="C1191" s="43"/>
      <c r="D1191" s="43"/>
      <c r="E1191" s="78"/>
      <c r="F1191" s="43"/>
      <c r="G1191" s="43"/>
      <c r="H1191" s="43"/>
      <c r="I1191" s="43"/>
      <c r="J1191" s="43"/>
      <c r="K1191" s="43"/>
      <c r="L1191" s="43"/>
      <c r="M1191" s="43"/>
      <c r="N1191" s="44"/>
      <c r="O1191" s="44"/>
      <c r="P1191" s="44"/>
      <c r="Q1191" s="44"/>
      <c r="R1191" s="44"/>
      <c r="S1191" s="44"/>
      <c r="T1191" s="44"/>
      <c r="U1191" s="43"/>
      <c r="V1191" s="47"/>
      <c r="W1191" s="43"/>
      <c r="X1191" s="43"/>
      <c r="Y1191" s="43"/>
      <c r="Z1191" s="43"/>
      <c r="AA1191" s="43"/>
      <c r="AB1191" s="43"/>
      <c r="AC1191" s="43"/>
      <c r="AD1191" s="43"/>
      <c r="AE1191" s="43"/>
      <c r="AF1191" s="43"/>
      <c r="AG1191" s="43"/>
      <c r="AH1191" s="44"/>
      <c r="AI1191" s="44"/>
      <c r="AJ1191" s="44"/>
      <c r="AK1191" s="44"/>
      <c r="AL1191" s="44"/>
      <c r="AM1191" s="44"/>
      <c r="AN1191" s="44"/>
      <c r="AO1191" s="43"/>
    </row>
    <row r="1192" spans="1:41" x14ac:dyDescent="0.25">
      <c r="A1192" s="47"/>
      <c r="B1192" s="43"/>
      <c r="C1192" s="43"/>
      <c r="D1192" s="43"/>
      <c r="E1192" s="78"/>
      <c r="F1192" s="43"/>
      <c r="G1192" s="43"/>
      <c r="H1192" s="43"/>
      <c r="I1192" s="43"/>
      <c r="J1192" s="43"/>
      <c r="K1192" s="43"/>
      <c r="L1192" s="43"/>
      <c r="M1192" s="43"/>
      <c r="N1192" s="44"/>
      <c r="O1192" s="44"/>
      <c r="P1192" s="44"/>
      <c r="Q1192" s="44"/>
      <c r="R1192" s="44"/>
      <c r="S1192" s="44"/>
      <c r="T1192" s="44"/>
      <c r="U1192" s="43"/>
      <c r="V1192" s="47"/>
      <c r="W1192" s="43"/>
      <c r="X1192" s="43"/>
      <c r="Y1192" s="43"/>
      <c r="Z1192" s="43"/>
      <c r="AA1192" s="43"/>
      <c r="AB1192" s="43"/>
      <c r="AC1192" s="43"/>
      <c r="AD1192" s="43"/>
      <c r="AE1192" s="43"/>
      <c r="AF1192" s="43"/>
      <c r="AG1192" s="43"/>
      <c r="AH1192" s="44"/>
      <c r="AI1192" s="44"/>
      <c r="AJ1192" s="44"/>
      <c r="AK1192" s="44"/>
      <c r="AL1192" s="44"/>
      <c r="AM1192" s="44"/>
      <c r="AN1192" s="44"/>
      <c r="AO1192" s="43"/>
    </row>
    <row r="1193" spans="1:41" x14ac:dyDescent="0.25">
      <c r="A1193" s="47"/>
      <c r="B1193" s="43"/>
      <c r="C1193" s="43"/>
      <c r="D1193" s="43"/>
      <c r="E1193" s="78"/>
      <c r="F1193" s="43"/>
      <c r="G1193" s="43"/>
      <c r="H1193" s="43"/>
      <c r="I1193" s="43"/>
      <c r="J1193" s="43"/>
      <c r="K1193" s="43"/>
      <c r="L1193" s="43"/>
      <c r="M1193" s="43"/>
      <c r="N1193" s="44"/>
      <c r="O1193" s="44"/>
      <c r="P1193" s="44"/>
      <c r="Q1193" s="44"/>
      <c r="R1193" s="44"/>
      <c r="S1193" s="44"/>
      <c r="T1193" s="44"/>
      <c r="U1193" s="43"/>
      <c r="V1193" s="47"/>
      <c r="W1193" s="43"/>
      <c r="X1193" s="43"/>
      <c r="Y1193" s="43"/>
      <c r="Z1193" s="43"/>
      <c r="AA1193" s="43"/>
      <c r="AB1193" s="43"/>
      <c r="AC1193" s="43"/>
      <c r="AD1193" s="43"/>
      <c r="AE1193" s="43"/>
      <c r="AF1193" s="43"/>
      <c r="AG1193" s="43"/>
      <c r="AH1193" s="44"/>
      <c r="AI1193" s="44"/>
      <c r="AJ1193" s="44"/>
      <c r="AK1193" s="44"/>
      <c r="AL1193" s="44"/>
      <c r="AM1193" s="44"/>
      <c r="AN1193" s="44"/>
      <c r="AO1193" s="43"/>
    </row>
    <row r="1194" spans="1:41" x14ac:dyDescent="0.25">
      <c r="A1194" s="47"/>
      <c r="B1194" s="43"/>
      <c r="C1194" s="43"/>
      <c r="D1194" s="43"/>
      <c r="E1194" s="78"/>
      <c r="F1194" s="43"/>
      <c r="G1194" s="43"/>
      <c r="H1194" s="43"/>
      <c r="I1194" s="43"/>
      <c r="J1194" s="43"/>
      <c r="K1194" s="43"/>
      <c r="L1194" s="43"/>
      <c r="M1194" s="43"/>
      <c r="N1194" s="44"/>
      <c r="O1194" s="44"/>
      <c r="P1194" s="44"/>
      <c r="Q1194" s="44"/>
      <c r="R1194" s="44"/>
      <c r="S1194" s="44"/>
      <c r="T1194" s="44"/>
      <c r="U1194" s="43"/>
      <c r="V1194" s="47"/>
      <c r="W1194" s="43"/>
      <c r="X1194" s="43"/>
      <c r="Y1194" s="43"/>
      <c r="Z1194" s="43"/>
      <c r="AA1194" s="43"/>
      <c r="AB1194" s="43"/>
      <c r="AC1194" s="43"/>
      <c r="AD1194" s="43"/>
      <c r="AE1194" s="43"/>
      <c r="AF1194" s="43"/>
      <c r="AG1194" s="43"/>
      <c r="AH1194" s="44"/>
      <c r="AI1194" s="44"/>
      <c r="AJ1194" s="44"/>
      <c r="AK1194" s="44"/>
      <c r="AL1194" s="44"/>
      <c r="AM1194" s="44"/>
      <c r="AN1194" s="44"/>
      <c r="AO1194" s="43"/>
    </row>
    <row r="1195" spans="1:41" x14ac:dyDescent="0.25">
      <c r="A1195" s="47"/>
      <c r="B1195" s="43"/>
      <c r="C1195" s="43"/>
      <c r="D1195" s="43"/>
      <c r="E1195" s="78"/>
      <c r="F1195" s="43"/>
      <c r="G1195" s="43"/>
      <c r="H1195" s="43"/>
      <c r="I1195" s="43"/>
      <c r="J1195" s="43"/>
      <c r="K1195" s="43"/>
      <c r="L1195" s="43"/>
      <c r="M1195" s="43"/>
      <c r="N1195" s="44"/>
      <c r="O1195" s="44"/>
      <c r="P1195" s="44"/>
      <c r="Q1195" s="44"/>
      <c r="R1195" s="44"/>
      <c r="S1195" s="44"/>
      <c r="T1195" s="44"/>
      <c r="U1195" s="43"/>
      <c r="V1195" s="47"/>
      <c r="W1195" s="43"/>
      <c r="X1195" s="43"/>
      <c r="Y1195" s="43"/>
      <c r="Z1195" s="43"/>
      <c r="AA1195" s="43"/>
      <c r="AB1195" s="43"/>
      <c r="AC1195" s="43"/>
      <c r="AD1195" s="43"/>
      <c r="AE1195" s="43"/>
      <c r="AF1195" s="43"/>
      <c r="AG1195" s="43"/>
      <c r="AH1195" s="44"/>
      <c r="AI1195" s="44"/>
      <c r="AJ1195" s="44"/>
      <c r="AK1195" s="44"/>
      <c r="AL1195" s="44"/>
      <c r="AM1195" s="44"/>
      <c r="AN1195" s="44"/>
      <c r="AO1195" s="43"/>
    </row>
    <row r="1196" spans="1:41" x14ac:dyDescent="0.25">
      <c r="A1196" s="47"/>
      <c r="B1196" s="43"/>
      <c r="C1196" s="43"/>
      <c r="D1196" s="43"/>
      <c r="E1196" s="78"/>
      <c r="F1196" s="43"/>
      <c r="G1196" s="43"/>
      <c r="H1196" s="43"/>
      <c r="I1196" s="43"/>
      <c r="J1196" s="43"/>
      <c r="K1196" s="43"/>
      <c r="L1196" s="43"/>
      <c r="M1196" s="43"/>
      <c r="N1196" s="44"/>
      <c r="O1196" s="44"/>
      <c r="P1196" s="44"/>
      <c r="Q1196" s="44"/>
      <c r="R1196" s="44"/>
      <c r="S1196" s="44"/>
      <c r="T1196" s="44"/>
      <c r="U1196" s="43"/>
      <c r="V1196" s="47"/>
      <c r="W1196" s="43"/>
      <c r="X1196" s="43"/>
      <c r="Y1196" s="43"/>
      <c r="Z1196" s="43"/>
      <c r="AA1196" s="43"/>
      <c r="AB1196" s="43"/>
      <c r="AC1196" s="43"/>
      <c r="AD1196" s="43"/>
      <c r="AE1196" s="43"/>
      <c r="AF1196" s="43"/>
      <c r="AG1196" s="43"/>
      <c r="AH1196" s="44"/>
      <c r="AI1196" s="44"/>
      <c r="AJ1196" s="44"/>
      <c r="AK1196" s="44"/>
      <c r="AL1196" s="44"/>
      <c r="AM1196" s="44"/>
      <c r="AN1196" s="44"/>
      <c r="AO1196" s="43"/>
    </row>
    <row r="1197" spans="1:41" x14ac:dyDescent="0.25">
      <c r="A1197" s="47"/>
      <c r="B1197" s="43"/>
      <c r="C1197" s="43"/>
      <c r="D1197" s="43"/>
      <c r="E1197" s="78"/>
      <c r="F1197" s="43"/>
      <c r="G1197" s="43"/>
      <c r="H1197" s="43"/>
      <c r="I1197" s="43"/>
      <c r="J1197" s="43"/>
      <c r="K1197" s="43"/>
      <c r="L1197" s="43"/>
      <c r="M1197" s="43"/>
      <c r="N1197" s="44"/>
      <c r="O1197" s="44"/>
      <c r="P1197" s="44"/>
      <c r="Q1197" s="44"/>
      <c r="R1197" s="44"/>
      <c r="S1197" s="44"/>
      <c r="T1197" s="44"/>
      <c r="U1197" s="43"/>
      <c r="V1197" s="47"/>
      <c r="W1197" s="43"/>
      <c r="X1197" s="43"/>
      <c r="Y1197" s="43"/>
      <c r="Z1197" s="43"/>
      <c r="AA1197" s="43"/>
      <c r="AB1197" s="43"/>
      <c r="AC1197" s="43"/>
      <c r="AD1197" s="43"/>
      <c r="AE1197" s="43"/>
      <c r="AF1197" s="43"/>
      <c r="AG1197" s="43"/>
      <c r="AH1197" s="44"/>
      <c r="AI1197" s="44"/>
      <c r="AJ1197" s="44"/>
      <c r="AK1197" s="44"/>
      <c r="AL1197" s="44"/>
      <c r="AM1197" s="44"/>
      <c r="AN1197" s="44"/>
      <c r="AO1197" s="43"/>
    </row>
    <row r="1198" spans="1:41" x14ac:dyDescent="0.25">
      <c r="A1198" s="47"/>
      <c r="B1198" s="43"/>
      <c r="C1198" s="43"/>
      <c r="D1198" s="43"/>
      <c r="E1198" s="78"/>
      <c r="F1198" s="43"/>
      <c r="G1198" s="43"/>
      <c r="H1198" s="43"/>
      <c r="I1198" s="43"/>
      <c r="J1198" s="43"/>
      <c r="K1198" s="43"/>
      <c r="L1198" s="43"/>
      <c r="M1198" s="43"/>
      <c r="N1198" s="44"/>
      <c r="O1198" s="44"/>
      <c r="P1198" s="44"/>
      <c r="Q1198" s="44"/>
      <c r="R1198" s="44"/>
      <c r="S1198" s="44"/>
      <c r="T1198" s="44"/>
      <c r="U1198" s="43"/>
      <c r="V1198" s="47"/>
      <c r="W1198" s="43"/>
      <c r="X1198" s="43"/>
      <c r="Y1198" s="43"/>
      <c r="Z1198" s="43"/>
      <c r="AA1198" s="43"/>
      <c r="AB1198" s="43"/>
      <c r="AC1198" s="43"/>
      <c r="AD1198" s="43"/>
      <c r="AE1198" s="43"/>
      <c r="AF1198" s="43"/>
      <c r="AG1198" s="43"/>
      <c r="AH1198" s="44"/>
      <c r="AI1198" s="44"/>
      <c r="AJ1198" s="44"/>
      <c r="AK1198" s="44"/>
      <c r="AL1198" s="44"/>
      <c r="AM1198" s="44"/>
      <c r="AN1198" s="44"/>
      <c r="AO1198" s="43"/>
    </row>
    <row r="1199" spans="1:41" x14ac:dyDescent="0.25">
      <c r="A1199" s="47"/>
      <c r="B1199" s="43"/>
      <c r="C1199" s="43"/>
      <c r="D1199" s="43"/>
      <c r="E1199" s="78"/>
      <c r="F1199" s="43"/>
      <c r="G1199" s="43"/>
      <c r="H1199" s="43"/>
      <c r="I1199" s="43"/>
      <c r="J1199" s="43"/>
      <c r="K1199" s="43"/>
      <c r="L1199" s="43"/>
      <c r="M1199" s="43"/>
      <c r="N1199" s="44"/>
      <c r="O1199" s="44"/>
      <c r="P1199" s="44"/>
      <c r="Q1199" s="44"/>
      <c r="R1199" s="44"/>
      <c r="S1199" s="44"/>
      <c r="T1199" s="44"/>
      <c r="U1199" s="43"/>
      <c r="V1199" s="47"/>
      <c r="W1199" s="43"/>
      <c r="X1199" s="43"/>
      <c r="Y1199" s="43"/>
      <c r="Z1199" s="43"/>
      <c r="AA1199" s="43"/>
      <c r="AB1199" s="43"/>
      <c r="AC1199" s="43"/>
      <c r="AD1199" s="43"/>
      <c r="AE1199" s="43"/>
      <c r="AF1199" s="43"/>
      <c r="AG1199" s="43"/>
      <c r="AH1199" s="44"/>
      <c r="AI1199" s="44"/>
      <c r="AJ1199" s="44"/>
      <c r="AK1199" s="44"/>
      <c r="AL1199" s="44"/>
      <c r="AM1199" s="44"/>
      <c r="AN1199" s="44"/>
      <c r="AO1199" s="43"/>
    </row>
    <row r="1200" spans="1:41" x14ac:dyDescent="0.25">
      <c r="A1200" s="47"/>
      <c r="B1200" s="43"/>
      <c r="C1200" s="43"/>
      <c r="D1200" s="43"/>
      <c r="E1200" s="78"/>
      <c r="F1200" s="43"/>
      <c r="G1200" s="43"/>
      <c r="H1200" s="43"/>
      <c r="I1200" s="43"/>
      <c r="J1200" s="43"/>
      <c r="K1200" s="43"/>
      <c r="L1200" s="43"/>
      <c r="M1200" s="43"/>
      <c r="N1200" s="44"/>
      <c r="O1200" s="44"/>
      <c r="P1200" s="44"/>
      <c r="Q1200" s="44"/>
      <c r="R1200" s="44"/>
      <c r="S1200" s="44"/>
      <c r="T1200" s="44"/>
      <c r="U1200" s="43"/>
      <c r="V1200" s="47"/>
      <c r="W1200" s="43"/>
      <c r="X1200" s="43"/>
      <c r="Y1200" s="43"/>
      <c r="Z1200" s="43"/>
      <c r="AA1200" s="43"/>
      <c r="AB1200" s="43"/>
      <c r="AC1200" s="43"/>
      <c r="AD1200" s="43"/>
      <c r="AE1200" s="43"/>
      <c r="AF1200" s="43"/>
      <c r="AG1200" s="43"/>
      <c r="AH1200" s="44"/>
      <c r="AI1200" s="44"/>
      <c r="AJ1200" s="44"/>
      <c r="AK1200" s="44"/>
      <c r="AL1200" s="44"/>
      <c r="AM1200" s="44"/>
      <c r="AN1200" s="44"/>
      <c r="AO1200" s="43"/>
    </row>
    <row r="1201" spans="1:41" x14ac:dyDescent="0.25">
      <c r="A1201" s="47"/>
      <c r="B1201" s="43"/>
      <c r="C1201" s="43"/>
      <c r="D1201" s="43"/>
      <c r="E1201" s="78"/>
      <c r="F1201" s="43"/>
      <c r="G1201" s="43"/>
      <c r="H1201" s="43"/>
      <c r="I1201" s="43"/>
      <c r="J1201" s="43"/>
      <c r="K1201" s="43"/>
      <c r="L1201" s="43"/>
      <c r="M1201" s="43"/>
      <c r="N1201" s="44"/>
      <c r="O1201" s="44"/>
      <c r="P1201" s="44"/>
      <c r="Q1201" s="44"/>
      <c r="R1201" s="44"/>
      <c r="S1201" s="44"/>
      <c r="T1201" s="44"/>
      <c r="U1201" s="43"/>
      <c r="V1201" s="47"/>
      <c r="W1201" s="43"/>
      <c r="X1201" s="43"/>
      <c r="Y1201" s="43"/>
      <c r="Z1201" s="43"/>
      <c r="AA1201" s="43"/>
      <c r="AB1201" s="43"/>
      <c r="AC1201" s="43"/>
      <c r="AD1201" s="43"/>
      <c r="AE1201" s="43"/>
      <c r="AF1201" s="43"/>
      <c r="AG1201" s="43"/>
      <c r="AH1201" s="44"/>
      <c r="AI1201" s="44"/>
      <c r="AJ1201" s="44"/>
      <c r="AK1201" s="44"/>
      <c r="AL1201" s="44"/>
      <c r="AM1201" s="44"/>
      <c r="AN1201" s="44"/>
      <c r="AO1201" s="43"/>
    </row>
    <row r="1202" spans="1:41" x14ac:dyDescent="0.25">
      <c r="A1202" s="47"/>
      <c r="B1202" s="43"/>
      <c r="C1202" s="43"/>
      <c r="D1202" s="43"/>
      <c r="E1202" s="78"/>
      <c r="F1202" s="43"/>
      <c r="G1202" s="43"/>
      <c r="H1202" s="43"/>
      <c r="I1202" s="43"/>
      <c r="J1202" s="43"/>
      <c r="K1202" s="43"/>
      <c r="L1202" s="43"/>
      <c r="M1202" s="43"/>
      <c r="N1202" s="44"/>
      <c r="O1202" s="44"/>
      <c r="P1202" s="44"/>
      <c r="Q1202" s="44"/>
      <c r="R1202" s="44"/>
      <c r="S1202" s="44"/>
      <c r="T1202" s="44"/>
      <c r="U1202" s="43"/>
      <c r="V1202" s="47"/>
      <c r="W1202" s="43"/>
      <c r="X1202" s="43"/>
      <c r="Y1202" s="43"/>
      <c r="Z1202" s="43"/>
      <c r="AA1202" s="43"/>
      <c r="AB1202" s="43"/>
      <c r="AC1202" s="43"/>
      <c r="AD1202" s="43"/>
      <c r="AE1202" s="43"/>
      <c r="AF1202" s="43"/>
      <c r="AG1202" s="43"/>
      <c r="AH1202" s="44"/>
      <c r="AI1202" s="44"/>
      <c r="AJ1202" s="44"/>
      <c r="AK1202" s="44"/>
      <c r="AL1202" s="44"/>
      <c r="AM1202" s="44"/>
      <c r="AN1202" s="44"/>
      <c r="AO1202" s="43"/>
    </row>
    <row r="1203" spans="1:41" x14ac:dyDescent="0.25">
      <c r="A1203" s="47"/>
      <c r="B1203" s="43"/>
      <c r="C1203" s="43"/>
      <c r="D1203" s="43"/>
      <c r="E1203" s="78"/>
      <c r="F1203" s="43"/>
      <c r="G1203" s="43"/>
      <c r="H1203" s="43"/>
      <c r="I1203" s="43"/>
      <c r="J1203" s="43"/>
      <c r="K1203" s="43"/>
      <c r="L1203" s="43"/>
      <c r="M1203" s="43"/>
      <c r="N1203" s="44"/>
      <c r="O1203" s="44"/>
      <c r="P1203" s="44"/>
      <c r="Q1203" s="44"/>
      <c r="R1203" s="44"/>
      <c r="S1203" s="44"/>
      <c r="T1203" s="44"/>
      <c r="U1203" s="43"/>
      <c r="V1203" s="47"/>
      <c r="W1203" s="43"/>
      <c r="X1203" s="43"/>
      <c r="Y1203" s="43"/>
      <c r="Z1203" s="43"/>
      <c r="AA1203" s="43"/>
      <c r="AB1203" s="43"/>
      <c r="AC1203" s="43"/>
      <c r="AD1203" s="43"/>
      <c r="AE1203" s="43"/>
      <c r="AF1203" s="43"/>
      <c r="AG1203" s="43"/>
      <c r="AH1203" s="44"/>
      <c r="AI1203" s="44"/>
      <c r="AJ1203" s="44"/>
      <c r="AK1203" s="44"/>
      <c r="AL1203" s="44"/>
      <c r="AM1203" s="44"/>
      <c r="AN1203" s="44"/>
      <c r="AO1203" s="43"/>
    </row>
    <row r="1204" spans="1:41" x14ac:dyDescent="0.25">
      <c r="A1204" s="47"/>
      <c r="B1204" s="43"/>
      <c r="C1204" s="43"/>
      <c r="D1204" s="43"/>
      <c r="E1204" s="78"/>
      <c r="F1204" s="43"/>
      <c r="G1204" s="43"/>
      <c r="H1204" s="43"/>
      <c r="I1204" s="43"/>
      <c r="J1204" s="43"/>
      <c r="K1204" s="43"/>
      <c r="L1204" s="43"/>
      <c r="M1204" s="43"/>
      <c r="N1204" s="44"/>
      <c r="O1204" s="44"/>
      <c r="P1204" s="44"/>
      <c r="Q1204" s="44"/>
      <c r="R1204" s="44"/>
      <c r="S1204" s="44"/>
      <c r="T1204" s="44"/>
      <c r="U1204" s="43"/>
      <c r="V1204" s="47"/>
      <c r="W1204" s="43"/>
      <c r="X1204" s="43"/>
      <c r="Y1204" s="43"/>
      <c r="Z1204" s="43"/>
      <c r="AA1204" s="43"/>
      <c r="AB1204" s="43"/>
      <c r="AC1204" s="43"/>
      <c r="AD1204" s="43"/>
      <c r="AE1204" s="43"/>
      <c r="AF1204" s="43"/>
      <c r="AG1204" s="43"/>
      <c r="AH1204" s="44"/>
      <c r="AI1204" s="44"/>
      <c r="AJ1204" s="44"/>
      <c r="AK1204" s="44"/>
      <c r="AL1204" s="44"/>
      <c r="AM1204" s="44"/>
      <c r="AN1204" s="44"/>
      <c r="AO1204" s="43"/>
    </row>
    <row r="1205" spans="1:41" x14ac:dyDescent="0.25">
      <c r="A1205" s="47"/>
      <c r="B1205" s="43"/>
      <c r="C1205" s="43"/>
      <c r="D1205" s="43"/>
      <c r="E1205" s="78"/>
      <c r="F1205" s="43"/>
      <c r="G1205" s="43"/>
      <c r="H1205" s="43"/>
      <c r="I1205" s="43"/>
      <c r="J1205" s="43"/>
      <c r="K1205" s="43"/>
      <c r="L1205" s="43"/>
      <c r="M1205" s="43"/>
      <c r="N1205" s="44"/>
      <c r="O1205" s="44"/>
      <c r="P1205" s="44"/>
      <c r="Q1205" s="44"/>
      <c r="R1205" s="44"/>
      <c r="S1205" s="44"/>
      <c r="T1205" s="44"/>
      <c r="U1205" s="43"/>
      <c r="V1205" s="47"/>
      <c r="W1205" s="43"/>
      <c r="X1205" s="43"/>
      <c r="Y1205" s="43"/>
      <c r="Z1205" s="43"/>
      <c r="AA1205" s="43"/>
      <c r="AB1205" s="43"/>
      <c r="AC1205" s="43"/>
      <c r="AD1205" s="43"/>
      <c r="AE1205" s="43"/>
      <c r="AF1205" s="43"/>
      <c r="AG1205" s="43"/>
      <c r="AH1205" s="44"/>
      <c r="AI1205" s="44"/>
      <c r="AJ1205" s="44"/>
      <c r="AK1205" s="44"/>
      <c r="AL1205" s="44"/>
      <c r="AM1205" s="44"/>
      <c r="AN1205" s="44"/>
      <c r="AO1205" s="43"/>
    </row>
    <row r="1206" spans="1:41" x14ac:dyDescent="0.25">
      <c r="A1206" s="47"/>
      <c r="B1206" s="43"/>
      <c r="C1206" s="43"/>
      <c r="D1206" s="43"/>
      <c r="E1206" s="78"/>
      <c r="F1206" s="43"/>
      <c r="G1206" s="43"/>
      <c r="H1206" s="43"/>
      <c r="I1206" s="43"/>
      <c r="J1206" s="43"/>
      <c r="K1206" s="43"/>
      <c r="L1206" s="43"/>
      <c r="M1206" s="43"/>
      <c r="N1206" s="44"/>
      <c r="O1206" s="44"/>
      <c r="P1206" s="44"/>
      <c r="Q1206" s="44"/>
      <c r="R1206" s="44"/>
      <c r="S1206" s="44"/>
      <c r="T1206" s="44"/>
      <c r="U1206" s="43"/>
      <c r="V1206" s="47"/>
      <c r="W1206" s="43"/>
      <c r="X1206" s="43"/>
      <c r="Y1206" s="43"/>
      <c r="Z1206" s="43"/>
      <c r="AA1206" s="43"/>
      <c r="AB1206" s="43"/>
      <c r="AC1206" s="43"/>
      <c r="AD1206" s="43"/>
      <c r="AE1206" s="43"/>
      <c r="AF1206" s="43"/>
      <c r="AG1206" s="43"/>
      <c r="AH1206" s="44"/>
      <c r="AI1206" s="44"/>
      <c r="AJ1206" s="44"/>
      <c r="AK1206" s="44"/>
      <c r="AL1206" s="44"/>
      <c r="AM1206" s="44"/>
      <c r="AN1206" s="44"/>
      <c r="AO1206" s="43"/>
    </row>
    <row r="1207" spans="1:41" x14ac:dyDescent="0.25">
      <c r="A1207" s="47"/>
      <c r="B1207" s="43"/>
      <c r="C1207" s="43"/>
      <c r="D1207" s="43"/>
      <c r="E1207" s="78"/>
      <c r="F1207" s="43"/>
      <c r="G1207" s="43"/>
      <c r="H1207" s="43"/>
      <c r="I1207" s="43"/>
      <c r="J1207" s="43"/>
      <c r="K1207" s="43"/>
      <c r="L1207" s="43"/>
      <c r="M1207" s="43"/>
      <c r="N1207" s="44"/>
      <c r="O1207" s="44"/>
      <c r="P1207" s="44"/>
      <c r="Q1207" s="44"/>
      <c r="R1207" s="44"/>
      <c r="S1207" s="44"/>
      <c r="T1207" s="44"/>
      <c r="U1207" s="43"/>
      <c r="V1207" s="47"/>
      <c r="W1207" s="43"/>
      <c r="X1207" s="43"/>
      <c r="Y1207" s="43"/>
      <c r="Z1207" s="43"/>
      <c r="AA1207" s="43"/>
      <c r="AB1207" s="43"/>
      <c r="AC1207" s="43"/>
      <c r="AD1207" s="43"/>
      <c r="AE1207" s="43"/>
      <c r="AF1207" s="43"/>
      <c r="AG1207" s="43"/>
      <c r="AH1207" s="44"/>
      <c r="AI1207" s="44"/>
      <c r="AJ1207" s="44"/>
      <c r="AK1207" s="44"/>
      <c r="AL1207" s="44"/>
      <c r="AM1207" s="44"/>
      <c r="AN1207" s="44"/>
      <c r="AO1207" s="43"/>
    </row>
    <row r="1208" spans="1:41" x14ac:dyDescent="0.25">
      <c r="A1208" s="47"/>
      <c r="B1208" s="43"/>
      <c r="C1208" s="43"/>
      <c r="D1208" s="43"/>
      <c r="E1208" s="78"/>
      <c r="F1208" s="43"/>
      <c r="G1208" s="43"/>
      <c r="H1208" s="43"/>
      <c r="I1208" s="43"/>
      <c r="J1208" s="43"/>
      <c r="K1208" s="43"/>
      <c r="L1208" s="43"/>
      <c r="M1208" s="43"/>
      <c r="N1208" s="44"/>
      <c r="O1208" s="44"/>
      <c r="P1208" s="44"/>
      <c r="Q1208" s="44"/>
      <c r="R1208" s="44"/>
      <c r="S1208" s="44"/>
      <c r="T1208" s="44"/>
      <c r="U1208" s="43"/>
      <c r="V1208" s="47"/>
      <c r="W1208" s="43"/>
      <c r="X1208" s="43"/>
      <c r="Y1208" s="43"/>
      <c r="Z1208" s="43"/>
      <c r="AA1208" s="43"/>
      <c r="AB1208" s="43"/>
      <c r="AC1208" s="43"/>
      <c r="AD1208" s="43"/>
      <c r="AE1208" s="43"/>
      <c r="AF1208" s="43"/>
      <c r="AG1208" s="43"/>
      <c r="AH1208" s="44"/>
      <c r="AI1208" s="44"/>
      <c r="AJ1208" s="44"/>
      <c r="AK1208" s="44"/>
      <c r="AL1208" s="44"/>
      <c r="AM1208" s="44"/>
      <c r="AN1208" s="44"/>
      <c r="AO1208" s="43"/>
    </row>
    <row r="1209" spans="1:41" x14ac:dyDescent="0.25">
      <c r="A1209" s="47"/>
      <c r="B1209" s="43"/>
      <c r="C1209" s="43"/>
      <c r="D1209" s="43"/>
      <c r="E1209" s="78"/>
      <c r="F1209" s="43"/>
      <c r="G1209" s="43"/>
      <c r="H1209" s="43"/>
      <c r="I1209" s="43"/>
      <c r="J1209" s="43"/>
      <c r="K1209" s="43"/>
      <c r="L1209" s="43"/>
      <c r="M1209" s="43"/>
      <c r="N1209" s="44"/>
      <c r="O1209" s="44"/>
      <c r="P1209" s="44"/>
      <c r="Q1209" s="44"/>
      <c r="R1209" s="44"/>
      <c r="S1209" s="44"/>
      <c r="T1209" s="44"/>
      <c r="U1209" s="43"/>
      <c r="V1209" s="47"/>
      <c r="W1209" s="43"/>
      <c r="X1209" s="43"/>
      <c r="Y1209" s="43"/>
      <c r="Z1209" s="43"/>
      <c r="AA1209" s="43"/>
      <c r="AB1209" s="43"/>
      <c r="AC1209" s="43"/>
      <c r="AD1209" s="43"/>
      <c r="AE1209" s="43"/>
      <c r="AF1209" s="43"/>
      <c r="AG1209" s="43"/>
      <c r="AH1209" s="44"/>
      <c r="AI1209" s="44"/>
      <c r="AJ1209" s="44"/>
      <c r="AK1209" s="44"/>
      <c r="AL1209" s="44"/>
      <c r="AM1209" s="44"/>
      <c r="AN1209" s="44"/>
      <c r="AO1209" s="43"/>
    </row>
    <row r="1210" spans="1:41" x14ac:dyDescent="0.25">
      <c r="A1210" s="47"/>
      <c r="B1210" s="43"/>
      <c r="C1210" s="43"/>
      <c r="D1210" s="43"/>
      <c r="E1210" s="78"/>
      <c r="F1210" s="43"/>
      <c r="G1210" s="43"/>
      <c r="H1210" s="43"/>
      <c r="I1210" s="43"/>
      <c r="J1210" s="43"/>
      <c r="K1210" s="43"/>
      <c r="L1210" s="43"/>
      <c r="M1210" s="43"/>
      <c r="N1210" s="44"/>
      <c r="O1210" s="44"/>
      <c r="P1210" s="44"/>
      <c r="Q1210" s="44"/>
      <c r="R1210" s="44"/>
      <c r="S1210" s="44"/>
      <c r="T1210" s="44"/>
      <c r="U1210" s="43"/>
      <c r="V1210" s="47"/>
      <c r="W1210" s="43"/>
      <c r="X1210" s="43"/>
      <c r="Y1210" s="43"/>
      <c r="Z1210" s="43"/>
      <c r="AA1210" s="43"/>
      <c r="AB1210" s="43"/>
      <c r="AC1210" s="43"/>
      <c r="AD1210" s="43"/>
      <c r="AE1210" s="43"/>
      <c r="AF1210" s="43"/>
      <c r="AG1210" s="43"/>
      <c r="AH1210" s="44"/>
      <c r="AI1210" s="44"/>
      <c r="AJ1210" s="44"/>
      <c r="AK1210" s="44"/>
      <c r="AL1210" s="44"/>
      <c r="AM1210" s="44"/>
      <c r="AN1210" s="44"/>
      <c r="AO1210" s="43"/>
    </row>
    <row r="1211" spans="1:41" x14ac:dyDescent="0.25">
      <c r="A1211" s="47"/>
      <c r="B1211" s="43"/>
      <c r="C1211" s="43"/>
      <c r="D1211" s="43"/>
      <c r="E1211" s="78"/>
      <c r="F1211" s="43"/>
      <c r="G1211" s="43"/>
      <c r="H1211" s="43"/>
      <c r="I1211" s="43"/>
      <c r="J1211" s="43"/>
      <c r="K1211" s="43"/>
      <c r="L1211" s="43"/>
      <c r="M1211" s="43"/>
      <c r="N1211" s="44"/>
      <c r="O1211" s="44"/>
      <c r="P1211" s="44"/>
      <c r="Q1211" s="44"/>
      <c r="R1211" s="44"/>
      <c r="S1211" s="44"/>
      <c r="T1211" s="44"/>
      <c r="U1211" s="43"/>
      <c r="V1211" s="47"/>
      <c r="W1211" s="43"/>
      <c r="X1211" s="43"/>
      <c r="Y1211" s="43"/>
      <c r="Z1211" s="43"/>
      <c r="AA1211" s="43"/>
      <c r="AB1211" s="43"/>
      <c r="AC1211" s="43"/>
      <c r="AD1211" s="43"/>
      <c r="AE1211" s="43"/>
      <c r="AF1211" s="43"/>
      <c r="AG1211" s="43"/>
      <c r="AH1211" s="44"/>
      <c r="AI1211" s="44"/>
      <c r="AJ1211" s="44"/>
      <c r="AK1211" s="44"/>
      <c r="AL1211" s="44"/>
      <c r="AM1211" s="44"/>
      <c r="AN1211" s="44"/>
      <c r="AO1211" s="43"/>
    </row>
    <row r="1212" spans="1:41" x14ac:dyDescent="0.25">
      <c r="A1212" s="47"/>
      <c r="B1212" s="43"/>
      <c r="C1212" s="43"/>
      <c r="D1212" s="43"/>
      <c r="E1212" s="78"/>
      <c r="F1212" s="43"/>
      <c r="G1212" s="43"/>
      <c r="H1212" s="43"/>
      <c r="I1212" s="43"/>
      <c r="J1212" s="43"/>
      <c r="K1212" s="43"/>
      <c r="L1212" s="43"/>
      <c r="M1212" s="43"/>
      <c r="N1212" s="44"/>
      <c r="O1212" s="44"/>
      <c r="P1212" s="44"/>
      <c r="Q1212" s="44"/>
      <c r="R1212" s="44"/>
      <c r="S1212" s="44"/>
      <c r="T1212" s="44"/>
      <c r="U1212" s="43"/>
      <c r="V1212" s="47"/>
      <c r="W1212" s="43"/>
      <c r="X1212" s="43"/>
      <c r="Y1212" s="43"/>
      <c r="Z1212" s="43"/>
      <c r="AA1212" s="43"/>
      <c r="AB1212" s="43"/>
      <c r="AC1212" s="43"/>
      <c r="AD1212" s="43"/>
      <c r="AE1212" s="43"/>
      <c r="AF1212" s="43"/>
      <c r="AG1212" s="43"/>
      <c r="AH1212" s="44"/>
      <c r="AI1212" s="44"/>
      <c r="AJ1212" s="44"/>
      <c r="AK1212" s="44"/>
      <c r="AL1212" s="44"/>
      <c r="AM1212" s="44"/>
      <c r="AN1212" s="44"/>
      <c r="AO1212" s="43"/>
    </row>
    <row r="1213" spans="1:41" x14ac:dyDescent="0.25">
      <c r="A1213" s="47"/>
      <c r="B1213" s="43"/>
      <c r="C1213" s="43"/>
      <c r="D1213" s="43"/>
      <c r="E1213" s="78"/>
      <c r="F1213" s="43"/>
      <c r="G1213" s="43"/>
      <c r="H1213" s="43"/>
      <c r="I1213" s="43"/>
      <c r="J1213" s="43"/>
      <c r="K1213" s="43"/>
      <c r="L1213" s="43"/>
      <c r="M1213" s="43"/>
      <c r="N1213" s="44"/>
      <c r="O1213" s="44"/>
      <c r="P1213" s="44"/>
      <c r="Q1213" s="44"/>
      <c r="R1213" s="44"/>
      <c r="S1213" s="44"/>
      <c r="T1213" s="44"/>
      <c r="U1213" s="43"/>
      <c r="V1213" s="47"/>
      <c r="W1213" s="43"/>
      <c r="X1213" s="43"/>
      <c r="Y1213" s="43"/>
      <c r="Z1213" s="43"/>
      <c r="AA1213" s="43"/>
      <c r="AB1213" s="43"/>
      <c r="AC1213" s="43"/>
      <c r="AD1213" s="43"/>
      <c r="AE1213" s="43"/>
      <c r="AF1213" s="43"/>
      <c r="AG1213" s="43"/>
      <c r="AH1213" s="44"/>
      <c r="AI1213" s="44"/>
      <c r="AJ1213" s="44"/>
      <c r="AK1213" s="44"/>
      <c r="AL1213" s="44"/>
      <c r="AM1213" s="44"/>
      <c r="AN1213" s="44"/>
      <c r="AO1213" s="43"/>
    </row>
    <row r="1214" spans="1:41" x14ac:dyDescent="0.25">
      <c r="A1214" s="47"/>
      <c r="B1214" s="43"/>
      <c r="C1214" s="43"/>
      <c r="D1214" s="43"/>
      <c r="E1214" s="78"/>
      <c r="F1214" s="43"/>
      <c r="G1214" s="43"/>
      <c r="H1214" s="43"/>
      <c r="I1214" s="43"/>
      <c r="J1214" s="43"/>
      <c r="K1214" s="43"/>
      <c r="L1214" s="43"/>
      <c r="M1214" s="43"/>
      <c r="N1214" s="44"/>
      <c r="O1214" s="44"/>
      <c r="P1214" s="44"/>
      <c r="Q1214" s="44"/>
      <c r="R1214" s="44"/>
      <c r="S1214" s="44"/>
      <c r="T1214" s="44"/>
      <c r="U1214" s="43"/>
      <c r="V1214" s="47"/>
      <c r="W1214" s="43"/>
      <c r="X1214" s="43"/>
      <c r="Y1214" s="43"/>
      <c r="Z1214" s="43"/>
      <c r="AA1214" s="43"/>
      <c r="AB1214" s="43"/>
      <c r="AC1214" s="43"/>
      <c r="AD1214" s="43"/>
      <c r="AE1214" s="43"/>
      <c r="AF1214" s="43"/>
      <c r="AG1214" s="43"/>
      <c r="AH1214" s="44"/>
      <c r="AI1214" s="44"/>
      <c r="AJ1214" s="44"/>
      <c r="AK1214" s="44"/>
      <c r="AL1214" s="44"/>
      <c r="AM1214" s="44"/>
      <c r="AN1214" s="44"/>
      <c r="AO1214" s="43"/>
    </row>
    <row r="1215" spans="1:41" x14ac:dyDescent="0.25">
      <c r="A1215" s="47"/>
      <c r="B1215" s="43"/>
      <c r="C1215" s="43"/>
      <c r="D1215" s="43"/>
      <c r="E1215" s="78"/>
      <c r="F1215" s="43"/>
      <c r="G1215" s="43"/>
      <c r="H1215" s="43"/>
      <c r="I1215" s="43"/>
      <c r="J1215" s="43"/>
      <c r="K1215" s="43"/>
      <c r="L1215" s="43"/>
      <c r="M1215" s="43"/>
      <c r="N1215" s="44"/>
      <c r="O1215" s="44"/>
      <c r="P1215" s="44"/>
      <c r="Q1215" s="44"/>
      <c r="R1215" s="44"/>
      <c r="S1215" s="44"/>
      <c r="T1215" s="44"/>
      <c r="U1215" s="43"/>
      <c r="V1215" s="47"/>
      <c r="W1215" s="43"/>
      <c r="X1215" s="43"/>
      <c r="Y1215" s="43"/>
      <c r="Z1215" s="43"/>
      <c r="AA1215" s="43"/>
      <c r="AB1215" s="43"/>
      <c r="AC1215" s="43"/>
      <c r="AD1215" s="43"/>
      <c r="AE1215" s="43"/>
      <c r="AF1215" s="43"/>
      <c r="AG1215" s="43"/>
      <c r="AH1215" s="44"/>
      <c r="AI1215" s="44"/>
      <c r="AJ1215" s="44"/>
      <c r="AK1215" s="44"/>
      <c r="AL1215" s="44"/>
      <c r="AM1215" s="44"/>
      <c r="AN1215" s="44"/>
      <c r="AO1215" s="43"/>
    </row>
    <row r="1216" spans="1:41" x14ac:dyDescent="0.25">
      <c r="A1216" s="47"/>
      <c r="B1216" s="43"/>
      <c r="C1216" s="43"/>
      <c r="D1216" s="43"/>
      <c r="E1216" s="78"/>
      <c r="F1216" s="43"/>
      <c r="G1216" s="43"/>
      <c r="H1216" s="43"/>
      <c r="I1216" s="43"/>
      <c r="J1216" s="43"/>
      <c r="K1216" s="43"/>
      <c r="L1216" s="43"/>
      <c r="M1216" s="43"/>
      <c r="N1216" s="44"/>
      <c r="O1216" s="44"/>
      <c r="P1216" s="44"/>
      <c r="Q1216" s="44"/>
      <c r="R1216" s="44"/>
      <c r="S1216" s="44"/>
      <c r="T1216" s="44"/>
      <c r="U1216" s="43"/>
      <c r="V1216" s="47"/>
      <c r="W1216" s="43"/>
      <c r="X1216" s="43"/>
      <c r="Y1216" s="43"/>
      <c r="Z1216" s="43"/>
      <c r="AA1216" s="43"/>
      <c r="AB1216" s="43"/>
      <c r="AC1216" s="43"/>
      <c r="AD1216" s="43"/>
      <c r="AE1216" s="43"/>
      <c r="AF1216" s="43"/>
      <c r="AG1216" s="43"/>
      <c r="AH1216" s="44"/>
      <c r="AI1216" s="44"/>
      <c r="AJ1216" s="44"/>
      <c r="AK1216" s="44"/>
      <c r="AL1216" s="44"/>
      <c r="AM1216" s="44"/>
      <c r="AN1216" s="44"/>
      <c r="AO1216" s="43"/>
    </row>
    <row r="1217" spans="1:41" x14ac:dyDescent="0.25">
      <c r="A1217" s="47"/>
      <c r="B1217" s="43"/>
      <c r="C1217" s="43"/>
      <c r="D1217" s="43"/>
      <c r="E1217" s="78"/>
      <c r="F1217" s="43"/>
      <c r="G1217" s="43"/>
      <c r="H1217" s="43"/>
      <c r="I1217" s="43"/>
      <c r="J1217" s="43"/>
      <c r="K1217" s="43"/>
      <c r="L1217" s="43"/>
      <c r="M1217" s="43"/>
      <c r="N1217" s="44"/>
      <c r="O1217" s="44"/>
      <c r="P1217" s="44"/>
      <c r="Q1217" s="44"/>
      <c r="R1217" s="44"/>
      <c r="S1217" s="44"/>
      <c r="T1217" s="44"/>
      <c r="U1217" s="43"/>
      <c r="V1217" s="47"/>
      <c r="W1217" s="43"/>
      <c r="X1217" s="43"/>
      <c r="Y1217" s="43"/>
      <c r="Z1217" s="43"/>
      <c r="AA1217" s="43"/>
      <c r="AB1217" s="43"/>
      <c r="AC1217" s="43"/>
      <c r="AD1217" s="43"/>
      <c r="AE1217" s="43"/>
      <c r="AF1217" s="43"/>
      <c r="AG1217" s="43"/>
      <c r="AH1217" s="44"/>
      <c r="AI1217" s="44"/>
      <c r="AJ1217" s="44"/>
      <c r="AK1217" s="44"/>
      <c r="AL1217" s="44"/>
      <c r="AM1217" s="44"/>
      <c r="AN1217" s="44"/>
      <c r="AO1217" s="43"/>
    </row>
    <row r="1218" spans="1:41" x14ac:dyDescent="0.25">
      <c r="A1218" s="47"/>
      <c r="B1218" s="43"/>
      <c r="C1218" s="43"/>
      <c r="D1218" s="43"/>
      <c r="E1218" s="78"/>
      <c r="F1218" s="43"/>
      <c r="G1218" s="43"/>
      <c r="H1218" s="43"/>
      <c r="I1218" s="43"/>
      <c r="J1218" s="43"/>
      <c r="K1218" s="43"/>
      <c r="L1218" s="43"/>
      <c r="M1218" s="43"/>
      <c r="N1218" s="44"/>
      <c r="O1218" s="44"/>
      <c r="P1218" s="44"/>
      <c r="Q1218" s="44"/>
      <c r="R1218" s="44"/>
      <c r="S1218" s="44"/>
      <c r="T1218" s="44"/>
      <c r="U1218" s="43"/>
      <c r="V1218" s="47"/>
      <c r="W1218" s="43"/>
      <c r="X1218" s="43"/>
      <c r="Y1218" s="43"/>
      <c r="Z1218" s="43"/>
      <c r="AA1218" s="43"/>
      <c r="AB1218" s="43"/>
      <c r="AC1218" s="43"/>
      <c r="AD1218" s="43"/>
      <c r="AE1218" s="43"/>
      <c r="AF1218" s="43"/>
      <c r="AG1218" s="43"/>
      <c r="AH1218" s="44"/>
      <c r="AI1218" s="44"/>
      <c r="AJ1218" s="44"/>
      <c r="AK1218" s="44"/>
      <c r="AL1218" s="44"/>
      <c r="AM1218" s="44"/>
      <c r="AN1218" s="44"/>
      <c r="AO1218" s="43"/>
    </row>
    <row r="1219" spans="1:41" x14ac:dyDescent="0.25">
      <c r="A1219" s="47"/>
      <c r="B1219" s="43"/>
      <c r="C1219" s="43"/>
      <c r="D1219" s="43"/>
      <c r="E1219" s="78"/>
      <c r="F1219" s="43"/>
      <c r="G1219" s="43"/>
      <c r="H1219" s="43"/>
      <c r="I1219" s="43"/>
      <c r="J1219" s="43"/>
      <c r="K1219" s="43"/>
      <c r="L1219" s="43"/>
      <c r="M1219" s="43"/>
      <c r="N1219" s="44"/>
      <c r="O1219" s="44"/>
      <c r="P1219" s="44"/>
      <c r="Q1219" s="44"/>
      <c r="R1219" s="44"/>
      <c r="S1219" s="44"/>
      <c r="T1219" s="44"/>
      <c r="U1219" s="43"/>
      <c r="V1219" s="47"/>
      <c r="W1219" s="43"/>
      <c r="X1219" s="43"/>
      <c r="Y1219" s="43"/>
      <c r="Z1219" s="43"/>
      <c r="AA1219" s="43"/>
      <c r="AB1219" s="43"/>
      <c r="AC1219" s="43"/>
      <c r="AD1219" s="43"/>
      <c r="AE1219" s="43"/>
      <c r="AF1219" s="43"/>
      <c r="AG1219" s="43"/>
      <c r="AH1219" s="44"/>
      <c r="AI1219" s="44"/>
      <c r="AJ1219" s="44"/>
      <c r="AK1219" s="44"/>
      <c r="AL1219" s="44"/>
      <c r="AM1219" s="44"/>
      <c r="AN1219" s="44"/>
      <c r="AO1219" s="43"/>
    </row>
    <row r="1220" spans="1:41" x14ac:dyDescent="0.25">
      <c r="A1220" s="47"/>
      <c r="B1220" s="43"/>
      <c r="C1220" s="43"/>
      <c r="D1220" s="43"/>
      <c r="E1220" s="78"/>
      <c r="F1220" s="43"/>
      <c r="G1220" s="43"/>
      <c r="H1220" s="43"/>
      <c r="I1220" s="43"/>
      <c r="J1220" s="43"/>
      <c r="K1220" s="43"/>
      <c r="L1220" s="43"/>
      <c r="M1220" s="43"/>
      <c r="N1220" s="44"/>
      <c r="O1220" s="44"/>
      <c r="P1220" s="44"/>
      <c r="Q1220" s="44"/>
      <c r="R1220" s="44"/>
      <c r="S1220" s="44"/>
      <c r="T1220" s="44"/>
      <c r="U1220" s="43"/>
      <c r="V1220" s="47"/>
      <c r="W1220" s="43"/>
      <c r="X1220" s="43"/>
      <c r="Y1220" s="43"/>
      <c r="Z1220" s="43"/>
      <c r="AA1220" s="43"/>
      <c r="AB1220" s="43"/>
      <c r="AC1220" s="43"/>
      <c r="AD1220" s="43"/>
      <c r="AE1220" s="43"/>
      <c r="AF1220" s="43"/>
      <c r="AG1220" s="43"/>
      <c r="AH1220" s="44"/>
      <c r="AI1220" s="44"/>
      <c r="AJ1220" s="44"/>
      <c r="AK1220" s="44"/>
      <c r="AL1220" s="44"/>
      <c r="AM1220" s="44"/>
      <c r="AN1220" s="44"/>
      <c r="AO1220" s="43"/>
    </row>
    <row r="1221" spans="1:41" x14ac:dyDescent="0.25">
      <c r="A1221" s="47"/>
      <c r="B1221" s="43"/>
      <c r="C1221" s="43"/>
      <c r="D1221" s="43"/>
      <c r="E1221" s="78"/>
      <c r="F1221" s="43"/>
      <c r="G1221" s="43"/>
      <c r="H1221" s="43"/>
      <c r="I1221" s="43"/>
      <c r="J1221" s="43"/>
      <c r="K1221" s="43"/>
      <c r="L1221" s="43"/>
      <c r="M1221" s="43"/>
      <c r="N1221" s="44"/>
      <c r="O1221" s="44"/>
      <c r="P1221" s="44"/>
      <c r="Q1221" s="44"/>
      <c r="R1221" s="44"/>
      <c r="S1221" s="44"/>
      <c r="T1221" s="44"/>
      <c r="U1221" s="43"/>
      <c r="V1221" s="47"/>
      <c r="W1221" s="43"/>
      <c r="X1221" s="43"/>
      <c r="Y1221" s="43"/>
      <c r="Z1221" s="43"/>
      <c r="AA1221" s="43"/>
      <c r="AB1221" s="43"/>
      <c r="AC1221" s="43"/>
      <c r="AD1221" s="43"/>
      <c r="AE1221" s="43"/>
      <c r="AF1221" s="43"/>
      <c r="AG1221" s="43"/>
      <c r="AH1221" s="44"/>
      <c r="AI1221" s="44"/>
      <c r="AJ1221" s="44"/>
      <c r="AK1221" s="44"/>
      <c r="AL1221" s="44"/>
      <c r="AM1221" s="44"/>
      <c r="AN1221" s="44"/>
      <c r="AO1221" s="43"/>
    </row>
    <row r="1222" spans="1:41" x14ac:dyDescent="0.25">
      <c r="A1222" s="47"/>
      <c r="B1222" s="43"/>
      <c r="C1222" s="43"/>
      <c r="D1222" s="43"/>
      <c r="E1222" s="78"/>
      <c r="F1222" s="43"/>
      <c r="G1222" s="43"/>
      <c r="H1222" s="43"/>
      <c r="I1222" s="43"/>
      <c r="J1222" s="43"/>
      <c r="K1222" s="43"/>
      <c r="L1222" s="43"/>
      <c r="M1222" s="43"/>
      <c r="N1222" s="44"/>
      <c r="O1222" s="44"/>
      <c r="P1222" s="44"/>
      <c r="Q1222" s="44"/>
      <c r="R1222" s="44"/>
      <c r="S1222" s="44"/>
      <c r="T1222" s="44"/>
      <c r="U1222" s="43"/>
      <c r="V1222" s="47"/>
      <c r="W1222" s="43"/>
      <c r="X1222" s="43"/>
      <c r="Y1222" s="43"/>
      <c r="Z1222" s="43"/>
      <c r="AA1222" s="43"/>
      <c r="AB1222" s="43"/>
      <c r="AC1222" s="43"/>
      <c r="AD1222" s="43"/>
      <c r="AE1222" s="43"/>
      <c r="AF1222" s="43"/>
      <c r="AG1222" s="43"/>
      <c r="AH1222" s="44"/>
      <c r="AI1222" s="44"/>
      <c r="AJ1222" s="44"/>
      <c r="AK1222" s="44"/>
      <c r="AL1222" s="44"/>
      <c r="AM1222" s="44"/>
      <c r="AN1222" s="44"/>
      <c r="AO1222" s="43"/>
    </row>
    <row r="1223" spans="1:41" x14ac:dyDescent="0.25">
      <c r="A1223" s="47"/>
      <c r="B1223" s="43"/>
      <c r="C1223" s="43"/>
      <c r="D1223" s="43"/>
      <c r="E1223" s="78"/>
      <c r="F1223" s="43"/>
      <c r="G1223" s="43"/>
      <c r="H1223" s="43"/>
      <c r="I1223" s="43"/>
      <c r="J1223" s="43"/>
      <c r="K1223" s="43"/>
      <c r="L1223" s="43"/>
      <c r="M1223" s="43"/>
      <c r="N1223" s="44"/>
      <c r="O1223" s="44"/>
      <c r="P1223" s="44"/>
      <c r="Q1223" s="44"/>
      <c r="R1223" s="44"/>
      <c r="S1223" s="44"/>
      <c r="T1223" s="44"/>
      <c r="U1223" s="43"/>
      <c r="V1223" s="47"/>
      <c r="W1223" s="43"/>
      <c r="X1223" s="43"/>
      <c r="Y1223" s="43"/>
      <c r="Z1223" s="43"/>
      <c r="AA1223" s="43"/>
      <c r="AB1223" s="43"/>
      <c r="AC1223" s="43"/>
      <c r="AD1223" s="43"/>
      <c r="AE1223" s="43"/>
      <c r="AF1223" s="43"/>
      <c r="AG1223" s="43"/>
      <c r="AH1223" s="44"/>
      <c r="AI1223" s="44"/>
      <c r="AJ1223" s="44"/>
      <c r="AK1223" s="44"/>
      <c r="AL1223" s="44"/>
      <c r="AM1223" s="44"/>
      <c r="AN1223" s="44"/>
      <c r="AO1223" s="43"/>
    </row>
    <row r="1224" spans="1:41" x14ac:dyDescent="0.25">
      <c r="A1224" s="47"/>
      <c r="B1224" s="43"/>
      <c r="C1224" s="43"/>
      <c r="D1224" s="43"/>
      <c r="E1224" s="78"/>
      <c r="F1224" s="43"/>
      <c r="G1224" s="43"/>
      <c r="H1224" s="43"/>
      <c r="I1224" s="43"/>
      <c r="J1224" s="43"/>
      <c r="K1224" s="43"/>
      <c r="L1224" s="43"/>
      <c r="M1224" s="43"/>
      <c r="N1224" s="44"/>
      <c r="O1224" s="44"/>
      <c r="P1224" s="44"/>
      <c r="Q1224" s="44"/>
      <c r="R1224" s="44"/>
      <c r="S1224" s="44"/>
      <c r="T1224" s="44"/>
      <c r="U1224" s="43"/>
      <c r="V1224" s="47"/>
      <c r="W1224" s="43"/>
      <c r="X1224" s="43"/>
      <c r="Y1224" s="43"/>
      <c r="Z1224" s="43"/>
      <c r="AA1224" s="43"/>
      <c r="AB1224" s="43"/>
      <c r="AC1224" s="43"/>
      <c r="AD1224" s="43"/>
      <c r="AE1224" s="43"/>
      <c r="AF1224" s="43"/>
      <c r="AG1224" s="43"/>
      <c r="AH1224" s="44"/>
      <c r="AI1224" s="44"/>
      <c r="AJ1224" s="44"/>
      <c r="AK1224" s="44"/>
      <c r="AL1224" s="44"/>
      <c r="AM1224" s="44"/>
      <c r="AN1224" s="44"/>
      <c r="AO1224" s="43"/>
    </row>
    <row r="1225" spans="1:41" x14ac:dyDescent="0.25">
      <c r="A1225" s="47"/>
      <c r="B1225" s="43"/>
      <c r="C1225" s="43"/>
      <c r="D1225" s="43"/>
      <c r="E1225" s="78"/>
      <c r="F1225" s="43"/>
      <c r="G1225" s="43"/>
      <c r="H1225" s="43"/>
      <c r="I1225" s="43"/>
      <c r="J1225" s="43"/>
      <c r="K1225" s="43"/>
      <c r="L1225" s="43"/>
      <c r="M1225" s="43"/>
      <c r="N1225" s="44"/>
      <c r="O1225" s="44"/>
      <c r="P1225" s="44"/>
      <c r="Q1225" s="44"/>
      <c r="R1225" s="44"/>
      <c r="S1225" s="44"/>
      <c r="T1225" s="44"/>
      <c r="U1225" s="43"/>
      <c r="V1225" s="47"/>
      <c r="W1225" s="43"/>
      <c r="X1225" s="43"/>
      <c r="Y1225" s="43"/>
      <c r="Z1225" s="43"/>
      <c r="AA1225" s="43"/>
      <c r="AB1225" s="43"/>
      <c r="AC1225" s="43"/>
      <c r="AD1225" s="43"/>
      <c r="AE1225" s="43"/>
      <c r="AF1225" s="43"/>
      <c r="AG1225" s="43"/>
      <c r="AH1225" s="44"/>
      <c r="AI1225" s="44"/>
      <c r="AJ1225" s="44"/>
      <c r="AK1225" s="44"/>
      <c r="AL1225" s="44"/>
      <c r="AM1225" s="44"/>
      <c r="AN1225" s="44"/>
      <c r="AO1225" s="43"/>
    </row>
    <row r="1226" spans="1:41" x14ac:dyDescent="0.25">
      <c r="A1226" s="47"/>
      <c r="B1226" s="43"/>
      <c r="C1226" s="43"/>
      <c r="D1226" s="43"/>
      <c r="E1226" s="78"/>
      <c r="F1226" s="43"/>
      <c r="G1226" s="43"/>
      <c r="H1226" s="43"/>
      <c r="I1226" s="43"/>
      <c r="J1226" s="43"/>
      <c r="K1226" s="43"/>
      <c r="L1226" s="43"/>
      <c r="M1226" s="43"/>
      <c r="N1226" s="44"/>
      <c r="O1226" s="44"/>
      <c r="P1226" s="44"/>
      <c r="Q1226" s="44"/>
      <c r="R1226" s="44"/>
      <c r="S1226" s="44"/>
      <c r="T1226" s="44"/>
      <c r="U1226" s="43"/>
      <c r="V1226" s="47"/>
      <c r="W1226" s="43"/>
      <c r="X1226" s="43"/>
      <c r="Y1226" s="43"/>
      <c r="Z1226" s="43"/>
      <c r="AA1226" s="43"/>
      <c r="AB1226" s="43"/>
      <c r="AC1226" s="43"/>
      <c r="AD1226" s="43"/>
      <c r="AE1226" s="43"/>
      <c r="AF1226" s="43"/>
      <c r="AG1226" s="43"/>
      <c r="AH1226" s="44"/>
      <c r="AI1226" s="44"/>
      <c r="AJ1226" s="44"/>
      <c r="AK1226" s="44"/>
      <c r="AL1226" s="44"/>
      <c r="AM1226" s="44"/>
      <c r="AN1226" s="44"/>
      <c r="AO1226" s="43"/>
    </row>
    <row r="1227" spans="1:41" x14ac:dyDescent="0.25">
      <c r="A1227" s="47"/>
      <c r="B1227" s="43"/>
      <c r="C1227" s="43"/>
      <c r="D1227" s="43"/>
      <c r="E1227" s="78"/>
      <c r="F1227" s="43"/>
      <c r="G1227" s="43"/>
      <c r="H1227" s="43"/>
      <c r="I1227" s="43"/>
      <c r="J1227" s="43"/>
      <c r="K1227" s="43"/>
      <c r="L1227" s="43"/>
      <c r="M1227" s="43"/>
      <c r="N1227" s="44"/>
      <c r="O1227" s="44"/>
      <c r="P1227" s="44"/>
      <c r="Q1227" s="44"/>
      <c r="R1227" s="44"/>
      <c r="S1227" s="44"/>
      <c r="T1227" s="44"/>
      <c r="U1227" s="43"/>
      <c r="V1227" s="47"/>
      <c r="W1227" s="43"/>
      <c r="X1227" s="43"/>
      <c r="Y1227" s="43"/>
      <c r="Z1227" s="43"/>
      <c r="AA1227" s="43"/>
      <c r="AB1227" s="43"/>
      <c r="AC1227" s="43"/>
      <c r="AD1227" s="43"/>
      <c r="AE1227" s="43"/>
      <c r="AF1227" s="43"/>
      <c r="AG1227" s="43"/>
      <c r="AH1227" s="44"/>
      <c r="AI1227" s="44"/>
      <c r="AJ1227" s="44"/>
      <c r="AK1227" s="44"/>
      <c r="AL1227" s="44"/>
      <c r="AM1227" s="44"/>
      <c r="AN1227" s="44"/>
      <c r="AO1227" s="43"/>
    </row>
    <row r="1228" spans="1:41" x14ac:dyDescent="0.25">
      <c r="A1228" s="47"/>
      <c r="B1228" s="43"/>
      <c r="C1228" s="43"/>
      <c r="D1228" s="43"/>
      <c r="E1228" s="78"/>
      <c r="F1228" s="43"/>
      <c r="G1228" s="43"/>
      <c r="H1228" s="43"/>
      <c r="I1228" s="43"/>
      <c r="J1228" s="43"/>
      <c r="K1228" s="43"/>
      <c r="L1228" s="43"/>
      <c r="M1228" s="43"/>
      <c r="N1228" s="44"/>
      <c r="O1228" s="44"/>
      <c r="P1228" s="44"/>
      <c r="Q1228" s="44"/>
      <c r="R1228" s="44"/>
      <c r="S1228" s="44"/>
      <c r="T1228" s="44"/>
      <c r="U1228" s="43"/>
      <c r="V1228" s="47"/>
      <c r="W1228" s="43"/>
      <c r="X1228" s="43"/>
      <c r="Y1228" s="43"/>
      <c r="Z1228" s="43"/>
      <c r="AA1228" s="43"/>
      <c r="AB1228" s="43"/>
      <c r="AC1228" s="43"/>
      <c r="AD1228" s="43"/>
      <c r="AE1228" s="43"/>
      <c r="AF1228" s="43"/>
      <c r="AG1228" s="43"/>
      <c r="AH1228" s="44"/>
      <c r="AI1228" s="44"/>
      <c r="AJ1228" s="44"/>
      <c r="AK1228" s="44"/>
      <c r="AL1228" s="44"/>
      <c r="AM1228" s="44"/>
      <c r="AN1228" s="44"/>
      <c r="AO1228" s="43"/>
    </row>
    <row r="1229" spans="1:41" x14ac:dyDescent="0.25">
      <c r="A1229" s="47"/>
      <c r="B1229" s="43"/>
      <c r="C1229" s="43"/>
      <c r="D1229" s="43"/>
      <c r="E1229" s="78"/>
      <c r="F1229" s="43"/>
      <c r="G1229" s="43"/>
      <c r="H1229" s="43"/>
      <c r="I1229" s="43"/>
      <c r="J1229" s="43"/>
      <c r="K1229" s="43"/>
      <c r="L1229" s="43"/>
      <c r="M1229" s="43"/>
      <c r="N1229" s="44"/>
      <c r="O1229" s="44"/>
      <c r="P1229" s="44"/>
      <c r="Q1229" s="44"/>
      <c r="R1229" s="44"/>
      <c r="S1229" s="44"/>
      <c r="T1229" s="44"/>
      <c r="U1229" s="43"/>
      <c r="V1229" s="47"/>
      <c r="W1229" s="43"/>
      <c r="X1229" s="43"/>
      <c r="Y1229" s="43"/>
      <c r="Z1229" s="43"/>
      <c r="AA1229" s="43"/>
      <c r="AB1229" s="43"/>
      <c r="AC1229" s="43"/>
      <c r="AD1229" s="43"/>
      <c r="AE1229" s="43"/>
      <c r="AF1229" s="43"/>
      <c r="AG1229" s="43"/>
      <c r="AH1229" s="44"/>
      <c r="AI1229" s="44"/>
      <c r="AJ1229" s="44"/>
      <c r="AK1229" s="44"/>
      <c r="AL1229" s="44"/>
      <c r="AM1229" s="44"/>
      <c r="AN1229" s="44"/>
      <c r="AO1229" s="43"/>
    </row>
    <row r="1230" spans="1:41" x14ac:dyDescent="0.25">
      <c r="A1230" s="47"/>
      <c r="B1230" s="43"/>
      <c r="C1230" s="43"/>
      <c r="D1230" s="43"/>
      <c r="E1230" s="78"/>
      <c r="F1230" s="43"/>
      <c r="G1230" s="43"/>
      <c r="H1230" s="43"/>
      <c r="I1230" s="43"/>
      <c r="J1230" s="43"/>
      <c r="K1230" s="43"/>
      <c r="L1230" s="43"/>
      <c r="M1230" s="43"/>
      <c r="N1230" s="44"/>
      <c r="O1230" s="44"/>
      <c r="P1230" s="44"/>
      <c r="Q1230" s="44"/>
      <c r="R1230" s="44"/>
      <c r="S1230" s="44"/>
      <c r="T1230" s="44"/>
      <c r="U1230" s="43"/>
      <c r="V1230" s="47"/>
      <c r="W1230" s="43"/>
      <c r="X1230" s="43"/>
      <c r="Y1230" s="43"/>
      <c r="Z1230" s="43"/>
      <c r="AA1230" s="43"/>
      <c r="AB1230" s="43"/>
      <c r="AC1230" s="43"/>
      <c r="AD1230" s="43"/>
      <c r="AE1230" s="43"/>
      <c r="AF1230" s="43"/>
      <c r="AG1230" s="43"/>
      <c r="AH1230" s="44"/>
      <c r="AI1230" s="44"/>
      <c r="AJ1230" s="44"/>
      <c r="AK1230" s="44"/>
      <c r="AL1230" s="44"/>
      <c r="AM1230" s="44"/>
      <c r="AN1230" s="44"/>
      <c r="AO1230" s="43"/>
    </row>
    <row r="1231" spans="1:41" x14ac:dyDescent="0.25">
      <c r="A1231" s="47"/>
      <c r="B1231" s="43"/>
      <c r="C1231" s="43"/>
      <c r="D1231" s="43"/>
      <c r="E1231" s="78"/>
      <c r="F1231" s="43"/>
      <c r="G1231" s="43"/>
      <c r="H1231" s="43"/>
      <c r="I1231" s="43"/>
      <c r="J1231" s="43"/>
      <c r="K1231" s="43"/>
      <c r="L1231" s="43"/>
      <c r="M1231" s="43"/>
      <c r="N1231" s="44"/>
      <c r="O1231" s="44"/>
      <c r="P1231" s="44"/>
      <c r="Q1231" s="44"/>
      <c r="R1231" s="44"/>
      <c r="S1231" s="44"/>
      <c r="T1231" s="44"/>
      <c r="U1231" s="43"/>
      <c r="V1231" s="47"/>
      <c r="W1231" s="43"/>
      <c r="X1231" s="43"/>
      <c r="Y1231" s="43"/>
      <c r="Z1231" s="43"/>
      <c r="AA1231" s="43"/>
      <c r="AB1231" s="43"/>
      <c r="AC1231" s="43"/>
      <c r="AD1231" s="43"/>
      <c r="AE1231" s="43"/>
      <c r="AF1231" s="43"/>
      <c r="AG1231" s="43"/>
      <c r="AH1231" s="44"/>
      <c r="AI1231" s="44"/>
      <c r="AJ1231" s="44"/>
      <c r="AK1231" s="44"/>
      <c r="AL1231" s="44"/>
      <c r="AM1231" s="44"/>
      <c r="AN1231" s="44"/>
      <c r="AO1231" s="43"/>
    </row>
    <row r="1232" spans="1:41" x14ac:dyDescent="0.25">
      <c r="A1232" s="47"/>
      <c r="B1232" s="43"/>
      <c r="C1232" s="43"/>
      <c r="D1232" s="43"/>
      <c r="E1232" s="78"/>
      <c r="F1232" s="43"/>
      <c r="G1232" s="43"/>
      <c r="H1232" s="43"/>
      <c r="I1232" s="43"/>
      <c r="J1232" s="43"/>
      <c r="K1232" s="43"/>
      <c r="L1232" s="43"/>
      <c r="M1232" s="43"/>
      <c r="N1232" s="44"/>
      <c r="O1232" s="44"/>
      <c r="P1232" s="44"/>
      <c r="Q1232" s="44"/>
      <c r="R1232" s="44"/>
      <c r="S1232" s="44"/>
      <c r="T1232" s="44"/>
      <c r="U1232" s="43"/>
      <c r="V1232" s="47"/>
      <c r="W1232" s="43"/>
      <c r="X1232" s="43"/>
      <c r="Y1232" s="43"/>
      <c r="Z1232" s="43"/>
      <c r="AA1232" s="43"/>
      <c r="AB1232" s="43"/>
      <c r="AC1232" s="43"/>
      <c r="AD1232" s="43"/>
      <c r="AE1232" s="43"/>
      <c r="AF1232" s="43"/>
      <c r="AG1232" s="43"/>
      <c r="AH1232" s="44"/>
      <c r="AI1232" s="44"/>
      <c r="AJ1232" s="44"/>
      <c r="AK1232" s="44"/>
      <c r="AL1232" s="44"/>
      <c r="AM1232" s="44"/>
      <c r="AN1232" s="44"/>
      <c r="AO1232" s="43"/>
    </row>
    <row r="1233" spans="1:41" x14ac:dyDescent="0.25">
      <c r="A1233" s="47"/>
      <c r="B1233" s="43"/>
      <c r="C1233" s="43"/>
      <c r="D1233" s="43"/>
      <c r="E1233" s="78"/>
      <c r="F1233" s="43"/>
      <c r="G1233" s="43"/>
      <c r="H1233" s="43"/>
      <c r="I1233" s="43"/>
      <c r="J1233" s="43"/>
      <c r="K1233" s="43"/>
      <c r="L1233" s="43"/>
      <c r="M1233" s="43"/>
      <c r="N1233" s="44"/>
      <c r="O1233" s="44"/>
      <c r="P1233" s="44"/>
      <c r="Q1233" s="44"/>
      <c r="R1233" s="44"/>
      <c r="S1233" s="44"/>
      <c r="T1233" s="44"/>
      <c r="U1233" s="43"/>
      <c r="V1233" s="47"/>
      <c r="W1233" s="43"/>
      <c r="X1233" s="43"/>
      <c r="Y1233" s="43"/>
      <c r="Z1233" s="43"/>
      <c r="AA1233" s="43"/>
      <c r="AB1233" s="43"/>
      <c r="AC1233" s="43"/>
      <c r="AD1233" s="43"/>
      <c r="AE1233" s="43"/>
      <c r="AF1233" s="43"/>
      <c r="AG1233" s="43"/>
      <c r="AH1233" s="44"/>
      <c r="AI1233" s="44"/>
      <c r="AJ1233" s="44"/>
      <c r="AK1233" s="44"/>
      <c r="AL1233" s="44"/>
      <c r="AM1233" s="44"/>
      <c r="AN1233" s="44"/>
      <c r="AO1233" s="43"/>
    </row>
    <row r="1234" spans="1:41" x14ac:dyDescent="0.25">
      <c r="A1234" s="47"/>
      <c r="B1234" s="43"/>
      <c r="C1234" s="43"/>
      <c r="D1234" s="43"/>
      <c r="E1234" s="78"/>
      <c r="F1234" s="43"/>
      <c r="G1234" s="43"/>
      <c r="H1234" s="43"/>
      <c r="I1234" s="43"/>
      <c r="J1234" s="43"/>
      <c r="K1234" s="43"/>
      <c r="L1234" s="43"/>
      <c r="M1234" s="43"/>
      <c r="N1234" s="44"/>
      <c r="O1234" s="44"/>
      <c r="P1234" s="44"/>
      <c r="Q1234" s="44"/>
      <c r="R1234" s="44"/>
      <c r="S1234" s="44"/>
      <c r="T1234" s="44"/>
      <c r="U1234" s="43"/>
      <c r="V1234" s="47"/>
      <c r="W1234" s="43"/>
      <c r="X1234" s="43"/>
      <c r="Y1234" s="43"/>
      <c r="Z1234" s="43"/>
      <c r="AA1234" s="43"/>
      <c r="AB1234" s="43"/>
      <c r="AC1234" s="43"/>
      <c r="AD1234" s="43"/>
      <c r="AE1234" s="43"/>
      <c r="AF1234" s="43"/>
      <c r="AG1234" s="43"/>
      <c r="AH1234" s="44"/>
      <c r="AI1234" s="44"/>
      <c r="AJ1234" s="44"/>
      <c r="AK1234" s="44"/>
      <c r="AL1234" s="44"/>
      <c r="AM1234" s="44"/>
      <c r="AN1234" s="44"/>
      <c r="AO1234" s="43"/>
    </row>
    <row r="1235" spans="1:41" x14ac:dyDescent="0.25">
      <c r="A1235" s="47"/>
      <c r="B1235" s="43"/>
      <c r="C1235" s="43"/>
      <c r="D1235" s="43"/>
      <c r="E1235" s="78"/>
      <c r="F1235" s="43"/>
      <c r="G1235" s="43"/>
      <c r="H1235" s="43"/>
      <c r="I1235" s="43"/>
      <c r="J1235" s="43"/>
      <c r="K1235" s="43"/>
      <c r="L1235" s="43"/>
      <c r="M1235" s="43"/>
      <c r="N1235" s="44"/>
      <c r="O1235" s="44"/>
      <c r="P1235" s="44"/>
      <c r="Q1235" s="44"/>
      <c r="R1235" s="44"/>
      <c r="S1235" s="44"/>
      <c r="T1235" s="44"/>
      <c r="U1235" s="43"/>
      <c r="V1235" s="47"/>
      <c r="W1235" s="43"/>
      <c r="X1235" s="43"/>
      <c r="Y1235" s="43"/>
      <c r="Z1235" s="43"/>
      <c r="AA1235" s="43"/>
      <c r="AB1235" s="43"/>
      <c r="AC1235" s="43"/>
      <c r="AD1235" s="43"/>
      <c r="AE1235" s="43"/>
      <c r="AF1235" s="43"/>
      <c r="AG1235" s="43"/>
      <c r="AH1235" s="44"/>
      <c r="AI1235" s="44"/>
      <c r="AJ1235" s="44"/>
      <c r="AK1235" s="44"/>
      <c r="AL1235" s="44"/>
      <c r="AM1235" s="44"/>
      <c r="AN1235" s="44"/>
      <c r="AO1235" s="43"/>
    </row>
    <row r="1236" spans="1:41" x14ac:dyDescent="0.25">
      <c r="A1236" s="47"/>
      <c r="B1236" s="43"/>
      <c r="C1236" s="43"/>
      <c r="D1236" s="43"/>
      <c r="E1236" s="78"/>
      <c r="F1236" s="43"/>
      <c r="G1236" s="43"/>
      <c r="H1236" s="43"/>
      <c r="I1236" s="43"/>
      <c r="J1236" s="43"/>
      <c r="K1236" s="43"/>
      <c r="L1236" s="43"/>
      <c r="M1236" s="43"/>
      <c r="N1236" s="44"/>
      <c r="O1236" s="44"/>
      <c r="P1236" s="44"/>
      <c r="Q1236" s="44"/>
      <c r="R1236" s="44"/>
      <c r="S1236" s="44"/>
      <c r="T1236" s="44"/>
      <c r="U1236" s="43"/>
      <c r="V1236" s="47"/>
      <c r="W1236" s="43"/>
      <c r="X1236" s="43"/>
      <c r="Y1236" s="43"/>
      <c r="Z1236" s="43"/>
      <c r="AA1236" s="43"/>
      <c r="AB1236" s="43"/>
      <c r="AC1236" s="43"/>
      <c r="AD1236" s="43"/>
      <c r="AE1236" s="43"/>
      <c r="AF1236" s="43"/>
      <c r="AG1236" s="43"/>
      <c r="AH1236" s="44"/>
      <c r="AI1236" s="44"/>
      <c r="AJ1236" s="44"/>
      <c r="AK1236" s="44"/>
      <c r="AL1236" s="44"/>
      <c r="AM1236" s="44"/>
      <c r="AN1236" s="44"/>
      <c r="AO1236" s="43"/>
    </row>
    <row r="1237" spans="1:41" x14ac:dyDescent="0.25">
      <c r="A1237" s="47"/>
      <c r="B1237" s="43"/>
      <c r="C1237" s="43"/>
      <c r="D1237" s="43"/>
      <c r="E1237" s="78"/>
      <c r="F1237" s="43"/>
      <c r="G1237" s="43"/>
      <c r="H1237" s="43"/>
      <c r="I1237" s="43"/>
      <c r="J1237" s="43"/>
      <c r="K1237" s="43"/>
      <c r="L1237" s="43"/>
      <c r="M1237" s="43"/>
      <c r="N1237" s="44"/>
      <c r="O1237" s="44"/>
      <c r="P1237" s="44"/>
      <c r="Q1237" s="44"/>
      <c r="R1237" s="44"/>
      <c r="S1237" s="44"/>
      <c r="T1237" s="44"/>
      <c r="U1237" s="43"/>
      <c r="V1237" s="47"/>
      <c r="W1237" s="43"/>
      <c r="X1237" s="43"/>
      <c r="Y1237" s="43"/>
      <c r="Z1237" s="43"/>
      <c r="AA1237" s="43"/>
      <c r="AB1237" s="43"/>
      <c r="AC1237" s="43"/>
      <c r="AD1237" s="43"/>
      <c r="AE1237" s="43"/>
      <c r="AF1237" s="43"/>
      <c r="AG1237" s="43"/>
      <c r="AH1237" s="44"/>
      <c r="AI1237" s="44"/>
      <c r="AJ1237" s="44"/>
      <c r="AK1237" s="44"/>
      <c r="AL1237" s="44"/>
      <c r="AM1237" s="44"/>
      <c r="AN1237" s="44"/>
      <c r="AO1237" s="43"/>
    </row>
    <row r="1238" spans="1:41" x14ac:dyDescent="0.25">
      <c r="A1238" s="47"/>
      <c r="B1238" s="43"/>
      <c r="C1238" s="43"/>
      <c r="D1238" s="43"/>
      <c r="E1238" s="78"/>
      <c r="F1238" s="43"/>
      <c r="G1238" s="43"/>
      <c r="H1238" s="43"/>
      <c r="I1238" s="43"/>
      <c r="J1238" s="43"/>
      <c r="K1238" s="43"/>
      <c r="L1238" s="43"/>
      <c r="M1238" s="43"/>
      <c r="N1238" s="44"/>
      <c r="O1238" s="44"/>
      <c r="P1238" s="44"/>
      <c r="Q1238" s="44"/>
      <c r="R1238" s="44"/>
      <c r="S1238" s="44"/>
      <c r="T1238" s="44"/>
      <c r="U1238" s="43"/>
      <c r="V1238" s="47"/>
      <c r="W1238" s="43"/>
      <c r="X1238" s="43"/>
      <c r="Y1238" s="43"/>
      <c r="Z1238" s="43"/>
      <c r="AA1238" s="43"/>
      <c r="AB1238" s="43"/>
      <c r="AC1238" s="43"/>
      <c r="AD1238" s="43"/>
      <c r="AE1238" s="43"/>
      <c r="AF1238" s="43"/>
      <c r="AG1238" s="43"/>
      <c r="AH1238" s="44"/>
      <c r="AI1238" s="44"/>
      <c r="AJ1238" s="44"/>
      <c r="AK1238" s="44"/>
      <c r="AL1238" s="44"/>
      <c r="AM1238" s="44"/>
      <c r="AN1238" s="44"/>
      <c r="AO1238" s="43"/>
    </row>
    <row r="1239" spans="1:41" x14ac:dyDescent="0.25">
      <c r="A1239" s="47"/>
      <c r="B1239" s="43"/>
      <c r="C1239" s="43"/>
      <c r="D1239" s="43"/>
      <c r="E1239" s="78"/>
      <c r="F1239" s="43"/>
      <c r="G1239" s="43"/>
      <c r="H1239" s="43"/>
      <c r="I1239" s="43"/>
      <c r="J1239" s="43"/>
      <c r="K1239" s="43"/>
      <c r="L1239" s="43"/>
      <c r="M1239" s="43"/>
      <c r="N1239" s="44"/>
      <c r="O1239" s="44"/>
      <c r="P1239" s="44"/>
      <c r="Q1239" s="44"/>
      <c r="R1239" s="44"/>
      <c r="S1239" s="44"/>
      <c r="T1239" s="44"/>
      <c r="U1239" s="43"/>
      <c r="V1239" s="47"/>
      <c r="W1239" s="43"/>
      <c r="X1239" s="43"/>
      <c r="Y1239" s="43"/>
      <c r="Z1239" s="43"/>
      <c r="AA1239" s="43"/>
      <c r="AB1239" s="43"/>
      <c r="AC1239" s="43"/>
      <c r="AD1239" s="43"/>
      <c r="AE1239" s="43"/>
      <c r="AF1239" s="43"/>
      <c r="AG1239" s="43"/>
      <c r="AH1239" s="44"/>
      <c r="AI1239" s="44"/>
      <c r="AJ1239" s="44"/>
      <c r="AK1239" s="44"/>
      <c r="AL1239" s="44"/>
      <c r="AM1239" s="44"/>
      <c r="AN1239" s="44"/>
      <c r="AO1239" s="43"/>
    </row>
    <row r="1240" spans="1:41" x14ac:dyDescent="0.25">
      <c r="A1240" s="47"/>
      <c r="B1240" s="43"/>
      <c r="C1240" s="43"/>
      <c r="D1240" s="43"/>
      <c r="E1240" s="78"/>
      <c r="F1240" s="43"/>
      <c r="G1240" s="43"/>
      <c r="H1240" s="43"/>
      <c r="I1240" s="43"/>
      <c r="J1240" s="43"/>
      <c r="K1240" s="43"/>
      <c r="L1240" s="43"/>
      <c r="M1240" s="43"/>
      <c r="N1240" s="44"/>
      <c r="O1240" s="44"/>
      <c r="P1240" s="44"/>
      <c r="Q1240" s="44"/>
      <c r="R1240" s="44"/>
      <c r="S1240" s="44"/>
      <c r="T1240" s="44"/>
      <c r="U1240" s="43"/>
      <c r="V1240" s="47"/>
      <c r="W1240" s="43"/>
      <c r="X1240" s="43"/>
      <c r="Y1240" s="43"/>
      <c r="Z1240" s="43"/>
      <c r="AA1240" s="43"/>
      <c r="AB1240" s="43"/>
      <c r="AC1240" s="43"/>
      <c r="AD1240" s="43"/>
      <c r="AE1240" s="43"/>
      <c r="AF1240" s="43"/>
      <c r="AG1240" s="43"/>
      <c r="AH1240" s="44"/>
      <c r="AI1240" s="44"/>
      <c r="AJ1240" s="44"/>
      <c r="AK1240" s="44"/>
      <c r="AL1240" s="44"/>
      <c r="AM1240" s="44"/>
      <c r="AN1240" s="44"/>
      <c r="AO1240" s="43"/>
    </row>
    <row r="1241" spans="1:41" x14ac:dyDescent="0.25">
      <c r="A1241" s="47"/>
      <c r="B1241" s="43"/>
      <c r="C1241" s="43"/>
      <c r="D1241" s="43"/>
      <c r="E1241" s="78"/>
      <c r="F1241" s="43"/>
      <c r="G1241" s="43"/>
      <c r="H1241" s="43"/>
      <c r="I1241" s="43"/>
      <c r="J1241" s="43"/>
      <c r="K1241" s="43"/>
      <c r="L1241" s="43"/>
      <c r="M1241" s="43"/>
      <c r="N1241" s="44"/>
      <c r="O1241" s="44"/>
      <c r="P1241" s="44"/>
      <c r="Q1241" s="44"/>
      <c r="R1241" s="44"/>
      <c r="S1241" s="44"/>
      <c r="T1241" s="44"/>
      <c r="U1241" s="43"/>
      <c r="V1241" s="47"/>
      <c r="W1241" s="43"/>
      <c r="X1241" s="43"/>
      <c r="Y1241" s="43"/>
      <c r="Z1241" s="43"/>
      <c r="AA1241" s="43"/>
      <c r="AB1241" s="43"/>
      <c r="AC1241" s="43"/>
      <c r="AD1241" s="43"/>
      <c r="AE1241" s="43"/>
      <c r="AF1241" s="43"/>
      <c r="AG1241" s="43"/>
      <c r="AH1241" s="44"/>
      <c r="AI1241" s="44"/>
      <c r="AJ1241" s="44"/>
      <c r="AK1241" s="44"/>
      <c r="AL1241" s="44"/>
      <c r="AM1241" s="44"/>
      <c r="AN1241" s="44"/>
      <c r="AO1241" s="43"/>
    </row>
    <row r="1242" spans="1:41" x14ac:dyDescent="0.25">
      <c r="A1242" s="47"/>
      <c r="B1242" s="43"/>
      <c r="C1242" s="43"/>
      <c r="D1242" s="43"/>
      <c r="E1242" s="78"/>
      <c r="F1242" s="43"/>
      <c r="G1242" s="43"/>
      <c r="H1242" s="43"/>
      <c r="I1242" s="43"/>
      <c r="J1242" s="43"/>
      <c r="K1242" s="43"/>
      <c r="L1242" s="43"/>
      <c r="M1242" s="43"/>
      <c r="N1242" s="44"/>
      <c r="O1242" s="44"/>
      <c r="P1242" s="44"/>
      <c r="Q1242" s="44"/>
      <c r="R1242" s="44"/>
      <c r="S1242" s="44"/>
      <c r="T1242" s="44"/>
      <c r="U1242" s="43"/>
      <c r="V1242" s="47"/>
      <c r="W1242" s="43"/>
      <c r="X1242" s="43"/>
      <c r="Y1242" s="43"/>
      <c r="Z1242" s="43"/>
      <c r="AA1242" s="43"/>
      <c r="AB1242" s="43"/>
      <c r="AC1242" s="43"/>
      <c r="AD1242" s="43"/>
      <c r="AE1242" s="43"/>
      <c r="AF1242" s="43"/>
      <c r="AG1242" s="43"/>
      <c r="AH1242" s="44"/>
      <c r="AI1242" s="44"/>
      <c r="AJ1242" s="44"/>
      <c r="AK1242" s="44"/>
      <c r="AL1242" s="44"/>
      <c r="AM1242" s="44"/>
      <c r="AN1242" s="44"/>
      <c r="AO1242" s="43"/>
    </row>
    <row r="1243" spans="1:41" x14ac:dyDescent="0.25">
      <c r="A1243" s="47"/>
      <c r="B1243" s="43"/>
      <c r="C1243" s="43"/>
      <c r="D1243" s="43"/>
      <c r="E1243" s="78"/>
      <c r="F1243" s="43"/>
      <c r="G1243" s="43"/>
      <c r="H1243" s="43"/>
      <c r="I1243" s="43"/>
      <c r="J1243" s="43"/>
      <c r="K1243" s="43"/>
      <c r="L1243" s="43"/>
      <c r="M1243" s="43"/>
      <c r="N1243" s="44"/>
      <c r="O1243" s="44"/>
      <c r="P1243" s="44"/>
      <c r="Q1243" s="44"/>
      <c r="R1243" s="44"/>
      <c r="S1243" s="44"/>
      <c r="T1243" s="44"/>
      <c r="U1243" s="43"/>
      <c r="V1243" s="47"/>
      <c r="W1243" s="43"/>
      <c r="X1243" s="43"/>
      <c r="Y1243" s="43"/>
      <c r="Z1243" s="43"/>
      <c r="AA1243" s="43"/>
      <c r="AB1243" s="43"/>
      <c r="AC1243" s="43"/>
      <c r="AD1243" s="43"/>
      <c r="AE1243" s="43"/>
      <c r="AF1243" s="43"/>
      <c r="AG1243" s="43"/>
      <c r="AH1243" s="44"/>
      <c r="AI1243" s="44"/>
      <c r="AJ1243" s="44"/>
      <c r="AK1243" s="44"/>
      <c r="AL1243" s="44"/>
      <c r="AM1243" s="44"/>
      <c r="AN1243" s="44"/>
      <c r="AO1243" s="43"/>
    </row>
    <row r="1244" spans="1:41" x14ac:dyDescent="0.25">
      <c r="A1244" s="47"/>
      <c r="B1244" s="43"/>
      <c r="C1244" s="43"/>
      <c r="D1244" s="43"/>
      <c r="E1244" s="78"/>
      <c r="F1244" s="43"/>
      <c r="G1244" s="43"/>
      <c r="H1244" s="43"/>
      <c r="I1244" s="43"/>
      <c r="J1244" s="43"/>
      <c r="K1244" s="43"/>
      <c r="L1244" s="43"/>
      <c r="M1244" s="43"/>
      <c r="N1244" s="44"/>
      <c r="O1244" s="44"/>
      <c r="P1244" s="44"/>
      <c r="Q1244" s="44"/>
      <c r="R1244" s="44"/>
      <c r="S1244" s="44"/>
      <c r="T1244" s="44"/>
      <c r="U1244" s="43"/>
      <c r="V1244" s="47"/>
      <c r="W1244" s="43"/>
      <c r="X1244" s="43"/>
      <c r="Y1244" s="43"/>
      <c r="Z1244" s="43"/>
      <c r="AA1244" s="43"/>
      <c r="AB1244" s="43"/>
      <c r="AC1244" s="43"/>
      <c r="AD1244" s="43"/>
      <c r="AE1244" s="43"/>
      <c r="AF1244" s="43"/>
      <c r="AG1244" s="43"/>
      <c r="AH1244" s="44"/>
      <c r="AI1244" s="44"/>
      <c r="AJ1244" s="44"/>
      <c r="AK1244" s="44"/>
      <c r="AL1244" s="44"/>
      <c r="AM1244" s="44"/>
      <c r="AN1244" s="44"/>
      <c r="AO1244" s="43"/>
    </row>
    <row r="1245" spans="1:41" x14ac:dyDescent="0.25">
      <c r="A1245" s="47"/>
      <c r="B1245" s="43"/>
      <c r="C1245" s="43"/>
      <c r="D1245" s="43"/>
      <c r="E1245" s="78"/>
      <c r="F1245" s="43"/>
      <c r="G1245" s="43"/>
      <c r="H1245" s="43"/>
      <c r="I1245" s="43"/>
      <c r="J1245" s="43"/>
      <c r="K1245" s="43"/>
      <c r="L1245" s="43"/>
      <c r="M1245" s="43"/>
      <c r="N1245" s="44"/>
      <c r="O1245" s="44"/>
      <c r="P1245" s="44"/>
      <c r="Q1245" s="44"/>
      <c r="R1245" s="44"/>
      <c r="S1245" s="44"/>
      <c r="T1245" s="44"/>
      <c r="U1245" s="43"/>
      <c r="V1245" s="47"/>
      <c r="W1245" s="43"/>
      <c r="X1245" s="43"/>
      <c r="Y1245" s="43"/>
      <c r="Z1245" s="43"/>
      <c r="AA1245" s="43"/>
      <c r="AB1245" s="43"/>
      <c r="AC1245" s="43"/>
      <c r="AD1245" s="43"/>
      <c r="AE1245" s="43"/>
      <c r="AF1245" s="43"/>
      <c r="AG1245" s="43"/>
      <c r="AH1245" s="44"/>
      <c r="AI1245" s="44"/>
      <c r="AJ1245" s="44"/>
      <c r="AK1245" s="44"/>
      <c r="AL1245" s="44"/>
      <c r="AM1245" s="44"/>
      <c r="AN1245" s="44"/>
      <c r="AO1245" s="43"/>
    </row>
    <row r="1246" spans="1:41" x14ac:dyDescent="0.25">
      <c r="A1246" s="47"/>
      <c r="B1246" s="43"/>
      <c r="C1246" s="43"/>
      <c r="D1246" s="43"/>
      <c r="E1246" s="78"/>
      <c r="F1246" s="43"/>
      <c r="G1246" s="43"/>
      <c r="H1246" s="43"/>
      <c r="I1246" s="43"/>
      <c r="J1246" s="43"/>
      <c r="K1246" s="43"/>
      <c r="L1246" s="43"/>
      <c r="M1246" s="43"/>
      <c r="N1246" s="44"/>
      <c r="O1246" s="44"/>
      <c r="P1246" s="44"/>
      <c r="Q1246" s="44"/>
      <c r="R1246" s="44"/>
      <c r="S1246" s="44"/>
      <c r="T1246" s="44"/>
      <c r="U1246" s="43"/>
      <c r="V1246" s="47"/>
      <c r="W1246" s="43"/>
      <c r="X1246" s="43"/>
      <c r="Y1246" s="43"/>
      <c r="Z1246" s="43"/>
      <c r="AA1246" s="43"/>
      <c r="AB1246" s="43"/>
      <c r="AC1246" s="43"/>
      <c r="AD1246" s="43"/>
      <c r="AE1246" s="43"/>
      <c r="AF1246" s="43"/>
      <c r="AG1246" s="43"/>
      <c r="AH1246" s="44"/>
      <c r="AI1246" s="44"/>
      <c r="AJ1246" s="44"/>
      <c r="AK1246" s="44"/>
      <c r="AL1246" s="44"/>
      <c r="AM1246" s="44"/>
      <c r="AN1246" s="44"/>
      <c r="AO1246" s="43"/>
    </row>
    <row r="1247" spans="1:41" x14ac:dyDescent="0.25">
      <c r="A1247" s="47"/>
      <c r="B1247" s="43"/>
      <c r="C1247" s="43"/>
      <c r="D1247" s="43"/>
      <c r="E1247" s="78"/>
      <c r="F1247" s="43"/>
      <c r="G1247" s="43"/>
      <c r="H1247" s="43"/>
      <c r="I1247" s="43"/>
      <c r="J1247" s="43"/>
      <c r="K1247" s="43"/>
      <c r="L1247" s="43"/>
      <c r="M1247" s="43"/>
      <c r="N1247" s="44"/>
      <c r="O1247" s="44"/>
      <c r="P1247" s="44"/>
      <c r="Q1247" s="44"/>
      <c r="R1247" s="44"/>
      <c r="S1247" s="44"/>
      <c r="T1247" s="44"/>
      <c r="U1247" s="43"/>
      <c r="V1247" s="47"/>
      <c r="W1247" s="43"/>
      <c r="X1247" s="43"/>
      <c r="Y1247" s="43"/>
      <c r="Z1247" s="43"/>
      <c r="AA1247" s="43"/>
      <c r="AB1247" s="43"/>
      <c r="AC1247" s="43"/>
      <c r="AD1247" s="43"/>
      <c r="AE1247" s="43"/>
      <c r="AF1247" s="43"/>
      <c r="AG1247" s="43"/>
      <c r="AH1247" s="44"/>
      <c r="AI1247" s="44"/>
      <c r="AJ1247" s="44"/>
      <c r="AK1247" s="44"/>
      <c r="AL1247" s="44"/>
      <c r="AM1247" s="44"/>
      <c r="AN1247" s="44"/>
      <c r="AO1247" s="43"/>
    </row>
    <row r="1248" spans="1:41" x14ac:dyDescent="0.25">
      <c r="A1248" s="47"/>
      <c r="B1248" s="43"/>
      <c r="C1248" s="43"/>
      <c r="D1248" s="43"/>
      <c r="E1248" s="78"/>
      <c r="F1248" s="43"/>
      <c r="G1248" s="43"/>
      <c r="H1248" s="43"/>
      <c r="I1248" s="43"/>
      <c r="J1248" s="43"/>
      <c r="K1248" s="43"/>
      <c r="L1248" s="43"/>
      <c r="M1248" s="43"/>
      <c r="N1248" s="44"/>
      <c r="O1248" s="44"/>
      <c r="P1248" s="44"/>
      <c r="Q1248" s="44"/>
      <c r="R1248" s="44"/>
      <c r="S1248" s="44"/>
      <c r="T1248" s="44"/>
      <c r="U1248" s="43"/>
      <c r="V1248" s="47"/>
      <c r="W1248" s="43"/>
      <c r="X1248" s="43"/>
      <c r="Y1248" s="43"/>
      <c r="Z1248" s="43"/>
      <c r="AA1248" s="43"/>
      <c r="AB1248" s="43"/>
      <c r="AC1248" s="43"/>
      <c r="AD1248" s="43"/>
      <c r="AE1248" s="43"/>
      <c r="AF1248" s="43"/>
      <c r="AG1248" s="43"/>
      <c r="AH1248" s="44"/>
      <c r="AI1248" s="44"/>
      <c r="AJ1248" s="44"/>
      <c r="AK1248" s="44"/>
      <c r="AL1248" s="44"/>
      <c r="AM1248" s="44"/>
      <c r="AN1248" s="44"/>
      <c r="AO1248" s="43"/>
    </row>
    <row r="1249" spans="1:41" x14ac:dyDescent="0.25">
      <c r="A1249" s="47"/>
      <c r="B1249" s="43"/>
      <c r="C1249" s="43"/>
      <c r="D1249" s="43"/>
      <c r="E1249" s="78"/>
      <c r="F1249" s="43"/>
      <c r="G1249" s="43"/>
      <c r="H1249" s="43"/>
      <c r="I1249" s="43"/>
      <c r="J1249" s="43"/>
      <c r="K1249" s="43"/>
      <c r="L1249" s="43"/>
      <c r="M1249" s="43"/>
      <c r="N1249" s="44"/>
      <c r="O1249" s="44"/>
      <c r="P1249" s="44"/>
      <c r="Q1249" s="44"/>
      <c r="R1249" s="44"/>
      <c r="S1249" s="44"/>
      <c r="T1249" s="44"/>
      <c r="U1249" s="43"/>
      <c r="V1249" s="47"/>
      <c r="W1249" s="43"/>
      <c r="X1249" s="43"/>
      <c r="Y1249" s="43"/>
      <c r="Z1249" s="43"/>
      <c r="AA1249" s="43"/>
      <c r="AB1249" s="43"/>
      <c r="AC1249" s="43"/>
      <c r="AD1249" s="43"/>
      <c r="AE1249" s="43"/>
      <c r="AF1249" s="43"/>
      <c r="AG1249" s="43"/>
      <c r="AH1249" s="44"/>
      <c r="AI1249" s="44"/>
      <c r="AJ1249" s="44"/>
      <c r="AK1249" s="44"/>
      <c r="AL1249" s="44"/>
      <c r="AM1249" s="44"/>
      <c r="AN1249" s="44"/>
      <c r="AO1249" s="43"/>
    </row>
    <row r="1250" spans="1:41" x14ac:dyDescent="0.25">
      <c r="A1250" s="47"/>
      <c r="B1250" s="43"/>
      <c r="C1250" s="43"/>
      <c r="D1250" s="43"/>
      <c r="E1250" s="78"/>
      <c r="F1250" s="43"/>
      <c r="G1250" s="43"/>
      <c r="H1250" s="43"/>
      <c r="I1250" s="43"/>
      <c r="J1250" s="43"/>
      <c r="K1250" s="43"/>
      <c r="L1250" s="43"/>
      <c r="M1250" s="43"/>
      <c r="N1250" s="44"/>
      <c r="O1250" s="44"/>
      <c r="P1250" s="44"/>
      <c r="Q1250" s="44"/>
      <c r="R1250" s="44"/>
      <c r="S1250" s="44"/>
      <c r="T1250" s="44"/>
      <c r="U1250" s="43"/>
      <c r="V1250" s="47"/>
      <c r="W1250" s="43"/>
      <c r="X1250" s="43"/>
      <c r="Y1250" s="43"/>
      <c r="Z1250" s="43"/>
      <c r="AA1250" s="43"/>
      <c r="AB1250" s="43"/>
      <c r="AC1250" s="43"/>
      <c r="AD1250" s="43"/>
      <c r="AE1250" s="43"/>
      <c r="AF1250" s="43"/>
      <c r="AG1250" s="43"/>
      <c r="AH1250" s="44"/>
      <c r="AI1250" s="44"/>
      <c r="AJ1250" s="44"/>
      <c r="AK1250" s="44"/>
      <c r="AL1250" s="44"/>
      <c r="AM1250" s="44"/>
      <c r="AN1250" s="44"/>
      <c r="AO1250" s="43"/>
    </row>
    <row r="1251" spans="1:41" x14ac:dyDescent="0.25">
      <c r="A1251" s="47"/>
      <c r="B1251" s="43"/>
      <c r="C1251" s="43"/>
      <c r="D1251" s="43"/>
      <c r="E1251" s="78"/>
      <c r="F1251" s="43"/>
      <c r="G1251" s="43"/>
      <c r="H1251" s="43"/>
      <c r="I1251" s="43"/>
      <c r="J1251" s="43"/>
      <c r="K1251" s="43"/>
      <c r="L1251" s="43"/>
      <c r="M1251" s="43"/>
      <c r="N1251" s="44"/>
      <c r="O1251" s="44"/>
      <c r="P1251" s="44"/>
      <c r="Q1251" s="44"/>
      <c r="R1251" s="44"/>
      <c r="S1251" s="44"/>
      <c r="T1251" s="44"/>
      <c r="U1251" s="43"/>
      <c r="V1251" s="47"/>
      <c r="W1251" s="43"/>
      <c r="X1251" s="43"/>
      <c r="Y1251" s="43"/>
      <c r="Z1251" s="43"/>
      <c r="AA1251" s="43"/>
      <c r="AB1251" s="43"/>
      <c r="AC1251" s="43"/>
      <c r="AD1251" s="43"/>
      <c r="AE1251" s="43"/>
      <c r="AF1251" s="43"/>
      <c r="AG1251" s="43"/>
      <c r="AH1251" s="44"/>
      <c r="AI1251" s="44"/>
      <c r="AJ1251" s="44"/>
      <c r="AK1251" s="44"/>
      <c r="AL1251" s="44"/>
      <c r="AM1251" s="44"/>
      <c r="AN1251" s="44"/>
      <c r="AO1251" s="43"/>
    </row>
    <row r="1252" spans="1:41" x14ac:dyDescent="0.25">
      <c r="A1252" s="47"/>
      <c r="B1252" s="43"/>
      <c r="C1252" s="43"/>
      <c r="D1252" s="43"/>
      <c r="E1252" s="78"/>
      <c r="F1252" s="43"/>
      <c r="G1252" s="43"/>
      <c r="H1252" s="43"/>
      <c r="I1252" s="43"/>
      <c r="J1252" s="43"/>
      <c r="K1252" s="43"/>
      <c r="L1252" s="43"/>
      <c r="M1252" s="43"/>
      <c r="N1252" s="44"/>
      <c r="O1252" s="44"/>
      <c r="P1252" s="44"/>
      <c r="Q1252" s="44"/>
      <c r="R1252" s="44"/>
      <c r="S1252" s="44"/>
      <c r="T1252" s="44"/>
      <c r="U1252" s="43"/>
      <c r="V1252" s="47"/>
      <c r="W1252" s="43"/>
      <c r="X1252" s="43"/>
      <c r="Y1252" s="43"/>
      <c r="Z1252" s="43"/>
      <c r="AA1252" s="43"/>
      <c r="AB1252" s="43"/>
      <c r="AC1252" s="43"/>
      <c r="AD1252" s="43"/>
      <c r="AE1252" s="43"/>
      <c r="AF1252" s="43"/>
      <c r="AG1252" s="43"/>
      <c r="AH1252" s="44"/>
      <c r="AI1252" s="44"/>
      <c r="AJ1252" s="44"/>
      <c r="AK1252" s="44"/>
      <c r="AL1252" s="44"/>
      <c r="AM1252" s="44"/>
      <c r="AN1252" s="44"/>
      <c r="AO1252" s="43"/>
    </row>
    <row r="1253" spans="1:41" x14ac:dyDescent="0.25">
      <c r="A1253" s="47"/>
      <c r="B1253" s="43"/>
      <c r="C1253" s="43"/>
      <c r="D1253" s="43"/>
      <c r="E1253" s="78"/>
      <c r="F1253" s="43"/>
      <c r="G1253" s="43"/>
      <c r="H1253" s="43"/>
      <c r="I1253" s="43"/>
      <c r="J1253" s="43"/>
      <c r="K1253" s="43"/>
      <c r="L1253" s="43"/>
      <c r="M1253" s="43"/>
      <c r="N1253" s="44"/>
      <c r="O1253" s="44"/>
      <c r="P1253" s="44"/>
      <c r="Q1253" s="44"/>
      <c r="R1253" s="44"/>
      <c r="S1253" s="44"/>
      <c r="T1253" s="44"/>
      <c r="U1253" s="43"/>
      <c r="V1253" s="47"/>
      <c r="W1253" s="43"/>
      <c r="X1253" s="43"/>
      <c r="Y1253" s="43"/>
      <c r="Z1253" s="43"/>
      <c r="AA1253" s="43"/>
      <c r="AB1253" s="43"/>
      <c r="AC1253" s="43"/>
      <c r="AD1253" s="43"/>
      <c r="AE1253" s="43"/>
      <c r="AF1253" s="43"/>
      <c r="AG1253" s="43"/>
      <c r="AH1253" s="44"/>
      <c r="AI1253" s="44"/>
      <c r="AJ1253" s="44"/>
      <c r="AK1253" s="44"/>
      <c r="AL1253" s="44"/>
      <c r="AM1253" s="44"/>
      <c r="AN1253" s="44"/>
      <c r="AO1253" s="43"/>
    </row>
    <row r="1254" spans="1:41" x14ac:dyDescent="0.25">
      <c r="A1254" s="47"/>
      <c r="B1254" s="43"/>
      <c r="C1254" s="43"/>
      <c r="D1254" s="43"/>
      <c r="E1254" s="78"/>
      <c r="F1254" s="43"/>
      <c r="G1254" s="43"/>
      <c r="H1254" s="43"/>
      <c r="I1254" s="43"/>
      <c r="J1254" s="43"/>
      <c r="K1254" s="43"/>
      <c r="L1254" s="43"/>
      <c r="M1254" s="43"/>
      <c r="N1254" s="44"/>
      <c r="O1254" s="44"/>
      <c r="P1254" s="44"/>
      <c r="Q1254" s="44"/>
      <c r="R1254" s="44"/>
      <c r="S1254" s="44"/>
      <c r="T1254" s="44"/>
      <c r="U1254" s="43"/>
      <c r="V1254" s="47"/>
      <c r="W1254" s="43"/>
      <c r="X1254" s="43"/>
      <c r="Y1254" s="43"/>
      <c r="Z1254" s="43"/>
      <c r="AA1254" s="43"/>
      <c r="AB1254" s="43"/>
      <c r="AC1254" s="43"/>
      <c r="AD1254" s="43"/>
      <c r="AE1254" s="43"/>
      <c r="AF1254" s="43"/>
      <c r="AG1254" s="43"/>
      <c r="AH1254" s="44"/>
      <c r="AI1254" s="44"/>
      <c r="AJ1254" s="44"/>
      <c r="AK1254" s="44"/>
      <c r="AL1254" s="44"/>
      <c r="AM1254" s="44"/>
      <c r="AN1254" s="44"/>
      <c r="AO1254" s="43"/>
    </row>
    <row r="1255" spans="1:41" x14ac:dyDescent="0.25">
      <c r="A1255" s="47"/>
      <c r="B1255" s="43"/>
      <c r="C1255" s="43"/>
      <c r="D1255" s="43"/>
      <c r="E1255" s="78"/>
      <c r="F1255" s="43"/>
      <c r="G1255" s="43"/>
      <c r="H1255" s="43"/>
      <c r="I1255" s="43"/>
      <c r="J1255" s="43"/>
      <c r="K1255" s="43"/>
      <c r="L1255" s="43"/>
      <c r="M1255" s="43"/>
      <c r="N1255" s="44"/>
      <c r="O1255" s="44"/>
      <c r="P1255" s="44"/>
      <c r="Q1255" s="44"/>
      <c r="R1255" s="44"/>
      <c r="S1255" s="44"/>
      <c r="T1255" s="44"/>
      <c r="U1255" s="43"/>
      <c r="V1255" s="47"/>
      <c r="W1255" s="43"/>
      <c r="X1255" s="43"/>
      <c r="Y1255" s="43"/>
      <c r="Z1255" s="43"/>
      <c r="AA1255" s="43"/>
      <c r="AB1255" s="43"/>
      <c r="AC1255" s="43"/>
      <c r="AD1255" s="43"/>
      <c r="AE1255" s="43"/>
      <c r="AF1255" s="43"/>
      <c r="AG1255" s="43"/>
      <c r="AH1255" s="44"/>
      <c r="AI1255" s="44"/>
      <c r="AJ1255" s="44"/>
      <c r="AK1255" s="44"/>
      <c r="AL1255" s="44"/>
      <c r="AM1255" s="44"/>
      <c r="AN1255" s="44"/>
      <c r="AO1255" s="43"/>
    </row>
    <row r="1256" spans="1:41" x14ac:dyDescent="0.25">
      <c r="A1256" s="47"/>
      <c r="B1256" s="43"/>
      <c r="C1256" s="43"/>
      <c r="D1256" s="43"/>
      <c r="E1256" s="78"/>
      <c r="F1256" s="43"/>
      <c r="G1256" s="43"/>
      <c r="H1256" s="43"/>
      <c r="I1256" s="43"/>
      <c r="J1256" s="43"/>
      <c r="K1256" s="43"/>
      <c r="L1256" s="43"/>
      <c r="M1256" s="43"/>
      <c r="N1256" s="44"/>
      <c r="O1256" s="44"/>
      <c r="P1256" s="44"/>
      <c r="Q1256" s="44"/>
      <c r="R1256" s="44"/>
      <c r="S1256" s="44"/>
      <c r="T1256" s="44"/>
      <c r="U1256" s="43"/>
      <c r="V1256" s="47"/>
      <c r="W1256" s="43"/>
      <c r="X1256" s="43"/>
      <c r="Y1256" s="43"/>
      <c r="Z1256" s="43"/>
      <c r="AA1256" s="43"/>
      <c r="AB1256" s="43"/>
      <c r="AC1256" s="43"/>
      <c r="AD1256" s="43"/>
      <c r="AE1256" s="43"/>
      <c r="AF1256" s="43"/>
      <c r="AG1256" s="43"/>
      <c r="AH1256" s="44"/>
      <c r="AI1256" s="44"/>
      <c r="AJ1256" s="44"/>
      <c r="AK1256" s="44"/>
      <c r="AL1256" s="44"/>
      <c r="AM1256" s="44"/>
      <c r="AN1256" s="44"/>
      <c r="AO1256" s="43"/>
    </row>
    <row r="1257" spans="1:41" x14ac:dyDescent="0.25">
      <c r="A1257" s="47"/>
      <c r="B1257" s="43"/>
      <c r="C1257" s="43"/>
      <c r="D1257" s="43"/>
      <c r="E1257" s="78"/>
      <c r="F1257" s="43"/>
      <c r="G1257" s="43"/>
      <c r="H1257" s="43"/>
      <c r="I1257" s="43"/>
      <c r="J1257" s="43"/>
      <c r="K1257" s="43"/>
      <c r="L1257" s="43"/>
      <c r="M1257" s="43"/>
      <c r="N1257" s="44"/>
      <c r="O1257" s="44"/>
      <c r="P1257" s="44"/>
      <c r="Q1257" s="44"/>
      <c r="R1257" s="44"/>
      <c r="S1257" s="44"/>
      <c r="T1257" s="44"/>
      <c r="U1257" s="43"/>
      <c r="V1257" s="47"/>
      <c r="W1257" s="43"/>
      <c r="X1257" s="43"/>
      <c r="Y1257" s="43"/>
      <c r="Z1257" s="43"/>
      <c r="AA1257" s="43"/>
      <c r="AB1257" s="43"/>
      <c r="AC1257" s="43"/>
      <c r="AD1257" s="43"/>
      <c r="AE1257" s="43"/>
      <c r="AF1257" s="43"/>
      <c r="AG1257" s="43"/>
      <c r="AH1257" s="44"/>
      <c r="AI1257" s="44"/>
      <c r="AJ1257" s="44"/>
      <c r="AK1257" s="44"/>
      <c r="AL1257" s="44"/>
      <c r="AM1257" s="44"/>
      <c r="AN1257" s="44"/>
      <c r="AO1257" s="43"/>
    </row>
    <row r="1258" spans="1:41" x14ac:dyDescent="0.25">
      <c r="A1258" s="47"/>
      <c r="B1258" s="43"/>
      <c r="C1258" s="43"/>
      <c r="D1258" s="43"/>
      <c r="E1258" s="78"/>
      <c r="F1258" s="43"/>
      <c r="G1258" s="43"/>
      <c r="H1258" s="43"/>
      <c r="I1258" s="43"/>
      <c r="J1258" s="43"/>
      <c r="K1258" s="43"/>
      <c r="L1258" s="43"/>
      <c r="M1258" s="43"/>
      <c r="N1258" s="44"/>
      <c r="O1258" s="44"/>
      <c r="P1258" s="44"/>
      <c r="Q1258" s="44"/>
      <c r="R1258" s="44"/>
      <c r="S1258" s="44"/>
      <c r="T1258" s="44"/>
      <c r="U1258" s="43"/>
      <c r="V1258" s="47"/>
      <c r="W1258" s="43"/>
      <c r="X1258" s="43"/>
      <c r="Y1258" s="43"/>
      <c r="Z1258" s="43"/>
      <c r="AA1258" s="43"/>
      <c r="AB1258" s="43"/>
      <c r="AC1258" s="43"/>
      <c r="AD1258" s="43"/>
      <c r="AE1258" s="43"/>
      <c r="AF1258" s="43"/>
      <c r="AG1258" s="43"/>
      <c r="AH1258" s="44"/>
      <c r="AI1258" s="44"/>
      <c r="AJ1258" s="44"/>
      <c r="AK1258" s="44"/>
      <c r="AL1258" s="44"/>
      <c r="AM1258" s="44"/>
      <c r="AN1258" s="44"/>
      <c r="AO1258" s="43"/>
    </row>
    <row r="1259" spans="1:41" x14ac:dyDescent="0.25">
      <c r="A1259" s="47"/>
      <c r="B1259" s="43"/>
      <c r="C1259" s="43"/>
      <c r="D1259" s="43"/>
      <c r="E1259" s="78"/>
      <c r="F1259" s="43"/>
      <c r="G1259" s="43"/>
      <c r="H1259" s="43"/>
      <c r="I1259" s="43"/>
      <c r="J1259" s="43"/>
      <c r="K1259" s="43"/>
      <c r="L1259" s="43"/>
      <c r="M1259" s="43"/>
      <c r="N1259" s="44"/>
      <c r="O1259" s="44"/>
      <c r="P1259" s="44"/>
      <c r="Q1259" s="44"/>
      <c r="R1259" s="44"/>
      <c r="S1259" s="44"/>
      <c r="T1259" s="44"/>
      <c r="U1259" s="43"/>
      <c r="V1259" s="47"/>
      <c r="W1259" s="43"/>
      <c r="X1259" s="43"/>
      <c r="Y1259" s="43"/>
      <c r="Z1259" s="43"/>
      <c r="AA1259" s="43"/>
      <c r="AB1259" s="43"/>
      <c r="AC1259" s="43"/>
      <c r="AD1259" s="43"/>
      <c r="AE1259" s="43"/>
      <c r="AF1259" s="43"/>
      <c r="AG1259" s="43"/>
      <c r="AH1259" s="44"/>
      <c r="AI1259" s="44"/>
      <c r="AJ1259" s="44"/>
      <c r="AK1259" s="44"/>
      <c r="AL1259" s="44"/>
      <c r="AM1259" s="44"/>
      <c r="AN1259" s="44"/>
      <c r="AO1259" s="43"/>
    </row>
    <row r="1260" spans="1:41" x14ac:dyDescent="0.25">
      <c r="A1260" s="47"/>
      <c r="B1260" s="43"/>
      <c r="C1260" s="43"/>
      <c r="D1260" s="43"/>
      <c r="E1260" s="78"/>
      <c r="F1260" s="43"/>
      <c r="G1260" s="43"/>
      <c r="H1260" s="43"/>
      <c r="I1260" s="43"/>
      <c r="J1260" s="43"/>
      <c r="K1260" s="43"/>
      <c r="L1260" s="43"/>
      <c r="M1260" s="43"/>
      <c r="N1260" s="44"/>
      <c r="O1260" s="44"/>
      <c r="P1260" s="44"/>
      <c r="Q1260" s="44"/>
      <c r="R1260" s="44"/>
      <c r="S1260" s="44"/>
      <c r="T1260" s="44"/>
      <c r="U1260" s="43"/>
      <c r="V1260" s="47"/>
      <c r="W1260" s="43"/>
      <c r="X1260" s="43"/>
      <c r="Y1260" s="43"/>
      <c r="Z1260" s="43"/>
      <c r="AA1260" s="43"/>
      <c r="AB1260" s="43"/>
      <c r="AC1260" s="43"/>
      <c r="AD1260" s="43"/>
      <c r="AE1260" s="43"/>
      <c r="AF1260" s="43"/>
      <c r="AG1260" s="43"/>
      <c r="AH1260" s="44"/>
      <c r="AI1260" s="44"/>
      <c r="AJ1260" s="44"/>
      <c r="AK1260" s="44"/>
      <c r="AL1260" s="44"/>
      <c r="AM1260" s="44"/>
      <c r="AN1260" s="44"/>
      <c r="AO1260" s="43"/>
    </row>
    <row r="1261" spans="1:41" x14ac:dyDescent="0.25">
      <c r="A1261" s="47"/>
      <c r="B1261" s="43"/>
      <c r="C1261" s="43"/>
      <c r="D1261" s="43"/>
      <c r="E1261" s="78"/>
      <c r="F1261" s="43"/>
      <c r="G1261" s="43"/>
      <c r="H1261" s="43"/>
      <c r="I1261" s="43"/>
      <c r="J1261" s="43"/>
      <c r="K1261" s="43"/>
      <c r="L1261" s="43"/>
      <c r="M1261" s="43"/>
      <c r="N1261" s="44"/>
      <c r="O1261" s="44"/>
      <c r="P1261" s="44"/>
      <c r="Q1261" s="44"/>
      <c r="R1261" s="44"/>
      <c r="S1261" s="44"/>
      <c r="T1261" s="44"/>
      <c r="U1261" s="43"/>
      <c r="V1261" s="47"/>
      <c r="W1261" s="43"/>
      <c r="X1261" s="43"/>
      <c r="Y1261" s="43"/>
      <c r="Z1261" s="43"/>
      <c r="AA1261" s="43"/>
      <c r="AB1261" s="43"/>
      <c r="AC1261" s="43"/>
      <c r="AD1261" s="43"/>
      <c r="AE1261" s="43"/>
      <c r="AF1261" s="43"/>
      <c r="AG1261" s="43"/>
      <c r="AH1261" s="44"/>
      <c r="AI1261" s="44"/>
      <c r="AJ1261" s="44"/>
      <c r="AK1261" s="44"/>
      <c r="AL1261" s="44"/>
      <c r="AM1261" s="44"/>
      <c r="AN1261" s="44"/>
      <c r="AO1261" s="43"/>
    </row>
    <row r="1262" spans="1:41" x14ac:dyDescent="0.25">
      <c r="A1262" s="47"/>
      <c r="B1262" s="43"/>
      <c r="C1262" s="43"/>
      <c r="D1262" s="43"/>
      <c r="E1262" s="78"/>
      <c r="F1262" s="43"/>
      <c r="G1262" s="43"/>
      <c r="H1262" s="43"/>
      <c r="I1262" s="43"/>
      <c r="J1262" s="43"/>
      <c r="K1262" s="43"/>
      <c r="L1262" s="43"/>
      <c r="M1262" s="43"/>
      <c r="N1262" s="44"/>
      <c r="O1262" s="44"/>
      <c r="P1262" s="44"/>
      <c r="Q1262" s="44"/>
      <c r="R1262" s="44"/>
      <c r="S1262" s="44"/>
      <c r="T1262" s="44"/>
      <c r="U1262" s="43"/>
      <c r="V1262" s="47"/>
      <c r="W1262" s="43"/>
      <c r="X1262" s="43"/>
      <c r="Y1262" s="43"/>
      <c r="Z1262" s="43"/>
      <c r="AA1262" s="43"/>
      <c r="AB1262" s="43"/>
      <c r="AC1262" s="43"/>
      <c r="AD1262" s="43"/>
      <c r="AE1262" s="43"/>
      <c r="AF1262" s="43"/>
      <c r="AG1262" s="43"/>
      <c r="AH1262" s="44"/>
      <c r="AI1262" s="44"/>
      <c r="AJ1262" s="44"/>
      <c r="AK1262" s="44"/>
      <c r="AL1262" s="44"/>
      <c r="AM1262" s="44"/>
      <c r="AN1262" s="44"/>
      <c r="AO1262" s="43"/>
    </row>
    <row r="1263" spans="1:41" x14ac:dyDescent="0.25">
      <c r="A1263" s="47"/>
      <c r="B1263" s="43"/>
      <c r="C1263" s="43"/>
      <c r="D1263" s="43"/>
      <c r="E1263" s="78"/>
      <c r="F1263" s="43"/>
      <c r="G1263" s="43"/>
      <c r="H1263" s="43"/>
      <c r="I1263" s="43"/>
      <c r="J1263" s="43"/>
      <c r="K1263" s="43"/>
      <c r="L1263" s="43"/>
      <c r="M1263" s="43"/>
      <c r="N1263" s="44"/>
      <c r="O1263" s="44"/>
      <c r="P1263" s="44"/>
      <c r="Q1263" s="44"/>
      <c r="R1263" s="44"/>
      <c r="S1263" s="44"/>
      <c r="T1263" s="44"/>
      <c r="U1263" s="43"/>
      <c r="V1263" s="47"/>
      <c r="W1263" s="43"/>
      <c r="X1263" s="43"/>
      <c r="Y1263" s="43"/>
      <c r="Z1263" s="43"/>
      <c r="AA1263" s="43"/>
      <c r="AB1263" s="43"/>
      <c r="AC1263" s="43"/>
      <c r="AD1263" s="43"/>
      <c r="AE1263" s="43"/>
      <c r="AF1263" s="43"/>
      <c r="AG1263" s="43"/>
      <c r="AH1263" s="44"/>
      <c r="AI1263" s="44"/>
      <c r="AJ1263" s="44"/>
      <c r="AK1263" s="44"/>
      <c r="AL1263" s="44"/>
      <c r="AM1263" s="44"/>
      <c r="AN1263" s="44"/>
      <c r="AO1263" s="43"/>
    </row>
    <row r="1264" spans="1:41" x14ac:dyDescent="0.25">
      <c r="A1264" s="47"/>
      <c r="B1264" s="43"/>
      <c r="C1264" s="43"/>
      <c r="D1264" s="43"/>
      <c r="E1264" s="78"/>
      <c r="F1264" s="43"/>
      <c r="G1264" s="43"/>
      <c r="H1264" s="43"/>
      <c r="I1264" s="43"/>
      <c r="J1264" s="43"/>
      <c r="K1264" s="43"/>
      <c r="L1264" s="43"/>
      <c r="M1264" s="43"/>
      <c r="N1264" s="44"/>
      <c r="O1264" s="44"/>
      <c r="P1264" s="44"/>
      <c r="Q1264" s="44"/>
      <c r="R1264" s="44"/>
      <c r="S1264" s="44"/>
      <c r="T1264" s="44"/>
      <c r="U1264" s="43"/>
      <c r="V1264" s="47"/>
      <c r="W1264" s="43"/>
      <c r="X1264" s="43"/>
      <c r="Y1264" s="43"/>
      <c r="Z1264" s="43"/>
      <c r="AA1264" s="43"/>
      <c r="AB1264" s="43"/>
      <c r="AC1264" s="43"/>
      <c r="AD1264" s="43"/>
      <c r="AE1264" s="43"/>
      <c r="AF1264" s="43"/>
      <c r="AG1264" s="43"/>
      <c r="AH1264" s="44"/>
      <c r="AI1264" s="44"/>
      <c r="AJ1264" s="44"/>
      <c r="AK1264" s="44"/>
      <c r="AL1264" s="44"/>
      <c r="AM1264" s="44"/>
      <c r="AN1264" s="44"/>
      <c r="AO1264" s="43"/>
    </row>
    <row r="1265" spans="1:41" x14ac:dyDescent="0.25">
      <c r="A1265" s="47"/>
      <c r="B1265" s="43"/>
      <c r="C1265" s="43"/>
      <c r="D1265" s="43"/>
      <c r="E1265" s="78"/>
      <c r="F1265" s="43"/>
      <c r="G1265" s="43"/>
      <c r="H1265" s="43"/>
      <c r="I1265" s="43"/>
      <c r="J1265" s="43"/>
      <c r="K1265" s="43"/>
      <c r="L1265" s="43"/>
      <c r="M1265" s="43"/>
      <c r="N1265" s="44"/>
      <c r="O1265" s="44"/>
      <c r="P1265" s="44"/>
      <c r="Q1265" s="44"/>
      <c r="R1265" s="44"/>
      <c r="S1265" s="44"/>
      <c r="T1265" s="44"/>
      <c r="U1265" s="43"/>
      <c r="V1265" s="47"/>
      <c r="W1265" s="43"/>
      <c r="X1265" s="43"/>
      <c r="Y1265" s="43"/>
      <c r="Z1265" s="43"/>
      <c r="AA1265" s="43"/>
      <c r="AB1265" s="43"/>
      <c r="AC1265" s="43"/>
      <c r="AD1265" s="43"/>
      <c r="AE1265" s="43"/>
      <c r="AF1265" s="43"/>
      <c r="AG1265" s="43"/>
      <c r="AH1265" s="44"/>
      <c r="AI1265" s="44"/>
      <c r="AJ1265" s="44"/>
      <c r="AK1265" s="44"/>
      <c r="AL1265" s="44"/>
      <c r="AM1265" s="44"/>
      <c r="AN1265" s="44"/>
      <c r="AO1265" s="43"/>
    </row>
    <row r="1266" spans="1:41" x14ac:dyDescent="0.25">
      <c r="A1266" s="47"/>
      <c r="B1266" s="43"/>
      <c r="C1266" s="43"/>
      <c r="D1266" s="43"/>
      <c r="E1266" s="78"/>
      <c r="F1266" s="43"/>
      <c r="G1266" s="43"/>
      <c r="H1266" s="43"/>
      <c r="I1266" s="43"/>
      <c r="J1266" s="43"/>
      <c r="K1266" s="43"/>
      <c r="L1266" s="43"/>
      <c r="M1266" s="43"/>
      <c r="N1266" s="44"/>
      <c r="O1266" s="44"/>
      <c r="P1266" s="44"/>
      <c r="Q1266" s="44"/>
      <c r="R1266" s="44"/>
      <c r="S1266" s="44"/>
      <c r="T1266" s="44"/>
      <c r="U1266" s="43"/>
      <c r="V1266" s="47"/>
      <c r="W1266" s="43"/>
      <c r="X1266" s="43"/>
      <c r="Y1266" s="43"/>
      <c r="Z1266" s="43"/>
      <c r="AA1266" s="43"/>
      <c r="AB1266" s="43"/>
      <c r="AC1266" s="43"/>
      <c r="AD1266" s="43"/>
      <c r="AE1266" s="43"/>
      <c r="AF1266" s="43"/>
      <c r="AG1266" s="43"/>
      <c r="AH1266" s="44"/>
      <c r="AI1266" s="44"/>
      <c r="AJ1266" s="44"/>
      <c r="AK1266" s="44"/>
      <c r="AL1266" s="44"/>
      <c r="AM1266" s="44"/>
      <c r="AN1266" s="44"/>
      <c r="AO1266" s="43"/>
    </row>
    <row r="1267" spans="1:41" x14ac:dyDescent="0.25">
      <c r="A1267" s="47"/>
      <c r="B1267" s="43"/>
      <c r="C1267" s="43"/>
      <c r="D1267" s="43"/>
      <c r="E1267" s="78"/>
      <c r="F1267" s="43"/>
      <c r="G1267" s="43"/>
      <c r="H1267" s="43"/>
      <c r="I1267" s="43"/>
      <c r="J1267" s="43"/>
      <c r="K1267" s="43"/>
      <c r="L1267" s="43"/>
      <c r="M1267" s="43"/>
      <c r="N1267" s="44"/>
      <c r="O1267" s="44"/>
      <c r="P1267" s="44"/>
      <c r="Q1267" s="44"/>
      <c r="R1267" s="44"/>
      <c r="S1267" s="44"/>
      <c r="T1267" s="44"/>
      <c r="U1267" s="43"/>
      <c r="V1267" s="47"/>
      <c r="W1267" s="43"/>
      <c r="X1267" s="43"/>
      <c r="Y1267" s="43"/>
      <c r="Z1267" s="43"/>
      <c r="AA1267" s="43"/>
      <c r="AB1267" s="43"/>
      <c r="AC1267" s="43"/>
      <c r="AD1267" s="43"/>
      <c r="AE1267" s="43"/>
      <c r="AF1267" s="43"/>
      <c r="AG1267" s="43"/>
      <c r="AH1267" s="44"/>
      <c r="AI1267" s="44"/>
      <c r="AJ1267" s="44"/>
      <c r="AK1267" s="44"/>
      <c r="AL1267" s="44"/>
      <c r="AM1267" s="44"/>
      <c r="AN1267" s="44"/>
      <c r="AO1267" s="43"/>
    </row>
    <row r="1268" spans="1:41" x14ac:dyDescent="0.25">
      <c r="A1268" s="47"/>
      <c r="B1268" s="43"/>
      <c r="C1268" s="43"/>
      <c r="D1268" s="43"/>
      <c r="E1268" s="78"/>
      <c r="F1268" s="43"/>
      <c r="G1268" s="43"/>
      <c r="H1268" s="43"/>
      <c r="I1268" s="43"/>
      <c r="J1268" s="43"/>
      <c r="K1268" s="43"/>
      <c r="L1268" s="43"/>
      <c r="M1268" s="43"/>
      <c r="N1268" s="44"/>
      <c r="O1268" s="44"/>
      <c r="P1268" s="44"/>
      <c r="Q1268" s="44"/>
      <c r="R1268" s="44"/>
      <c r="S1268" s="44"/>
      <c r="T1268" s="44"/>
      <c r="U1268" s="43"/>
      <c r="V1268" s="47"/>
      <c r="W1268" s="43"/>
      <c r="X1268" s="43"/>
      <c r="Y1268" s="43"/>
      <c r="Z1268" s="43"/>
      <c r="AA1268" s="43"/>
      <c r="AB1268" s="43"/>
      <c r="AC1268" s="43"/>
      <c r="AD1268" s="43"/>
      <c r="AE1268" s="43"/>
      <c r="AF1268" s="43"/>
      <c r="AG1268" s="43"/>
      <c r="AH1268" s="44"/>
      <c r="AI1268" s="44"/>
      <c r="AJ1268" s="44"/>
      <c r="AK1268" s="44"/>
      <c r="AL1268" s="44"/>
      <c r="AM1268" s="44"/>
      <c r="AN1268" s="44"/>
      <c r="AO1268" s="43"/>
    </row>
    <row r="1269" spans="1:41" x14ac:dyDescent="0.25">
      <c r="A1269" s="47"/>
      <c r="B1269" s="43"/>
      <c r="C1269" s="43"/>
      <c r="D1269" s="43"/>
      <c r="E1269" s="78"/>
      <c r="F1269" s="43"/>
      <c r="G1269" s="43"/>
      <c r="H1269" s="43"/>
      <c r="I1269" s="43"/>
      <c r="J1269" s="43"/>
      <c r="K1269" s="43"/>
      <c r="L1269" s="43"/>
      <c r="M1269" s="43"/>
      <c r="N1269" s="44"/>
      <c r="O1269" s="44"/>
      <c r="P1269" s="44"/>
      <c r="Q1269" s="44"/>
      <c r="R1269" s="44"/>
      <c r="S1269" s="44"/>
      <c r="T1269" s="44"/>
      <c r="U1269" s="43"/>
      <c r="V1269" s="47"/>
      <c r="W1269" s="43"/>
      <c r="X1269" s="43"/>
      <c r="Y1269" s="43"/>
      <c r="Z1269" s="43"/>
      <c r="AA1269" s="43"/>
      <c r="AB1269" s="43"/>
      <c r="AC1269" s="43"/>
      <c r="AD1269" s="43"/>
      <c r="AE1269" s="43"/>
      <c r="AF1269" s="43"/>
      <c r="AG1269" s="43"/>
      <c r="AH1269" s="44"/>
      <c r="AI1269" s="44"/>
      <c r="AJ1269" s="44"/>
      <c r="AK1269" s="44"/>
      <c r="AL1269" s="44"/>
      <c r="AM1269" s="44"/>
      <c r="AN1269" s="44"/>
      <c r="AO1269" s="43"/>
    </row>
    <row r="1270" spans="1:41" x14ac:dyDescent="0.25">
      <c r="A1270" s="47"/>
      <c r="B1270" s="43"/>
      <c r="C1270" s="43"/>
      <c r="D1270" s="43"/>
      <c r="E1270" s="78"/>
      <c r="F1270" s="43"/>
      <c r="G1270" s="43"/>
      <c r="H1270" s="43"/>
      <c r="I1270" s="43"/>
      <c r="J1270" s="43"/>
      <c r="K1270" s="43"/>
      <c r="L1270" s="43"/>
      <c r="M1270" s="43"/>
      <c r="N1270" s="44"/>
      <c r="O1270" s="44"/>
      <c r="P1270" s="44"/>
      <c r="Q1270" s="44"/>
      <c r="R1270" s="44"/>
      <c r="S1270" s="44"/>
      <c r="T1270" s="44"/>
      <c r="U1270" s="43"/>
      <c r="V1270" s="47"/>
      <c r="W1270" s="43"/>
      <c r="X1270" s="43"/>
      <c r="Y1270" s="43"/>
      <c r="Z1270" s="43"/>
      <c r="AA1270" s="43"/>
      <c r="AB1270" s="43"/>
      <c r="AC1270" s="43"/>
      <c r="AD1270" s="43"/>
      <c r="AE1270" s="43"/>
      <c r="AF1270" s="43"/>
      <c r="AG1270" s="43"/>
      <c r="AH1270" s="44"/>
      <c r="AI1270" s="44"/>
      <c r="AJ1270" s="44"/>
      <c r="AK1270" s="44"/>
      <c r="AL1270" s="44"/>
      <c r="AM1270" s="44"/>
      <c r="AN1270" s="44"/>
      <c r="AO1270" s="43"/>
    </row>
    <row r="1271" spans="1:41" x14ac:dyDescent="0.25">
      <c r="A1271" s="47"/>
      <c r="B1271" s="43"/>
      <c r="C1271" s="43"/>
      <c r="D1271" s="43"/>
      <c r="E1271" s="78"/>
      <c r="F1271" s="43"/>
      <c r="G1271" s="43"/>
      <c r="H1271" s="43"/>
      <c r="I1271" s="43"/>
      <c r="J1271" s="43"/>
      <c r="K1271" s="43"/>
      <c r="L1271" s="43"/>
      <c r="M1271" s="43"/>
      <c r="N1271" s="44"/>
      <c r="O1271" s="44"/>
      <c r="P1271" s="44"/>
      <c r="Q1271" s="44"/>
      <c r="R1271" s="44"/>
      <c r="S1271" s="44"/>
      <c r="T1271" s="44"/>
      <c r="U1271" s="43"/>
      <c r="V1271" s="47"/>
      <c r="W1271" s="43"/>
      <c r="X1271" s="43"/>
      <c r="Y1271" s="43"/>
      <c r="Z1271" s="43"/>
      <c r="AA1271" s="43"/>
      <c r="AB1271" s="43"/>
      <c r="AC1271" s="43"/>
      <c r="AD1271" s="43"/>
      <c r="AE1271" s="43"/>
      <c r="AF1271" s="43"/>
      <c r="AG1271" s="43"/>
      <c r="AH1271" s="44"/>
      <c r="AI1271" s="44"/>
      <c r="AJ1271" s="44"/>
      <c r="AK1271" s="44"/>
      <c r="AL1271" s="44"/>
      <c r="AM1271" s="44"/>
      <c r="AN1271" s="44"/>
      <c r="AO1271" s="43"/>
    </row>
    <row r="1272" spans="1:41" x14ac:dyDescent="0.25">
      <c r="A1272" s="47"/>
      <c r="B1272" s="43"/>
      <c r="C1272" s="43"/>
      <c r="D1272" s="43"/>
      <c r="E1272" s="78"/>
      <c r="F1272" s="43"/>
      <c r="G1272" s="43"/>
      <c r="H1272" s="43"/>
      <c r="I1272" s="43"/>
      <c r="J1272" s="43"/>
      <c r="K1272" s="43"/>
      <c r="L1272" s="43"/>
      <c r="M1272" s="43"/>
      <c r="N1272" s="44"/>
      <c r="O1272" s="44"/>
      <c r="P1272" s="44"/>
      <c r="Q1272" s="44"/>
      <c r="R1272" s="44"/>
      <c r="S1272" s="44"/>
      <c r="T1272" s="44"/>
      <c r="U1272" s="43"/>
      <c r="V1272" s="47"/>
      <c r="W1272" s="43"/>
      <c r="X1272" s="43"/>
      <c r="Y1272" s="43"/>
      <c r="Z1272" s="43"/>
      <c r="AA1272" s="43"/>
      <c r="AB1272" s="43"/>
      <c r="AC1272" s="43"/>
      <c r="AD1272" s="43"/>
      <c r="AE1272" s="43"/>
      <c r="AF1272" s="43"/>
      <c r="AG1272" s="43"/>
      <c r="AH1272" s="44"/>
      <c r="AI1272" s="44"/>
      <c r="AJ1272" s="44"/>
      <c r="AK1272" s="44"/>
      <c r="AL1272" s="44"/>
      <c r="AM1272" s="44"/>
      <c r="AN1272" s="44"/>
      <c r="AO1272" s="43"/>
    </row>
    <row r="1273" spans="1:41" x14ac:dyDescent="0.25">
      <c r="A1273" s="47"/>
      <c r="B1273" s="43"/>
      <c r="C1273" s="43"/>
      <c r="D1273" s="43"/>
      <c r="E1273" s="78"/>
      <c r="F1273" s="43"/>
      <c r="G1273" s="43"/>
      <c r="H1273" s="43"/>
      <c r="I1273" s="43"/>
      <c r="J1273" s="43"/>
      <c r="K1273" s="43"/>
      <c r="L1273" s="43"/>
      <c r="M1273" s="43"/>
      <c r="N1273" s="44"/>
      <c r="O1273" s="44"/>
      <c r="P1273" s="44"/>
      <c r="Q1273" s="44"/>
      <c r="R1273" s="44"/>
      <c r="S1273" s="44"/>
      <c r="T1273" s="44"/>
      <c r="U1273" s="43"/>
      <c r="V1273" s="47"/>
      <c r="W1273" s="43"/>
      <c r="X1273" s="43"/>
      <c r="Y1273" s="43"/>
      <c r="Z1273" s="43"/>
      <c r="AA1273" s="43"/>
      <c r="AB1273" s="43"/>
      <c r="AC1273" s="43"/>
      <c r="AD1273" s="43"/>
      <c r="AE1273" s="43"/>
      <c r="AF1273" s="43"/>
      <c r="AG1273" s="43"/>
      <c r="AH1273" s="44"/>
      <c r="AI1273" s="44"/>
      <c r="AJ1273" s="44"/>
      <c r="AK1273" s="44"/>
      <c r="AL1273" s="44"/>
      <c r="AM1273" s="44"/>
      <c r="AN1273" s="44"/>
      <c r="AO1273" s="43"/>
    </row>
    <row r="1274" spans="1:41" x14ac:dyDescent="0.25">
      <c r="A1274" s="47"/>
      <c r="B1274" s="43"/>
      <c r="C1274" s="43"/>
      <c r="D1274" s="43"/>
      <c r="E1274" s="78"/>
      <c r="F1274" s="43"/>
      <c r="G1274" s="43"/>
      <c r="H1274" s="43"/>
      <c r="I1274" s="43"/>
      <c r="J1274" s="43"/>
      <c r="K1274" s="43"/>
      <c r="L1274" s="43"/>
      <c r="M1274" s="43"/>
      <c r="N1274" s="44"/>
      <c r="O1274" s="44"/>
      <c r="P1274" s="44"/>
      <c r="Q1274" s="44"/>
      <c r="R1274" s="44"/>
      <c r="S1274" s="44"/>
      <c r="T1274" s="44"/>
      <c r="U1274" s="43"/>
      <c r="V1274" s="47"/>
      <c r="W1274" s="43"/>
      <c r="X1274" s="43"/>
      <c r="Y1274" s="43"/>
      <c r="Z1274" s="43"/>
      <c r="AA1274" s="43"/>
      <c r="AB1274" s="43"/>
      <c r="AC1274" s="43"/>
      <c r="AD1274" s="43"/>
      <c r="AE1274" s="43"/>
      <c r="AF1274" s="43"/>
      <c r="AG1274" s="43"/>
      <c r="AH1274" s="44"/>
      <c r="AI1274" s="44"/>
      <c r="AJ1274" s="44"/>
      <c r="AK1274" s="44"/>
      <c r="AL1274" s="44"/>
      <c r="AM1274" s="44"/>
      <c r="AN1274" s="44"/>
      <c r="AO1274" s="43"/>
    </row>
    <row r="1275" spans="1:41" x14ac:dyDescent="0.25">
      <c r="A1275" s="47"/>
      <c r="B1275" s="43"/>
      <c r="C1275" s="43"/>
      <c r="D1275" s="43"/>
      <c r="E1275" s="78"/>
      <c r="F1275" s="43"/>
      <c r="G1275" s="43"/>
      <c r="H1275" s="43"/>
      <c r="I1275" s="43"/>
      <c r="J1275" s="43"/>
      <c r="K1275" s="43"/>
      <c r="L1275" s="43"/>
      <c r="M1275" s="43"/>
      <c r="N1275" s="44"/>
      <c r="O1275" s="44"/>
      <c r="P1275" s="44"/>
      <c r="Q1275" s="44"/>
      <c r="R1275" s="44"/>
      <c r="S1275" s="44"/>
      <c r="T1275" s="44"/>
      <c r="U1275" s="43"/>
      <c r="V1275" s="47"/>
      <c r="W1275" s="43"/>
      <c r="X1275" s="43"/>
      <c r="Y1275" s="43"/>
      <c r="Z1275" s="43"/>
      <c r="AA1275" s="43"/>
      <c r="AB1275" s="43"/>
      <c r="AC1275" s="43"/>
      <c r="AD1275" s="43"/>
      <c r="AE1275" s="43"/>
      <c r="AF1275" s="43"/>
      <c r="AG1275" s="43"/>
      <c r="AH1275" s="44"/>
      <c r="AI1275" s="44"/>
      <c r="AJ1275" s="44"/>
      <c r="AK1275" s="44"/>
      <c r="AL1275" s="44"/>
      <c r="AM1275" s="44"/>
      <c r="AN1275" s="44"/>
      <c r="AO1275" s="43"/>
    </row>
    <row r="1276" spans="1:41" x14ac:dyDescent="0.25">
      <c r="A1276" s="47"/>
      <c r="B1276" s="43"/>
      <c r="C1276" s="43"/>
      <c r="D1276" s="43"/>
      <c r="E1276" s="78"/>
      <c r="F1276" s="43"/>
      <c r="G1276" s="43"/>
      <c r="H1276" s="43"/>
      <c r="I1276" s="43"/>
      <c r="J1276" s="43"/>
      <c r="K1276" s="43"/>
      <c r="L1276" s="43"/>
      <c r="M1276" s="43"/>
      <c r="N1276" s="44"/>
      <c r="O1276" s="44"/>
      <c r="P1276" s="44"/>
      <c r="Q1276" s="44"/>
      <c r="R1276" s="44"/>
      <c r="S1276" s="44"/>
      <c r="T1276" s="44"/>
      <c r="U1276" s="43"/>
      <c r="V1276" s="47"/>
      <c r="W1276" s="43"/>
      <c r="X1276" s="43"/>
      <c r="Y1276" s="43"/>
      <c r="Z1276" s="43"/>
      <c r="AA1276" s="43"/>
      <c r="AB1276" s="43"/>
      <c r="AC1276" s="43"/>
      <c r="AD1276" s="43"/>
      <c r="AE1276" s="43"/>
      <c r="AF1276" s="43"/>
      <c r="AG1276" s="43"/>
      <c r="AH1276" s="44"/>
      <c r="AI1276" s="44"/>
      <c r="AJ1276" s="44"/>
      <c r="AK1276" s="44"/>
      <c r="AL1276" s="44"/>
      <c r="AM1276" s="44"/>
      <c r="AN1276" s="44"/>
      <c r="AO1276" s="43"/>
    </row>
    <row r="1277" spans="1:41" x14ac:dyDescent="0.25">
      <c r="A1277" s="47"/>
      <c r="B1277" s="43"/>
      <c r="C1277" s="43"/>
      <c r="D1277" s="43"/>
      <c r="E1277" s="78"/>
      <c r="F1277" s="43"/>
      <c r="G1277" s="43"/>
      <c r="H1277" s="43"/>
      <c r="I1277" s="43"/>
      <c r="J1277" s="43"/>
      <c r="K1277" s="43"/>
      <c r="L1277" s="43"/>
      <c r="M1277" s="43"/>
      <c r="N1277" s="44"/>
      <c r="O1277" s="44"/>
      <c r="P1277" s="44"/>
      <c r="Q1277" s="44"/>
      <c r="R1277" s="44"/>
      <c r="S1277" s="44"/>
      <c r="T1277" s="44"/>
      <c r="U1277" s="43"/>
      <c r="V1277" s="47"/>
      <c r="W1277" s="43"/>
      <c r="X1277" s="43"/>
      <c r="Y1277" s="43"/>
      <c r="Z1277" s="43"/>
      <c r="AA1277" s="43"/>
      <c r="AB1277" s="43"/>
      <c r="AC1277" s="43"/>
      <c r="AD1277" s="43"/>
      <c r="AE1277" s="43"/>
      <c r="AF1277" s="43"/>
      <c r="AG1277" s="43"/>
      <c r="AH1277" s="44"/>
      <c r="AI1277" s="44"/>
      <c r="AJ1277" s="44"/>
      <c r="AK1277" s="44"/>
      <c r="AL1277" s="44"/>
      <c r="AM1277" s="44"/>
      <c r="AN1277" s="44"/>
      <c r="AO1277" s="43"/>
    </row>
    <row r="1278" spans="1:41" x14ac:dyDescent="0.25">
      <c r="A1278" s="47"/>
      <c r="B1278" s="43"/>
      <c r="C1278" s="43"/>
      <c r="D1278" s="43"/>
      <c r="E1278" s="78"/>
      <c r="F1278" s="43"/>
      <c r="G1278" s="43"/>
      <c r="H1278" s="43"/>
      <c r="I1278" s="43"/>
      <c r="J1278" s="43"/>
      <c r="K1278" s="43"/>
      <c r="L1278" s="43"/>
      <c r="M1278" s="43"/>
      <c r="N1278" s="44"/>
      <c r="O1278" s="44"/>
      <c r="P1278" s="44"/>
      <c r="Q1278" s="44"/>
      <c r="R1278" s="44"/>
      <c r="S1278" s="44"/>
      <c r="T1278" s="44"/>
      <c r="U1278" s="43"/>
      <c r="V1278" s="47"/>
      <c r="W1278" s="43"/>
      <c r="X1278" s="43"/>
      <c r="Y1278" s="43"/>
      <c r="Z1278" s="43"/>
      <c r="AA1278" s="43"/>
      <c r="AB1278" s="43"/>
      <c r="AC1278" s="43"/>
      <c r="AD1278" s="43"/>
      <c r="AE1278" s="43"/>
      <c r="AF1278" s="43"/>
      <c r="AG1278" s="43"/>
      <c r="AH1278" s="44"/>
      <c r="AI1278" s="44"/>
      <c r="AJ1278" s="44"/>
      <c r="AK1278" s="44"/>
      <c r="AL1278" s="44"/>
      <c r="AM1278" s="44"/>
      <c r="AN1278" s="44"/>
      <c r="AO1278" s="43"/>
    </row>
    <row r="1279" spans="1:41" x14ac:dyDescent="0.25">
      <c r="A1279" s="47"/>
      <c r="B1279" s="43"/>
      <c r="C1279" s="43"/>
      <c r="D1279" s="43"/>
      <c r="E1279" s="78"/>
      <c r="F1279" s="43"/>
      <c r="G1279" s="43"/>
      <c r="H1279" s="43"/>
      <c r="I1279" s="43"/>
      <c r="J1279" s="43"/>
      <c r="K1279" s="43"/>
      <c r="L1279" s="43"/>
      <c r="M1279" s="43"/>
      <c r="N1279" s="44"/>
      <c r="O1279" s="44"/>
      <c r="P1279" s="44"/>
      <c r="Q1279" s="44"/>
      <c r="R1279" s="44"/>
      <c r="S1279" s="44"/>
      <c r="T1279" s="44"/>
      <c r="U1279" s="43"/>
      <c r="V1279" s="47"/>
      <c r="W1279" s="43"/>
      <c r="X1279" s="43"/>
      <c r="Y1279" s="43"/>
      <c r="Z1279" s="43"/>
      <c r="AA1279" s="43"/>
      <c r="AB1279" s="43"/>
      <c r="AC1279" s="43"/>
      <c r="AD1279" s="43"/>
      <c r="AE1279" s="43"/>
      <c r="AF1279" s="43"/>
      <c r="AG1279" s="43"/>
      <c r="AH1279" s="44"/>
      <c r="AI1279" s="44"/>
      <c r="AJ1279" s="44"/>
      <c r="AK1279" s="44"/>
      <c r="AL1279" s="44"/>
      <c r="AM1279" s="44"/>
      <c r="AN1279" s="44"/>
      <c r="AO1279" s="43"/>
    </row>
    <row r="1280" spans="1:41" x14ac:dyDescent="0.25">
      <c r="A1280" s="47"/>
      <c r="B1280" s="43"/>
      <c r="C1280" s="43"/>
      <c r="D1280" s="43"/>
      <c r="E1280" s="78"/>
      <c r="F1280" s="43"/>
      <c r="G1280" s="43"/>
      <c r="H1280" s="43"/>
      <c r="I1280" s="43"/>
      <c r="J1280" s="43"/>
      <c r="K1280" s="43"/>
      <c r="L1280" s="43"/>
      <c r="M1280" s="43"/>
      <c r="N1280" s="44"/>
      <c r="O1280" s="44"/>
      <c r="P1280" s="44"/>
      <c r="Q1280" s="44"/>
      <c r="R1280" s="44"/>
      <c r="S1280" s="44"/>
      <c r="T1280" s="44"/>
      <c r="U1280" s="43"/>
      <c r="V1280" s="47"/>
      <c r="W1280" s="43"/>
      <c r="X1280" s="43"/>
      <c r="Y1280" s="43"/>
      <c r="Z1280" s="43"/>
      <c r="AA1280" s="43"/>
      <c r="AB1280" s="43"/>
      <c r="AC1280" s="43"/>
      <c r="AD1280" s="43"/>
      <c r="AE1280" s="43"/>
      <c r="AF1280" s="43"/>
      <c r="AG1280" s="43"/>
      <c r="AH1280" s="44"/>
      <c r="AI1280" s="44"/>
      <c r="AJ1280" s="44"/>
      <c r="AK1280" s="44"/>
      <c r="AL1280" s="44"/>
      <c r="AM1280" s="44"/>
      <c r="AN1280" s="44"/>
      <c r="AO1280" s="43"/>
    </row>
    <row r="1281" spans="1:41" x14ac:dyDescent="0.25">
      <c r="A1281" s="47"/>
      <c r="B1281" s="43"/>
      <c r="C1281" s="43"/>
      <c r="D1281" s="43"/>
      <c r="E1281" s="78"/>
      <c r="F1281" s="43"/>
      <c r="G1281" s="43"/>
      <c r="H1281" s="43"/>
      <c r="I1281" s="43"/>
      <c r="J1281" s="43"/>
      <c r="K1281" s="43"/>
      <c r="L1281" s="43"/>
      <c r="M1281" s="43"/>
      <c r="N1281" s="44"/>
      <c r="O1281" s="44"/>
      <c r="P1281" s="44"/>
      <c r="Q1281" s="44"/>
      <c r="R1281" s="44"/>
      <c r="S1281" s="44"/>
      <c r="T1281" s="44"/>
      <c r="U1281" s="43"/>
      <c r="V1281" s="47"/>
      <c r="W1281" s="43"/>
      <c r="X1281" s="43"/>
      <c r="Y1281" s="43"/>
      <c r="Z1281" s="43"/>
      <c r="AA1281" s="43"/>
      <c r="AB1281" s="43"/>
      <c r="AC1281" s="43"/>
      <c r="AD1281" s="43"/>
      <c r="AE1281" s="43"/>
      <c r="AF1281" s="43"/>
      <c r="AG1281" s="43"/>
      <c r="AH1281" s="44"/>
      <c r="AI1281" s="44"/>
      <c r="AJ1281" s="44"/>
      <c r="AK1281" s="44"/>
      <c r="AL1281" s="44"/>
      <c r="AM1281" s="44"/>
      <c r="AN1281" s="44"/>
      <c r="AO1281" s="43"/>
    </row>
    <row r="1282" spans="1:41" x14ac:dyDescent="0.25">
      <c r="A1282" s="47"/>
      <c r="B1282" s="43"/>
      <c r="C1282" s="43"/>
      <c r="D1282" s="43"/>
      <c r="E1282" s="78"/>
      <c r="F1282" s="43"/>
      <c r="G1282" s="43"/>
      <c r="H1282" s="43"/>
      <c r="I1282" s="43"/>
      <c r="J1282" s="43"/>
      <c r="K1282" s="43"/>
      <c r="L1282" s="43"/>
      <c r="M1282" s="43"/>
      <c r="N1282" s="44"/>
      <c r="O1282" s="44"/>
      <c r="P1282" s="44"/>
      <c r="Q1282" s="44"/>
      <c r="R1282" s="44"/>
      <c r="S1282" s="44"/>
      <c r="T1282" s="44"/>
      <c r="U1282" s="43"/>
      <c r="V1282" s="47"/>
      <c r="W1282" s="43"/>
      <c r="X1282" s="43"/>
      <c r="Y1282" s="43"/>
      <c r="Z1282" s="43"/>
      <c r="AA1282" s="43"/>
      <c r="AB1282" s="43"/>
      <c r="AC1282" s="43"/>
      <c r="AD1282" s="43"/>
      <c r="AE1282" s="43"/>
      <c r="AF1282" s="43"/>
      <c r="AG1282" s="43"/>
      <c r="AH1282" s="44"/>
      <c r="AI1282" s="44"/>
      <c r="AJ1282" s="44"/>
      <c r="AK1282" s="44"/>
      <c r="AL1282" s="44"/>
      <c r="AM1282" s="44"/>
      <c r="AN1282" s="44"/>
      <c r="AO1282" s="43"/>
    </row>
    <row r="1283" spans="1:41" x14ac:dyDescent="0.25">
      <c r="A1283" s="47"/>
      <c r="B1283" s="43"/>
      <c r="C1283" s="43"/>
      <c r="D1283" s="43"/>
      <c r="E1283" s="78"/>
      <c r="F1283" s="43"/>
      <c r="G1283" s="43"/>
      <c r="H1283" s="43"/>
      <c r="I1283" s="43"/>
      <c r="J1283" s="43"/>
      <c r="K1283" s="43"/>
      <c r="L1283" s="43"/>
      <c r="M1283" s="43"/>
      <c r="N1283" s="44"/>
      <c r="O1283" s="44"/>
      <c r="P1283" s="44"/>
      <c r="Q1283" s="44"/>
      <c r="R1283" s="44"/>
      <c r="S1283" s="44"/>
      <c r="T1283" s="44"/>
      <c r="U1283" s="43"/>
      <c r="V1283" s="47"/>
      <c r="W1283" s="43"/>
      <c r="X1283" s="43"/>
      <c r="Y1283" s="43"/>
      <c r="Z1283" s="43"/>
      <c r="AA1283" s="43"/>
      <c r="AB1283" s="43"/>
      <c r="AC1283" s="43"/>
      <c r="AD1283" s="43"/>
      <c r="AE1283" s="43"/>
      <c r="AF1283" s="43"/>
      <c r="AG1283" s="43"/>
      <c r="AH1283" s="44"/>
      <c r="AI1283" s="44"/>
      <c r="AJ1283" s="44"/>
      <c r="AK1283" s="44"/>
      <c r="AL1283" s="44"/>
      <c r="AM1283" s="44"/>
      <c r="AN1283" s="44"/>
      <c r="AO1283" s="43"/>
    </row>
    <row r="1284" spans="1:41" x14ac:dyDescent="0.25">
      <c r="A1284" s="47"/>
      <c r="B1284" s="43"/>
      <c r="C1284" s="43"/>
      <c r="D1284" s="43"/>
      <c r="E1284" s="78"/>
      <c r="F1284" s="43"/>
      <c r="G1284" s="43"/>
      <c r="H1284" s="43"/>
      <c r="I1284" s="43"/>
      <c r="J1284" s="43"/>
      <c r="K1284" s="43"/>
      <c r="L1284" s="43"/>
      <c r="M1284" s="43"/>
      <c r="N1284" s="44"/>
      <c r="O1284" s="44"/>
      <c r="P1284" s="44"/>
      <c r="Q1284" s="44"/>
      <c r="R1284" s="44"/>
      <c r="S1284" s="44"/>
      <c r="T1284" s="44"/>
      <c r="U1284" s="43"/>
      <c r="V1284" s="47"/>
      <c r="W1284" s="43"/>
      <c r="X1284" s="43"/>
      <c r="Y1284" s="43"/>
      <c r="Z1284" s="43"/>
      <c r="AA1284" s="43"/>
      <c r="AB1284" s="43"/>
      <c r="AC1284" s="43"/>
      <c r="AD1284" s="43"/>
      <c r="AE1284" s="43"/>
      <c r="AF1284" s="43"/>
      <c r="AG1284" s="43"/>
      <c r="AH1284" s="44"/>
      <c r="AI1284" s="44"/>
      <c r="AJ1284" s="44"/>
      <c r="AK1284" s="44"/>
      <c r="AL1284" s="44"/>
      <c r="AM1284" s="44"/>
      <c r="AN1284" s="44"/>
      <c r="AO1284" s="43"/>
    </row>
    <row r="1285" spans="1:41" x14ac:dyDescent="0.25">
      <c r="A1285" s="47"/>
      <c r="B1285" s="43"/>
      <c r="C1285" s="43"/>
      <c r="D1285" s="43"/>
      <c r="E1285" s="78"/>
      <c r="F1285" s="43"/>
      <c r="G1285" s="43"/>
      <c r="H1285" s="43"/>
      <c r="I1285" s="43"/>
      <c r="J1285" s="43"/>
      <c r="K1285" s="43"/>
      <c r="L1285" s="43"/>
      <c r="M1285" s="43"/>
      <c r="N1285" s="44"/>
      <c r="O1285" s="44"/>
      <c r="P1285" s="44"/>
      <c r="Q1285" s="44"/>
      <c r="R1285" s="44"/>
      <c r="S1285" s="44"/>
      <c r="T1285" s="44"/>
      <c r="U1285" s="43"/>
      <c r="V1285" s="47"/>
      <c r="W1285" s="43"/>
      <c r="X1285" s="43"/>
      <c r="Y1285" s="43"/>
      <c r="Z1285" s="43"/>
      <c r="AA1285" s="43"/>
      <c r="AB1285" s="43"/>
      <c r="AC1285" s="43"/>
      <c r="AD1285" s="43"/>
      <c r="AE1285" s="43"/>
      <c r="AF1285" s="43"/>
      <c r="AG1285" s="43"/>
      <c r="AH1285" s="44"/>
      <c r="AI1285" s="44"/>
      <c r="AJ1285" s="44"/>
      <c r="AK1285" s="44"/>
      <c r="AL1285" s="44"/>
      <c r="AM1285" s="44"/>
      <c r="AN1285" s="44"/>
      <c r="AO1285" s="43"/>
    </row>
    <row r="1286" spans="1:41" x14ac:dyDescent="0.25">
      <c r="A1286" s="47"/>
      <c r="B1286" s="43"/>
      <c r="C1286" s="43"/>
      <c r="D1286" s="43"/>
      <c r="E1286" s="78"/>
      <c r="F1286" s="43"/>
      <c r="G1286" s="43"/>
      <c r="H1286" s="43"/>
      <c r="I1286" s="43"/>
      <c r="J1286" s="43"/>
      <c r="K1286" s="43"/>
      <c r="L1286" s="43"/>
      <c r="M1286" s="43"/>
      <c r="N1286" s="44"/>
      <c r="O1286" s="44"/>
      <c r="P1286" s="44"/>
      <c r="Q1286" s="44"/>
      <c r="R1286" s="44"/>
      <c r="S1286" s="44"/>
      <c r="T1286" s="44"/>
      <c r="U1286" s="43"/>
      <c r="V1286" s="47"/>
      <c r="W1286" s="43"/>
      <c r="X1286" s="43"/>
      <c r="Y1286" s="43"/>
      <c r="Z1286" s="43"/>
      <c r="AA1286" s="43"/>
      <c r="AB1286" s="43"/>
      <c r="AC1286" s="43"/>
      <c r="AD1286" s="43"/>
      <c r="AE1286" s="43"/>
      <c r="AF1286" s="43"/>
      <c r="AG1286" s="43"/>
      <c r="AH1286" s="44"/>
      <c r="AI1286" s="44"/>
      <c r="AJ1286" s="44"/>
      <c r="AK1286" s="44"/>
      <c r="AL1286" s="44"/>
      <c r="AM1286" s="44"/>
      <c r="AN1286" s="44"/>
      <c r="AO1286" s="43"/>
    </row>
    <row r="1287" spans="1:41" x14ac:dyDescent="0.25">
      <c r="A1287" s="47"/>
      <c r="B1287" s="43"/>
      <c r="C1287" s="43"/>
      <c r="D1287" s="43"/>
      <c r="E1287" s="78"/>
      <c r="F1287" s="43"/>
      <c r="G1287" s="43"/>
      <c r="H1287" s="43"/>
      <c r="I1287" s="43"/>
      <c r="J1287" s="43"/>
      <c r="K1287" s="43"/>
      <c r="L1287" s="43"/>
      <c r="M1287" s="43"/>
      <c r="N1287" s="44"/>
      <c r="O1287" s="44"/>
      <c r="P1287" s="44"/>
      <c r="Q1287" s="44"/>
      <c r="R1287" s="44"/>
      <c r="S1287" s="44"/>
      <c r="T1287" s="44"/>
      <c r="U1287" s="43"/>
      <c r="V1287" s="47"/>
      <c r="W1287" s="43"/>
      <c r="X1287" s="43"/>
      <c r="Y1287" s="43"/>
      <c r="Z1287" s="43"/>
      <c r="AA1287" s="43"/>
      <c r="AB1287" s="43"/>
      <c r="AC1287" s="43"/>
      <c r="AD1287" s="43"/>
      <c r="AE1287" s="43"/>
      <c r="AF1287" s="43"/>
      <c r="AG1287" s="43"/>
      <c r="AH1287" s="44"/>
      <c r="AI1287" s="44"/>
      <c r="AJ1287" s="44"/>
      <c r="AK1287" s="44"/>
      <c r="AL1287" s="44"/>
      <c r="AM1287" s="44"/>
      <c r="AN1287" s="44"/>
      <c r="AO1287" s="43"/>
    </row>
    <row r="1288" spans="1:41" x14ac:dyDescent="0.25">
      <c r="A1288" s="47"/>
      <c r="B1288" s="43"/>
      <c r="C1288" s="43"/>
      <c r="D1288" s="43"/>
      <c r="E1288" s="78"/>
      <c r="F1288" s="43"/>
      <c r="G1288" s="43"/>
      <c r="H1288" s="43"/>
      <c r="I1288" s="43"/>
      <c r="J1288" s="43"/>
      <c r="K1288" s="43"/>
      <c r="L1288" s="43"/>
      <c r="M1288" s="43"/>
      <c r="N1288" s="44"/>
      <c r="O1288" s="44"/>
      <c r="P1288" s="44"/>
      <c r="Q1288" s="44"/>
      <c r="R1288" s="44"/>
      <c r="S1288" s="44"/>
      <c r="T1288" s="44"/>
      <c r="U1288" s="43"/>
      <c r="V1288" s="47"/>
      <c r="W1288" s="43"/>
      <c r="X1288" s="43"/>
      <c r="Y1288" s="43"/>
      <c r="Z1288" s="43"/>
      <c r="AA1288" s="43"/>
      <c r="AB1288" s="43"/>
      <c r="AC1288" s="43"/>
      <c r="AD1288" s="43"/>
      <c r="AE1288" s="43"/>
      <c r="AF1288" s="43"/>
      <c r="AG1288" s="43"/>
      <c r="AH1288" s="44"/>
      <c r="AI1288" s="44"/>
      <c r="AJ1288" s="44"/>
      <c r="AK1288" s="44"/>
      <c r="AL1288" s="44"/>
      <c r="AM1288" s="44"/>
      <c r="AN1288" s="44"/>
      <c r="AO1288" s="43"/>
    </row>
    <row r="1289" spans="1:41" x14ac:dyDescent="0.25">
      <c r="A1289" s="47"/>
      <c r="B1289" s="43"/>
      <c r="C1289" s="43"/>
      <c r="D1289" s="43"/>
      <c r="E1289" s="78"/>
      <c r="F1289" s="43"/>
      <c r="G1289" s="43"/>
      <c r="H1289" s="43"/>
      <c r="I1289" s="43"/>
      <c r="J1289" s="43"/>
      <c r="K1289" s="43"/>
      <c r="L1289" s="43"/>
      <c r="M1289" s="43"/>
      <c r="N1289" s="44"/>
      <c r="O1289" s="44"/>
      <c r="P1289" s="44"/>
      <c r="Q1289" s="44"/>
      <c r="R1289" s="44"/>
      <c r="S1289" s="44"/>
      <c r="T1289" s="44"/>
      <c r="U1289" s="43"/>
      <c r="V1289" s="47"/>
      <c r="W1289" s="43"/>
      <c r="X1289" s="43"/>
      <c r="Y1289" s="43"/>
      <c r="Z1289" s="43"/>
      <c r="AA1289" s="43"/>
      <c r="AB1289" s="43"/>
      <c r="AC1289" s="43"/>
      <c r="AD1289" s="43"/>
      <c r="AE1289" s="43"/>
      <c r="AF1289" s="43"/>
      <c r="AG1289" s="43"/>
      <c r="AH1289" s="44"/>
      <c r="AI1289" s="44"/>
      <c r="AJ1289" s="44"/>
      <c r="AK1289" s="44"/>
      <c r="AL1289" s="44"/>
      <c r="AM1289" s="44"/>
      <c r="AN1289" s="44"/>
      <c r="AO1289" s="43"/>
    </row>
    <row r="1290" spans="1:41" x14ac:dyDescent="0.25">
      <c r="A1290" s="47"/>
      <c r="B1290" s="43"/>
      <c r="C1290" s="43"/>
      <c r="D1290" s="43"/>
      <c r="E1290" s="78"/>
      <c r="F1290" s="43"/>
      <c r="G1290" s="43"/>
      <c r="H1290" s="43"/>
      <c r="I1290" s="43"/>
      <c r="J1290" s="43"/>
      <c r="K1290" s="43"/>
      <c r="L1290" s="43"/>
      <c r="M1290" s="43"/>
      <c r="N1290" s="44"/>
      <c r="O1290" s="44"/>
      <c r="P1290" s="44"/>
      <c r="Q1290" s="44"/>
      <c r="R1290" s="44"/>
      <c r="S1290" s="44"/>
      <c r="T1290" s="44"/>
      <c r="U1290" s="43"/>
      <c r="V1290" s="47"/>
      <c r="W1290" s="43"/>
      <c r="X1290" s="43"/>
      <c r="Y1290" s="43"/>
      <c r="Z1290" s="43"/>
      <c r="AA1290" s="43"/>
      <c r="AB1290" s="43"/>
      <c r="AC1290" s="43"/>
      <c r="AD1290" s="43"/>
      <c r="AE1290" s="43"/>
      <c r="AF1290" s="43"/>
      <c r="AG1290" s="43"/>
      <c r="AH1290" s="44"/>
      <c r="AI1290" s="44"/>
      <c r="AJ1290" s="44"/>
      <c r="AK1290" s="44"/>
      <c r="AL1290" s="44"/>
      <c r="AM1290" s="44"/>
      <c r="AN1290" s="44"/>
      <c r="AO1290" s="43"/>
    </row>
    <row r="1291" spans="1:41" x14ac:dyDescent="0.25">
      <c r="A1291" s="47"/>
      <c r="B1291" s="43"/>
      <c r="C1291" s="43"/>
      <c r="D1291" s="43"/>
      <c r="E1291" s="78"/>
      <c r="F1291" s="43"/>
      <c r="G1291" s="43"/>
      <c r="H1291" s="43"/>
      <c r="I1291" s="43"/>
      <c r="J1291" s="43"/>
      <c r="K1291" s="43"/>
      <c r="L1291" s="43"/>
      <c r="M1291" s="43"/>
      <c r="N1291" s="44"/>
      <c r="O1291" s="44"/>
      <c r="P1291" s="44"/>
      <c r="Q1291" s="44"/>
      <c r="R1291" s="44"/>
      <c r="S1291" s="44"/>
      <c r="T1291" s="44"/>
      <c r="U1291" s="43"/>
      <c r="V1291" s="47"/>
      <c r="W1291" s="43"/>
      <c r="X1291" s="43"/>
      <c r="Y1291" s="43"/>
      <c r="Z1291" s="43"/>
      <c r="AA1291" s="43"/>
      <c r="AB1291" s="43"/>
      <c r="AC1291" s="43"/>
      <c r="AD1291" s="43"/>
      <c r="AE1291" s="43"/>
      <c r="AF1291" s="43"/>
      <c r="AG1291" s="43"/>
      <c r="AH1291" s="44"/>
      <c r="AI1291" s="44"/>
      <c r="AJ1291" s="44"/>
      <c r="AK1291" s="44"/>
      <c r="AL1291" s="44"/>
      <c r="AM1291" s="44"/>
      <c r="AN1291" s="44"/>
      <c r="AO1291" s="43"/>
    </row>
    <row r="1292" spans="1:41" x14ac:dyDescent="0.25">
      <c r="A1292" s="47"/>
      <c r="B1292" s="43"/>
      <c r="C1292" s="43"/>
      <c r="D1292" s="43"/>
      <c r="E1292" s="78"/>
      <c r="F1292" s="43"/>
      <c r="G1292" s="43"/>
      <c r="H1292" s="43"/>
      <c r="I1292" s="43"/>
      <c r="J1292" s="43"/>
      <c r="K1292" s="43"/>
      <c r="L1292" s="43"/>
      <c r="M1292" s="43"/>
      <c r="N1292" s="44"/>
      <c r="O1292" s="44"/>
      <c r="P1292" s="44"/>
      <c r="Q1292" s="44"/>
      <c r="R1292" s="44"/>
      <c r="S1292" s="44"/>
      <c r="T1292" s="44"/>
      <c r="U1292" s="43"/>
      <c r="V1292" s="47"/>
      <c r="W1292" s="43"/>
      <c r="X1292" s="43"/>
      <c r="Y1292" s="43"/>
      <c r="Z1292" s="43"/>
      <c r="AA1292" s="43"/>
      <c r="AB1292" s="43"/>
      <c r="AC1292" s="43"/>
      <c r="AD1292" s="43"/>
      <c r="AE1292" s="43"/>
      <c r="AF1292" s="43"/>
      <c r="AG1292" s="43"/>
      <c r="AH1292" s="44"/>
      <c r="AI1292" s="44"/>
      <c r="AJ1292" s="44"/>
      <c r="AK1292" s="44"/>
      <c r="AL1292" s="44"/>
      <c r="AM1292" s="44"/>
      <c r="AN1292" s="44"/>
      <c r="AO1292" s="43"/>
    </row>
    <row r="1293" spans="1:41" x14ac:dyDescent="0.25">
      <c r="A1293" s="47"/>
      <c r="B1293" s="43"/>
      <c r="C1293" s="43"/>
      <c r="D1293" s="43"/>
      <c r="E1293" s="78"/>
      <c r="F1293" s="43"/>
      <c r="G1293" s="43"/>
      <c r="H1293" s="43"/>
      <c r="I1293" s="43"/>
      <c r="J1293" s="43"/>
      <c r="K1293" s="43"/>
      <c r="L1293" s="43"/>
      <c r="M1293" s="43"/>
      <c r="N1293" s="44"/>
      <c r="O1293" s="44"/>
      <c r="P1293" s="44"/>
      <c r="Q1293" s="44"/>
      <c r="R1293" s="44"/>
      <c r="S1293" s="44"/>
      <c r="T1293" s="44"/>
      <c r="U1293" s="43"/>
      <c r="V1293" s="47"/>
      <c r="W1293" s="43"/>
      <c r="X1293" s="43"/>
      <c r="Y1293" s="43"/>
      <c r="Z1293" s="43"/>
      <c r="AA1293" s="43"/>
      <c r="AB1293" s="43"/>
      <c r="AC1293" s="43"/>
      <c r="AD1293" s="43"/>
      <c r="AE1293" s="43"/>
      <c r="AF1293" s="43"/>
      <c r="AG1293" s="43"/>
      <c r="AH1293" s="44"/>
      <c r="AI1293" s="44"/>
      <c r="AJ1293" s="44"/>
      <c r="AK1293" s="44"/>
      <c r="AL1293" s="44"/>
      <c r="AM1293" s="44"/>
      <c r="AN1293" s="44"/>
      <c r="AO1293" s="43"/>
    </row>
    <row r="1294" spans="1:41" x14ac:dyDescent="0.25">
      <c r="A1294" s="47"/>
      <c r="B1294" s="43"/>
      <c r="C1294" s="43"/>
      <c r="D1294" s="43"/>
      <c r="E1294" s="78"/>
      <c r="F1294" s="43"/>
      <c r="G1294" s="43"/>
      <c r="H1294" s="43"/>
      <c r="I1294" s="43"/>
      <c r="J1294" s="43"/>
      <c r="K1294" s="43"/>
      <c r="L1294" s="43"/>
      <c r="M1294" s="43"/>
      <c r="N1294" s="44"/>
      <c r="O1294" s="44"/>
      <c r="P1294" s="44"/>
      <c r="Q1294" s="44"/>
      <c r="R1294" s="44"/>
      <c r="S1294" s="44"/>
      <c r="T1294" s="44"/>
      <c r="U1294" s="43"/>
      <c r="V1294" s="47"/>
      <c r="W1294" s="43"/>
      <c r="X1294" s="43"/>
      <c r="Y1294" s="43"/>
      <c r="Z1294" s="43"/>
      <c r="AA1294" s="43"/>
      <c r="AB1294" s="43"/>
      <c r="AC1294" s="43"/>
      <c r="AD1294" s="43"/>
      <c r="AE1294" s="43"/>
      <c r="AF1294" s="43"/>
      <c r="AG1294" s="43"/>
      <c r="AH1294" s="44"/>
      <c r="AI1294" s="44"/>
      <c r="AJ1294" s="44"/>
      <c r="AK1294" s="44"/>
      <c r="AL1294" s="44"/>
      <c r="AM1294" s="44"/>
      <c r="AN1294" s="44"/>
      <c r="AO1294" s="43"/>
    </row>
    <row r="1295" spans="1:41" x14ac:dyDescent="0.25">
      <c r="A1295" s="47"/>
      <c r="B1295" s="43"/>
      <c r="C1295" s="43"/>
      <c r="D1295" s="43"/>
      <c r="E1295" s="78"/>
      <c r="F1295" s="43"/>
      <c r="G1295" s="43"/>
      <c r="H1295" s="43"/>
      <c r="I1295" s="43"/>
      <c r="J1295" s="43"/>
      <c r="K1295" s="43"/>
      <c r="L1295" s="43"/>
      <c r="M1295" s="43"/>
      <c r="N1295" s="44"/>
      <c r="O1295" s="44"/>
      <c r="P1295" s="44"/>
      <c r="Q1295" s="44"/>
      <c r="R1295" s="44"/>
      <c r="S1295" s="44"/>
      <c r="T1295" s="44"/>
      <c r="U1295" s="43"/>
      <c r="V1295" s="47"/>
      <c r="W1295" s="43"/>
      <c r="X1295" s="43"/>
      <c r="Y1295" s="43"/>
      <c r="Z1295" s="43"/>
      <c r="AA1295" s="43"/>
      <c r="AB1295" s="43"/>
      <c r="AC1295" s="43"/>
      <c r="AD1295" s="43"/>
      <c r="AE1295" s="43"/>
      <c r="AF1295" s="43"/>
      <c r="AG1295" s="43"/>
      <c r="AH1295" s="44"/>
      <c r="AI1295" s="44"/>
      <c r="AJ1295" s="44"/>
      <c r="AK1295" s="44"/>
      <c r="AL1295" s="44"/>
      <c r="AM1295" s="44"/>
      <c r="AN1295" s="44"/>
      <c r="AO1295" s="43"/>
    </row>
    <row r="1296" spans="1:41" x14ac:dyDescent="0.25">
      <c r="A1296" s="47"/>
      <c r="B1296" s="43"/>
      <c r="C1296" s="43"/>
      <c r="D1296" s="43"/>
      <c r="E1296" s="78"/>
      <c r="F1296" s="43"/>
      <c r="G1296" s="43"/>
      <c r="H1296" s="43"/>
      <c r="I1296" s="43"/>
      <c r="J1296" s="43"/>
      <c r="K1296" s="43"/>
      <c r="L1296" s="43"/>
      <c r="M1296" s="43"/>
      <c r="N1296" s="44"/>
      <c r="O1296" s="44"/>
      <c r="P1296" s="44"/>
      <c r="Q1296" s="44"/>
      <c r="R1296" s="44"/>
      <c r="S1296" s="44"/>
      <c r="T1296" s="44"/>
      <c r="U1296" s="43"/>
      <c r="V1296" s="47"/>
      <c r="W1296" s="43"/>
      <c r="X1296" s="43"/>
      <c r="Y1296" s="43"/>
      <c r="Z1296" s="43"/>
      <c r="AA1296" s="43"/>
      <c r="AB1296" s="43"/>
      <c r="AC1296" s="43"/>
      <c r="AD1296" s="43"/>
      <c r="AE1296" s="43"/>
      <c r="AF1296" s="43"/>
      <c r="AG1296" s="43"/>
      <c r="AH1296" s="44"/>
      <c r="AI1296" s="44"/>
      <c r="AJ1296" s="44"/>
      <c r="AK1296" s="44"/>
      <c r="AL1296" s="44"/>
      <c r="AM1296" s="44"/>
      <c r="AN1296" s="44"/>
      <c r="AO1296" s="43"/>
    </row>
    <row r="1297" spans="1:41" x14ac:dyDescent="0.25">
      <c r="A1297" s="47"/>
      <c r="B1297" s="43"/>
      <c r="C1297" s="43"/>
      <c r="D1297" s="43"/>
      <c r="E1297" s="78"/>
      <c r="F1297" s="43"/>
      <c r="G1297" s="43"/>
      <c r="H1297" s="43"/>
      <c r="I1297" s="43"/>
      <c r="J1297" s="43"/>
      <c r="K1297" s="43"/>
      <c r="L1297" s="43"/>
      <c r="M1297" s="43"/>
      <c r="N1297" s="44"/>
      <c r="O1297" s="44"/>
      <c r="P1297" s="44"/>
      <c r="Q1297" s="44"/>
      <c r="R1297" s="44"/>
      <c r="S1297" s="44"/>
      <c r="T1297" s="44"/>
      <c r="U1297" s="43"/>
      <c r="V1297" s="47"/>
      <c r="W1297" s="43"/>
      <c r="X1297" s="43"/>
      <c r="Y1297" s="43"/>
      <c r="Z1297" s="43"/>
      <c r="AA1297" s="43"/>
      <c r="AB1297" s="43"/>
      <c r="AC1297" s="43"/>
      <c r="AD1297" s="43"/>
      <c r="AE1297" s="43"/>
      <c r="AF1297" s="43"/>
      <c r="AG1297" s="43"/>
      <c r="AH1297" s="44"/>
      <c r="AI1297" s="44"/>
      <c r="AJ1297" s="44"/>
      <c r="AK1297" s="44"/>
      <c r="AL1297" s="44"/>
      <c r="AM1297" s="44"/>
      <c r="AN1297" s="44"/>
      <c r="AO1297" s="43"/>
    </row>
    <row r="1298" spans="1:41" x14ac:dyDescent="0.25">
      <c r="A1298" s="47"/>
      <c r="B1298" s="43"/>
      <c r="C1298" s="43"/>
      <c r="D1298" s="43"/>
      <c r="E1298" s="78"/>
      <c r="F1298" s="43"/>
      <c r="G1298" s="43"/>
      <c r="H1298" s="43"/>
      <c r="I1298" s="43"/>
      <c r="J1298" s="43"/>
      <c r="K1298" s="43"/>
      <c r="L1298" s="43"/>
      <c r="M1298" s="43"/>
      <c r="N1298" s="44"/>
      <c r="O1298" s="44"/>
      <c r="P1298" s="44"/>
      <c r="Q1298" s="44"/>
      <c r="R1298" s="44"/>
      <c r="S1298" s="44"/>
      <c r="T1298" s="44"/>
      <c r="U1298" s="43"/>
      <c r="V1298" s="47"/>
      <c r="W1298" s="43"/>
      <c r="X1298" s="43"/>
      <c r="Y1298" s="43"/>
      <c r="Z1298" s="43"/>
      <c r="AA1298" s="43"/>
      <c r="AB1298" s="43"/>
      <c r="AC1298" s="43"/>
      <c r="AD1298" s="43"/>
      <c r="AE1298" s="43"/>
      <c r="AF1298" s="43"/>
      <c r="AG1298" s="43"/>
      <c r="AH1298" s="44"/>
      <c r="AI1298" s="44"/>
      <c r="AJ1298" s="44"/>
      <c r="AK1298" s="44"/>
      <c r="AL1298" s="44"/>
      <c r="AM1298" s="44"/>
      <c r="AN1298" s="44"/>
      <c r="AO1298" s="43"/>
    </row>
    <row r="1299" spans="1:41" x14ac:dyDescent="0.25">
      <c r="A1299" s="47"/>
      <c r="B1299" s="43"/>
      <c r="C1299" s="43"/>
      <c r="D1299" s="43"/>
      <c r="E1299" s="78"/>
      <c r="F1299" s="43"/>
      <c r="G1299" s="43"/>
      <c r="H1299" s="43"/>
      <c r="I1299" s="43"/>
      <c r="J1299" s="43"/>
      <c r="K1299" s="43"/>
      <c r="L1299" s="43"/>
      <c r="M1299" s="43"/>
      <c r="N1299" s="44"/>
      <c r="O1299" s="44"/>
      <c r="P1299" s="44"/>
      <c r="Q1299" s="44"/>
      <c r="R1299" s="44"/>
      <c r="S1299" s="44"/>
      <c r="T1299" s="44"/>
      <c r="U1299" s="43"/>
      <c r="V1299" s="47"/>
      <c r="W1299" s="43"/>
      <c r="X1299" s="43"/>
      <c r="Y1299" s="43"/>
      <c r="Z1299" s="43"/>
      <c r="AA1299" s="43"/>
      <c r="AB1299" s="43"/>
      <c r="AC1299" s="43"/>
      <c r="AD1299" s="43"/>
      <c r="AE1299" s="43"/>
      <c r="AF1299" s="43"/>
      <c r="AG1299" s="43"/>
      <c r="AH1299" s="44"/>
      <c r="AI1299" s="44"/>
      <c r="AJ1299" s="44"/>
      <c r="AK1299" s="44"/>
      <c r="AL1299" s="44"/>
      <c r="AM1299" s="44"/>
      <c r="AN1299" s="44"/>
      <c r="AO1299" s="43"/>
    </row>
    <row r="1300" spans="1:41" x14ac:dyDescent="0.25">
      <c r="A1300" s="47"/>
      <c r="B1300" s="43"/>
      <c r="C1300" s="43"/>
      <c r="D1300" s="43"/>
      <c r="E1300" s="78"/>
      <c r="F1300" s="43"/>
      <c r="G1300" s="43"/>
      <c r="H1300" s="43"/>
      <c r="I1300" s="43"/>
      <c r="J1300" s="43"/>
      <c r="K1300" s="43"/>
      <c r="L1300" s="43"/>
      <c r="M1300" s="43"/>
      <c r="N1300" s="44"/>
      <c r="O1300" s="44"/>
      <c r="P1300" s="44"/>
      <c r="Q1300" s="44"/>
      <c r="R1300" s="44"/>
      <c r="S1300" s="44"/>
      <c r="T1300" s="44"/>
      <c r="U1300" s="43"/>
      <c r="V1300" s="47"/>
      <c r="W1300" s="43"/>
      <c r="X1300" s="43"/>
      <c r="Y1300" s="43"/>
      <c r="Z1300" s="43"/>
      <c r="AA1300" s="43"/>
      <c r="AB1300" s="43"/>
      <c r="AC1300" s="43"/>
      <c r="AD1300" s="43"/>
      <c r="AE1300" s="43"/>
      <c r="AF1300" s="43"/>
      <c r="AG1300" s="43"/>
      <c r="AH1300" s="44"/>
      <c r="AI1300" s="44"/>
      <c r="AJ1300" s="44"/>
      <c r="AK1300" s="44"/>
      <c r="AL1300" s="44"/>
      <c r="AM1300" s="44"/>
      <c r="AN1300" s="44"/>
      <c r="AO1300" s="43"/>
    </row>
    <row r="1301" spans="1:41" x14ac:dyDescent="0.25">
      <c r="A1301" s="47"/>
      <c r="B1301" s="43"/>
      <c r="C1301" s="43"/>
      <c r="D1301" s="43"/>
      <c r="E1301" s="78"/>
      <c r="F1301" s="43"/>
      <c r="G1301" s="43"/>
      <c r="H1301" s="43"/>
      <c r="I1301" s="43"/>
      <c r="J1301" s="43"/>
      <c r="K1301" s="43"/>
      <c r="L1301" s="43"/>
      <c r="M1301" s="43"/>
      <c r="N1301" s="44"/>
      <c r="O1301" s="44"/>
      <c r="P1301" s="44"/>
      <c r="Q1301" s="44"/>
      <c r="R1301" s="44"/>
      <c r="S1301" s="44"/>
      <c r="T1301" s="44"/>
      <c r="U1301" s="43"/>
      <c r="V1301" s="47"/>
      <c r="W1301" s="43"/>
      <c r="X1301" s="43"/>
      <c r="Y1301" s="43"/>
      <c r="Z1301" s="43"/>
      <c r="AA1301" s="43"/>
      <c r="AB1301" s="43"/>
      <c r="AC1301" s="43"/>
      <c r="AD1301" s="43"/>
      <c r="AE1301" s="43"/>
      <c r="AF1301" s="43"/>
      <c r="AG1301" s="43"/>
      <c r="AH1301" s="44"/>
      <c r="AI1301" s="44"/>
      <c r="AJ1301" s="44"/>
      <c r="AK1301" s="44"/>
      <c r="AL1301" s="44"/>
      <c r="AM1301" s="44"/>
      <c r="AN1301" s="44"/>
      <c r="AO1301" s="43"/>
    </row>
    <row r="1302" spans="1:41" x14ac:dyDescent="0.25">
      <c r="A1302" s="47"/>
      <c r="B1302" s="43"/>
      <c r="C1302" s="43"/>
      <c r="D1302" s="43"/>
      <c r="E1302" s="78"/>
      <c r="F1302" s="43"/>
      <c r="G1302" s="43"/>
      <c r="H1302" s="43"/>
      <c r="I1302" s="43"/>
      <c r="J1302" s="43"/>
      <c r="K1302" s="43"/>
      <c r="L1302" s="43"/>
      <c r="M1302" s="43"/>
      <c r="N1302" s="44"/>
      <c r="O1302" s="44"/>
      <c r="P1302" s="44"/>
      <c r="Q1302" s="44"/>
      <c r="R1302" s="44"/>
      <c r="S1302" s="44"/>
      <c r="T1302" s="44"/>
      <c r="U1302" s="43"/>
      <c r="V1302" s="47"/>
      <c r="W1302" s="43"/>
      <c r="X1302" s="43"/>
      <c r="Y1302" s="43"/>
      <c r="Z1302" s="43"/>
      <c r="AA1302" s="43"/>
      <c r="AB1302" s="43"/>
      <c r="AC1302" s="43"/>
      <c r="AD1302" s="43"/>
      <c r="AE1302" s="43"/>
      <c r="AF1302" s="43"/>
      <c r="AG1302" s="43"/>
      <c r="AH1302" s="44"/>
      <c r="AI1302" s="44"/>
      <c r="AJ1302" s="44"/>
      <c r="AK1302" s="44"/>
      <c r="AL1302" s="44"/>
      <c r="AM1302" s="44"/>
      <c r="AN1302" s="44"/>
      <c r="AO1302" s="43"/>
    </row>
    <row r="1303" spans="1:41" x14ac:dyDescent="0.25">
      <c r="A1303" s="47"/>
      <c r="B1303" s="43"/>
      <c r="C1303" s="43"/>
      <c r="D1303" s="43"/>
      <c r="E1303" s="78"/>
      <c r="F1303" s="43"/>
      <c r="G1303" s="43"/>
      <c r="H1303" s="43"/>
      <c r="I1303" s="43"/>
      <c r="J1303" s="43"/>
      <c r="K1303" s="43"/>
      <c r="L1303" s="43"/>
      <c r="M1303" s="43"/>
      <c r="N1303" s="44"/>
      <c r="O1303" s="44"/>
      <c r="P1303" s="44"/>
      <c r="Q1303" s="44"/>
      <c r="R1303" s="44"/>
      <c r="S1303" s="44"/>
      <c r="T1303" s="44"/>
      <c r="U1303" s="43"/>
      <c r="V1303" s="47"/>
      <c r="W1303" s="43"/>
      <c r="X1303" s="43"/>
      <c r="Y1303" s="43"/>
      <c r="Z1303" s="43"/>
      <c r="AA1303" s="43"/>
      <c r="AB1303" s="43"/>
      <c r="AC1303" s="43"/>
      <c r="AD1303" s="43"/>
      <c r="AE1303" s="43"/>
      <c r="AF1303" s="43"/>
      <c r="AG1303" s="43"/>
      <c r="AH1303" s="44"/>
      <c r="AI1303" s="44"/>
      <c r="AJ1303" s="44"/>
      <c r="AK1303" s="44"/>
      <c r="AL1303" s="44"/>
      <c r="AM1303" s="44"/>
      <c r="AN1303" s="44"/>
      <c r="AO1303" s="43"/>
    </row>
    <row r="1304" spans="1:41" x14ac:dyDescent="0.25">
      <c r="A1304" s="47"/>
      <c r="B1304" s="43"/>
      <c r="C1304" s="43"/>
      <c r="D1304" s="43"/>
      <c r="E1304" s="78"/>
      <c r="F1304" s="43"/>
      <c r="G1304" s="43"/>
      <c r="H1304" s="43"/>
      <c r="I1304" s="43"/>
      <c r="J1304" s="43"/>
      <c r="K1304" s="43"/>
      <c r="L1304" s="43"/>
      <c r="M1304" s="43"/>
      <c r="N1304" s="44"/>
      <c r="O1304" s="44"/>
      <c r="P1304" s="44"/>
      <c r="Q1304" s="44"/>
      <c r="R1304" s="44"/>
      <c r="S1304" s="44"/>
      <c r="T1304" s="44"/>
      <c r="U1304" s="43"/>
      <c r="V1304" s="47"/>
      <c r="W1304" s="43"/>
      <c r="X1304" s="43"/>
      <c r="Y1304" s="43"/>
      <c r="Z1304" s="43"/>
      <c r="AA1304" s="43"/>
      <c r="AB1304" s="43"/>
      <c r="AC1304" s="43"/>
      <c r="AD1304" s="43"/>
      <c r="AE1304" s="43"/>
      <c r="AF1304" s="43"/>
      <c r="AG1304" s="43"/>
      <c r="AH1304" s="44"/>
      <c r="AI1304" s="44"/>
      <c r="AJ1304" s="44"/>
      <c r="AK1304" s="44"/>
      <c r="AL1304" s="44"/>
      <c r="AM1304" s="44"/>
      <c r="AN1304" s="44"/>
      <c r="AO1304" s="43"/>
    </row>
    <row r="1305" spans="1:41" x14ac:dyDescent="0.25">
      <c r="A1305" s="47"/>
      <c r="B1305" s="43"/>
      <c r="C1305" s="43"/>
      <c r="D1305" s="43"/>
      <c r="E1305" s="78"/>
      <c r="F1305" s="43"/>
      <c r="G1305" s="43"/>
      <c r="H1305" s="43"/>
      <c r="I1305" s="43"/>
      <c r="J1305" s="43"/>
      <c r="K1305" s="43"/>
      <c r="L1305" s="43"/>
      <c r="M1305" s="43"/>
      <c r="N1305" s="44"/>
      <c r="O1305" s="44"/>
      <c r="P1305" s="44"/>
      <c r="Q1305" s="44"/>
      <c r="R1305" s="44"/>
      <c r="S1305" s="44"/>
      <c r="T1305" s="44"/>
      <c r="U1305" s="43"/>
      <c r="V1305" s="47"/>
      <c r="W1305" s="43"/>
      <c r="X1305" s="43"/>
      <c r="Y1305" s="43"/>
      <c r="Z1305" s="43"/>
      <c r="AA1305" s="43"/>
      <c r="AB1305" s="43"/>
      <c r="AC1305" s="43"/>
      <c r="AD1305" s="43"/>
      <c r="AE1305" s="43"/>
      <c r="AF1305" s="43"/>
      <c r="AG1305" s="43"/>
      <c r="AH1305" s="44"/>
      <c r="AI1305" s="44"/>
      <c r="AJ1305" s="44"/>
      <c r="AK1305" s="44"/>
      <c r="AL1305" s="44"/>
      <c r="AM1305" s="44"/>
      <c r="AN1305" s="44"/>
      <c r="AO1305" s="43"/>
    </row>
    <row r="1306" spans="1:41" x14ac:dyDescent="0.25">
      <c r="A1306" s="47"/>
      <c r="B1306" s="43"/>
      <c r="C1306" s="43"/>
      <c r="D1306" s="43"/>
      <c r="E1306" s="78"/>
      <c r="F1306" s="43"/>
      <c r="G1306" s="43"/>
      <c r="H1306" s="43"/>
      <c r="I1306" s="43"/>
      <c r="J1306" s="43"/>
      <c r="K1306" s="43"/>
      <c r="L1306" s="43"/>
      <c r="M1306" s="43"/>
      <c r="N1306" s="44"/>
      <c r="O1306" s="44"/>
      <c r="P1306" s="44"/>
      <c r="Q1306" s="44"/>
      <c r="R1306" s="44"/>
      <c r="S1306" s="44"/>
      <c r="T1306" s="44"/>
      <c r="U1306" s="43"/>
      <c r="V1306" s="47"/>
      <c r="W1306" s="43"/>
      <c r="X1306" s="43"/>
      <c r="Y1306" s="43"/>
      <c r="Z1306" s="43"/>
      <c r="AA1306" s="43"/>
      <c r="AB1306" s="43"/>
      <c r="AC1306" s="43"/>
      <c r="AD1306" s="43"/>
      <c r="AE1306" s="43"/>
      <c r="AF1306" s="43"/>
      <c r="AG1306" s="43"/>
      <c r="AH1306" s="44"/>
      <c r="AI1306" s="44"/>
      <c r="AJ1306" s="44"/>
      <c r="AK1306" s="44"/>
      <c r="AL1306" s="44"/>
      <c r="AM1306" s="44"/>
      <c r="AN1306" s="44"/>
      <c r="AO1306" s="43"/>
    </row>
    <row r="1307" spans="1:41" x14ac:dyDescent="0.25">
      <c r="A1307" s="47"/>
      <c r="B1307" s="43"/>
      <c r="C1307" s="43"/>
      <c r="D1307" s="43"/>
      <c r="E1307" s="78"/>
      <c r="F1307" s="43"/>
      <c r="G1307" s="43"/>
      <c r="H1307" s="43"/>
      <c r="I1307" s="43"/>
      <c r="J1307" s="43"/>
      <c r="K1307" s="43"/>
      <c r="L1307" s="43"/>
      <c r="M1307" s="43"/>
      <c r="N1307" s="44"/>
      <c r="O1307" s="44"/>
      <c r="P1307" s="44"/>
      <c r="Q1307" s="44"/>
      <c r="R1307" s="44"/>
      <c r="S1307" s="44"/>
      <c r="T1307" s="44"/>
      <c r="U1307" s="43"/>
      <c r="V1307" s="47"/>
      <c r="W1307" s="43"/>
      <c r="X1307" s="43"/>
      <c r="Y1307" s="43"/>
      <c r="Z1307" s="43"/>
      <c r="AA1307" s="43"/>
      <c r="AB1307" s="43"/>
      <c r="AC1307" s="43"/>
      <c r="AD1307" s="43"/>
      <c r="AE1307" s="43"/>
      <c r="AF1307" s="43"/>
      <c r="AG1307" s="43"/>
      <c r="AH1307" s="44"/>
      <c r="AI1307" s="44"/>
      <c r="AJ1307" s="44"/>
      <c r="AK1307" s="44"/>
      <c r="AL1307" s="44"/>
      <c r="AM1307" s="44"/>
      <c r="AN1307" s="44"/>
      <c r="AO1307" s="43"/>
    </row>
    <row r="1308" spans="1:41" x14ac:dyDescent="0.25">
      <c r="A1308" s="47"/>
      <c r="B1308" s="43"/>
      <c r="C1308" s="43"/>
      <c r="D1308" s="43"/>
      <c r="E1308" s="78"/>
      <c r="F1308" s="43"/>
      <c r="G1308" s="43"/>
      <c r="H1308" s="43"/>
      <c r="I1308" s="43"/>
      <c r="J1308" s="43"/>
      <c r="K1308" s="43"/>
      <c r="L1308" s="43"/>
      <c r="M1308" s="43"/>
      <c r="N1308" s="44"/>
      <c r="O1308" s="44"/>
      <c r="P1308" s="44"/>
      <c r="Q1308" s="44"/>
      <c r="R1308" s="44"/>
      <c r="S1308" s="44"/>
      <c r="T1308" s="44"/>
      <c r="U1308" s="43"/>
      <c r="V1308" s="47"/>
      <c r="W1308" s="43"/>
      <c r="X1308" s="43"/>
      <c r="Y1308" s="43"/>
      <c r="Z1308" s="43"/>
      <c r="AA1308" s="43"/>
      <c r="AB1308" s="43"/>
      <c r="AC1308" s="43"/>
      <c r="AD1308" s="43"/>
      <c r="AE1308" s="43"/>
      <c r="AF1308" s="43"/>
      <c r="AG1308" s="43"/>
      <c r="AH1308" s="44"/>
      <c r="AI1308" s="44"/>
      <c r="AJ1308" s="44"/>
      <c r="AK1308" s="44"/>
      <c r="AL1308" s="44"/>
      <c r="AM1308" s="44"/>
      <c r="AN1308" s="44"/>
      <c r="AO1308" s="43"/>
    </row>
    <row r="1309" spans="1:41" x14ac:dyDescent="0.25">
      <c r="A1309" s="47"/>
      <c r="B1309" s="43"/>
      <c r="C1309" s="43"/>
      <c r="D1309" s="43"/>
      <c r="E1309" s="78"/>
      <c r="F1309" s="43"/>
      <c r="G1309" s="43"/>
      <c r="H1309" s="43"/>
      <c r="I1309" s="43"/>
      <c r="J1309" s="43"/>
      <c r="K1309" s="43"/>
      <c r="L1309" s="43"/>
      <c r="M1309" s="43"/>
      <c r="N1309" s="44"/>
      <c r="O1309" s="44"/>
      <c r="P1309" s="44"/>
      <c r="Q1309" s="44"/>
      <c r="R1309" s="44"/>
      <c r="S1309" s="44"/>
      <c r="T1309" s="44"/>
      <c r="U1309" s="43"/>
      <c r="V1309" s="47"/>
      <c r="W1309" s="43"/>
      <c r="X1309" s="43"/>
      <c r="Y1309" s="43"/>
      <c r="Z1309" s="43"/>
      <c r="AA1309" s="43"/>
      <c r="AB1309" s="43"/>
      <c r="AC1309" s="43"/>
      <c r="AD1309" s="43"/>
      <c r="AE1309" s="43"/>
      <c r="AF1309" s="43"/>
      <c r="AG1309" s="43"/>
      <c r="AH1309" s="44"/>
      <c r="AI1309" s="44"/>
      <c r="AJ1309" s="44"/>
      <c r="AK1309" s="44"/>
      <c r="AL1309" s="44"/>
      <c r="AM1309" s="44"/>
      <c r="AN1309" s="44"/>
      <c r="AO1309" s="43"/>
    </row>
    <row r="1310" spans="1:41" x14ac:dyDescent="0.25">
      <c r="A1310" s="47"/>
      <c r="B1310" s="43"/>
      <c r="C1310" s="43"/>
      <c r="D1310" s="43"/>
      <c r="E1310" s="78"/>
      <c r="F1310" s="43"/>
      <c r="G1310" s="43"/>
      <c r="H1310" s="43"/>
      <c r="I1310" s="43"/>
      <c r="J1310" s="43"/>
      <c r="K1310" s="43"/>
      <c r="L1310" s="43"/>
      <c r="M1310" s="43"/>
      <c r="N1310" s="44"/>
      <c r="O1310" s="44"/>
      <c r="P1310" s="44"/>
      <c r="Q1310" s="44"/>
      <c r="R1310" s="44"/>
      <c r="S1310" s="44"/>
      <c r="T1310" s="44"/>
      <c r="U1310" s="43"/>
      <c r="V1310" s="47"/>
      <c r="W1310" s="43"/>
      <c r="X1310" s="43"/>
      <c r="Y1310" s="43"/>
      <c r="Z1310" s="43"/>
      <c r="AA1310" s="43"/>
      <c r="AB1310" s="43"/>
      <c r="AC1310" s="43"/>
      <c r="AD1310" s="43"/>
      <c r="AE1310" s="43"/>
      <c r="AF1310" s="43"/>
      <c r="AG1310" s="43"/>
      <c r="AH1310" s="44"/>
      <c r="AI1310" s="44"/>
      <c r="AJ1310" s="44"/>
      <c r="AK1310" s="44"/>
      <c r="AL1310" s="44"/>
      <c r="AM1310" s="44"/>
      <c r="AN1310" s="44"/>
      <c r="AO1310" s="43"/>
    </row>
    <row r="1311" spans="1:41" x14ac:dyDescent="0.25">
      <c r="A1311" s="47"/>
      <c r="B1311" s="43"/>
      <c r="C1311" s="43"/>
      <c r="D1311" s="43"/>
      <c r="E1311" s="78"/>
      <c r="F1311" s="43"/>
      <c r="G1311" s="43"/>
      <c r="H1311" s="43"/>
      <c r="I1311" s="43"/>
      <c r="J1311" s="43"/>
      <c r="K1311" s="43"/>
      <c r="L1311" s="43"/>
      <c r="M1311" s="43"/>
      <c r="N1311" s="44"/>
      <c r="O1311" s="44"/>
      <c r="P1311" s="44"/>
      <c r="Q1311" s="44"/>
      <c r="R1311" s="44"/>
      <c r="S1311" s="44"/>
      <c r="T1311" s="44"/>
      <c r="U1311" s="43"/>
      <c r="V1311" s="47"/>
      <c r="W1311" s="43"/>
      <c r="X1311" s="43"/>
      <c r="Y1311" s="43"/>
      <c r="Z1311" s="43"/>
      <c r="AA1311" s="43"/>
      <c r="AB1311" s="43"/>
      <c r="AC1311" s="43"/>
      <c r="AD1311" s="43"/>
      <c r="AE1311" s="43"/>
      <c r="AF1311" s="43"/>
      <c r="AG1311" s="43"/>
      <c r="AH1311" s="44"/>
      <c r="AI1311" s="44"/>
      <c r="AJ1311" s="44"/>
      <c r="AK1311" s="44"/>
      <c r="AL1311" s="44"/>
      <c r="AM1311" s="44"/>
      <c r="AN1311" s="44"/>
      <c r="AO1311" s="43"/>
    </row>
    <row r="1312" spans="1:41" x14ac:dyDescent="0.25">
      <c r="A1312" s="47"/>
      <c r="B1312" s="43"/>
      <c r="C1312" s="43"/>
      <c r="D1312" s="43"/>
      <c r="E1312" s="78"/>
      <c r="F1312" s="43"/>
      <c r="G1312" s="43"/>
      <c r="H1312" s="43"/>
      <c r="I1312" s="43"/>
      <c r="J1312" s="43"/>
      <c r="K1312" s="43"/>
      <c r="L1312" s="43"/>
      <c r="M1312" s="43"/>
      <c r="N1312" s="44"/>
      <c r="O1312" s="44"/>
      <c r="P1312" s="44"/>
      <c r="Q1312" s="44"/>
      <c r="R1312" s="44"/>
      <c r="S1312" s="44"/>
      <c r="T1312" s="44"/>
      <c r="U1312" s="43"/>
      <c r="V1312" s="47"/>
      <c r="W1312" s="43"/>
      <c r="X1312" s="43"/>
      <c r="Y1312" s="43"/>
      <c r="Z1312" s="43"/>
      <c r="AA1312" s="43"/>
      <c r="AB1312" s="43"/>
      <c r="AC1312" s="43"/>
      <c r="AD1312" s="43"/>
      <c r="AE1312" s="43"/>
      <c r="AF1312" s="43"/>
      <c r="AG1312" s="43"/>
      <c r="AH1312" s="44"/>
      <c r="AI1312" s="44"/>
      <c r="AJ1312" s="44"/>
      <c r="AK1312" s="44"/>
      <c r="AL1312" s="44"/>
      <c r="AM1312" s="44"/>
      <c r="AN1312" s="44"/>
      <c r="AO1312" s="43"/>
    </row>
    <row r="1313" spans="1:41" x14ac:dyDescent="0.25">
      <c r="A1313" s="47"/>
      <c r="B1313" s="43"/>
      <c r="C1313" s="43"/>
      <c r="D1313" s="43"/>
      <c r="E1313" s="78"/>
      <c r="F1313" s="43"/>
      <c r="G1313" s="43"/>
      <c r="H1313" s="43"/>
      <c r="I1313" s="43"/>
      <c r="J1313" s="43"/>
      <c r="K1313" s="43"/>
      <c r="L1313" s="43"/>
      <c r="M1313" s="43"/>
      <c r="N1313" s="44"/>
      <c r="O1313" s="44"/>
      <c r="P1313" s="44"/>
      <c r="Q1313" s="44"/>
      <c r="R1313" s="44"/>
      <c r="S1313" s="44"/>
      <c r="T1313" s="44"/>
      <c r="U1313" s="43"/>
      <c r="V1313" s="47"/>
      <c r="W1313" s="43"/>
      <c r="X1313" s="43"/>
      <c r="Y1313" s="43"/>
      <c r="Z1313" s="43"/>
      <c r="AA1313" s="43"/>
      <c r="AB1313" s="43"/>
      <c r="AC1313" s="43"/>
      <c r="AD1313" s="43"/>
      <c r="AE1313" s="43"/>
      <c r="AF1313" s="43"/>
      <c r="AG1313" s="43"/>
      <c r="AH1313" s="44"/>
      <c r="AI1313" s="44"/>
      <c r="AJ1313" s="44"/>
      <c r="AK1313" s="44"/>
      <c r="AL1313" s="44"/>
      <c r="AM1313" s="44"/>
      <c r="AN1313" s="44"/>
      <c r="AO1313" s="43"/>
    </row>
    <row r="1314" spans="1:41" x14ac:dyDescent="0.25">
      <c r="A1314" s="47"/>
      <c r="B1314" s="43"/>
      <c r="C1314" s="43"/>
      <c r="D1314" s="43"/>
      <c r="E1314" s="78"/>
      <c r="F1314" s="43"/>
      <c r="G1314" s="43"/>
      <c r="H1314" s="43"/>
      <c r="I1314" s="43"/>
      <c r="J1314" s="43"/>
      <c r="K1314" s="43"/>
      <c r="L1314" s="43"/>
      <c r="M1314" s="43"/>
      <c r="N1314" s="44"/>
      <c r="O1314" s="44"/>
      <c r="P1314" s="44"/>
      <c r="Q1314" s="44"/>
      <c r="R1314" s="44"/>
      <c r="S1314" s="44"/>
      <c r="T1314" s="44"/>
      <c r="U1314" s="43"/>
      <c r="V1314" s="47"/>
      <c r="W1314" s="43"/>
      <c r="X1314" s="43"/>
      <c r="Y1314" s="43"/>
      <c r="Z1314" s="43"/>
      <c r="AA1314" s="43"/>
      <c r="AB1314" s="43"/>
      <c r="AC1314" s="43"/>
      <c r="AD1314" s="43"/>
      <c r="AE1314" s="43"/>
      <c r="AF1314" s="43"/>
      <c r="AG1314" s="43"/>
      <c r="AH1314" s="44"/>
      <c r="AI1314" s="44"/>
      <c r="AJ1314" s="44"/>
      <c r="AK1314" s="44"/>
      <c r="AL1314" s="44"/>
      <c r="AM1314" s="44"/>
      <c r="AN1314" s="44"/>
      <c r="AO1314" s="43"/>
    </row>
    <row r="1315" spans="1:41" x14ac:dyDescent="0.25">
      <c r="A1315" s="47"/>
      <c r="B1315" s="43"/>
      <c r="C1315" s="43"/>
      <c r="D1315" s="43"/>
      <c r="E1315" s="78"/>
      <c r="F1315" s="43"/>
      <c r="G1315" s="43"/>
      <c r="H1315" s="43"/>
      <c r="I1315" s="43"/>
      <c r="J1315" s="43"/>
      <c r="K1315" s="43"/>
      <c r="L1315" s="43"/>
      <c r="M1315" s="43"/>
      <c r="N1315" s="44"/>
      <c r="O1315" s="44"/>
      <c r="P1315" s="44"/>
      <c r="Q1315" s="44"/>
      <c r="R1315" s="44"/>
      <c r="S1315" s="44"/>
      <c r="T1315" s="44"/>
      <c r="U1315" s="43"/>
      <c r="V1315" s="47"/>
      <c r="W1315" s="43"/>
      <c r="X1315" s="43"/>
      <c r="Y1315" s="43"/>
      <c r="Z1315" s="43"/>
      <c r="AA1315" s="43"/>
      <c r="AB1315" s="43"/>
      <c r="AC1315" s="43"/>
      <c r="AD1315" s="43"/>
      <c r="AE1315" s="43"/>
      <c r="AF1315" s="43"/>
      <c r="AG1315" s="43"/>
      <c r="AH1315" s="44"/>
      <c r="AI1315" s="44"/>
      <c r="AJ1315" s="44"/>
      <c r="AK1315" s="44"/>
      <c r="AL1315" s="44"/>
      <c r="AM1315" s="44"/>
      <c r="AN1315" s="44"/>
      <c r="AO1315" s="43"/>
    </row>
    <row r="1316" spans="1:41" x14ac:dyDescent="0.25">
      <c r="A1316" s="47"/>
      <c r="B1316" s="43"/>
      <c r="C1316" s="43"/>
      <c r="D1316" s="43"/>
      <c r="E1316" s="78"/>
      <c r="F1316" s="43"/>
      <c r="G1316" s="43"/>
      <c r="H1316" s="43"/>
      <c r="I1316" s="43"/>
      <c r="J1316" s="43"/>
      <c r="K1316" s="43"/>
      <c r="L1316" s="43"/>
      <c r="M1316" s="43"/>
      <c r="N1316" s="44"/>
      <c r="O1316" s="44"/>
      <c r="P1316" s="44"/>
      <c r="Q1316" s="44"/>
      <c r="R1316" s="44"/>
      <c r="S1316" s="44"/>
      <c r="T1316" s="44"/>
      <c r="U1316" s="43"/>
      <c r="V1316" s="47"/>
      <c r="W1316" s="43"/>
      <c r="X1316" s="43"/>
      <c r="Y1316" s="43"/>
      <c r="Z1316" s="43"/>
      <c r="AA1316" s="43"/>
      <c r="AB1316" s="43"/>
      <c r="AC1316" s="43"/>
      <c r="AD1316" s="43"/>
      <c r="AE1316" s="43"/>
      <c r="AF1316" s="43"/>
      <c r="AG1316" s="43"/>
      <c r="AH1316" s="44"/>
      <c r="AI1316" s="44"/>
      <c r="AJ1316" s="44"/>
      <c r="AK1316" s="44"/>
      <c r="AL1316" s="44"/>
      <c r="AM1316" s="44"/>
      <c r="AN1316" s="44"/>
      <c r="AO1316" s="43"/>
    </row>
    <row r="1317" spans="1:41" x14ac:dyDescent="0.25">
      <c r="A1317" s="47"/>
      <c r="B1317" s="43"/>
      <c r="C1317" s="43"/>
      <c r="D1317" s="43"/>
      <c r="E1317" s="78"/>
      <c r="F1317" s="43"/>
      <c r="G1317" s="43"/>
      <c r="H1317" s="43"/>
      <c r="I1317" s="43"/>
      <c r="J1317" s="43"/>
      <c r="K1317" s="43"/>
      <c r="L1317" s="43"/>
      <c r="M1317" s="43"/>
      <c r="N1317" s="44"/>
      <c r="O1317" s="44"/>
      <c r="P1317" s="44"/>
      <c r="Q1317" s="44"/>
      <c r="R1317" s="44"/>
      <c r="S1317" s="44"/>
      <c r="T1317" s="44"/>
      <c r="U1317" s="43"/>
      <c r="V1317" s="47"/>
      <c r="W1317" s="43"/>
      <c r="X1317" s="43"/>
      <c r="Y1317" s="43"/>
      <c r="Z1317" s="43"/>
      <c r="AA1317" s="43"/>
      <c r="AB1317" s="43"/>
      <c r="AC1317" s="43"/>
      <c r="AD1317" s="43"/>
      <c r="AE1317" s="43"/>
      <c r="AF1317" s="43"/>
      <c r="AG1317" s="43"/>
      <c r="AH1317" s="44"/>
      <c r="AI1317" s="44"/>
      <c r="AJ1317" s="44"/>
      <c r="AK1317" s="44"/>
      <c r="AL1317" s="44"/>
      <c r="AM1317" s="44"/>
      <c r="AN1317" s="44"/>
      <c r="AO1317" s="43"/>
    </row>
    <row r="1318" spans="1:41" x14ac:dyDescent="0.25">
      <c r="A1318" s="47"/>
      <c r="B1318" s="43"/>
      <c r="C1318" s="43"/>
      <c r="D1318" s="43"/>
      <c r="E1318" s="78"/>
      <c r="F1318" s="43"/>
      <c r="G1318" s="43"/>
      <c r="H1318" s="43"/>
      <c r="I1318" s="43"/>
      <c r="J1318" s="43"/>
      <c r="K1318" s="43"/>
      <c r="L1318" s="43"/>
      <c r="M1318" s="43"/>
      <c r="N1318" s="44"/>
      <c r="O1318" s="44"/>
      <c r="P1318" s="44"/>
      <c r="Q1318" s="44"/>
      <c r="R1318" s="44"/>
      <c r="S1318" s="44"/>
      <c r="T1318" s="44"/>
      <c r="U1318" s="43"/>
      <c r="V1318" s="47"/>
      <c r="W1318" s="43"/>
      <c r="X1318" s="43"/>
      <c r="Y1318" s="43"/>
      <c r="Z1318" s="43"/>
      <c r="AA1318" s="43"/>
      <c r="AB1318" s="43"/>
      <c r="AC1318" s="43"/>
      <c r="AD1318" s="43"/>
      <c r="AE1318" s="43"/>
      <c r="AF1318" s="43"/>
      <c r="AG1318" s="43"/>
      <c r="AH1318" s="44"/>
      <c r="AI1318" s="44"/>
      <c r="AJ1318" s="44"/>
      <c r="AK1318" s="44"/>
      <c r="AL1318" s="44"/>
      <c r="AM1318" s="44"/>
      <c r="AN1318" s="44"/>
      <c r="AO1318" s="43"/>
    </row>
    <row r="1319" spans="1:41" x14ac:dyDescent="0.25">
      <c r="A1319" s="47"/>
      <c r="B1319" s="43"/>
      <c r="C1319" s="43"/>
      <c r="D1319" s="43"/>
      <c r="E1319" s="78"/>
      <c r="F1319" s="43"/>
      <c r="G1319" s="43"/>
      <c r="H1319" s="43"/>
      <c r="I1319" s="43"/>
      <c r="J1319" s="43"/>
      <c r="K1319" s="43"/>
      <c r="L1319" s="43"/>
      <c r="M1319" s="43"/>
      <c r="N1319" s="44"/>
      <c r="O1319" s="44"/>
      <c r="P1319" s="44"/>
      <c r="Q1319" s="44"/>
      <c r="R1319" s="44"/>
      <c r="S1319" s="44"/>
      <c r="T1319" s="44"/>
      <c r="U1319" s="43"/>
      <c r="V1319" s="47"/>
      <c r="W1319" s="43"/>
      <c r="X1319" s="43"/>
      <c r="Y1319" s="43"/>
      <c r="Z1319" s="43"/>
      <c r="AA1319" s="43"/>
      <c r="AB1319" s="43"/>
      <c r="AC1319" s="43"/>
      <c r="AD1319" s="43"/>
      <c r="AE1319" s="43"/>
      <c r="AF1319" s="43"/>
      <c r="AG1319" s="43"/>
      <c r="AH1319" s="44"/>
      <c r="AI1319" s="44"/>
      <c r="AJ1319" s="44"/>
      <c r="AK1319" s="44"/>
      <c r="AL1319" s="44"/>
      <c r="AM1319" s="44"/>
      <c r="AN1319" s="44"/>
      <c r="AO1319" s="43"/>
    </row>
    <row r="1320" spans="1:41" x14ac:dyDescent="0.25">
      <c r="A1320" s="47"/>
      <c r="B1320" s="43"/>
      <c r="C1320" s="43"/>
      <c r="D1320" s="43"/>
      <c r="E1320" s="78"/>
      <c r="F1320" s="43"/>
      <c r="G1320" s="43"/>
      <c r="H1320" s="43"/>
      <c r="I1320" s="43"/>
      <c r="J1320" s="43"/>
      <c r="K1320" s="43"/>
      <c r="L1320" s="43"/>
      <c r="M1320" s="43"/>
      <c r="N1320" s="44"/>
      <c r="O1320" s="44"/>
      <c r="P1320" s="44"/>
      <c r="Q1320" s="44"/>
      <c r="R1320" s="44"/>
      <c r="S1320" s="44"/>
      <c r="T1320" s="44"/>
      <c r="U1320" s="43"/>
      <c r="V1320" s="47"/>
      <c r="W1320" s="43"/>
      <c r="X1320" s="43"/>
      <c r="Y1320" s="43"/>
      <c r="Z1320" s="43"/>
      <c r="AA1320" s="43"/>
      <c r="AB1320" s="43"/>
      <c r="AC1320" s="43"/>
      <c r="AD1320" s="43"/>
      <c r="AE1320" s="43"/>
      <c r="AF1320" s="43"/>
      <c r="AG1320" s="43"/>
      <c r="AH1320" s="44"/>
      <c r="AI1320" s="44"/>
      <c r="AJ1320" s="44"/>
      <c r="AK1320" s="44"/>
      <c r="AL1320" s="44"/>
      <c r="AM1320" s="44"/>
      <c r="AN1320" s="44"/>
      <c r="AO1320" s="43"/>
    </row>
    <row r="1321" spans="1:41" x14ac:dyDescent="0.25">
      <c r="A1321" s="47"/>
      <c r="B1321" s="43"/>
      <c r="C1321" s="43"/>
      <c r="D1321" s="43"/>
      <c r="E1321" s="78"/>
      <c r="F1321" s="43"/>
      <c r="G1321" s="43"/>
      <c r="H1321" s="43"/>
      <c r="I1321" s="43"/>
      <c r="J1321" s="43"/>
      <c r="K1321" s="43"/>
      <c r="L1321" s="43"/>
      <c r="M1321" s="43"/>
      <c r="N1321" s="44"/>
      <c r="O1321" s="44"/>
      <c r="P1321" s="44"/>
      <c r="Q1321" s="44"/>
      <c r="R1321" s="44"/>
      <c r="S1321" s="44"/>
      <c r="T1321" s="44"/>
      <c r="U1321" s="43"/>
      <c r="V1321" s="47"/>
      <c r="W1321" s="43"/>
      <c r="X1321" s="43"/>
      <c r="Y1321" s="43"/>
      <c r="Z1321" s="43"/>
      <c r="AA1321" s="43"/>
      <c r="AB1321" s="43"/>
      <c r="AC1321" s="43"/>
      <c r="AD1321" s="43"/>
      <c r="AE1321" s="43"/>
      <c r="AF1321" s="43"/>
      <c r="AG1321" s="43"/>
      <c r="AH1321" s="44"/>
      <c r="AI1321" s="44"/>
      <c r="AJ1321" s="44"/>
      <c r="AK1321" s="44"/>
      <c r="AL1321" s="44"/>
      <c r="AM1321" s="44"/>
      <c r="AN1321" s="44"/>
      <c r="AO1321" s="43"/>
    </row>
    <row r="1322" spans="1:41" x14ac:dyDescent="0.25">
      <c r="A1322" s="47"/>
      <c r="B1322" s="43"/>
      <c r="C1322" s="43"/>
      <c r="D1322" s="43"/>
      <c r="E1322" s="78"/>
      <c r="F1322" s="43"/>
      <c r="G1322" s="43"/>
      <c r="H1322" s="43"/>
      <c r="I1322" s="43"/>
      <c r="J1322" s="43"/>
      <c r="K1322" s="43"/>
      <c r="L1322" s="43"/>
      <c r="M1322" s="43"/>
      <c r="N1322" s="44"/>
      <c r="O1322" s="44"/>
      <c r="P1322" s="44"/>
      <c r="Q1322" s="44"/>
      <c r="R1322" s="44"/>
      <c r="S1322" s="44"/>
      <c r="T1322" s="44"/>
      <c r="U1322" s="43"/>
      <c r="V1322" s="47"/>
      <c r="W1322" s="43"/>
      <c r="X1322" s="43"/>
      <c r="Y1322" s="43"/>
      <c r="Z1322" s="43"/>
      <c r="AA1322" s="43"/>
      <c r="AB1322" s="43"/>
      <c r="AC1322" s="43"/>
      <c r="AD1322" s="43"/>
      <c r="AE1322" s="43"/>
      <c r="AF1322" s="43"/>
      <c r="AG1322" s="43"/>
      <c r="AH1322" s="44"/>
      <c r="AI1322" s="44"/>
      <c r="AJ1322" s="44"/>
      <c r="AK1322" s="44"/>
      <c r="AL1322" s="44"/>
      <c r="AM1322" s="44"/>
      <c r="AN1322" s="44"/>
      <c r="AO1322" s="43"/>
    </row>
    <row r="1323" spans="1:41" x14ac:dyDescent="0.25">
      <c r="A1323" s="47"/>
      <c r="B1323" s="43"/>
      <c r="C1323" s="43"/>
      <c r="D1323" s="43"/>
      <c r="E1323" s="78"/>
      <c r="F1323" s="43"/>
      <c r="G1323" s="43"/>
      <c r="H1323" s="43"/>
      <c r="I1323" s="43"/>
      <c r="J1323" s="43"/>
      <c r="K1323" s="43"/>
      <c r="L1323" s="43"/>
      <c r="M1323" s="43"/>
      <c r="N1323" s="44"/>
      <c r="O1323" s="44"/>
      <c r="P1323" s="44"/>
      <c r="Q1323" s="44"/>
      <c r="R1323" s="44"/>
      <c r="S1323" s="44"/>
      <c r="T1323" s="44"/>
      <c r="U1323" s="43"/>
      <c r="V1323" s="47"/>
      <c r="W1323" s="43"/>
      <c r="X1323" s="43"/>
      <c r="Y1323" s="43"/>
      <c r="Z1323" s="43"/>
      <c r="AA1323" s="43"/>
      <c r="AB1323" s="43"/>
      <c r="AC1323" s="43"/>
      <c r="AD1323" s="43"/>
      <c r="AE1323" s="43"/>
      <c r="AF1323" s="43"/>
      <c r="AG1323" s="43"/>
      <c r="AH1323" s="44"/>
      <c r="AI1323" s="44"/>
      <c r="AJ1323" s="44"/>
      <c r="AK1323" s="44"/>
      <c r="AL1323" s="44"/>
      <c r="AM1323" s="44"/>
      <c r="AN1323" s="44"/>
      <c r="AO1323" s="43"/>
    </row>
    <row r="1324" spans="1:41" x14ac:dyDescent="0.25">
      <c r="A1324" s="47"/>
      <c r="B1324" s="43"/>
      <c r="C1324" s="43"/>
      <c r="D1324" s="43"/>
      <c r="E1324" s="78"/>
      <c r="F1324" s="43"/>
      <c r="G1324" s="43"/>
      <c r="H1324" s="43"/>
      <c r="I1324" s="43"/>
      <c r="J1324" s="43"/>
      <c r="K1324" s="43"/>
      <c r="L1324" s="43"/>
      <c r="M1324" s="43"/>
      <c r="N1324" s="44"/>
      <c r="O1324" s="44"/>
      <c r="P1324" s="44"/>
      <c r="Q1324" s="44"/>
      <c r="R1324" s="44"/>
      <c r="S1324" s="44"/>
      <c r="T1324" s="44"/>
      <c r="U1324" s="43"/>
      <c r="V1324" s="47"/>
      <c r="W1324" s="43"/>
      <c r="X1324" s="43"/>
      <c r="Y1324" s="43"/>
      <c r="Z1324" s="43"/>
      <c r="AA1324" s="43"/>
      <c r="AB1324" s="43"/>
      <c r="AC1324" s="43"/>
      <c r="AD1324" s="43"/>
      <c r="AE1324" s="43"/>
      <c r="AF1324" s="43"/>
      <c r="AG1324" s="43"/>
      <c r="AH1324" s="44"/>
      <c r="AI1324" s="44"/>
      <c r="AJ1324" s="44"/>
      <c r="AK1324" s="44"/>
      <c r="AL1324" s="44"/>
      <c r="AM1324" s="44"/>
      <c r="AN1324" s="44"/>
      <c r="AO1324" s="43"/>
    </row>
    <row r="1325" spans="1:41" x14ac:dyDescent="0.25">
      <c r="A1325" s="47"/>
      <c r="B1325" s="43"/>
      <c r="C1325" s="43"/>
      <c r="D1325" s="43"/>
      <c r="E1325" s="78"/>
      <c r="F1325" s="43"/>
      <c r="G1325" s="43"/>
      <c r="H1325" s="43"/>
      <c r="I1325" s="43"/>
      <c r="J1325" s="43"/>
      <c r="K1325" s="43"/>
      <c r="L1325" s="43"/>
      <c r="M1325" s="43"/>
      <c r="N1325" s="44"/>
      <c r="O1325" s="44"/>
      <c r="P1325" s="44"/>
      <c r="Q1325" s="44"/>
      <c r="R1325" s="44"/>
      <c r="S1325" s="44"/>
      <c r="T1325" s="44"/>
      <c r="U1325" s="43"/>
      <c r="V1325" s="47"/>
      <c r="W1325" s="43"/>
      <c r="X1325" s="43"/>
      <c r="Y1325" s="43"/>
      <c r="Z1325" s="43"/>
      <c r="AA1325" s="43"/>
      <c r="AB1325" s="43"/>
      <c r="AC1325" s="43"/>
      <c r="AD1325" s="43"/>
      <c r="AE1325" s="43"/>
      <c r="AF1325" s="43"/>
      <c r="AG1325" s="43"/>
      <c r="AH1325" s="44"/>
      <c r="AI1325" s="44"/>
      <c r="AJ1325" s="44"/>
      <c r="AK1325" s="44"/>
      <c r="AL1325" s="44"/>
      <c r="AM1325" s="44"/>
      <c r="AN1325" s="44"/>
      <c r="AO1325" s="43"/>
    </row>
    <row r="1326" spans="1:41" x14ac:dyDescent="0.25">
      <c r="A1326" s="47"/>
      <c r="B1326" s="43"/>
      <c r="C1326" s="43"/>
      <c r="D1326" s="43"/>
      <c r="E1326" s="78"/>
      <c r="F1326" s="43"/>
      <c r="G1326" s="43"/>
      <c r="H1326" s="43"/>
      <c r="I1326" s="43"/>
      <c r="J1326" s="43"/>
      <c r="K1326" s="43"/>
      <c r="L1326" s="43"/>
      <c r="M1326" s="43"/>
      <c r="N1326" s="44"/>
      <c r="O1326" s="44"/>
      <c r="P1326" s="44"/>
      <c r="Q1326" s="44"/>
      <c r="R1326" s="44"/>
      <c r="S1326" s="44"/>
      <c r="T1326" s="44"/>
      <c r="U1326" s="43"/>
      <c r="V1326" s="47"/>
      <c r="W1326" s="43"/>
      <c r="X1326" s="43"/>
      <c r="Y1326" s="43"/>
      <c r="Z1326" s="43"/>
      <c r="AA1326" s="43"/>
      <c r="AB1326" s="43"/>
      <c r="AC1326" s="43"/>
      <c r="AD1326" s="43"/>
      <c r="AE1326" s="43"/>
      <c r="AF1326" s="43"/>
      <c r="AG1326" s="43"/>
      <c r="AH1326" s="44"/>
      <c r="AI1326" s="44"/>
      <c r="AJ1326" s="44"/>
      <c r="AK1326" s="44"/>
      <c r="AL1326" s="44"/>
      <c r="AM1326" s="44"/>
      <c r="AN1326" s="44"/>
      <c r="AO1326" s="43"/>
    </row>
    <row r="1327" spans="1:41" x14ac:dyDescent="0.25">
      <c r="A1327" s="47"/>
      <c r="B1327" s="43"/>
      <c r="C1327" s="43"/>
      <c r="D1327" s="43"/>
      <c r="E1327" s="78"/>
      <c r="F1327" s="43"/>
      <c r="G1327" s="43"/>
      <c r="H1327" s="43"/>
      <c r="I1327" s="43"/>
      <c r="J1327" s="43"/>
      <c r="K1327" s="43"/>
      <c r="L1327" s="43"/>
      <c r="M1327" s="43"/>
      <c r="N1327" s="44"/>
      <c r="O1327" s="44"/>
      <c r="P1327" s="44"/>
      <c r="Q1327" s="44"/>
      <c r="R1327" s="44"/>
      <c r="S1327" s="44"/>
      <c r="T1327" s="44"/>
      <c r="U1327" s="43"/>
      <c r="V1327" s="47"/>
      <c r="W1327" s="43"/>
      <c r="X1327" s="43"/>
      <c r="Y1327" s="43"/>
      <c r="Z1327" s="43"/>
      <c r="AA1327" s="43"/>
      <c r="AB1327" s="43"/>
      <c r="AC1327" s="43"/>
      <c r="AD1327" s="43"/>
      <c r="AE1327" s="43"/>
      <c r="AF1327" s="43"/>
      <c r="AG1327" s="43"/>
      <c r="AH1327" s="44"/>
      <c r="AI1327" s="44"/>
      <c r="AJ1327" s="44"/>
      <c r="AK1327" s="44"/>
      <c r="AL1327" s="44"/>
      <c r="AM1327" s="44"/>
      <c r="AN1327" s="44"/>
      <c r="AO1327" s="43"/>
    </row>
    <row r="1328" spans="1:41" x14ac:dyDescent="0.25">
      <c r="A1328" s="47"/>
      <c r="B1328" s="43"/>
      <c r="C1328" s="43"/>
      <c r="D1328" s="43"/>
      <c r="E1328" s="78"/>
      <c r="F1328" s="43"/>
      <c r="G1328" s="43"/>
      <c r="H1328" s="43"/>
      <c r="I1328" s="43"/>
      <c r="J1328" s="43"/>
      <c r="K1328" s="43"/>
      <c r="L1328" s="43"/>
      <c r="M1328" s="43"/>
      <c r="N1328" s="44"/>
      <c r="O1328" s="44"/>
      <c r="P1328" s="44"/>
      <c r="Q1328" s="44"/>
      <c r="R1328" s="44"/>
      <c r="S1328" s="44"/>
      <c r="T1328" s="44"/>
      <c r="U1328" s="43"/>
      <c r="V1328" s="47"/>
      <c r="W1328" s="43"/>
      <c r="X1328" s="43"/>
      <c r="Y1328" s="43"/>
      <c r="Z1328" s="43"/>
      <c r="AA1328" s="43"/>
      <c r="AB1328" s="43"/>
      <c r="AC1328" s="43"/>
      <c r="AD1328" s="43"/>
      <c r="AE1328" s="43"/>
      <c r="AF1328" s="43"/>
      <c r="AG1328" s="43"/>
      <c r="AH1328" s="44"/>
      <c r="AI1328" s="44"/>
      <c r="AJ1328" s="44"/>
      <c r="AK1328" s="44"/>
      <c r="AL1328" s="44"/>
      <c r="AM1328" s="44"/>
      <c r="AN1328" s="44"/>
      <c r="AO1328" s="43"/>
    </row>
    <row r="1329" spans="1:41" x14ac:dyDescent="0.25">
      <c r="A1329" s="47"/>
      <c r="B1329" s="43"/>
      <c r="C1329" s="43"/>
      <c r="D1329" s="43"/>
      <c r="E1329" s="78"/>
      <c r="F1329" s="43"/>
      <c r="G1329" s="43"/>
      <c r="H1329" s="43"/>
      <c r="I1329" s="43"/>
      <c r="J1329" s="43"/>
      <c r="K1329" s="43"/>
      <c r="L1329" s="43"/>
      <c r="M1329" s="43"/>
      <c r="N1329" s="44"/>
      <c r="O1329" s="44"/>
      <c r="P1329" s="44"/>
      <c r="Q1329" s="44"/>
      <c r="R1329" s="44"/>
      <c r="S1329" s="44"/>
      <c r="T1329" s="44"/>
      <c r="U1329" s="43"/>
      <c r="V1329" s="47"/>
      <c r="W1329" s="43"/>
      <c r="X1329" s="43"/>
      <c r="Y1329" s="43"/>
      <c r="Z1329" s="43"/>
      <c r="AA1329" s="43"/>
      <c r="AB1329" s="43"/>
      <c r="AC1329" s="43"/>
      <c r="AD1329" s="43"/>
      <c r="AE1329" s="43"/>
      <c r="AF1329" s="43"/>
      <c r="AG1329" s="43"/>
      <c r="AH1329" s="44"/>
      <c r="AI1329" s="44"/>
      <c r="AJ1329" s="44"/>
      <c r="AK1329" s="44"/>
      <c r="AL1329" s="44"/>
      <c r="AM1329" s="44"/>
      <c r="AN1329" s="44"/>
      <c r="AO1329" s="43"/>
    </row>
    <row r="1330" spans="1:41" x14ac:dyDescent="0.25">
      <c r="A1330" s="47"/>
      <c r="B1330" s="43"/>
      <c r="C1330" s="43"/>
      <c r="D1330" s="43"/>
      <c r="E1330" s="78"/>
      <c r="F1330" s="43"/>
      <c r="G1330" s="43"/>
      <c r="H1330" s="43"/>
      <c r="I1330" s="43"/>
      <c r="J1330" s="43"/>
      <c r="K1330" s="43"/>
      <c r="L1330" s="43"/>
      <c r="M1330" s="43"/>
      <c r="N1330" s="44"/>
      <c r="O1330" s="44"/>
      <c r="P1330" s="44"/>
      <c r="Q1330" s="44"/>
      <c r="R1330" s="44"/>
      <c r="S1330" s="44"/>
      <c r="T1330" s="44"/>
      <c r="U1330" s="43"/>
      <c r="V1330" s="47"/>
      <c r="W1330" s="43"/>
      <c r="X1330" s="43"/>
      <c r="Y1330" s="43"/>
      <c r="Z1330" s="43"/>
      <c r="AA1330" s="43"/>
      <c r="AB1330" s="43"/>
      <c r="AC1330" s="43"/>
      <c r="AD1330" s="43"/>
      <c r="AE1330" s="43"/>
      <c r="AF1330" s="43"/>
      <c r="AG1330" s="43"/>
      <c r="AH1330" s="44"/>
      <c r="AI1330" s="44"/>
      <c r="AJ1330" s="44"/>
      <c r="AK1330" s="44"/>
      <c r="AL1330" s="44"/>
      <c r="AM1330" s="44"/>
      <c r="AN1330" s="44"/>
      <c r="AO1330" s="43"/>
    </row>
    <row r="1331" spans="1:41" x14ac:dyDescent="0.25">
      <c r="A1331" s="47"/>
      <c r="B1331" s="43"/>
      <c r="C1331" s="43"/>
      <c r="D1331" s="43"/>
      <c r="E1331" s="78"/>
      <c r="F1331" s="43"/>
      <c r="G1331" s="43"/>
      <c r="H1331" s="43"/>
      <c r="I1331" s="43"/>
      <c r="J1331" s="43"/>
      <c r="K1331" s="43"/>
      <c r="L1331" s="43"/>
      <c r="M1331" s="43"/>
      <c r="N1331" s="44"/>
      <c r="O1331" s="44"/>
      <c r="P1331" s="44"/>
      <c r="Q1331" s="44"/>
      <c r="R1331" s="44"/>
      <c r="S1331" s="44"/>
      <c r="T1331" s="44"/>
      <c r="U1331" s="43"/>
      <c r="V1331" s="47"/>
      <c r="W1331" s="43"/>
      <c r="X1331" s="43"/>
      <c r="Y1331" s="43"/>
      <c r="Z1331" s="43"/>
      <c r="AA1331" s="43"/>
      <c r="AB1331" s="43"/>
      <c r="AC1331" s="43"/>
      <c r="AD1331" s="43"/>
      <c r="AE1331" s="43"/>
      <c r="AF1331" s="43"/>
      <c r="AG1331" s="43"/>
      <c r="AH1331" s="44"/>
      <c r="AI1331" s="44"/>
      <c r="AJ1331" s="44"/>
      <c r="AK1331" s="44"/>
      <c r="AL1331" s="44"/>
      <c r="AM1331" s="44"/>
      <c r="AN1331" s="44"/>
      <c r="AO1331" s="43"/>
    </row>
    <row r="1332" spans="1:41" x14ac:dyDescent="0.25">
      <c r="A1332" s="47"/>
      <c r="B1332" s="43"/>
      <c r="C1332" s="43"/>
      <c r="D1332" s="43"/>
      <c r="E1332" s="78"/>
      <c r="F1332" s="43"/>
      <c r="G1332" s="43"/>
      <c r="H1332" s="43"/>
      <c r="I1332" s="43"/>
      <c r="J1332" s="43"/>
      <c r="K1332" s="43"/>
      <c r="L1332" s="43"/>
      <c r="M1332" s="43"/>
      <c r="N1332" s="44"/>
      <c r="O1332" s="44"/>
      <c r="P1332" s="44"/>
      <c r="Q1332" s="44"/>
      <c r="R1332" s="44"/>
      <c r="S1332" s="44"/>
      <c r="T1332" s="44"/>
      <c r="U1332" s="43"/>
      <c r="V1332" s="47"/>
      <c r="W1332" s="43"/>
      <c r="X1332" s="43"/>
      <c r="Y1332" s="43"/>
      <c r="Z1332" s="43"/>
      <c r="AA1332" s="43"/>
      <c r="AB1332" s="43"/>
      <c r="AC1332" s="43"/>
      <c r="AD1332" s="43"/>
      <c r="AE1332" s="43"/>
      <c r="AF1332" s="43"/>
      <c r="AG1332" s="43"/>
      <c r="AH1332" s="44"/>
      <c r="AI1332" s="44"/>
      <c r="AJ1332" s="44"/>
      <c r="AK1332" s="44"/>
      <c r="AL1332" s="44"/>
      <c r="AM1332" s="44"/>
      <c r="AN1332" s="44"/>
      <c r="AO1332" s="43"/>
    </row>
    <row r="1333" spans="1:41" x14ac:dyDescent="0.25">
      <c r="A1333" s="47"/>
      <c r="B1333" s="43"/>
      <c r="C1333" s="43"/>
      <c r="D1333" s="43"/>
      <c r="E1333" s="78"/>
      <c r="F1333" s="43"/>
      <c r="G1333" s="43"/>
      <c r="H1333" s="43"/>
      <c r="I1333" s="43"/>
      <c r="J1333" s="43"/>
      <c r="K1333" s="43"/>
      <c r="L1333" s="43"/>
      <c r="M1333" s="43"/>
      <c r="N1333" s="44"/>
      <c r="O1333" s="44"/>
      <c r="P1333" s="44"/>
      <c r="Q1333" s="44"/>
      <c r="R1333" s="44"/>
      <c r="S1333" s="44"/>
      <c r="T1333" s="44"/>
      <c r="U1333" s="43"/>
      <c r="V1333" s="47"/>
      <c r="W1333" s="43"/>
      <c r="X1333" s="43"/>
      <c r="Y1333" s="43"/>
      <c r="Z1333" s="43"/>
      <c r="AA1333" s="43"/>
      <c r="AB1333" s="43"/>
      <c r="AC1333" s="43"/>
      <c r="AD1333" s="43"/>
      <c r="AE1333" s="43"/>
      <c r="AF1333" s="43"/>
      <c r="AG1333" s="43"/>
      <c r="AH1333" s="44"/>
      <c r="AI1333" s="44"/>
      <c r="AJ1333" s="44"/>
      <c r="AK1333" s="44"/>
      <c r="AL1333" s="44"/>
      <c r="AM1333" s="44"/>
      <c r="AN1333" s="44"/>
      <c r="AO1333" s="43"/>
    </row>
    <row r="1334" spans="1:41" x14ac:dyDescent="0.25">
      <c r="A1334" s="47"/>
      <c r="B1334" s="43"/>
      <c r="C1334" s="43"/>
      <c r="D1334" s="43"/>
      <c r="E1334" s="78"/>
      <c r="F1334" s="43"/>
      <c r="G1334" s="43"/>
      <c r="H1334" s="43"/>
      <c r="I1334" s="43"/>
      <c r="J1334" s="43"/>
      <c r="K1334" s="43"/>
      <c r="L1334" s="43"/>
      <c r="M1334" s="43"/>
      <c r="N1334" s="44"/>
      <c r="O1334" s="44"/>
      <c r="P1334" s="44"/>
      <c r="Q1334" s="44"/>
      <c r="R1334" s="44"/>
      <c r="S1334" s="44"/>
      <c r="T1334" s="44"/>
      <c r="U1334" s="43"/>
      <c r="V1334" s="47"/>
      <c r="W1334" s="43"/>
      <c r="X1334" s="43"/>
      <c r="Y1334" s="43"/>
      <c r="Z1334" s="43"/>
      <c r="AA1334" s="43"/>
      <c r="AB1334" s="43"/>
      <c r="AC1334" s="43"/>
      <c r="AD1334" s="43"/>
      <c r="AE1334" s="43"/>
      <c r="AF1334" s="43"/>
      <c r="AG1334" s="43"/>
      <c r="AH1334" s="44"/>
      <c r="AI1334" s="44"/>
      <c r="AJ1334" s="44"/>
      <c r="AK1334" s="44"/>
      <c r="AL1334" s="44"/>
      <c r="AM1334" s="44"/>
      <c r="AN1334" s="44"/>
      <c r="AO1334" s="43"/>
    </row>
    <row r="1335" spans="1:41" x14ac:dyDescent="0.25">
      <c r="A1335" s="47"/>
      <c r="B1335" s="43"/>
      <c r="C1335" s="43"/>
      <c r="D1335" s="43"/>
      <c r="E1335" s="78"/>
      <c r="F1335" s="43"/>
      <c r="G1335" s="43"/>
      <c r="H1335" s="43"/>
      <c r="I1335" s="43"/>
      <c r="J1335" s="43"/>
      <c r="K1335" s="43"/>
      <c r="L1335" s="43"/>
      <c r="M1335" s="43"/>
      <c r="N1335" s="44"/>
      <c r="O1335" s="44"/>
      <c r="P1335" s="44"/>
      <c r="Q1335" s="44"/>
      <c r="R1335" s="44"/>
      <c r="S1335" s="44"/>
      <c r="T1335" s="44"/>
      <c r="U1335" s="43"/>
      <c r="V1335" s="47"/>
      <c r="W1335" s="43"/>
      <c r="X1335" s="43"/>
      <c r="Y1335" s="43"/>
      <c r="Z1335" s="43"/>
      <c r="AA1335" s="43"/>
      <c r="AB1335" s="43"/>
      <c r="AC1335" s="43"/>
      <c r="AD1335" s="43"/>
      <c r="AE1335" s="43"/>
      <c r="AF1335" s="43"/>
      <c r="AG1335" s="43"/>
      <c r="AH1335" s="44"/>
      <c r="AI1335" s="44"/>
      <c r="AJ1335" s="44"/>
      <c r="AK1335" s="44"/>
      <c r="AL1335" s="44"/>
      <c r="AM1335" s="44"/>
      <c r="AN1335" s="44"/>
      <c r="AO1335" s="43"/>
    </row>
    <row r="1336" spans="1:41" x14ac:dyDescent="0.25">
      <c r="A1336" s="47"/>
      <c r="B1336" s="43"/>
      <c r="C1336" s="43"/>
      <c r="D1336" s="43"/>
      <c r="E1336" s="78"/>
      <c r="F1336" s="43"/>
      <c r="G1336" s="43"/>
      <c r="H1336" s="43"/>
      <c r="I1336" s="43"/>
      <c r="J1336" s="43"/>
      <c r="K1336" s="43"/>
      <c r="L1336" s="43"/>
      <c r="M1336" s="43"/>
      <c r="N1336" s="44"/>
      <c r="O1336" s="44"/>
      <c r="P1336" s="44"/>
      <c r="Q1336" s="44"/>
      <c r="R1336" s="44"/>
      <c r="S1336" s="44"/>
      <c r="T1336" s="44"/>
      <c r="U1336" s="43"/>
      <c r="V1336" s="47"/>
      <c r="W1336" s="43"/>
      <c r="X1336" s="43"/>
      <c r="Y1336" s="43"/>
      <c r="Z1336" s="43"/>
      <c r="AA1336" s="43"/>
      <c r="AB1336" s="43"/>
      <c r="AC1336" s="43"/>
      <c r="AD1336" s="43"/>
      <c r="AE1336" s="43"/>
      <c r="AF1336" s="43"/>
      <c r="AG1336" s="43"/>
      <c r="AH1336" s="44"/>
      <c r="AI1336" s="44"/>
      <c r="AJ1336" s="44"/>
      <c r="AK1336" s="44"/>
      <c r="AL1336" s="44"/>
      <c r="AM1336" s="44"/>
      <c r="AN1336" s="44"/>
      <c r="AO1336" s="43"/>
    </row>
    <row r="1337" spans="1:41" x14ac:dyDescent="0.25">
      <c r="A1337" s="47"/>
      <c r="B1337" s="43"/>
      <c r="C1337" s="43"/>
      <c r="D1337" s="43"/>
      <c r="E1337" s="78"/>
      <c r="F1337" s="43"/>
      <c r="G1337" s="43"/>
      <c r="H1337" s="43"/>
      <c r="I1337" s="43"/>
      <c r="J1337" s="43"/>
      <c r="K1337" s="43"/>
      <c r="L1337" s="43"/>
      <c r="M1337" s="43"/>
      <c r="N1337" s="44"/>
      <c r="O1337" s="44"/>
      <c r="P1337" s="44"/>
      <c r="Q1337" s="44"/>
      <c r="R1337" s="44"/>
      <c r="S1337" s="44"/>
      <c r="T1337" s="44"/>
      <c r="U1337" s="43"/>
      <c r="V1337" s="47"/>
      <c r="W1337" s="43"/>
      <c r="X1337" s="43"/>
      <c r="Y1337" s="43"/>
      <c r="Z1337" s="43"/>
      <c r="AA1337" s="43"/>
      <c r="AB1337" s="43"/>
      <c r="AC1337" s="43"/>
      <c r="AD1337" s="43"/>
      <c r="AE1337" s="43"/>
      <c r="AF1337" s="43"/>
      <c r="AG1337" s="43"/>
      <c r="AH1337" s="44"/>
      <c r="AI1337" s="44"/>
      <c r="AJ1337" s="44"/>
      <c r="AK1337" s="44"/>
      <c r="AL1337" s="44"/>
      <c r="AM1337" s="44"/>
      <c r="AN1337" s="44"/>
      <c r="AO1337" s="43"/>
    </row>
    <row r="1338" spans="1:41" x14ac:dyDescent="0.25">
      <c r="A1338" s="47"/>
      <c r="B1338" s="43"/>
      <c r="C1338" s="43"/>
      <c r="D1338" s="43"/>
      <c r="E1338" s="78"/>
      <c r="F1338" s="43"/>
      <c r="G1338" s="43"/>
      <c r="H1338" s="43"/>
      <c r="I1338" s="43"/>
      <c r="J1338" s="43"/>
      <c r="K1338" s="43"/>
      <c r="L1338" s="43"/>
      <c r="M1338" s="43"/>
      <c r="N1338" s="44"/>
      <c r="O1338" s="44"/>
      <c r="P1338" s="44"/>
      <c r="Q1338" s="44"/>
      <c r="R1338" s="44"/>
      <c r="S1338" s="44"/>
      <c r="T1338" s="44"/>
      <c r="U1338" s="43"/>
      <c r="V1338" s="47"/>
      <c r="W1338" s="43"/>
      <c r="X1338" s="43"/>
      <c r="Y1338" s="43"/>
      <c r="Z1338" s="43"/>
      <c r="AA1338" s="43"/>
      <c r="AB1338" s="43"/>
      <c r="AC1338" s="43"/>
      <c r="AD1338" s="43"/>
      <c r="AE1338" s="43"/>
      <c r="AF1338" s="43"/>
      <c r="AG1338" s="43"/>
      <c r="AH1338" s="44"/>
      <c r="AI1338" s="44"/>
      <c r="AJ1338" s="44"/>
      <c r="AK1338" s="44"/>
      <c r="AL1338" s="44"/>
      <c r="AM1338" s="44"/>
      <c r="AN1338" s="44"/>
      <c r="AO1338" s="43"/>
    </row>
    <row r="1339" spans="1:41" x14ac:dyDescent="0.25">
      <c r="A1339" s="47"/>
      <c r="B1339" s="43"/>
      <c r="C1339" s="43"/>
      <c r="D1339" s="43"/>
      <c r="E1339" s="78"/>
      <c r="F1339" s="43"/>
      <c r="G1339" s="43"/>
      <c r="H1339" s="43"/>
      <c r="I1339" s="43"/>
      <c r="J1339" s="43"/>
      <c r="K1339" s="43"/>
      <c r="L1339" s="43"/>
      <c r="M1339" s="43"/>
      <c r="N1339" s="44"/>
      <c r="O1339" s="44"/>
      <c r="P1339" s="44"/>
      <c r="Q1339" s="44"/>
      <c r="R1339" s="44"/>
      <c r="S1339" s="44"/>
      <c r="T1339" s="44"/>
      <c r="U1339" s="43"/>
      <c r="V1339" s="47"/>
      <c r="W1339" s="43"/>
      <c r="X1339" s="43"/>
      <c r="Y1339" s="43"/>
      <c r="Z1339" s="43"/>
      <c r="AA1339" s="43"/>
      <c r="AB1339" s="43"/>
      <c r="AC1339" s="43"/>
      <c r="AD1339" s="43"/>
      <c r="AE1339" s="43"/>
      <c r="AF1339" s="43"/>
      <c r="AG1339" s="43"/>
      <c r="AH1339" s="44"/>
      <c r="AI1339" s="44"/>
      <c r="AJ1339" s="44"/>
      <c r="AK1339" s="44"/>
      <c r="AL1339" s="44"/>
      <c r="AM1339" s="44"/>
      <c r="AN1339" s="44"/>
      <c r="AO1339" s="43"/>
    </row>
    <row r="1340" spans="1:41" x14ac:dyDescent="0.25">
      <c r="A1340" s="47"/>
      <c r="B1340" s="43"/>
      <c r="C1340" s="43"/>
      <c r="D1340" s="43"/>
      <c r="E1340" s="78"/>
      <c r="F1340" s="43"/>
      <c r="G1340" s="43"/>
      <c r="H1340" s="43"/>
      <c r="I1340" s="43"/>
      <c r="J1340" s="43"/>
      <c r="K1340" s="43"/>
      <c r="L1340" s="43"/>
      <c r="M1340" s="43"/>
      <c r="N1340" s="44"/>
      <c r="O1340" s="44"/>
      <c r="P1340" s="44"/>
      <c r="Q1340" s="44"/>
      <c r="R1340" s="44"/>
      <c r="S1340" s="44"/>
      <c r="T1340" s="44"/>
      <c r="U1340" s="43"/>
      <c r="V1340" s="47"/>
      <c r="W1340" s="43"/>
      <c r="X1340" s="43"/>
      <c r="Y1340" s="43"/>
      <c r="Z1340" s="43"/>
      <c r="AA1340" s="43"/>
      <c r="AB1340" s="43"/>
      <c r="AC1340" s="43"/>
      <c r="AD1340" s="43"/>
      <c r="AE1340" s="43"/>
      <c r="AF1340" s="43"/>
      <c r="AG1340" s="43"/>
      <c r="AH1340" s="44"/>
      <c r="AI1340" s="44"/>
      <c r="AJ1340" s="44"/>
      <c r="AK1340" s="44"/>
      <c r="AL1340" s="44"/>
      <c r="AM1340" s="44"/>
      <c r="AN1340" s="44"/>
      <c r="AO1340" s="43"/>
    </row>
    <row r="1341" spans="1:41" x14ac:dyDescent="0.25">
      <c r="A1341" s="47"/>
      <c r="B1341" s="43"/>
      <c r="C1341" s="43"/>
      <c r="D1341" s="43"/>
      <c r="E1341" s="78"/>
      <c r="F1341" s="43"/>
      <c r="G1341" s="43"/>
      <c r="H1341" s="43"/>
      <c r="I1341" s="43"/>
      <c r="J1341" s="43"/>
      <c r="K1341" s="43"/>
      <c r="L1341" s="43"/>
      <c r="M1341" s="43"/>
      <c r="N1341" s="44"/>
      <c r="O1341" s="44"/>
      <c r="P1341" s="44"/>
      <c r="Q1341" s="44"/>
      <c r="R1341" s="44"/>
      <c r="S1341" s="44"/>
      <c r="T1341" s="44"/>
      <c r="U1341" s="43"/>
      <c r="V1341" s="47"/>
      <c r="W1341" s="43"/>
      <c r="X1341" s="43"/>
      <c r="Y1341" s="43"/>
      <c r="Z1341" s="43"/>
      <c r="AA1341" s="43"/>
      <c r="AB1341" s="43"/>
      <c r="AC1341" s="43"/>
      <c r="AD1341" s="43"/>
      <c r="AE1341" s="43"/>
      <c r="AF1341" s="43"/>
      <c r="AG1341" s="43"/>
      <c r="AH1341" s="44"/>
      <c r="AI1341" s="44"/>
      <c r="AJ1341" s="44"/>
      <c r="AK1341" s="44"/>
      <c r="AL1341" s="44"/>
      <c r="AM1341" s="44"/>
      <c r="AN1341" s="44"/>
      <c r="AO1341" s="43"/>
    </row>
    <row r="1342" spans="1:41" x14ac:dyDescent="0.25">
      <c r="A1342" s="47"/>
      <c r="B1342" s="43"/>
      <c r="C1342" s="43"/>
      <c r="D1342" s="43"/>
      <c r="E1342" s="78"/>
      <c r="F1342" s="43"/>
      <c r="G1342" s="43"/>
      <c r="H1342" s="43"/>
      <c r="I1342" s="43"/>
      <c r="J1342" s="43"/>
      <c r="K1342" s="43"/>
      <c r="L1342" s="43"/>
      <c r="M1342" s="43"/>
      <c r="N1342" s="44"/>
      <c r="O1342" s="44"/>
      <c r="P1342" s="44"/>
      <c r="Q1342" s="44"/>
      <c r="R1342" s="44"/>
      <c r="S1342" s="44"/>
      <c r="T1342" s="44"/>
      <c r="U1342" s="43"/>
      <c r="V1342" s="47"/>
      <c r="W1342" s="43"/>
      <c r="X1342" s="43"/>
      <c r="Y1342" s="43"/>
      <c r="Z1342" s="43"/>
      <c r="AA1342" s="43"/>
      <c r="AB1342" s="43"/>
      <c r="AC1342" s="43"/>
      <c r="AD1342" s="43"/>
      <c r="AE1342" s="43"/>
      <c r="AF1342" s="43"/>
      <c r="AG1342" s="43"/>
      <c r="AH1342" s="44"/>
      <c r="AI1342" s="44"/>
      <c r="AJ1342" s="44"/>
      <c r="AK1342" s="44"/>
      <c r="AL1342" s="44"/>
      <c r="AM1342" s="44"/>
      <c r="AN1342" s="44"/>
      <c r="AO1342" s="43"/>
    </row>
    <row r="1343" spans="1:41" x14ac:dyDescent="0.25">
      <c r="A1343" s="47"/>
      <c r="B1343" s="43"/>
      <c r="C1343" s="43"/>
      <c r="D1343" s="43"/>
      <c r="E1343" s="78"/>
      <c r="F1343" s="43"/>
      <c r="G1343" s="43"/>
      <c r="H1343" s="43"/>
      <c r="I1343" s="43"/>
      <c r="J1343" s="43"/>
      <c r="K1343" s="43"/>
      <c r="L1343" s="43"/>
      <c r="M1343" s="43"/>
      <c r="N1343" s="44"/>
      <c r="O1343" s="44"/>
      <c r="P1343" s="44"/>
      <c r="Q1343" s="44"/>
      <c r="R1343" s="44"/>
      <c r="S1343" s="44"/>
      <c r="T1343" s="44"/>
      <c r="U1343" s="43"/>
      <c r="V1343" s="47"/>
      <c r="W1343" s="43"/>
      <c r="X1343" s="43"/>
      <c r="Y1343" s="43"/>
      <c r="Z1343" s="43"/>
      <c r="AA1343" s="43"/>
      <c r="AB1343" s="43"/>
      <c r="AC1343" s="43"/>
      <c r="AD1343" s="43"/>
      <c r="AE1343" s="43"/>
      <c r="AF1343" s="43"/>
      <c r="AG1343" s="43"/>
      <c r="AH1343" s="44"/>
      <c r="AI1343" s="44"/>
      <c r="AJ1343" s="44"/>
      <c r="AK1343" s="44"/>
      <c r="AL1343" s="44"/>
      <c r="AM1343" s="44"/>
      <c r="AN1343" s="44"/>
      <c r="AO1343" s="43"/>
    </row>
    <row r="1344" spans="1:41" x14ac:dyDescent="0.25">
      <c r="A1344" s="47"/>
      <c r="B1344" s="43"/>
      <c r="C1344" s="43"/>
      <c r="D1344" s="43"/>
      <c r="E1344" s="78"/>
      <c r="F1344" s="43"/>
      <c r="G1344" s="43"/>
      <c r="H1344" s="43"/>
      <c r="I1344" s="43"/>
      <c r="J1344" s="43"/>
      <c r="K1344" s="43"/>
      <c r="L1344" s="43"/>
      <c r="M1344" s="43"/>
      <c r="N1344" s="44"/>
      <c r="O1344" s="44"/>
      <c r="P1344" s="44"/>
      <c r="Q1344" s="44"/>
      <c r="R1344" s="44"/>
      <c r="S1344" s="44"/>
      <c r="T1344" s="44"/>
      <c r="U1344" s="43"/>
      <c r="V1344" s="47"/>
      <c r="W1344" s="43"/>
      <c r="X1344" s="43"/>
      <c r="Y1344" s="43"/>
      <c r="Z1344" s="43"/>
      <c r="AA1344" s="43"/>
      <c r="AB1344" s="43"/>
      <c r="AC1344" s="43"/>
      <c r="AD1344" s="43"/>
      <c r="AE1344" s="43"/>
      <c r="AF1344" s="43"/>
      <c r="AG1344" s="43"/>
      <c r="AH1344" s="44"/>
      <c r="AI1344" s="44"/>
      <c r="AJ1344" s="44"/>
      <c r="AK1344" s="44"/>
      <c r="AL1344" s="44"/>
      <c r="AM1344" s="44"/>
      <c r="AN1344" s="44"/>
      <c r="AO1344" s="43"/>
    </row>
    <row r="1345" spans="1:41" x14ac:dyDescent="0.25">
      <c r="A1345" s="47"/>
      <c r="B1345" s="43"/>
      <c r="C1345" s="43"/>
      <c r="D1345" s="43"/>
      <c r="E1345" s="78"/>
      <c r="F1345" s="43"/>
      <c r="G1345" s="43"/>
      <c r="H1345" s="43"/>
      <c r="I1345" s="43"/>
      <c r="J1345" s="43"/>
      <c r="K1345" s="43"/>
      <c r="L1345" s="43"/>
      <c r="M1345" s="43"/>
      <c r="N1345" s="44"/>
      <c r="O1345" s="44"/>
      <c r="P1345" s="44"/>
      <c r="Q1345" s="44"/>
      <c r="R1345" s="44"/>
      <c r="S1345" s="44"/>
      <c r="T1345" s="44"/>
      <c r="U1345" s="43"/>
      <c r="V1345" s="47"/>
      <c r="W1345" s="43"/>
      <c r="X1345" s="43"/>
      <c r="Y1345" s="43"/>
      <c r="Z1345" s="43"/>
      <c r="AA1345" s="43"/>
      <c r="AB1345" s="43"/>
      <c r="AC1345" s="43"/>
      <c r="AD1345" s="43"/>
      <c r="AE1345" s="43"/>
      <c r="AF1345" s="43"/>
      <c r="AG1345" s="43"/>
      <c r="AH1345" s="44"/>
      <c r="AI1345" s="44"/>
      <c r="AJ1345" s="44"/>
      <c r="AK1345" s="44"/>
      <c r="AL1345" s="44"/>
      <c r="AM1345" s="44"/>
      <c r="AN1345" s="44"/>
      <c r="AO1345" s="43"/>
    </row>
    <row r="1346" spans="1:41" x14ac:dyDescent="0.25">
      <c r="A1346" s="47"/>
      <c r="B1346" s="43"/>
      <c r="C1346" s="43"/>
      <c r="D1346" s="43"/>
      <c r="E1346" s="78"/>
      <c r="F1346" s="43"/>
      <c r="G1346" s="43"/>
      <c r="H1346" s="43"/>
      <c r="I1346" s="43"/>
      <c r="J1346" s="43"/>
      <c r="K1346" s="43"/>
      <c r="L1346" s="43"/>
      <c r="M1346" s="43"/>
      <c r="N1346" s="44"/>
      <c r="O1346" s="44"/>
      <c r="P1346" s="44"/>
      <c r="Q1346" s="44"/>
      <c r="R1346" s="44"/>
      <c r="S1346" s="44"/>
      <c r="T1346" s="44"/>
      <c r="U1346" s="43"/>
      <c r="V1346" s="47"/>
      <c r="W1346" s="43"/>
      <c r="X1346" s="43"/>
      <c r="Y1346" s="43"/>
      <c r="Z1346" s="43"/>
      <c r="AA1346" s="43"/>
      <c r="AB1346" s="43"/>
      <c r="AC1346" s="43"/>
      <c r="AD1346" s="43"/>
      <c r="AE1346" s="43"/>
      <c r="AF1346" s="43"/>
      <c r="AG1346" s="43"/>
      <c r="AH1346" s="44"/>
      <c r="AI1346" s="44"/>
      <c r="AJ1346" s="44"/>
      <c r="AK1346" s="44"/>
      <c r="AL1346" s="44"/>
      <c r="AM1346" s="44"/>
      <c r="AN1346" s="44"/>
      <c r="AO1346" s="43"/>
    </row>
    <row r="1347" spans="1:41" x14ac:dyDescent="0.25">
      <c r="A1347" s="47"/>
      <c r="B1347" s="43"/>
      <c r="C1347" s="43"/>
      <c r="D1347" s="43"/>
      <c r="E1347" s="78"/>
      <c r="F1347" s="43"/>
      <c r="G1347" s="43"/>
      <c r="H1347" s="43"/>
      <c r="I1347" s="43"/>
      <c r="J1347" s="43"/>
      <c r="K1347" s="43"/>
      <c r="L1347" s="43"/>
      <c r="M1347" s="43"/>
      <c r="N1347" s="44"/>
      <c r="O1347" s="44"/>
      <c r="P1347" s="44"/>
      <c r="Q1347" s="44"/>
      <c r="R1347" s="44"/>
      <c r="S1347" s="44"/>
      <c r="T1347" s="44"/>
      <c r="U1347" s="43"/>
      <c r="V1347" s="47"/>
      <c r="W1347" s="43"/>
      <c r="X1347" s="43"/>
      <c r="Y1347" s="43"/>
      <c r="Z1347" s="43"/>
      <c r="AA1347" s="43"/>
      <c r="AB1347" s="43"/>
      <c r="AC1347" s="43"/>
      <c r="AD1347" s="43"/>
      <c r="AE1347" s="43"/>
      <c r="AF1347" s="43"/>
      <c r="AG1347" s="43"/>
      <c r="AH1347" s="44"/>
      <c r="AI1347" s="44"/>
      <c r="AJ1347" s="44"/>
      <c r="AK1347" s="44"/>
      <c r="AL1347" s="44"/>
      <c r="AM1347" s="44"/>
      <c r="AN1347" s="44"/>
      <c r="AO1347" s="43"/>
    </row>
    <row r="1348" spans="1:41" x14ac:dyDescent="0.25">
      <c r="A1348" s="47"/>
      <c r="B1348" s="43"/>
      <c r="C1348" s="43"/>
      <c r="D1348" s="43"/>
      <c r="E1348" s="78"/>
      <c r="F1348" s="43"/>
      <c r="G1348" s="43"/>
      <c r="H1348" s="43"/>
      <c r="I1348" s="43"/>
      <c r="J1348" s="43"/>
      <c r="K1348" s="43"/>
      <c r="L1348" s="43"/>
      <c r="M1348" s="43"/>
      <c r="N1348" s="44"/>
      <c r="O1348" s="44"/>
      <c r="P1348" s="44"/>
      <c r="Q1348" s="44"/>
      <c r="R1348" s="44"/>
      <c r="S1348" s="44"/>
      <c r="T1348" s="44"/>
      <c r="U1348" s="43"/>
      <c r="V1348" s="47"/>
      <c r="W1348" s="43"/>
      <c r="X1348" s="43"/>
      <c r="Y1348" s="43"/>
      <c r="Z1348" s="43"/>
      <c r="AA1348" s="43"/>
      <c r="AB1348" s="43"/>
      <c r="AC1348" s="43"/>
      <c r="AD1348" s="43"/>
      <c r="AE1348" s="43"/>
      <c r="AF1348" s="43"/>
      <c r="AG1348" s="43"/>
      <c r="AH1348" s="44"/>
      <c r="AI1348" s="44"/>
      <c r="AJ1348" s="44"/>
      <c r="AK1348" s="44"/>
      <c r="AL1348" s="44"/>
      <c r="AM1348" s="44"/>
      <c r="AN1348" s="44"/>
      <c r="AO1348" s="43"/>
    </row>
    <row r="1349" spans="1:41" x14ac:dyDescent="0.25">
      <c r="A1349" s="47"/>
      <c r="B1349" s="43"/>
      <c r="C1349" s="43"/>
      <c r="D1349" s="43"/>
      <c r="E1349" s="78"/>
      <c r="F1349" s="43"/>
      <c r="G1349" s="43"/>
      <c r="H1349" s="43"/>
      <c r="I1349" s="43"/>
      <c r="J1349" s="43"/>
      <c r="K1349" s="43"/>
      <c r="L1349" s="43"/>
      <c r="M1349" s="43"/>
      <c r="N1349" s="44"/>
      <c r="O1349" s="44"/>
      <c r="P1349" s="44"/>
      <c r="Q1349" s="44"/>
      <c r="R1349" s="44"/>
      <c r="S1349" s="44"/>
      <c r="T1349" s="44"/>
      <c r="U1349" s="43"/>
      <c r="V1349" s="47"/>
      <c r="W1349" s="43"/>
      <c r="X1349" s="43"/>
      <c r="Y1349" s="43"/>
      <c r="Z1349" s="43"/>
      <c r="AA1349" s="43"/>
      <c r="AB1349" s="43"/>
      <c r="AC1349" s="43"/>
      <c r="AD1349" s="43"/>
      <c r="AE1349" s="43"/>
      <c r="AF1349" s="43"/>
      <c r="AG1349" s="43"/>
      <c r="AH1349" s="44"/>
      <c r="AI1349" s="44"/>
      <c r="AJ1349" s="44"/>
      <c r="AK1349" s="44"/>
      <c r="AL1349" s="44"/>
      <c r="AM1349" s="44"/>
      <c r="AN1349" s="44"/>
      <c r="AO1349" s="43"/>
    </row>
    <row r="1350" spans="1:41" x14ac:dyDescent="0.25">
      <c r="A1350" s="47"/>
      <c r="B1350" s="43"/>
      <c r="C1350" s="43"/>
      <c r="D1350" s="43"/>
      <c r="E1350" s="78"/>
      <c r="F1350" s="43"/>
      <c r="G1350" s="43"/>
      <c r="H1350" s="43"/>
      <c r="I1350" s="43"/>
      <c r="J1350" s="43"/>
      <c r="K1350" s="43"/>
      <c r="L1350" s="43"/>
      <c r="M1350" s="43"/>
      <c r="N1350" s="44"/>
      <c r="O1350" s="44"/>
      <c r="P1350" s="44"/>
      <c r="Q1350" s="44"/>
      <c r="R1350" s="44"/>
      <c r="S1350" s="44"/>
      <c r="T1350" s="44"/>
      <c r="U1350" s="43"/>
      <c r="V1350" s="47"/>
      <c r="W1350" s="43"/>
      <c r="X1350" s="43"/>
      <c r="Y1350" s="43"/>
      <c r="Z1350" s="43"/>
      <c r="AA1350" s="43"/>
      <c r="AB1350" s="43"/>
      <c r="AC1350" s="43"/>
      <c r="AD1350" s="43"/>
      <c r="AE1350" s="43"/>
      <c r="AF1350" s="43"/>
      <c r="AG1350" s="43"/>
      <c r="AH1350" s="44"/>
      <c r="AI1350" s="44"/>
      <c r="AJ1350" s="44"/>
      <c r="AK1350" s="44"/>
      <c r="AL1350" s="44"/>
      <c r="AM1350" s="44"/>
      <c r="AN1350" s="44"/>
      <c r="AO1350" s="43"/>
    </row>
    <row r="1351" spans="1:41" x14ac:dyDescent="0.25">
      <c r="A1351" s="47"/>
      <c r="B1351" s="43"/>
      <c r="C1351" s="43"/>
      <c r="D1351" s="43"/>
      <c r="E1351" s="78"/>
      <c r="F1351" s="43"/>
      <c r="G1351" s="43"/>
      <c r="H1351" s="43"/>
      <c r="I1351" s="43"/>
      <c r="J1351" s="43"/>
      <c r="K1351" s="43"/>
      <c r="L1351" s="43"/>
      <c r="M1351" s="43"/>
      <c r="N1351" s="44"/>
      <c r="O1351" s="44"/>
      <c r="P1351" s="44"/>
      <c r="Q1351" s="44"/>
      <c r="R1351" s="44"/>
      <c r="S1351" s="44"/>
      <c r="T1351" s="44"/>
      <c r="U1351" s="43"/>
      <c r="V1351" s="47"/>
      <c r="W1351" s="43"/>
      <c r="X1351" s="43"/>
      <c r="Y1351" s="43"/>
      <c r="Z1351" s="43"/>
      <c r="AA1351" s="43"/>
      <c r="AB1351" s="43"/>
      <c r="AC1351" s="43"/>
      <c r="AD1351" s="43"/>
      <c r="AE1351" s="43"/>
      <c r="AF1351" s="43"/>
      <c r="AG1351" s="43"/>
      <c r="AH1351" s="44"/>
      <c r="AI1351" s="44"/>
      <c r="AJ1351" s="44"/>
      <c r="AK1351" s="44"/>
      <c r="AL1351" s="44"/>
      <c r="AM1351" s="44"/>
      <c r="AN1351" s="44"/>
      <c r="AO1351" s="43"/>
    </row>
    <row r="1352" spans="1:41" x14ac:dyDescent="0.25">
      <c r="A1352" s="47"/>
      <c r="B1352" s="43"/>
      <c r="C1352" s="43"/>
      <c r="D1352" s="43"/>
      <c r="E1352" s="78"/>
      <c r="F1352" s="43"/>
      <c r="G1352" s="43"/>
      <c r="H1352" s="43"/>
      <c r="I1352" s="43"/>
      <c r="J1352" s="43"/>
      <c r="K1352" s="43"/>
      <c r="L1352" s="43"/>
      <c r="M1352" s="43"/>
      <c r="N1352" s="44"/>
      <c r="O1352" s="44"/>
      <c r="P1352" s="44"/>
      <c r="Q1352" s="44"/>
      <c r="R1352" s="44"/>
      <c r="S1352" s="44"/>
      <c r="T1352" s="44"/>
      <c r="U1352" s="43"/>
      <c r="V1352" s="47"/>
      <c r="W1352" s="43"/>
      <c r="X1352" s="43"/>
      <c r="Y1352" s="43"/>
      <c r="Z1352" s="43"/>
      <c r="AA1352" s="43"/>
      <c r="AB1352" s="43"/>
      <c r="AC1352" s="43"/>
      <c r="AD1352" s="43"/>
      <c r="AE1352" s="43"/>
      <c r="AF1352" s="43"/>
      <c r="AG1352" s="43"/>
      <c r="AH1352" s="44"/>
      <c r="AI1352" s="44"/>
      <c r="AJ1352" s="44"/>
      <c r="AK1352" s="44"/>
      <c r="AL1352" s="44"/>
      <c r="AM1352" s="44"/>
      <c r="AN1352" s="44"/>
      <c r="AO1352" s="43"/>
    </row>
    <row r="1353" spans="1:41" x14ac:dyDescent="0.25">
      <c r="A1353" s="47"/>
      <c r="B1353" s="43"/>
      <c r="C1353" s="43"/>
      <c r="D1353" s="43"/>
      <c r="E1353" s="78"/>
      <c r="F1353" s="43"/>
      <c r="G1353" s="43"/>
      <c r="H1353" s="43"/>
      <c r="I1353" s="43"/>
      <c r="J1353" s="43"/>
      <c r="K1353" s="43"/>
      <c r="L1353" s="43"/>
      <c r="M1353" s="43"/>
      <c r="N1353" s="44"/>
      <c r="O1353" s="44"/>
      <c r="P1353" s="44"/>
      <c r="Q1353" s="44"/>
      <c r="R1353" s="44"/>
      <c r="S1353" s="44"/>
      <c r="T1353" s="44"/>
      <c r="U1353" s="43"/>
      <c r="V1353" s="47"/>
      <c r="W1353" s="43"/>
      <c r="X1353" s="43"/>
      <c r="Y1353" s="43"/>
      <c r="Z1353" s="43"/>
      <c r="AA1353" s="43"/>
      <c r="AB1353" s="43"/>
      <c r="AC1353" s="43"/>
      <c r="AD1353" s="43"/>
      <c r="AE1353" s="43"/>
      <c r="AF1353" s="43"/>
      <c r="AG1353" s="43"/>
      <c r="AH1353" s="44"/>
      <c r="AI1353" s="44"/>
      <c r="AJ1353" s="44"/>
      <c r="AK1353" s="44"/>
      <c r="AL1353" s="44"/>
      <c r="AM1353" s="44"/>
      <c r="AN1353" s="44"/>
      <c r="AO1353" s="43"/>
    </row>
    <row r="1354" spans="1:41" x14ac:dyDescent="0.25">
      <c r="A1354" s="47"/>
      <c r="B1354" s="43"/>
      <c r="C1354" s="43"/>
      <c r="D1354" s="43"/>
      <c r="E1354" s="78"/>
      <c r="F1354" s="43"/>
      <c r="G1354" s="43"/>
      <c r="H1354" s="43"/>
      <c r="I1354" s="43"/>
      <c r="J1354" s="43"/>
      <c r="K1354" s="43"/>
      <c r="L1354" s="43"/>
      <c r="M1354" s="43"/>
      <c r="N1354" s="44"/>
      <c r="O1354" s="44"/>
      <c r="P1354" s="44"/>
      <c r="Q1354" s="44"/>
      <c r="R1354" s="44"/>
      <c r="S1354" s="44"/>
      <c r="T1354" s="44"/>
      <c r="U1354" s="43"/>
      <c r="V1354" s="47"/>
      <c r="W1354" s="43"/>
      <c r="X1354" s="43"/>
      <c r="Y1354" s="43"/>
      <c r="Z1354" s="43"/>
      <c r="AA1354" s="43"/>
      <c r="AB1354" s="43"/>
      <c r="AC1354" s="43"/>
      <c r="AD1354" s="43"/>
      <c r="AE1354" s="43"/>
      <c r="AF1354" s="43"/>
      <c r="AG1354" s="43"/>
      <c r="AH1354" s="44"/>
      <c r="AI1354" s="44"/>
      <c r="AJ1354" s="44"/>
      <c r="AK1354" s="44"/>
      <c r="AL1354" s="44"/>
      <c r="AM1354" s="44"/>
      <c r="AN1354" s="44"/>
      <c r="AO1354" s="43"/>
    </row>
    <row r="1355" spans="1:41" x14ac:dyDescent="0.25">
      <c r="A1355" s="47"/>
      <c r="B1355" s="43"/>
      <c r="C1355" s="43"/>
      <c r="D1355" s="43"/>
      <c r="E1355" s="78"/>
      <c r="F1355" s="43"/>
      <c r="G1355" s="43"/>
      <c r="H1355" s="43"/>
      <c r="I1355" s="43"/>
      <c r="J1355" s="43"/>
      <c r="K1355" s="43"/>
      <c r="L1355" s="43"/>
      <c r="M1355" s="43"/>
      <c r="N1355" s="44"/>
      <c r="O1355" s="44"/>
      <c r="P1355" s="44"/>
      <c r="Q1355" s="44"/>
      <c r="R1355" s="44"/>
      <c r="S1355" s="44"/>
      <c r="T1355" s="44"/>
      <c r="U1355" s="43"/>
      <c r="V1355" s="47"/>
      <c r="W1355" s="43"/>
      <c r="X1355" s="43"/>
      <c r="Y1355" s="43"/>
      <c r="Z1355" s="43"/>
      <c r="AA1355" s="43"/>
      <c r="AB1355" s="43"/>
      <c r="AC1355" s="43"/>
      <c r="AD1355" s="43"/>
      <c r="AE1355" s="43"/>
      <c r="AF1355" s="43"/>
      <c r="AG1355" s="43"/>
      <c r="AH1355" s="44"/>
      <c r="AI1355" s="44"/>
      <c r="AJ1355" s="44"/>
      <c r="AK1355" s="44"/>
      <c r="AL1355" s="44"/>
      <c r="AM1355" s="44"/>
      <c r="AN1355" s="44"/>
      <c r="AO1355" s="43"/>
    </row>
    <row r="1356" spans="1:41" x14ac:dyDescent="0.25">
      <c r="A1356" s="47"/>
      <c r="B1356" s="43"/>
      <c r="C1356" s="43"/>
      <c r="D1356" s="43"/>
      <c r="E1356" s="78"/>
      <c r="F1356" s="43"/>
      <c r="G1356" s="43"/>
      <c r="H1356" s="43"/>
      <c r="I1356" s="43"/>
      <c r="J1356" s="43"/>
      <c r="K1356" s="43"/>
      <c r="L1356" s="43"/>
      <c r="M1356" s="43"/>
      <c r="N1356" s="44"/>
      <c r="O1356" s="44"/>
      <c r="P1356" s="44"/>
      <c r="Q1356" s="44"/>
      <c r="R1356" s="44"/>
      <c r="S1356" s="44"/>
      <c r="T1356" s="44"/>
      <c r="U1356" s="43"/>
      <c r="V1356" s="47"/>
      <c r="W1356" s="43"/>
      <c r="X1356" s="43"/>
      <c r="Y1356" s="43"/>
      <c r="Z1356" s="43"/>
      <c r="AA1356" s="43"/>
      <c r="AB1356" s="43"/>
      <c r="AC1356" s="43"/>
      <c r="AD1356" s="43"/>
      <c r="AE1356" s="43"/>
      <c r="AF1356" s="43"/>
      <c r="AG1356" s="43"/>
      <c r="AH1356" s="44"/>
      <c r="AI1356" s="44"/>
      <c r="AJ1356" s="44"/>
      <c r="AK1356" s="44"/>
      <c r="AL1356" s="44"/>
      <c r="AM1356" s="44"/>
      <c r="AN1356" s="44"/>
      <c r="AO1356" s="43"/>
    </row>
    <row r="1357" spans="1:41" x14ac:dyDescent="0.25">
      <c r="A1357" s="47"/>
      <c r="B1357" s="43"/>
      <c r="C1357" s="43"/>
      <c r="D1357" s="43"/>
      <c r="E1357" s="78"/>
      <c r="F1357" s="43"/>
      <c r="G1357" s="43"/>
      <c r="H1357" s="43"/>
      <c r="I1357" s="43"/>
      <c r="J1357" s="43"/>
      <c r="K1357" s="43"/>
      <c r="L1357" s="43"/>
      <c r="M1357" s="43"/>
      <c r="N1357" s="44"/>
      <c r="O1357" s="44"/>
      <c r="P1357" s="44"/>
      <c r="Q1357" s="44"/>
      <c r="R1357" s="44"/>
      <c r="S1357" s="44"/>
      <c r="T1357" s="44"/>
      <c r="U1357" s="43"/>
      <c r="V1357" s="47"/>
      <c r="W1357" s="43"/>
      <c r="X1357" s="43"/>
      <c r="Y1357" s="43"/>
      <c r="Z1357" s="43"/>
      <c r="AA1357" s="43"/>
      <c r="AB1357" s="43"/>
      <c r="AC1357" s="43"/>
      <c r="AD1357" s="43"/>
      <c r="AE1357" s="43"/>
      <c r="AF1357" s="43"/>
      <c r="AG1357" s="43"/>
      <c r="AH1357" s="44"/>
      <c r="AI1357" s="44"/>
      <c r="AJ1357" s="44"/>
      <c r="AK1357" s="44"/>
      <c r="AL1357" s="44"/>
      <c r="AM1357" s="44"/>
      <c r="AN1357" s="44"/>
      <c r="AO1357" s="43"/>
    </row>
    <row r="1358" spans="1:41" x14ac:dyDescent="0.25">
      <c r="A1358" s="47"/>
      <c r="B1358" s="43"/>
      <c r="C1358" s="43"/>
      <c r="D1358" s="43"/>
      <c r="E1358" s="78"/>
      <c r="F1358" s="43"/>
      <c r="G1358" s="43"/>
      <c r="H1358" s="43"/>
      <c r="I1358" s="43"/>
      <c r="J1358" s="43"/>
      <c r="K1358" s="43"/>
      <c r="L1358" s="43"/>
      <c r="M1358" s="43"/>
      <c r="N1358" s="44"/>
      <c r="O1358" s="44"/>
      <c r="P1358" s="44"/>
      <c r="Q1358" s="44"/>
      <c r="R1358" s="44"/>
      <c r="S1358" s="44"/>
      <c r="T1358" s="44"/>
      <c r="U1358" s="43"/>
      <c r="V1358" s="47"/>
      <c r="W1358" s="43"/>
      <c r="X1358" s="43"/>
      <c r="Y1358" s="43"/>
      <c r="Z1358" s="43"/>
      <c r="AA1358" s="43"/>
      <c r="AB1358" s="43"/>
      <c r="AC1358" s="43"/>
      <c r="AD1358" s="43"/>
      <c r="AE1358" s="43"/>
      <c r="AF1358" s="43"/>
      <c r="AG1358" s="43"/>
      <c r="AH1358" s="44"/>
      <c r="AI1358" s="44"/>
      <c r="AJ1358" s="44"/>
      <c r="AK1358" s="44"/>
      <c r="AL1358" s="44"/>
      <c r="AM1358" s="44"/>
      <c r="AN1358" s="44"/>
      <c r="AO1358" s="43"/>
    </row>
    <row r="1359" spans="1:41" x14ac:dyDescent="0.25">
      <c r="A1359" s="47"/>
      <c r="B1359" s="43"/>
      <c r="C1359" s="43"/>
      <c r="D1359" s="43"/>
      <c r="E1359" s="78"/>
      <c r="F1359" s="43"/>
      <c r="G1359" s="43"/>
      <c r="H1359" s="43"/>
      <c r="I1359" s="43"/>
      <c r="J1359" s="43"/>
      <c r="K1359" s="43"/>
      <c r="L1359" s="43"/>
      <c r="M1359" s="43"/>
      <c r="N1359" s="44"/>
      <c r="O1359" s="44"/>
      <c r="P1359" s="44"/>
      <c r="Q1359" s="44"/>
      <c r="R1359" s="44"/>
      <c r="S1359" s="44"/>
      <c r="T1359" s="44"/>
      <c r="U1359" s="43"/>
      <c r="V1359" s="47"/>
      <c r="W1359" s="43"/>
      <c r="X1359" s="43"/>
      <c r="Y1359" s="43"/>
      <c r="Z1359" s="43"/>
      <c r="AA1359" s="43"/>
      <c r="AB1359" s="43"/>
      <c r="AC1359" s="43"/>
      <c r="AD1359" s="43"/>
      <c r="AE1359" s="43"/>
      <c r="AF1359" s="43"/>
      <c r="AG1359" s="43"/>
      <c r="AH1359" s="44"/>
      <c r="AI1359" s="44"/>
      <c r="AJ1359" s="44"/>
      <c r="AK1359" s="44"/>
      <c r="AL1359" s="44"/>
      <c r="AM1359" s="44"/>
      <c r="AN1359" s="44"/>
      <c r="AO1359" s="43"/>
    </row>
    <row r="1360" spans="1:41" x14ac:dyDescent="0.25">
      <c r="A1360" s="47"/>
      <c r="B1360" s="43"/>
      <c r="C1360" s="43"/>
      <c r="D1360" s="43"/>
      <c r="E1360" s="78"/>
      <c r="F1360" s="43"/>
      <c r="G1360" s="43"/>
      <c r="H1360" s="43"/>
      <c r="I1360" s="43"/>
      <c r="J1360" s="43"/>
      <c r="K1360" s="43"/>
      <c r="L1360" s="43"/>
      <c r="M1360" s="43"/>
      <c r="N1360" s="44"/>
      <c r="O1360" s="44"/>
      <c r="P1360" s="44"/>
      <c r="Q1360" s="44"/>
      <c r="R1360" s="44"/>
      <c r="S1360" s="44"/>
      <c r="T1360" s="44"/>
      <c r="U1360" s="43"/>
      <c r="V1360" s="47"/>
      <c r="W1360" s="43"/>
      <c r="X1360" s="43"/>
      <c r="Y1360" s="43"/>
      <c r="Z1360" s="43"/>
      <c r="AA1360" s="43"/>
      <c r="AB1360" s="43"/>
      <c r="AC1360" s="43"/>
      <c r="AD1360" s="43"/>
      <c r="AE1360" s="43"/>
      <c r="AF1360" s="43"/>
      <c r="AG1360" s="43"/>
      <c r="AH1360" s="44"/>
      <c r="AI1360" s="44"/>
      <c r="AJ1360" s="44"/>
      <c r="AK1360" s="44"/>
      <c r="AL1360" s="44"/>
      <c r="AM1360" s="44"/>
      <c r="AN1360" s="44"/>
      <c r="AO1360" s="43"/>
    </row>
    <row r="1361" spans="1:41" x14ac:dyDescent="0.25">
      <c r="A1361" s="47"/>
      <c r="B1361" s="43"/>
      <c r="C1361" s="43"/>
      <c r="D1361" s="43"/>
      <c r="E1361" s="78"/>
      <c r="F1361" s="43"/>
      <c r="G1361" s="43"/>
      <c r="H1361" s="43"/>
      <c r="I1361" s="43"/>
      <c r="J1361" s="43"/>
      <c r="K1361" s="43"/>
      <c r="L1361" s="43"/>
      <c r="M1361" s="43"/>
      <c r="N1361" s="44"/>
      <c r="O1361" s="44"/>
      <c r="P1361" s="44"/>
      <c r="Q1361" s="44"/>
      <c r="R1361" s="44"/>
      <c r="S1361" s="44"/>
      <c r="T1361" s="44"/>
      <c r="U1361" s="43"/>
      <c r="V1361" s="47"/>
      <c r="W1361" s="43"/>
      <c r="X1361" s="43"/>
      <c r="Y1361" s="43"/>
      <c r="Z1361" s="43"/>
      <c r="AA1361" s="43"/>
      <c r="AB1361" s="43"/>
      <c r="AC1361" s="43"/>
      <c r="AD1361" s="43"/>
      <c r="AE1361" s="43"/>
      <c r="AF1361" s="43"/>
      <c r="AG1361" s="43"/>
      <c r="AH1361" s="44"/>
      <c r="AI1361" s="44"/>
      <c r="AJ1361" s="44"/>
      <c r="AK1361" s="44"/>
      <c r="AL1361" s="44"/>
      <c r="AM1361" s="44"/>
      <c r="AN1361" s="44"/>
      <c r="AO1361" s="43"/>
    </row>
    <row r="1362" spans="1:41" x14ac:dyDescent="0.25">
      <c r="A1362" s="47"/>
      <c r="B1362" s="43"/>
      <c r="C1362" s="43"/>
      <c r="D1362" s="43"/>
      <c r="E1362" s="78"/>
      <c r="F1362" s="43"/>
      <c r="G1362" s="43"/>
      <c r="H1362" s="43"/>
      <c r="I1362" s="43"/>
      <c r="J1362" s="43"/>
      <c r="K1362" s="43"/>
      <c r="L1362" s="43"/>
      <c r="M1362" s="43"/>
      <c r="N1362" s="44"/>
      <c r="O1362" s="44"/>
      <c r="P1362" s="44"/>
      <c r="Q1362" s="44"/>
      <c r="R1362" s="44"/>
      <c r="S1362" s="44"/>
      <c r="T1362" s="44"/>
      <c r="U1362" s="43"/>
      <c r="V1362" s="47"/>
      <c r="W1362" s="43"/>
      <c r="X1362" s="43"/>
      <c r="Y1362" s="43"/>
      <c r="Z1362" s="43"/>
      <c r="AA1362" s="43"/>
      <c r="AB1362" s="43"/>
      <c r="AC1362" s="43"/>
      <c r="AD1362" s="43"/>
      <c r="AE1362" s="43"/>
      <c r="AF1362" s="43"/>
      <c r="AG1362" s="43"/>
      <c r="AH1362" s="44"/>
      <c r="AI1362" s="44"/>
      <c r="AJ1362" s="44"/>
      <c r="AK1362" s="44"/>
      <c r="AL1362" s="44"/>
      <c r="AM1362" s="44"/>
      <c r="AN1362" s="44"/>
      <c r="AO1362" s="43"/>
    </row>
    <row r="1363" spans="1:41" x14ac:dyDescent="0.25">
      <c r="A1363" s="47"/>
      <c r="B1363" s="43"/>
      <c r="C1363" s="43"/>
      <c r="D1363" s="43"/>
      <c r="E1363" s="78"/>
      <c r="F1363" s="43"/>
      <c r="G1363" s="43"/>
      <c r="H1363" s="43"/>
      <c r="I1363" s="43"/>
      <c r="J1363" s="43"/>
      <c r="K1363" s="43"/>
      <c r="L1363" s="43"/>
      <c r="M1363" s="43"/>
      <c r="N1363" s="44"/>
      <c r="O1363" s="44"/>
      <c r="P1363" s="44"/>
      <c r="Q1363" s="44"/>
      <c r="R1363" s="44"/>
      <c r="S1363" s="44"/>
      <c r="T1363" s="44"/>
      <c r="U1363" s="43"/>
      <c r="V1363" s="47"/>
      <c r="W1363" s="43"/>
      <c r="X1363" s="43"/>
      <c r="Y1363" s="43"/>
      <c r="Z1363" s="43"/>
      <c r="AA1363" s="43"/>
      <c r="AB1363" s="43"/>
      <c r="AC1363" s="43"/>
      <c r="AD1363" s="43"/>
      <c r="AE1363" s="43"/>
      <c r="AF1363" s="43"/>
      <c r="AG1363" s="43"/>
      <c r="AH1363" s="44"/>
      <c r="AI1363" s="44"/>
      <c r="AJ1363" s="44"/>
      <c r="AK1363" s="44"/>
      <c r="AL1363" s="44"/>
      <c r="AM1363" s="44"/>
      <c r="AN1363" s="44"/>
      <c r="AO1363" s="43"/>
    </row>
    <row r="1364" spans="1:41" x14ac:dyDescent="0.25">
      <c r="A1364" s="47"/>
      <c r="B1364" s="43"/>
      <c r="C1364" s="43"/>
      <c r="D1364" s="43"/>
      <c r="E1364" s="78"/>
      <c r="F1364" s="43"/>
      <c r="G1364" s="43"/>
      <c r="H1364" s="43"/>
      <c r="I1364" s="43"/>
      <c r="J1364" s="43"/>
      <c r="K1364" s="43"/>
      <c r="L1364" s="43"/>
      <c r="M1364" s="43"/>
      <c r="N1364" s="44"/>
      <c r="O1364" s="44"/>
      <c r="P1364" s="44"/>
      <c r="Q1364" s="44"/>
      <c r="R1364" s="44"/>
      <c r="S1364" s="44"/>
      <c r="T1364" s="44"/>
      <c r="U1364" s="43"/>
      <c r="V1364" s="47"/>
      <c r="W1364" s="43"/>
      <c r="X1364" s="43"/>
      <c r="Y1364" s="43"/>
      <c r="Z1364" s="43"/>
      <c r="AA1364" s="43"/>
      <c r="AB1364" s="43"/>
      <c r="AC1364" s="43"/>
      <c r="AD1364" s="43"/>
      <c r="AE1364" s="43"/>
      <c r="AF1364" s="43"/>
      <c r="AG1364" s="43"/>
      <c r="AH1364" s="44"/>
      <c r="AI1364" s="44"/>
      <c r="AJ1364" s="44"/>
      <c r="AK1364" s="44"/>
      <c r="AL1364" s="44"/>
      <c r="AM1364" s="44"/>
      <c r="AN1364" s="44"/>
      <c r="AO1364" s="43"/>
    </row>
    <row r="1365" spans="1:41" x14ac:dyDescent="0.25">
      <c r="A1365" s="47"/>
      <c r="B1365" s="43"/>
      <c r="C1365" s="43"/>
      <c r="D1365" s="43"/>
      <c r="E1365" s="78"/>
      <c r="F1365" s="43"/>
      <c r="G1365" s="43"/>
      <c r="H1365" s="43"/>
      <c r="I1365" s="43"/>
      <c r="J1365" s="43"/>
      <c r="K1365" s="43"/>
      <c r="L1365" s="43"/>
      <c r="M1365" s="43"/>
      <c r="N1365" s="44"/>
      <c r="O1365" s="44"/>
      <c r="P1365" s="44"/>
      <c r="Q1365" s="44"/>
      <c r="R1365" s="44"/>
      <c r="S1365" s="44"/>
      <c r="T1365" s="44"/>
      <c r="U1365" s="43"/>
      <c r="V1365" s="47"/>
      <c r="W1365" s="43"/>
      <c r="X1365" s="43"/>
      <c r="Y1365" s="43"/>
      <c r="Z1365" s="43"/>
      <c r="AA1365" s="43"/>
      <c r="AB1365" s="43"/>
      <c r="AC1365" s="43"/>
      <c r="AD1365" s="43"/>
      <c r="AE1365" s="43"/>
      <c r="AF1365" s="43"/>
      <c r="AG1365" s="43"/>
      <c r="AH1365" s="44"/>
      <c r="AI1365" s="44"/>
      <c r="AJ1365" s="44"/>
      <c r="AK1365" s="44"/>
      <c r="AL1365" s="44"/>
      <c r="AM1365" s="44"/>
      <c r="AN1365" s="44"/>
      <c r="AO1365" s="43"/>
    </row>
    <row r="1366" spans="1:41" x14ac:dyDescent="0.25">
      <c r="A1366" s="47"/>
      <c r="B1366" s="43"/>
      <c r="C1366" s="43"/>
      <c r="D1366" s="43"/>
      <c r="E1366" s="78"/>
      <c r="F1366" s="43"/>
      <c r="G1366" s="43"/>
      <c r="H1366" s="43"/>
      <c r="I1366" s="43"/>
      <c r="J1366" s="43"/>
      <c r="K1366" s="43"/>
      <c r="L1366" s="43"/>
      <c r="M1366" s="43"/>
      <c r="N1366" s="44"/>
      <c r="O1366" s="44"/>
      <c r="P1366" s="44"/>
      <c r="Q1366" s="44"/>
      <c r="R1366" s="44"/>
      <c r="S1366" s="44"/>
      <c r="T1366" s="44"/>
      <c r="U1366" s="43"/>
      <c r="V1366" s="47"/>
      <c r="W1366" s="43"/>
      <c r="X1366" s="43"/>
      <c r="Y1366" s="43"/>
      <c r="Z1366" s="43"/>
      <c r="AA1366" s="43"/>
      <c r="AB1366" s="43"/>
      <c r="AC1366" s="43"/>
      <c r="AD1366" s="43"/>
      <c r="AE1366" s="43"/>
      <c r="AF1366" s="43"/>
      <c r="AG1366" s="43"/>
      <c r="AH1366" s="44"/>
      <c r="AI1366" s="44"/>
      <c r="AJ1366" s="44"/>
      <c r="AK1366" s="44"/>
      <c r="AL1366" s="44"/>
      <c r="AM1366" s="44"/>
      <c r="AN1366" s="44"/>
      <c r="AO1366" s="43"/>
    </row>
    <row r="1367" spans="1:41" x14ac:dyDescent="0.25">
      <c r="A1367" s="47"/>
      <c r="B1367" s="43"/>
      <c r="C1367" s="43"/>
      <c r="D1367" s="43"/>
      <c r="E1367" s="78"/>
      <c r="F1367" s="43"/>
      <c r="G1367" s="43"/>
      <c r="H1367" s="43"/>
      <c r="I1367" s="43"/>
      <c r="J1367" s="43"/>
      <c r="K1367" s="43"/>
      <c r="L1367" s="43"/>
      <c r="M1367" s="43"/>
      <c r="N1367" s="44"/>
      <c r="O1367" s="44"/>
      <c r="P1367" s="44"/>
      <c r="Q1367" s="44"/>
      <c r="R1367" s="44"/>
      <c r="S1367" s="44"/>
      <c r="T1367" s="44"/>
      <c r="U1367" s="43"/>
      <c r="V1367" s="47"/>
      <c r="W1367" s="43"/>
      <c r="X1367" s="43"/>
      <c r="Y1367" s="43"/>
      <c r="Z1367" s="43"/>
      <c r="AA1367" s="43"/>
      <c r="AB1367" s="43"/>
      <c r="AC1367" s="43"/>
      <c r="AD1367" s="43"/>
      <c r="AE1367" s="43"/>
      <c r="AF1367" s="43"/>
      <c r="AG1367" s="43"/>
      <c r="AH1367" s="44"/>
      <c r="AI1367" s="44"/>
      <c r="AJ1367" s="44"/>
      <c r="AK1367" s="44"/>
      <c r="AL1367" s="44"/>
      <c r="AM1367" s="44"/>
      <c r="AN1367" s="44"/>
      <c r="AO1367" s="43"/>
    </row>
    <row r="1368" spans="1:41" x14ac:dyDescent="0.25">
      <c r="A1368" s="47"/>
      <c r="B1368" s="43"/>
      <c r="C1368" s="43"/>
      <c r="D1368" s="43"/>
      <c r="E1368" s="78"/>
      <c r="F1368" s="43"/>
      <c r="G1368" s="43"/>
      <c r="H1368" s="43"/>
      <c r="I1368" s="43"/>
      <c r="J1368" s="43"/>
      <c r="K1368" s="43"/>
      <c r="L1368" s="43"/>
      <c r="M1368" s="43"/>
      <c r="N1368" s="44"/>
      <c r="O1368" s="44"/>
      <c r="P1368" s="44"/>
      <c r="Q1368" s="44"/>
      <c r="R1368" s="44"/>
      <c r="S1368" s="44"/>
      <c r="T1368" s="44"/>
      <c r="U1368" s="43"/>
      <c r="V1368" s="47"/>
      <c r="W1368" s="43"/>
      <c r="X1368" s="43"/>
      <c r="Y1368" s="43"/>
      <c r="Z1368" s="43"/>
      <c r="AA1368" s="43"/>
      <c r="AB1368" s="43"/>
      <c r="AC1368" s="43"/>
      <c r="AD1368" s="43"/>
      <c r="AE1368" s="43"/>
      <c r="AF1368" s="43"/>
      <c r="AG1368" s="43"/>
      <c r="AH1368" s="44"/>
      <c r="AI1368" s="44"/>
      <c r="AJ1368" s="44"/>
      <c r="AK1368" s="44"/>
      <c r="AL1368" s="44"/>
      <c r="AM1368" s="44"/>
      <c r="AN1368" s="44"/>
      <c r="AO1368" s="43"/>
    </row>
    <row r="1369" spans="1:41" x14ac:dyDescent="0.25">
      <c r="A1369" s="47"/>
      <c r="B1369" s="43"/>
      <c r="C1369" s="43"/>
      <c r="D1369" s="43"/>
      <c r="E1369" s="78"/>
      <c r="F1369" s="43"/>
      <c r="G1369" s="43"/>
      <c r="H1369" s="43"/>
      <c r="I1369" s="43"/>
      <c r="J1369" s="43"/>
      <c r="K1369" s="43"/>
      <c r="L1369" s="43"/>
      <c r="M1369" s="43"/>
      <c r="N1369" s="44"/>
      <c r="O1369" s="44"/>
      <c r="P1369" s="44"/>
      <c r="Q1369" s="44"/>
      <c r="R1369" s="44"/>
      <c r="S1369" s="44"/>
      <c r="T1369" s="44"/>
      <c r="U1369" s="43"/>
      <c r="V1369" s="47"/>
      <c r="W1369" s="43"/>
      <c r="X1369" s="43"/>
      <c r="Y1369" s="43"/>
      <c r="Z1369" s="43"/>
      <c r="AA1369" s="43"/>
      <c r="AB1369" s="43"/>
      <c r="AC1369" s="43"/>
      <c r="AD1369" s="43"/>
      <c r="AE1369" s="43"/>
      <c r="AF1369" s="43"/>
      <c r="AG1369" s="43"/>
      <c r="AH1369" s="44"/>
      <c r="AI1369" s="44"/>
      <c r="AJ1369" s="44"/>
      <c r="AK1369" s="44"/>
      <c r="AL1369" s="44"/>
      <c r="AM1369" s="44"/>
      <c r="AN1369" s="44"/>
      <c r="AO1369" s="43"/>
    </row>
    <row r="1370" spans="1:41" x14ac:dyDescent="0.25">
      <c r="A1370" s="47"/>
      <c r="B1370" s="43"/>
      <c r="C1370" s="43"/>
      <c r="D1370" s="43"/>
      <c r="E1370" s="78"/>
      <c r="F1370" s="43"/>
      <c r="G1370" s="43"/>
      <c r="H1370" s="43"/>
      <c r="I1370" s="43"/>
      <c r="J1370" s="43"/>
      <c r="K1370" s="43"/>
      <c r="L1370" s="43"/>
      <c r="M1370" s="43"/>
      <c r="N1370" s="44"/>
      <c r="O1370" s="44"/>
      <c r="P1370" s="44"/>
      <c r="Q1370" s="44"/>
      <c r="R1370" s="44"/>
      <c r="S1370" s="44"/>
      <c r="T1370" s="44"/>
      <c r="U1370" s="43"/>
      <c r="V1370" s="47"/>
      <c r="W1370" s="43"/>
      <c r="X1370" s="43"/>
      <c r="Y1370" s="43"/>
      <c r="Z1370" s="43"/>
      <c r="AA1370" s="43"/>
      <c r="AB1370" s="43"/>
      <c r="AC1370" s="43"/>
      <c r="AD1370" s="43"/>
      <c r="AE1370" s="43"/>
      <c r="AF1370" s="43"/>
      <c r="AG1370" s="43"/>
      <c r="AH1370" s="44"/>
      <c r="AI1370" s="44"/>
      <c r="AJ1370" s="44"/>
      <c r="AK1370" s="44"/>
      <c r="AL1370" s="44"/>
      <c r="AM1370" s="44"/>
      <c r="AN1370" s="44"/>
      <c r="AO1370" s="43"/>
    </row>
    <row r="1371" spans="1:41" x14ac:dyDescent="0.25">
      <c r="A1371" s="47"/>
      <c r="B1371" s="43"/>
      <c r="C1371" s="43"/>
      <c r="D1371" s="43"/>
      <c r="E1371" s="78"/>
      <c r="F1371" s="43"/>
      <c r="G1371" s="43"/>
      <c r="H1371" s="43"/>
      <c r="I1371" s="43"/>
      <c r="J1371" s="43"/>
      <c r="K1371" s="43"/>
      <c r="L1371" s="43"/>
      <c r="M1371" s="43"/>
      <c r="N1371" s="44"/>
      <c r="O1371" s="44"/>
      <c r="P1371" s="44"/>
      <c r="Q1371" s="44"/>
      <c r="R1371" s="44"/>
      <c r="S1371" s="44"/>
      <c r="T1371" s="44"/>
      <c r="U1371" s="43"/>
      <c r="V1371" s="47"/>
      <c r="W1371" s="43"/>
      <c r="X1371" s="43"/>
      <c r="Y1371" s="43"/>
      <c r="Z1371" s="43"/>
      <c r="AA1371" s="43"/>
      <c r="AB1371" s="43"/>
      <c r="AC1371" s="43"/>
      <c r="AD1371" s="43"/>
      <c r="AE1371" s="43"/>
      <c r="AF1371" s="43"/>
      <c r="AG1371" s="43"/>
      <c r="AH1371" s="44"/>
      <c r="AI1371" s="44"/>
      <c r="AJ1371" s="44"/>
      <c r="AK1371" s="44"/>
      <c r="AL1371" s="44"/>
      <c r="AM1371" s="44"/>
      <c r="AN1371" s="44"/>
      <c r="AO1371" s="43"/>
    </row>
    <row r="1372" spans="1:41" x14ac:dyDescent="0.25">
      <c r="A1372" s="47"/>
      <c r="B1372" s="43"/>
      <c r="C1372" s="43"/>
      <c r="D1372" s="43"/>
      <c r="E1372" s="78"/>
      <c r="F1372" s="43"/>
      <c r="G1372" s="43"/>
      <c r="H1372" s="43"/>
      <c r="I1372" s="43"/>
      <c r="J1372" s="43"/>
      <c r="K1372" s="43"/>
      <c r="L1372" s="43"/>
      <c r="M1372" s="43"/>
      <c r="N1372" s="44"/>
      <c r="O1372" s="44"/>
      <c r="P1372" s="44"/>
      <c r="Q1372" s="44"/>
      <c r="R1372" s="44"/>
      <c r="S1372" s="44"/>
      <c r="T1372" s="44"/>
      <c r="U1372" s="43"/>
      <c r="V1372" s="47"/>
      <c r="W1372" s="43"/>
      <c r="X1372" s="43"/>
      <c r="Y1372" s="43"/>
      <c r="Z1372" s="43"/>
      <c r="AA1372" s="43"/>
      <c r="AB1372" s="43"/>
      <c r="AC1372" s="43"/>
      <c r="AD1372" s="43"/>
      <c r="AE1372" s="43"/>
      <c r="AF1372" s="43"/>
      <c r="AG1372" s="43"/>
      <c r="AH1372" s="44"/>
      <c r="AI1372" s="44"/>
      <c r="AJ1372" s="44"/>
      <c r="AK1372" s="44"/>
      <c r="AL1372" s="44"/>
      <c r="AM1372" s="44"/>
      <c r="AN1372" s="44"/>
      <c r="AO1372" s="43"/>
    </row>
    <row r="1373" spans="1:41" x14ac:dyDescent="0.25">
      <c r="A1373" s="47"/>
      <c r="B1373" s="43"/>
      <c r="C1373" s="43"/>
      <c r="D1373" s="43"/>
      <c r="E1373" s="78"/>
      <c r="F1373" s="43"/>
      <c r="G1373" s="43"/>
      <c r="H1373" s="43"/>
      <c r="I1373" s="43"/>
      <c r="J1373" s="43"/>
      <c r="K1373" s="43"/>
      <c r="L1373" s="43"/>
      <c r="M1373" s="43"/>
      <c r="N1373" s="44"/>
      <c r="O1373" s="44"/>
      <c r="P1373" s="44"/>
      <c r="Q1373" s="44"/>
      <c r="R1373" s="44"/>
      <c r="S1373" s="44"/>
      <c r="T1373" s="44"/>
      <c r="U1373" s="43"/>
      <c r="V1373" s="47"/>
      <c r="W1373" s="43"/>
      <c r="X1373" s="43"/>
      <c r="Y1373" s="43"/>
      <c r="Z1373" s="43"/>
      <c r="AA1373" s="43"/>
      <c r="AB1373" s="43"/>
      <c r="AC1373" s="43"/>
      <c r="AD1373" s="43"/>
      <c r="AE1373" s="43"/>
      <c r="AF1373" s="43"/>
      <c r="AG1373" s="43"/>
      <c r="AH1373" s="44"/>
      <c r="AI1373" s="44"/>
      <c r="AJ1373" s="44"/>
      <c r="AK1373" s="44"/>
      <c r="AL1373" s="44"/>
      <c r="AM1373" s="44"/>
      <c r="AN1373" s="44"/>
      <c r="AO1373" s="43"/>
    </row>
    <row r="1374" spans="1:41" x14ac:dyDescent="0.25">
      <c r="A1374" s="47"/>
      <c r="B1374" s="43"/>
      <c r="C1374" s="43"/>
      <c r="D1374" s="43"/>
      <c r="E1374" s="78"/>
      <c r="F1374" s="43"/>
      <c r="G1374" s="43"/>
      <c r="H1374" s="43"/>
      <c r="I1374" s="43"/>
      <c r="J1374" s="43"/>
      <c r="K1374" s="43"/>
      <c r="L1374" s="43"/>
      <c r="M1374" s="43"/>
      <c r="N1374" s="44"/>
      <c r="O1374" s="44"/>
      <c r="P1374" s="44"/>
      <c r="Q1374" s="44"/>
      <c r="R1374" s="44"/>
      <c r="S1374" s="44"/>
      <c r="T1374" s="44"/>
      <c r="U1374" s="43"/>
      <c r="V1374" s="47"/>
      <c r="W1374" s="43"/>
      <c r="X1374" s="43"/>
      <c r="Y1374" s="43"/>
      <c r="Z1374" s="43"/>
      <c r="AA1374" s="43"/>
      <c r="AB1374" s="43"/>
      <c r="AC1374" s="43"/>
      <c r="AD1374" s="43"/>
      <c r="AE1374" s="43"/>
      <c r="AF1374" s="43"/>
      <c r="AG1374" s="43"/>
      <c r="AH1374" s="44"/>
      <c r="AI1374" s="44"/>
      <c r="AJ1374" s="44"/>
      <c r="AK1374" s="44"/>
      <c r="AL1374" s="44"/>
      <c r="AM1374" s="44"/>
      <c r="AN1374" s="44"/>
      <c r="AO1374" s="43"/>
    </row>
    <row r="1375" spans="1:41" x14ac:dyDescent="0.25">
      <c r="A1375" s="47"/>
      <c r="B1375" s="43"/>
      <c r="C1375" s="43"/>
      <c r="D1375" s="43"/>
      <c r="E1375" s="78"/>
      <c r="F1375" s="43"/>
      <c r="G1375" s="43"/>
      <c r="H1375" s="43"/>
      <c r="I1375" s="43"/>
      <c r="J1375" s="43"/>
      <c r="K1375" s="43"/>
      <c r="L1375" s="43"/>
      <c r="M1375" s="43"/>
      <c r="N1375" s="44"/>
      <c r="O1375" s="44"/>
      <c r="P1375" s="44"/>
      <c r="Q1375" s="44"/>
      <c r="R1375" s="44"/>
      <c r="S1375" s="44"/>
      <c r="T1375" s="44"/>
      <c r="U1375" s="43"/>
      <c r="V1375" s="47"/>
      <c r="W1375" s="43"/>
      <c r="X1375" s="43"/>
      <c r="Y1375" s="43"/>
      <c r="Z1375" s="43"/>
      <c r="AA1375" s="43"/>
      <c r="AB1375" s="43"/>
      <c r="AC1375" s="43"/>
      <c r="AD1375" s="43"/>
      <c r="AE1375" s="43"/>
      <c r="AF1375" s="43"/>
      <c r="AG1375" s="43"/>
      <c r="AH1375" s="44"/>
      <c r="AI1375" s="44"/>
      <c r="AJ1375" s="44"/>
      <c r="AK1375" s="44"/>
      <c r="AL1375" s="44"/>
      <c r="AM1375" s="44"/>
      <c r="AN1375" s="44"/>
      <c r="AO1375" s="43"/>
    </row>
    <row r="1376" spans="1:41" x14ac:dyDescent="0.25">
      <c r="A1376" s="47"/>
      <c r="B1376" s="43"/>
      <c r="C1376" s="43"/>
      <c r="D1376" s="43"/>
      <c r="E1376" s="78"/>
      <c r="F1376" s="43"/>
      <c r="G1376" s="43"/>
      <c r="H1376" s="43"/>
      <c r="I1376" s="43"/>
      <c r="J1376" s="43"/>
      <c r="K1376" s="43"/>
      <c r="L1376" s="43"/>
      <c r="M1376" s="43"/>
      <c r="N1376" s="44"/>
      <c r="O1376" s="44"/>
      <c r="P1376" s="44"/>
      <c r="Q1376" s="44"/>
      <c r="R1376" s="44"/>
      <c r="S1376" s="44"/>
      <c r="T1376" s="44"/>
      <c r="U1376" s="43"/>
      <c r="V1376" s="47"/>
      <c r="W1376" s="43"/>
      <c r="X1376" s="43"/>
      <c r="Y1376" s="43"/>
      <c r="Z1376" s="43"/>
      <c r="AA1376" s="43"/>
      <c r="AB1376" s="43"/>
      <c r="AC1376" s="43"/>
      <c r="AD1376" s="43"/>
      <c r="AE1376" s="43"/>
      <c r="AF1376" s="43"/>
      <c r="AG1376" s="43"/>
      <c r="AH1376" s="44"/>
      <c r="AI1376" s="44"/>
      <c r="AJ1376" s="44"/>
      <c r="AK1376" s="44"/>
      <c r="AL1376" s="44"/>
      <c r="AM1376" s="44"/>
      <c r="AN1376" s="44"/>
      <c r="AO1376" s="43"/>
    </row>
    <row r="1377" spans="1:41" x14ac:dyDescent="0.25">
      <c r="A1377" s="47"/>
      <c r="B1377" s="43"/>
      <c r="C1377" s="43"/>
      <c r="D1377" s="43"/>
      <c r="E1377" s="78"/>
      <c r="F1377" s="43"/>
      <c r="G1377" s="43"/>
      <c r="H1377" s="43"/>
      <c r="I1377" s="43"/>
      <c r="J1377" s="43"/>
      <c r="K1377" s="43"/>
      <c r="L1377" s="43"/>
      <c r="M1377" s="43"/>
      <c r="N1377" s="44"/>
      <c r="O1377" s="44"/>
      <c r="P1377" s="44"/>
      <c r="Q1377" s="44"/>
      <c r="R1377" s="44"/>
      <c r="S1377" s="44"/>
      <c r="T1377" s="44"/>
      <c r="U1377" s="43"/>
      <c r="V1377" s="47"/>
      <c r="W1377" s="43"/>
      <c r="X1377" s="43"/>
      <c r="Y1377" s="43"/>
      <c r="Z1377" s="43"/>
      <c r="AA1377" s="43"/>
      <c r="AB1377" s="43"/>
      <c r="AC1377" s="43"/>
      <c r="AD1377" s="43"/>
      <c r="AE1377" s="43"/>
      <c r="AF1377" s="43"/>
      <c r="AG1377" s="43"/>
      <c r="AH1377" s="44"/>
      <c r="AI1377" s="44"/>
      <c r="AJ1377" s="44"/>
      <c r="AK1377" s="44"/>
      <c r="AL1377" s="44"/>
      <c r="AM1377" s="44"/>
      <c r="AN1377" s="44"/>
      <c r="AO1377" s="43"/>
    </row>
    <row r="1378" spans="1:41" x14ac:dyDescent="0.25">
      <c r="A1378" s="47"/>
      <c r="B1378" s="43"/>
      <c r="C1378" s="43"/>
      <c r="D1378" s="43"/>
      <c r="E1378" s="78"/>
      <c r="F1378" s="43"/>
      <c r="G1378" s="43"/>
      <c r="H1378" s="43"/>
      <c r="I1378" s="43"/>
      <c r="J1378" s="43"/>
      <c r="K1378" s="43"/>
      <c r="L1378" s="43"/>
      <c r="M1378" s="43"/>
      <c r="N1378" s="44"/>
      <c r="O1378" s="44"/>
      <c r="P1378" s="44"/>
      <c r="Q1378" s="44"/>
      <c r="R1378" s="44"/>
      <c r="S1378" s="44"/>
      <c r="T1378" s="44"/>
      <c r="U1378" s="43"/>
      <c r="V1378" s="47"/>
      <c r="W1378" s="43"/>
      <c r="X1378" s="43"/>
      <c r="Y1378" s="43"/>
      <c r="Z1378" s="43"/>
      <c r="AA1378" s="43"/>
      <c r="AB1378" s="43"/>
      <c r="AC1378" s="43"/>
      <c r="AD1378" s="43"/>
      <c r="AE1378" s="43"/>
      <c r="AF1378" s="43"/>
      <c r="AG1378" s="43"/>
      <c r="AH1378" s="44"/>
      <c r="AI1378" s="44"/>
      <c r="AJ1378" s="44"/>
      <c r="AK1378" s="44"/>
      <c r="AL1378" s="44"/>
      <c r="AM1378" s="44"/>
      <c r="AN1378" s="44"/>
      <c r="AO1378" s="43"/>
    </row>
    <row r="1379" spans="1:41" x14ac:dyDescent="0.25">
      <c r="A1379" s="47"/>
      <c r="B1379" s="43"/>
      <c r="C1379" s="43"/>
      <c r="D1379" s="43"/>
      <c r="E1379" s="78"/>
      <c r="F1379" s="43"/>
      <c r="G1379" s="43"/>
      <c r="H1379" s="43"/>
      <c r="I1379" s="43"/>
      <c r="J1379" s="43"/>
      <c r="K1379" s="43"/>
      <c r="L1379" s="43"/>
      <c r="M1379" s="43"/>
      <c r="N1379" s="44"/>
      <c r="O1379" s="44"/>
      <c r="P1379" s="44"/>
      <c r="Q1379" s="44"/>
      <c r="R1379" s="44"/>
      <c r="S1379" s="44"/>
      <c r="T1379" s="44"/>
      <c r="U1379" s="43"/>
      <c r="V1379" s="47"/>
      <c r="W1379" s="43"/>
      <c r="X1379" s="43"/>
      <c r="Y1379" s="43"/>
      <c r="Z1379" s="43"/>
      <c r="AA1379" s="43"/>
      <c r="AB1379" s="43"/>
      <c r="AC1379" s="43"/>
      <c r="AD1379" s="43"/>
      <c r="AE1379" s="43"/>
      <c r="AF1379" s="43"/>
      <c r="AG1379" s="43"/>
      <c r="AH1379" s="44"/>
      <c r="AI1379" s="44"/>
      <c r="AJ1379" s="44"/>
      <c r="AK1379" s="44"/>
      <c r="AL1379" s="44"/>
      <c r="AM1379" s="44"/>
      <c r="AN1379" s="44"/>
      <c r="AO1379" s="43"/>
    </row>
    <row r="1380" spans="1:41" x14ac:dyDescent="0.25">
      <c r="A1380" s="47"/>
      <c r="B1380" s="43"/>
      <c r="C1380" s="43"/>
      <c r="D1380" s="43"/>
      <c r="E1380" s="78"/>
      <c r="F1380" s="43"/>
      <c r="G1380" s="43"/>
      <c r="H1380" s="43"/>
      <c r="I1380" s="43"/>
      <c r="J1380" s="43"/>
      <c r="K1380" s="43"/>
      <c r="L1380" s="43"/>
      <c r="M1380" s="43"/>
      <c r="N1380" s="44"/>
      <c r="O1380" s="44"/>
      <c r="P1380" s="44"/>
      <c r="Q1380" s="44"/>
      <c r="R1380" s="44"/>
      <c r="S1380" s="44"/>
      <c r="T1380" s="44"/>
      <c r="U1380" s="43"/>
      <c r="V1380" s="47"/>
      <c r="W1380" s="43"/>
      <c r="X1380" s="43"/>
      <c r="Y1380" s="43"/>
      <c r="Z1380" s="43"/>
      <c r="AA1380" s="43"/>
      <c r="AB1380" s="43"/>
      <c r="AC1380" s="43"/>
      <c r="AD1380" s="43"/>
      <c r="AE1380" s="43"/>
      <c r="AF1380" s="43"/>
      <c r="AG1380" s="43"/>
      <c r="AH1380" s="44"/>
      <c r="AI1380" s="44"/>
      <c r="AJ1380" s="44"/>
      <c r="AK1380" s="44"/>
      <c r="AL1380" s="44"/>
      <c r="AM1380" s="44"/>
      <c r="AN1380" s="44"/>
      <c r="AO1380" s="43"/>
    </row>
    <row r="1381" spans="1:41" x14ac:dyDescent="0.25">
      <c r="A1381" s="47"/>
      <c r="B1381" s="43"/>
      <c r="C1381" s="43"/>
      <c r="D1381" s="43"/>
      <c r="E1381" s="78"/>
      <c r="F1381" s="43"/>
      <c r="G1381" s="43"/>
      <c r="H1381" s="43"/>
      <c r="I1381" s="43"/>
      <c r="J1381" s="43"/>
      <c r="K1381" s="43"/>
      <c r="L1381" s="43"/>
      <c r="M1381" s="43"/>
      <c r="N1381" s="44"/>
      <c r="O1381" s="44"/>
      <c r="P1381" s="44"/>
      <c r="Q1381" s="44"/>
      <c r="R1381" s="44"/>
      <c r="S1381" s="44"/>
      <c r="T1381" s="44"/>
      <c r="U1381" s="43"/>
      <c r="V1381" s="47"/>
      <c r="W1381" s="43"/>
      <c r="X1381" s="43"/>
      <c r="Y1381" s="43"/>
      <c r="Z1381" s="43"/>
      <c r="AA1381" s="43"/>
      <c r="AB1381" s="43"/>
      <c r="AC1381" s="43"/>
      <c r="AD1381" s="43"/>
      <c r="AE1381" s="43"/>
      <c r="AF1381" s="43"/>
      <c r="AG1381" s="43"/>
      <c r="AH1381" s="44"/>
      <c r="AI1381" s="44"/>
      <c r="AJ1381" s="44"/>
      <c r="AK1381" s="44"/>
      <c r="AL1381" s="44"/>
      <c r="AM1381" s="44"/>
      <c r="AN1381" s="44"/>
      <c r="AO1381" s="43"/>
    </row>
    <row r="1382" spans="1:41" x14ac:dyDescent="0.25">
      <c r="A1382" s="47"/>
      <c r="B1382" s="43"/>
      <c r="C1382" s="43"/>
      <c r="D1382" s="43"/>
      <c r="E1382" s="78"/>
      <c r="F1382" s="43"/>
      <c r="G1382" s="43"/>
      <c r="H1382" s="43"/>
      <c r="I1382" s="43"/>
      <c r="J1382" s="43"/>
      <c r="K1382" s="43"/>
      <c r="L1382" s="43"/>
      <c r="M1382" s="43"/>
      <c r="N1382" s="44"/>
      <c r="O1382" s="44"/>
      <c r="P1382" s="44"/>
      <c r="Q1382" s="44"/>
      <c r="R1382" s="44"/>
      <c r="S1382" s="44"/>
      <c r="T1382" s="44"/>
      <c r="U1382" s="43"/>
      <c r="V1382" s="47"/>
      <c r="W1382" s="43"/>
      <c r="X1382" s="43"/>
      <c r="Y1382" s="43"/>
      <c r="Z1382" s="43"/>
      <c r="AA1382" s="43"/>
      <c r="AB1382" s="43"/>
      <c r="AC1382" s="43"/>
      <c r="AD1382" s="43"/>
      <c r="AE1382" s="43"/>
      <c r="AF1382" s="43"/>
      <c r="AG1382" s="43"/>
      <c r="AH1382" s="44"/>
      <c r="AI1382" s="44"/>
      <c r="AJ1382" s="44"/>
      <c r="AK1382" s="44"/>
      <c r="AL1382" s="44"/>
      <c r="AM1382" s="44"/>
      <c r="AN1382" s="44"/>
      <c r="AO1382" s="43"/>
    </row>
    <row r="1383" spans="1:41" x14ac:dyDescent="0.25">
      <c r="A1383" s="47"/>
      <c r="B1383" s="43"/>
      <c r="C1383" s="43"/>
      <c r="D1383" s="43"/>
      <c r="E1383" s="78"/>
      <c r="F1383" s="43"/>
      <c r="G1383" s="43"/>
      <c r="H1383" s="43"/>
      <c r="I1383" s="43"/>
      <c r="J1383" s="43"/>
      <c r="K1383" s="43"/>
      <c r="L1383" s="43"/>
      <c r="M1383" s="43"/>
      <c r="N1383" s="44"/>
      <c r="O1383" s="44"/>
      <c r="P1383" s="44"/>
      <c r="Q1383" s="44"/>
      <c r="R1383" s="44"/>
      <c r="S1383" s="44"/>
      <c r="T1383" s="44"/>
      <c r="U1383" s="43"/>
      <c r="V1383" s="47"/>
      <c r="W1383" s="43"/>
      <c r="X1383" s="43"/>
      <c r="Y1383" s="43"/>
      <c r="Z1383" s="43"/>
      <c r="AA1383" s="43"/>
      <c r="AB1383" s="43"/>
      <c r="AC1383" s="43"/>
      <c r="AD1383" s="43"/>
      <c r="AE1383" s="43"/>
      <c r="AF1383" s="43"/>
      <c r="AG1383" s="43"/>
      <c r="AH1383" s="44"/>
      <c r="AI1383" s="44"/>
      <c r="AJ1383" s="44"/>
      <c r="AK1383" s="44"/>
      <c r="AL1383" s="44"/>
      <c r="AM1383" s="44"/>
      <c r="AN1383" s="44"/>
      <c r="AO1383" s="43"/>
    </row>
    <row r="1384" spans="1:41" x14ac:dyDescent="0.25">
      <c r="A1384" s="47"/>
      <c r="B1384" s="43"/>
      <c r="C1384" s="43"/>
      <c r="D1384" s="43"/>
      <c r="E1384" s="78"/>
      <c r="F1384" s="43"/>
      <c r="G1384" s="43"/>
      <c r="H1384" s="43"/>
      <c r="I1384" s="43"/>
      <c r="J1384" s="43"/>
      <c r="K1384" s="43"/>
      <c r="L1384" s="43"/>
      <c r="M1384" s="43"/>
      <c r="N1384" s="44"/>
      <c r="O1384" s="44"/>
      <c r="P1384" s="44"/>
      <c r="Q1384" s="44"/>
      <c r="R1384" s="44"/>
      <c r="S1384" s="44"/>
      <c r="T1384" s="44"/>
      <c r="U1384" s="43"/>
      <c r="V1384" s="47"/>
      <c r="W1384" s="43"/>
      <c r="X1384" s="43"/>
      <c r="Y1384" s="43"/>
      <c r="Z1384" s="43"/>
      <c r="AA1384" s="43"/>
      <c r="AB1384" s="43"/>
      <c r="AC1384" s="43"/>
      <c r="AD1384" s="43"/>
      <c r="AE1384" s="43"/>
      <c r="AF1384" s="43"/>
      <c r="AG1384" s="43"/>
      <c r="AH1384" s="44"/>
      <c r="AI1384" s="44"/>
      <c r="AJ1384" s="44"/>
      <c r="AK1384" s="44"/>
      <c r="AL1384" s="44"/>
      <c r="AM1384" s="44"/>
      <c r="AN1384" s="44"/>
      <c r="AO1384" s="43"/>
    </row>
    <row r="1385" spans="1:41" x14ac:dyDescent="0.25">
      <c r="A1385" s="47"/>
      <c r="B1385" s="43"/>
      <c r="C1385" s="43"/>
      <c r="D1385" s="43"/>
      <c r="E1385" s="78"/>
      <c r="F1385" s="43"/>
      <c r="G1385" s="43"/>
      <c r="H1385" s="43"/>
      <c r="I1385" s="43"/>
      <c r="J1385" s="43"/>
      <c r="K1385" s="43"/>
      <c r="L1385" s="43"/>
      <c r="M1385" s="43"/>
      <c r="N1385" s="44"/>
      <c r="O1385" s="44"/>
      <c r="P1385" s="44"/>
      <c r="Q1385" s="44"/>
      <c r="R1385" s="44"/>
      <c r="S1385" s="44"/>
      <c r="T1385" s="44"/>
      <c r="U1385" s="43"/>
      <c r="V1385" s="47"/>
      <c r="W1385" s="43"/>
      <c r="X1385" s="43"/>
      <c r="Y1385" s="43"/>
      <c r="Z1385" s="43"/>
      <c r="AA1385" s="43"/>
      <c r="AB1385" s="43"/>
      <c r="AC1385" s="43"/>
      <c r="AD1385" s="43"/>
      <c r="AE1385" s="43"/>
      <c r="AF1385" s="43"/>
      <c r="AG1385" s="43"/>
      <c r="AH1385" s="44"/>
      <c r="AI1385" s="44"/>
      <c r="AJ1385" s="44"/>
      <c r="AK1385" s="44"/>
      <c r="AL1385" s="44"/>
      <c r="AM1385" s="44"/>
      <c r="AN1385" s="44"/>
      <c r="AO1385" s="43"/>
    </row>
    <row r="1386" spans="1:41" x14ac:dyDescent="0.25">
      <c r="A1386" s="47"/>
      <c r="B1386" s="43"/>
      <c r="C1386" s="43"/>
      <c r="D1386" s="43"/>
      <c r="E1386" s="78"/>
      <c r="F1386" s="43"/>
      <c r="G1386" s="43"/>
      <c r="H1386" s="43"/>
      <c r="I1386" s="43"/>
      <c r="J1386" s="43"/>
      <c r="K1386" s="43"/>
      <c r="L1386" s="43"/>
      <c r="M1386" s="43"/>
      <c r="N1386" s="44"/>
      <c r="O1386" s="44"/>
      <c r="P1386" s="44"/>
      <c r="Q1386" s="44"/>
      <c r="R1386" s="44"/>
      <c r="S1386" s="44"/>
      <c r="T1386" s="44"/>
      <c r="U1386" s="43"/>
      <c r="V1386" s="47"/>
      <c r="W1386" s="43"/>
      <c r="X1386" s="43"/>
      <c r="Y1386" s="43"/>
      <c r="Z1386" s="43"/>
      <c r="AA1386" s="43"/>
      <c r="AB1386" s="43"/>
      <c r="AC1386" s="43"/>
      <c r="AD1386" s="43"/>
      <c r="AE1386" s="43"/>
      <c r="AF1386" s="43"/>
      <c r="AG1386" s="43"/>
      <c r="AH1386" s="44"/>
      <c r="AI1386" s="44"/>
      <c r="AJ1386" s="44"/>
      <c r="AK1386" s="44"/>
      <c r="AL1386" s="44"/>
      <c r="AM1386" s="44"/>
      <c r="AN1386" s="44"/>
      <c r="AO1386" s="43"/>
    </row>
    <row r="1387" spans="1:41" x14ac:dyDescent="0.25">
      <c r="A1387" s="47"/>
      <c r="B1387" s="43"/>
      <c r="C1387" s="43"/>
      <c r="D1387" s="43"/>
      <c r="E1387" s="78"/>
      <c r="F1387" s="43"/>
      <c r="G1387" s="43"/>
      <c r="H1387" s="43"/>
      <c r="I1387" s="43"/>
      <c r="J1387" s="43"/>
      <c r="K1387" s="43"/>
      <c r="L1387" s="43"/>
      <c r="M1387" s="43"/>
      <c r="N1387" s="44"/>
      <c r="O1387" s="44"/>
      <c r="P1387" s="44"/>
      <c r="Q1387" s="44"/>
      <c r="R1387" s="44"/>
      <c r="S1387" s="44"/>
      <c r="T1387" s="44"/>
      <c r="U1387" s="43"/>
      <c r="V1387" s="47"/>
      <c r="W1387" s="43"/>
      <c r="X1387" s="43"/>
      <c r="Y1387" s="43"/>
      <c r="Z1387" s="43"/>
      <c r="AA1387" s="43"/>
      <c r="AB1387" s="43"/>
      <c r="AC1387" s="43"/>
      <c r="AD1387" s="43"/>
      <c r="AE1387" s="43"/>
      <c r="AF1387" s="43"/>
      <c r="AG1387" s="43"/>
      <c r="AH1387" s="44"/>
      <c r="AI1387" s="44"/>
      <c r="AJ1387" s="44"/>
      <c r="AK1387" s="44"/>
      <c r="AL1387" s="44"/>
      <c r="AM1387" s="44"/>
      <c r="AN1387" s="44"/>
      <c r="AO1387" s="43"/>
    </row>
    <row r="1388" spans="1:41" x14ac:dyDescent="0.25">
      <c r="A1388" s="47"/>
      <c r="B1388" s="43"/>
      <c r="C1388" s="43"/>
      <c r="D1388" s="43"/>
      <c r="E1388" s="78"/>
      <c r="F1388" s="43"/>
      <c r="G1388" s="43"/>
      <c r="H1388" s="43"/>
      <c r="I1388" s="43"/>
      <c r="J1388" s="43"/>
      <c r="K1388" s="43"/>
      <c r="L1388" s="43"/>
      <c r="M1388" s="43"/>
      <c r="N1388" s="44"/>
      <c r="O1388" s="44"/>
      <c r="P1388" s="44"/>
      <c r="Q1388" s="44"/>
      <c r="R1388" s="44"/>
      <c r="S1388" s="44"/>
      <c r="T1388" s="44"/>
      <c r="U1388" s="43"/>
      <c r="V1388" s="47"/>
      <c r="W1388" s="43"/>
      <c r="X1388" s="43"/>
      <c r="Y1388" s="43"/>
      <c r="Z1388" s="43"/>
      <c r="AA1388" s="43"/>
      <c r="AB1388" s="43"/>
      <c r="AC1388" s="43"/>
      <c r="AD1388" s="43"/>
      <c r="AE1388" s="43"/>
      <c r="AF1388" s="43"/>
      <c r="AG1388" s="43"/>
      <c r="AH1388" s="44"/>
      <c r="AI1388" s="44"/>
      <c r="AJ1388" s="44"/>
      <c r="AK1388" s="44"/>
      <c r="AL1388" s="44"/>
      <c r="AM1388" s="44"/>
      <c r="AN1388" s="44"/>
      <c r="AO1388" s="43"/>
    </row>
    <row r="1389" spans="1:41" x14ac:dyDescent="0.25">
      <c r="A1389" s="47"/>
      <c r="B1389" s="43"/>
      <c r="C1389" s="43"/>
      <c r="D1389" s="43"/>
      <c r="E1389" s="78"/>
      <c r="F1389" s="43"/>
      <c r="G1389" s="43"/>
      <c r="H1389" s="43"/>
      <c r="I1389" s="43"/>
      <c r="J1389" s="43"/>
      <c r="K1389" s="43"/>
      <c r="L1389" s="43"/>
      <c r="M1389" s="43"/>
      <c r="N1389" s="44"/>
      <c r="O1389" s="44"/>
      <c r="P1389" s="44"/>
      <c r="Q1389" s="44"/>
      <c r="R1389" s="44"/>
      <c r="S1389" s="44"/>
      <c r="T1389" s="44"/>
      <c r="U1389" s="43"/>
      <c r="V1389" s="47"/>
      <c r="W1389" s="43"/>
      <c r="X1389" s="43"/>
      <c r="Y1389" s="43"/>
      <c r="Z1389" s="43"/>
      <c r="AA1389" s="43"/>
      <c r="AB1389" s="43"/>
      <c r="AC1389" s="43"/>
      <c r="AD1389" s="43"/>
      <c r="AE1389" s="43"/>
      <c r="AF1389" s="43"/>
      <c r="AG1389" s="43"/>
      <c r="AH1389" s="44"/>
      <c r="AI1389" s="44"/>
      <c r="AJ1389" s="44"/>
      <c r="AK1389" s="44"/>
      <c r="AL1389" s="44"/>
      <c r="AM1389" s="44"/>
      <c r="AN1389" s="44"/>
      <c r="AO1389" s="43"/>
    </row>
    <row r="1390" spans="1:41" x14ac:dyDescent="0.25">
      <c r="A1390" s="47"/>
      <c r="B1390" s="43"/>
      <c r="C1390" s="43"/>
      <c r="D1390" s="43"/>
      <c r="E1390" s="78"/>
      <c r="F1390" s="43"/>
      <c r="G1390" s="43"/>
      <c r="H1390" s="43"/>
      <c r="I1390" s="43"/>
      <c r="J1390" s="43"/>
      <c r="K1390" s="43"/>
      <c r="L1390" s="43"/>
      <c r="M1390" s="43"/>
      <c r="N1390" s="44"/>
      <c r="O1390" s="44"/>
      <c r="P1390" s="44"/>
      <c r="Q1390" s="44"/>
      <c r="R1390" s="44"/>
      <c r="S1390" s="44"/>
      <c r="T1390" s="44"/>
      <c r="U1390" s="43"/>
      <c r="V1390" s="47"/>
      <c r="W1390" s="43"/>
      <c r="X1390" s="43"/>
      <c r="Y1390" s="43"/>
      <c r="Z1390" s="43"/>
      <c r="AA1390" s="43"/>
      <c r="AB1390" s="43"/>
      <c r="AC1390" s="43"/>
      <c r="AD1390" s="43"/>
      <c r="AE1390" s="43"/>
      <c r="AF1390" s="43"/>
      <c r="AG1390" s="43"/>
      <c r="AH1390" s="44"/>
      <c r="AI1390" s="44"/>
      <c r="AJ1390" s="44"/>
      <c r="AK1390" s="44"/>
      <c r="AL1390" s="44"/>
      <c r="AM1390" s="44"/>
      <c r="AN1390" s="44"/>
      <c r="AO1390" s="43"/>
    </row>
  </sheetData>
  <sortState ref="A2:AN1260">
    <sortCondition ref="D2:D1260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44"/>
  <sheetViews>
    <sheetView topLeftCell="B1" workbookViewId="0">
      <selection activeCell="B1" sqref="A1:XFD1048576"/>
    </sheetView>
  </sheetViews>
  <sheetFormatPr defaultColWidth="9.140625" defaultRowHeight="12.75" x14ac:dyDescent="0.25"/>
  <cols>
    <col min="1" max="1" width="23.85546875" style="3" bestFit="1" customWidth="1"/>
    <col min="2" max="2" width="13.140625" style="3" customWidth="1"/>
    <col min="3" max="3" width="13.140625" style="3" hidden="1" customWidth="1"/>
    <col min="4" max="4" width="6.85546875" style="3" bestFit="1" customWidth="1"/>
    <col min="5" max="5" width="12.5703125" style="3" customWidth="1"/>
    <col min="6" max="6" width="57.42578125" style="104" customWidth="1"/>
    <col min="7" max="9" width="22.140625" style="104" hidden="1" customWidth="1"/>
    <col min="10" max="10" width="40.85546875" style="104" customWidth="1"/>
    <col min="11" max="11" width="32.42578125" style="3" customWidth="1"/>
    <col min="12" max="12" width="24.7109375" style="3" customWidth="1"/>
    <col min="13" max="13" width="20.42578125" style="3" customWidth="1"/>
    <col min="14" max="14" width="21.85546875" style="3" customWidth="1"/>
    <col min="15" max="15" width="31.140625" style="3" customWidth="1"/>
    <col min="16" max="16" width="31.140625" style="3" bestFit="1" customWidth="1"/>
    <col min="17" max="16384" width="9.140625" style="3"/>
  </cols>
  <sheetData>
    <row r="1" spans="1:16" ht="26.25" x14ac:dyDescent="0.25">
      <c r="A1" s="167"/>
      <c r="D1" s="171"/>
      <c r="E1" s="171"/>
      <c r="F1" s="147" t="s">
        <v>593</v>
      </c>
      <c r="J1" s="176"/>
      <c r="K1" s="184"/>
      <c r="L1" s="155"/>
      <c r="M1" s="183"/>
      <c r="N1" s="184"/>
      <c r="O1" s="155"/>
      <c r="P1" s="177"/>
    </row>
    <row r="2" spans="1:16" ht="13.5" customHeight="1" x14ac:dyDescent="0.25">
      <c r="A2" s="172" t="s">
        <v>0</v>
      </c>
      <c r="B2" s="169" t="s">
        <v>1</v>
      </c>
      <c r="C2" s="170"/>
      <c r="D2" s="173" t="s">
        <v>2</v>
      </c>
      <c r="E2" s="173"/>
      <c r="F2" s="174" t="s">
        <v>3</v>
      </c>
      <c r="G2" s="174" t="s">
        <v>4</v>
      </c>
      <c r="H2" s="174" t="s">
        <v>5</v>
      </c>
      <c r="I2" s="175" t="s">
        <v>469</v>
      </c>
      <c r="J2" s="178" t="s">
        <v>13</v>
      </c>
      <c r="K2" s="181" t="s">
        <v>14</v>
      </c>
      <c r="L2" s="185" t="s">
        <v>15</v>
      </c>
      <c r="M2" s="180" t="s">
        <v>16</v>
      </c>
      <c r="N2" s="181" t="s">
        <v>17</v>
      </c>
      <c r="O2" s="182" t="s">
        <v>18</v>
      </c>
      <c r="P2" s="168" t="s">
        <v>19</v>
      </c>
    </row>
    <row r="3" spans="1:16" ht="13.5" customHeight="1" x14ac:dyDescent="0.25">
      <c r="A3" s="159" t="s">
        <v>59</v>
      </c>
      <c r="B3" s="161" t="s">
        <v>258</v>
      </c>
      <c r="C3" s="162" t="s">
        <v>259</v>
      </c>
      <c r="D3" s="161">
        <v>21</v>
      </c>
      <c r="E3" s="161"/>
      <c r="F3" s="164" t="s">
        <v>260</v>
      </c>
      <c r="G3" s="154" t="s">
        <v>261</v>
      </c>
      <c r="H3" s="154" t="s">
        <v>471</v>
      </c>
      <c r="I3" s="157" t="s">
        <v>470</v>
      </c>
      <c r="J3" s="158" t="s">
        <v>260</v>
      </c>
      <c r="K3" s="159"/>
      <c r="L3" s="156"/>
      <c r="M3" s="179"/>
      <c r="N3" s="159"/>
      <c r="O3" s="155"/>
      <c r="P3" s="155" t="s">
        <v>46</v>
      </c>
    </row>
    <row r="4" spans="1:16" ht="13.5" customHeight="1" x14ac:dyDescent="0.25">
      <c r="A4" s="159"/>
      <c r="B4" s="161"/>
      <c r="C4" s="162"/>
      <c r="D4" s="161"/>
      <c r="E4" s="161">
        <v>21.1</v>
      </c>
      <c r="F4" s="164"/>
      <c r="G4" s="154"/>
      <c r="H4" s="154"/>
      <c r="I4" s="157"/>
      <c r="J4" s="158"/>
      <c r="K4" s="159"/>
      <c r="L4" s="156"/>
      <c r="M4" s="179"/>
      <c r="N4" s="159"/>
      <c r="O4" s="155"/>
      <c r="P4" s="155"/>
    </row>
    <row r="5" spans="1:16" ht="13.5" customHeight="1" x14ac:dyDescent="0.25">
      <c r="A5" s="159" t="s">
        <v>51</v>
      </c>
      <c r="B5" s="161" t="s">
        <v>262</v>
      </c>
      <c r="C5" s="162" t="s">
        <v>182</v>
      </c>
      <c r="D5" s="161">
        <v>22</v>
      </c>
      <c r="E5" s="161"/>
      <c r="F5" s="164" t="s">
        <v>263</v>
      </c>
      <c r="G5" s="154" t="s">
        <v>261</v>
      </c>
      <c r="H5" s="154" t="s">
        <v>471</v>
      </c>
      <c r="I5" s="157" t="s">
        <v>470</v>
      </c>
      <c r="J5" s="158"/>
      <c r="K5" s="159"/>
      <c r="L5" s="156" t="s">
        <v>50</v>
      </c>
      <c r="M5" s="179" t="s">
        <v>56</v>
      </c>
      <c r="N5" s="159" t="s">
        <v>57</v>
      </c>
      <c r="O5" s="155" t="s">
        <v>45</v>
      </c>
      <c r="P5" s="155" t="s">
        <v>58</v>
      </c>
    </row>
    <row r="6" spans="1:16" ht="13.5" customHeight="1" x14ac:dyDescent="0.25">
      <c r="A6" s="159"/>
      <c r="B6" s="161"/>
      <c r="C6" s="162"/>
      <c r="D6" s="161"/>
      <c r="E6" s="161">
        <v>22.1</v>
      </c>
      <c r="F6" s="164"/>
      <c r="G6" s="154"/>
      <c r="H6" s="154"/>
      <c r="I6" s="157"/>
      <c r="J6" s="158"/>
      <c r="K6" s="159"/>
      <c r="L6" s="156"/>
      <c r="M6" s="156"/>
      <c r="N6" s="156"/>
      <c r="O6" s="155"/>
      <c r="P6" s="155"/>
    </row>
    <row r="7" spans="1:16" ht="13.5" customHeight="1" x14ac:dyDescent="0.25">
      <c r="A7" s="159" t="s">
        <v>59</v>
      </c>
      <c r="B7" s="161" t="s">
        <v>264</v>
      </c>
      <c r="C7" s="162" t="s">
        <v>265</v>
      </c>
      <c r="D7" s="161">
        <v>23</v>
      </c>
      <c r="E7" s="161"/>
      <c r="F7" s="164" t="s">
        <v>266</v>
      </c>
      <c r="G7" s="154" t="s">
        <v>261</v>
      </c>
      <c r="H7" s="154" t="s">
        <v>471</v>
      </c>
      <c r="I7" s="157" t="s">
        <v>470</v>
      </c>
      <c r="J7" s="158" t="s">
        <v>266</v>
      </c>
      <c r="K7" s="156"/>
      <c r="L7" s="156"/>
      <c r="M7" s="156"/>
      <c r="N7" s="156"/>
      <c r="O7" s="155"/>
      <c r="P7" s="155" t="s">
        <v>46</v>
      </c>
    </row>
    <row r="8" spans="1:16" ht="13.5" customHeight="1" x14ac:dyDescent="0.25">
      <c r="A8" s="159" t="s">
        <v>51</v>
      </c>
      <c r="B8" s="161" t="s">
        <v>267</v>
      </c>
      <c r="C8" s="162" t="s">
        <v>268</v>
      </c>
      <c r="D8" s="161">
        <v>24</v>
      </c>
      <c r="E8" s="165"/>
      <c r="F8" s="164" t="s">
        <v>269</v>
      </c>
      <c r="G8" s="154" t="s">
        <v>261</v>
      </c>
      <c r="H8" s="154" t="s">
        <v>471</v>
      </c>
      <c r="I8" s="157" t="s">
        <v>470</v>
      </c>
      <c r="J8" s="158"/>
      <c r="K8" s="156"/>
      <c r="L8" s="156" t="s">
        <v>50</v>
      </c>
      <c r="M8" s="156" t="s">
        <v>56</v>
      </c>
      <c r="N8" s="156" t="s">
        <v>270</v>
      </c>
      <c r="O8" s="155" t="s">
        <v>45</v>
      </c>
      <c r="P8" s="155" t="s">
        <v>58</v>
      </c>
    </row>
    <row r="9" spans="1:16" ht="13.5" customHeight="1" x14ac:dyDescent="0.25">
      <c r="A9" s="159" t="s">
        <v>59</v>
      </c>
      <c r="B9" s="161" t="s">
        <v>271</v>
      </c>
      <c r="C9" s="162" t="s">
        <v>137</v>
      </c>
      <c r="D9" s="161">
        <v>25</v>
      </c>
      <c r="E9" s="165"/>
      <c r="F9" s="164" t="s">
        <v>238</v>
      </c>
      <c r="G9" s="154" t="s">
        <v>261</v>
      </c>
      <c r="H9" s="154" t="s">
        <v>471</v>
      </c>
      <c r="I9" s="157" t="s">
        <v>472</v>
      </c>
      <c r="J9" s="158" t="s">
        <v>238</v>
      </c>
      <c r="K9" s="156"/>
      <c r="L9" s="156"/>
      <c r="M9" s="156" t="s">
        <v>56</v>
      </c>
      <c r="N9" s="156" t="s">
        <v>162</v>
      </c>
      <c r="O9" s="155"/>
      <c r="P9" s="155" t="s">
        <v>46</v>
      </c>
    </row>
    <row r="10" spans="1:16" ht="13.5" customHeight="1" x14ac:dyDescent="0.25">
      <c r="A10" s="159" t="s">
        <v>51</v>
      </c>
      <c r="B10" s="161" t="s">
        <v>272</v>
      </c>
      <c r="C10" s="162" t="s">
        <v>205</v>
      </c>
      <c r="D10" s="161">
        <v>26</v>
      </c>
      <c r="E10" s="165"/>
      <c r="F10" s="164" t="s">
        <v>206</v>
      </c>
      <c r="G10" s="154" t="s">
        <v>261</v>
      </c>
      <c r="H10" s="154" t="s">
        <v>471</v>
      </c>
      <c r="I10" s="157" t="s">
        <v>470</v>
      </c>
      <c r="J10" s="158"/>
      <c r="K10" s="156"/>
      <c r="L10" s="156"/>
      <c r="M10" s="156" t="s">
        <v>56</v>
      </c>
      <c r="N10" s="156" t="s">
        <v>207</v>
      </c>
      <c r="O10" s="155"/>
      <c r="P10" s="155" t="s">
        <v>46</v>
      </c>
    </row>
    <row r="11" spans="1:16" ht="13.5" customHeight="1" x14ac:dyDescent="0.25">
      <c r="A11" s="159" t="s">
        <v>51</v>
      </c>
      <c r="B11" s="161" t="s">
        <v>273</v>
      </c>
      <c r="C11" s="162" t="s">
        <v>274</v>
      </c>
      <c r="D11" s="161">
        <v>27</v>
      </c>
      <c r="E11" s="165"/>
      <c r="F11" s="164" t="s">
        <v>275</v>
      </c>
      <c r="G11" s="154" t="s">
        <v>261</v>
      </c>
      <c r="H11" s="154" t="s">
        <v>471</v>
      </c>
      <c r="I11" s="157" t="s">
        <v>470</v>
      </c>
      <c r="J11" s="158"/>
      <c r="K11" s="156"/>
      <c r="L11" s="156"/>
      <c r="M11" s="156" t="s">
        <v>56</v>
      </c>
      <c r="N11" s="156" t="s">
        <v>276</v>
      </c>
      <c r="O11" s="155"/>
      <c r="P11" s="155" t="s">
        <v>46</v>
      </c>
    </row>
    <row r="12" spans="1:16" ht="13.5" customHeight="1" x14ac:dyDescent="0.25">
      <c r="A12" s="159" t="s">
        <v>59</v>
      </c>
      <c r="B12" s="161" t="s">
        <v>277</v>
      </c>
      <c r="C12" s="162" t="s">
        <v>278</v>
      </c>
      <c r="D12" s="161">
        <v>28</v>
      </c>
      <c r="E12" s="165"/>
      <c r="F12" s="164" t="s">
        <v>279</v>
      </c>
      <c r="G12" s="154" t="s">
        <v>261</v>
      </c>
      <c r="H12" s="154" t="s">
        <v>471</v>
      </c>
      <c r="I12" s="157" t="s">
        <v>472</v>
      </c>
      <c r="J12" s="158" t="s">
        <v>279</v>
      </c>
      <c r="K12" s="156"/>
      <c r="L12" s="156"/>
      <c r="M12" s="156" t="s">
        <v>56</v>
      </c>
      <c r="N12" s="156" t="s">
        <v>80</v>
      </c>
      <c r="O12" s="155"/>
      <c r="P12" s="155" t="s">
        <v>46</v>
      </c>
    </row>
    <row r="13" spans="1:16" ht="13.5" customHeight="1" x14ac:dyDescent="0.25">
      <c r="A13" s="159" t="s">
        <v>51</v>
      </c>
      <c r="B13" s="161" t="s">
        <v>280</v>
      </c>
      <c r="C13" s="162" t="s">
        <v>281</v>
      </c>
      <c r="D13" s="161">
        <v>29</v>
      </c>
      <c r="E13" s="165"/>
      <c r="F13" s="164" t="s">
        <v>282</v>
      </c>
      <c r="G13" s="154" t="s">
        <v>261</v>
      </c>
      <c r="H13" s="154" t="s">
        <v>471</v>
      </c>
      <c r="I13" s="157" t="s">
        <v>470</v>
      </c>
      <c r="J13" s="158"/>
      <c r="K13" s="156"/>
      <c r="L13" s="156"/>
      <c r="M13" s="156" t="s">
        <v>56</v>
      </c>
      <c r="N13" s="156" t="s">
        <v>283</v>
      </c>
      <c r="O13" s="155"/>
      <c r="P13" s="155" t="s">
        <v>46</v>
      </c>
    </row>
    <row r="14" spans="1:16" ht="13.5" customHeight="1" x14ac:dyDescent="0.25">
      <c r="A14" s="159" t="s">
        <v>59</v>
      </c>
      <c r="B14" s="161" t="s">
        <v>284</v>
      </c>
      <c r="C14" s="162" t="s">
        <v>265</v>
      </c>
      <c r="D14" s="161">
        <v>30</v>
      </c>
      <c r="E14" s="165"/>
      <c r="F14" s="164" t="s">
        <v>227</v>
      </c>
      <c r="G14" s="154" t="s">
        <v>261</v>
      </c>
      <c r="H14" s="154" t="s">
        <v>471</v>
      </c>
      <c r="I14" s="157" t="s">
        <v>472</v>
      </c>
      <c r="J14" s="158" t="s">
        <v>285</v>
      </c>
      <c r="K14" s="156" t="s">
        <v>27</v>
      </c>
      <c r="L14" s="156"/>
      <c r="M14" s="156" t="s">
        <v>56</v>
      </c>
      <c r="N14" s="156" t="s">
        <v>64</v>
      </c>
      <c r="O14" s="155"/>
      <c r="P14" s="155" t="s">
        <v>46</v>
      </c>
    </row>
    <row r="15" spans="1:16" ht="13.5" customHeight="1" x14ac:dyDescent="0.25">
      <c r="A15" s="159" t="s">
        <v>51</v>
      </c>
      <c r="B15" s="161" t="s">
        <v>286</v>
      </c>
      <c r="C15" s="162" t="s">
        <v>287</v>
      </c>
      <c r="D15" s="161">
        <v>31</v>
      </c>
      <c r="E15" s="165"/>
      <c r="F15" s="164" t="s">
        <v>288</v>
      </c>
      <c r="G15" s="154" t="s">
        <v>261</v>
      </c>
      <c r="H15" s="154" t="s">
        <v>471</v>
      </c>
      <c r="I15" s="157" t="s">
        <v>470</v>
      </c>
      <c r="J15" s="158"/>
      <c r="K15" s="156"/>
      <c r="L15" s="156"/>
      <c r="M15" s="156" t="s">
        <v>56</v>
      </c>
      <c r="N15" s="156" t="s">
        <v>289</v>
      </c>
      <c r="O15" s="155"/>
      <c r="P15" s="155" t="s">
        <v>46</v>
      </c>
    </row>
    <row r="16" spans="1:16" ht="13.5" customHeight="1" x14ac:dyDescent="0.25">
      <c r="A16" s="159" t="s">
        <v>59</v>
      </c>
      <c r="B16" s="5" t="s">
        <v>290</v>
      </c>
      <c r="C16" s="163" t="s">
        <v>291</v>
      </c>
      <c r="D16" s="160">
        <v>32</v>
      </c>
      <c r="E16" s="166"/>
      <c r="F16" s="164" t="s">
        <v>292</v>
      </c>
      <c r="G16" s="6" t="s">
        <v>41</v>
      </c>
      <c r="H16" s="6" t="s">
        <v>471</v>
      </c>
      <c r="I16" s="6" t="s">
        <v>470</v>
      </c>
      <c r="J16" s="158" t="s">
        <v>293</v>
      </c>
      <c r="K16" s="156" t="s">
        <v>27</v>
      </c>
      <c r="L16" s="156"/>
      <c r="M16" s="156" t="s">
        <v>29</v>
      </c>
      <c r="N16" s="156" t="s">
        <v>294</v>
      </c>
      <c r="O16" s="4"/>
      <c r="P16" s="4" t="s">
        <v>46</v>
      </c>
    </row>
    <row r="17" spans="1:16" ht="13.5" customHeight="1" x14ac:dyDescent="0.25">
      <c r="A17" s="159" t="s">
        <v>59</v>
      </c>
      <c r="B17" s="161" t="s">
        <v>295</v>
      </c>
      <c r="C17" s="162" t="s">
        <v>66</v>
      </c>
      <c r="D17" s="161">
        <v>33</v>
      </c>
      <c r="E17" s="165"/>
      <c r="F17" s="164" t="s">
        <v>296</v>
      </c>
      <c r="G17" s="154" t="s">
        <v>261</v>
      </c>
      <c r="H17" s="154" t="s">
        <v>471</v>
      </c>
      <c r="I17" s="157" t="s">
        <v>473</v>
      </c>
      <c r="J17" s="158" t="s">
        <v>297</v>
      </c>
      <c r="K17" s="156"/>
      <c r="L17" s="156"/>
      <c r="M17" s="156" t="s">
        <v>29</v>
      </c>
      <c r="N17" s="156" t="s">
        <v>69</v>
      </c>
      <c r="O17" s="155"/>
      <c r="P17" s="155" t="s">
        <v>46</v>
      </c>
    </row>
    <row r="18" spans="1:16" ht="13.5" customHeight="1" x14ac:dyDescent="0.25">
      <c r="A18" s="159" t="s">
        <v>47</v>
      </c>
      <c r="B18" s="161" t="s">
        <v>298</v>
      </c>
      <c r="C18" s="162" t="s">
        <v>299</v>
      </c>
      <c r="D18" s="161">
        <v>34</v>
      </c>
      <c r="E18" s="165"/>
      <c r="F18" s="164" t="s">
        <v>300</v>
      </c>
      <c r="G18" s="154" t="s">
        <v>261</v>
      </c>
      <c r="H18" s="154" t="s">
        <v>471</v>
      </c>
      <c r="I18" s="157" t="s">
        <v>472</v>
      </c>
      <c r="J18" s="158" t="s">
        <v>301</v>
      </c>
      <c r="K18" s="156"/>
      <c r="L18" s="156" t="s">
        <v>50</v>
      </c>
      <c r="M18" s="156"/>
      <c r="N18" s="156" t="s">
        <v>44</v>
      </c>
      <c r="O18" s="155"/>
      <c r="P18" s="155" t="s">
        <v>46</v>
      </c>
    </row>
    <row r="19" spans="1:16" ht="13.5" customHeight="1" x14ac:dyDescent="0.25">
      <c r="A19" s="159" t="s">
        <v>20</v>
      </c>
      <c r="B19" s="161" t="s">
        <v>302</v>
      </c>
      <c r="C19" s="162" t="s">
        <v>303</v>
      </c>
      <c r="D19" s="161">
        <v>35</v>
      </c>
      <c r="E19" s="165"/>
      <c r="F19" s="164" t="s">
        <v>304</v>
      </c>
      <c r="G19" s="154" t="s">
        <v>41</v>
      </c>
      <c r="H19" s="154" t="s">
        <v>471</v>
      </c>
      <c r="I19" s="157" t="s">
        <v>470</v>
      </c>
      <c r="J19" s="158" t="s">
        <v>147</v>
      </c>
      <c r="K19" s="156"/>
      <c r="L19" s="156"/>
      <c r="M19" s="156"/>
      <c r="N19" s="156" t="s">
        <v>161</v>
      </c>
      <c r="O19" s="155"/>
      <c r="P19" s="155" t="s">
        <v>95</v>
      </c>
    </row>
    <row r="20" spans="1:16" ht="13.5" customHeight="1" x14ac:dyDescent="0.25">
      <c r="A20" s="159" t="s">
        <v>47</v>
      </c>
      <c r="B20" s="161" t="s">
        <v>305</v>
      </c>
      <c r="C20" s="162" t="s">
        <v>195</v>
      </c>
      <c r="D20" s="161">
        <v>36</v>
      </c>
      <c r="E20" s="165"/>
      <c r="F20" s="164" t="s">
        <v>197</v>
      </c>
      <c r="G20" s="154" t="s">
        <v>261</v>
      </c>
      <c r="H20" s="154" t="s">
        <v>471</v>
      </c>
      <c r="I20" s="157" t="s">
        <v>477</v>
      </c>
      <c r="J20" s="158" t="s">
        <v>197</v>
      </c>
      <c r="K20" s="156"/>
      <c r="L20" s="156" t="s">
        <v>50</v>
      </c>
      <c r="M20" s="156"/>
      <c r="N20" s="156" t="s">
        <v>44</v>
      </c>
      <c r="O20" s="155"/>
      <c r="P20" s="155" t="s">
        <v>46</v>
      </c>
    </row>
    <row r="21" spans="1:16" ht="13.5" customHeight="1" x14ac:dyDescent="0.25">
      <c r="A21" s="159" t="s">
        <v>20</v>
      </c>
      <c r="B21" s="161" t="s">
        <v>306</v>
      </c>
      <c r="C21" s="162" t="s">
        <v>307</v>
      </c>
      <c r="D21" s="161">
        <v>37</v>
      </c>
      <c r="E21" s="165"/>
      <c r="F21" s="164" t="s">
        <v>231</v>
      </c>
      <c r="G21" s="154" t="s">
        <v>261</v>
      </c>
      <c r="H21" s="154" t="s">
        <v>471</v>
      </c>
      <c r="I21" s="157" t="s">
        <v>474</v>
      </c>
      <c r="J21" s="158" t="s">
        <v>308</v>
      </c>
      <c r="K21" s="156"/>
      <c r="L21" s="156"/>
      <c r="M21" s="156" t="s">
        <v>29</v>
      </c>
      <c r="N21" s="156" t="s">
        <v>309</v>
      </c>
      <c r="O21" s="155"/>
      <c r="P21" s="155" t="s">
        <v>58</v>
      </c>
    </row>
    <row r="22" spans="1:16" ht="13.5" customHeight="1" x14ac:dyDescent="0.25">
      <c r="A22" s="159" t="s">
        <v>47</v>
      </c>
      <c r="B22" s="161" t="s">
        <v>310</v>
      </c>
      <c r="C22" s="162" t="s">
        <v>49</v>
      </c>
      <c r="D22" s="161">
        <v>38</v>
      </c>
      <c r="E22" s="165"/>
      <c r="F22" s="164" t="s">
        <v>311</v>
      </c>
      <c r="G22" s="154" t="s">
        <v>41</v>
      </c>
      <c r="H22" s="154" t="s">
        <v>471</v>
      </c>
      <c r="I22" s="157" t="s">
        <v>472</v>
      </c>
      <c r="J22" s="158" t="s">
        <v>311</v>
      </c>
      <c r="K22" s="156"/>
      <c r="L22" s="156" t="s">
        <v>50</v>
      </c>
      <c r="M22" s="156"/>
      <c r="N22" s="156" t="s">
        <v>162</v>
      </c>
      <c r="O22" s="155"/>
      <c r="P22" s="155" t="s">
        <v>46</v>
      </c>
    </row>
    <row r="23" spans="1:16" ht="13.5" customHeight="1" x14ac:dyDescent="0.25">
      <c r="A23" s="159" t="s">
        <v>20</v>
      </c>
      <c r="B23" s="161" t="s">
        <v>312</v>
      </c>
      <c r="C23" s="162"/>
      <c r="D23" s="161">
        <v>39</v>
      </c>
      <c r="E23" s="165"/>
      <c r="F23" s="164" t="s">
        <v>313</v>
      </c>
      <c r="G23" s="154" t="s">
        <v>314</v>
      </c>
      <c r="H23" s="154" t="s">
        <v>471</v>
      </c>
      <c r="I23" s="157" t="s">
        <v>474</v>
      </c>
      <c r="J23" s="158" t="s">
        <v>308</v>
      </c>
      <c r="K23" s="156"/>
      <c r="L23" s="156"/>
      <c r="M23" s="156"/>
      <c r="N23" s="156" t="s">
        <v>309</v>
      </c>
      <c r="O23" s="155"/>
      <c r="P23" s="155" t="s">
        <v>58</v>
      </c>
    </row>
    <row r="24" spans="1:16" ht="13.5" customHeight="1" x14ac:dyDescent="0.25">
      <c r="A24" s="159" t="s">
        <v>47</v>
      </c>
      <c r="B24" s="161" t="s">
        <v>315</v>
      </c>
      <c r="C24" s="162"/>
      <c r="D24" s="161">
        <v>40</v>
      </c>
      <c r="E24" s="165"/>
      <c r="F24" s="164" t="s">
        <v>316</v>
      </c>
      <c r="G24" s="154" t="s">
        <v>41</v>
      </c>
      <c r="H24" s="154" t="s">
        <v>471</v>
      </c>
      <c r="I24" s="157" t="s">
        <v>472</v>
      </c>
      <c r="J24" s="158" t="s">
        <v>311</v>
      </c>
      <c r="K24" s="156"/>
      <c r="L24" s="156"/>
      <c r="M24" s="156"/>
      <c r="N24" s="156"/>
      <c r="O24" s="155"/>
      <c r="P24" s="155" t="s">
        <v>46</v>
      </c>
    </row>
    <row r="25" spans="1:16" ht="13.5" customHeight="1" x14ac:dyDescent="0.25">
      <c r="A25" s="159" t="s">
        <v>20</v>
      </c>
      <c r="B25" s="161" t="s">
        <v>317</v>
      </c>
      <c r="C25" s="162" t="s">
        <v>318</v>
      </c>
      <c r="D25" s="161">
        <v>41</v>
      </c>
      <c r="E25" s="165"/>
      <c r="F25" s="164" t="s">
        <v>319</v>
      </c>
      <c r="G25" s="154" t="s">
        <v>261</v>
      </c>
      <c r="H25" s="154" t="s">
        <v>471</v>
      </c>
      <c r="I25" s="157" t="s">
        <v>474</v>
      </c>
      <c r="J25" s="158" t="s">
        <v>320</v>
      </c>
      <c r="K25" s="156" t="s">
        <v>27</v>
      </c>
      <c r="L25" s="156"/>
      <c r="M25" s="156" t="s">
        <v>29</v>
      </c>
      <c r="N25" s="156"/>
      <c r="O25" s="155"/>
      <c r="P25" s="155" t="s">
        <v>58</v>
      </c>
    </row>
    <row r="26" spans="1:16" ht="13.5" customHeight="1" x14ac:dyDescent="0.25">
      <c r="A26" s="159" t="s">
        <v>90</v>
      </c>
      <c r="B26" s="161" t="s">
        <v>321</v>
      </c>
      <c r="C26" s="162" t="s">
        <v>142</v>
      </c>
      <c r="D26" s="161">
        <v>42</v>
      </c>
      <c r="E26" s="165"/>
      <c r="F26" s="164" t="s">
        <v>143</v>
      </c>
      <c r="G26" s="154" t="s">
        <v>261</v>
      </c>
      <c r="H26" s="154" t="s">
        <v>471</v>
      </c>
      <c r="I26" s="157" t="s">
        <v>475</v>
      </c>
      <c r="J26" s="158" t="s">
        <v>144</v>
      </c>
      <c r="K26" s="156"/>
      <c r="L26" s="156"/>
      <c r="M26" s="156" t="s">
        <v>56</v>
      </c>
      <c r="N26" s="156"/>
      <c r="O26" s="155"/>
      <c r="P26" s="155" t="s">
        <v>95</v>
      </c>
    </row>
    <row r="27" spans="1:16" ht="13.5" customHeight="1" x14ac:dyDescent="0.25">
      <c r="A27" s="159" t="s">
        <v>20</v>
      </c>
      <c r="B27" s="161" t="s">
        <v>322</v>
      </c>
      <c r="C27" s="162" t="s">
        <v>323</v>
      </c>
      <c r="D27" s="161">
        <v>43</v>
      </c>
      <c r="E27" s="165"/>
      <c r="F27" s="164" t="s">
        <v>324</v>
      </c>
      <c r="G27" s="154" t="s">
        <v>261</v>
      </c>
      <c r="H27" s="154" t="s">
        <v>471</v>
      </c>
      <c r="I27" s="157" t="s">
        <v>474</v>
      </c>
      <c r="J27" s="158" t="s">
        <v>325</v>
      </c>
      <c r="K27" s="156" t="s">
        <v>63</v>
      </c>
      <c r="L27" s="156"/>
      <c r="M27" s="156" t="s">
        <v>29</v>
      </c>
      <c r="N27" s="156" t="s">
        <v>75</v>
      </c>
      <c r="O27" s="155"/>
      <c r="P27" s="155" t="s">
        <v>46</v>
      </c>
    </row>
    <row r="28" spans="1:16" ht="13.5" customHeight="1" x14ac:dyDescent="0.25">
      <c r="A28" s="159" t="s">
        <v>111</v>
      </c>
      <c r="B28" s="161" t="s">
        <v>326</v>
      </c>
      <c r="C28" s="162" t="s">
        <v>219</v>
      </c>
      <c r="D28" s="161">
        <v>44</v>
      </c>
      <c r="E28" s="165"/>
      <c r="F28" s="164" t="s">
        <v>220</v>
      </c>
      <c r="G28" s="154" t="s">
        <v>261</v>
      </c>
      <c r="H28" s="154" t="s">
        <v>471</v>
      </c>
      <c r="I28" s="157" t="s">
        <v>476</v>
      </c>
      <c r="J28" s="158"/>
      <c r="K28" s="156"/>
      <c r="L28" s="156" t="s">
        <v>50</v>
      </c>
      <c r="M28" s="156"/>
      <c r="N28" s="156"/>
      <c r="O28" s="155"/>
      <c r="P28" s="155" t="s">
        <v>95</v>
      </c>
    </row>
    <row r="29" spans="1:16" ht="13.5" customHeight="1" x14ac:dyDescent="0.25">
      <c r="A29" s="159" t="s">
        <v>111</v>
      </c>
      <c r="B29" s="161" t="s">
        <v>327</v>
      </c>
      <c r="C29" s="162" t="s">
        <v>211</v>
      </c>
      <c r="D29" s="161">
        <v>45</v>
      </c>
      <c r="E29" s="165"/>
      <c r="F29" s="164" t="s">
        <v>212</v>
      </c>
      <c r="G29" s="154" t="s">
        <v>261</v>
      </c>
      <c r="H29" s="154" t="s">
        <v>471</v>
      </c>
      <c r="I29" s="157" t="s">
        <v>476</v>
      </c>
      <c r="J29" s="158"/>
      <c r="K29" s="156"/>
      <c r="L29" s="156" t="s">
        <v>50</v>
      </c>
      <c r="M29" s="156"/>
      <c r="N29" s="156"/>
      <c r="O29" s="155"/>
      <c r="P29" s="155" t="s">
        <v>95</v>
      </c>
    </row>
    <row r="30" spans="1:16" ht="13.5" customHeight="1" x14ac:dyDescent="0.25">
      <c r="A30" s="159" t="s">
        <v>111</v>
      </c>
      <c r="B30" s="161" t="s">
        <v>328</v>
      </c>
      <c r="C30" s="162"/>
      <c r="D30" s="161">
        <v>46</v>
      </c>
      <c r="E30" s="165"/>
      <c r="F30" s="164" t="s">
        <v>214</v>
      </c>
      <c r="G30" s="154" t="s">
        <v>261</v>
      </c>
      <c r="H30" s="154" t="s">
        <v>471</v>
      </c>
      <c r="I30" s="157" t="s">
        <v>476</v>
      </c>
      <c r="J30" s="158"/>
      <c r="K30" s="156"/>
      <c r="L30" s="156" t="s">
        <v>215</v>
      </c>
      <c r="M30" s="156"/>
      <c r="N30" s="156"/>
      <c r="O30" s="155"/>
      <c r="P30" s="155" t="s">
        <v>95</v>
      </c>
    </row>
    <row r="31" spans="1:16" ht="13.5" customHeight="1" x14ac:dyDescent="0.25">
      <c r="A31" s="159" t="s">
        <v>37</v>
      </c>
      <c r="B31" s="161" t="s">
        <v>329</v>
      </c>
      <c r="C31" s="162" t="s">
        <v>330</v>
      </c>
      <c r="D31" s="161">
        <v>47</v>
      </c>
      <c r="E31" s="165"/>
      <c r="F31" s="164" t="s">
        <v>331</v>
      </c>
      <c r="G31" s="154" t="s">
        <v>261</v>
      </c>
      <c r="H31" s="154" t="s">
        <v>471</v>
      </c>
      <c r="I31" s="157" t="s">
        <v>472</v>
      </c>
      <c r="J31" s="158" t="s">
        <v>331</v>
      </c>
      <c r="K31" s="156"/>
      <c r="L31" s="156"/>
      <c r="M31" s="156" t="s">
        <v>29</v>
      </c>
      <c r="N31" s="156" t="s">
        <v>44</v>
      </c>
      <c r="O31" s="155"/>
      <c r="P31" s="155" t="s">
        <v>46</v>
      </c>
    </row>
    <row r="32" spans="1:16" ht="13.5" customHeight="1" x14ac:dyDescent="0.25">
      <c r="A32" s="159" t="s">
        <v>37</v>
      </c>
      <c r="B32" s="161" t="s">
        <v>332</v>
      </c>
      <c r="C32" s="162" t="s">
        <v>333</v>
      </c>
      <c r="D32" s="161">
        <v>48</v>
      </c>
      <c r="E32" s="165"/>
      <c r="F32" s="164" t="s">
        <v>311</v>
      </c>
      <c r="G32" s="154" t="s">
        <v>41</v>
      </c>
      <c r="H32" s="154" t="s">
        <v>471</v>
      </c>
      <c r="I32" s="157" t="s">
        <v>472</v>
      </c>
      <c r="J32" s="158" t="s">
        <v>334</v>
      </c>
      <c r="K32" s="156"/>
      <c r="L32" s="156" t="s">
        <v>43</v>
      </c>
      <c r="M32" s="156" t="s">
        <v>29</v>
      </c>
      <c r="N32" s="156" t="s">
        <v>162</v>
      </c>
      <c r="O32" s="155" t="s">
        <v>45</v>
      </c>
      <c r="P32" s="155" t="s">
        <v>46</v>
      </c>
    </row>
    <row r="33" spans="1:16" ht="13.5" customHeight="1" x14ac:dyDescent="0.25">
      <c r="A33" s="159" t="s">
        <v>37</v>
      </c>
      <c r="B33" s="161" t="s">
        <v>335</v>
      </c>
      <c r="C33" s="162" t="s">
        <v>336</v>
      </c>
      <c r="D33" s="161">
        <v>49</v>
      </c>
      <c r="E33" s="165"/>
      <c r="F33" s="164" t="s">
        <v>337</v>
      </c>
      <c r="G33" s="154" t="s">
        <v>261</v>
      </c>
      <c r="H33" s="154" t="s">
        <v>471</v>
      </c>
      <c r="I33" s="157" t="s">
        <v>472</v>
      </c>
      <c r="J33" s="158" t="s">
        <v>337</v>
      </c>
      <c r="K33" s="156"/>
      <c r="L33" s="156" t="s">
        <v>43</v>
      </c>
      <c r="M33" s="156" t="s">
        <v>29</v>
      </c>
      <c r="N33" s="156"/>
      <c r="O33" s="155" t="s">
        <v>45</v>
      </c>
      <c r="P33" s="155" t="s">
        <v>46</v>
      </c>
    </row>
    <row r="34" spans="1:16" ht="13.5" customHeight="1" x14ac:dyDescent="0.25">
      <c r="A34" s="159" t="s">
        <v>37</v>
      </c>
      <c r="B34" s="161" t="s">
        <v>338</v>
      </c>
      <c r="C34" s="162" t="s">
        <v>339</v>
      </c>
      <c r="D34" s="161">
        <v>50</v>
      </c>
      <c r="E34" s="165"/>
      <c r="F34" s="164" t="s">
        <v>340</v>
      </c>
      <c r="G34" s="154" t="s">
        <v>261</v>
      </c>
      <c r="H34" s="154" t="s">
        <v>471</v>
      </c>
      <c r="I34" s="157" t="s">
        <v>472</v>
      </c>
      <c r="J34" s="158" t="s">
        <v>340</v>
      </c>
      <c r="K34" s="156"/>
      <c r="L34" s="156" t="s">
        <v>43</v>
      </c>
      <c r="M34" s="156" t="s">
        <v>29</v>
      </c>
      <c r="N34" s="156" t="s">
        <v>44</v>
      </c>
      <c r="O34" s="155" t="s">
        <v>45</v>
      </c>
      <c r="P34" s="155" t="s">
        <v>46</v>
      </c>
    </row>
    <row r="35" spans="1:16" ht="13.5" customHeight="1" x14ac:dyDescent="0.25">
      <c r="A35" s="159" t="s">
        <v>341</v>
      </c>
      <c r="B35" s="161" t="s">
        <v>342</v>
      </c>
      <c r="C35" s="162" t="s">
        <v>343</v>
      </c>
      <c r="D35" s="161">
        <v>51</v>
      </c>
      <c r="E35" s="165"/>
      <c r="F35" s="164" t="s">
        <v>344</v>
      </c>
      <c r="G35" s="154" t="s">
        <v>261</v>
      </c>
      <c r="H35" s="154" t="s">
        <v>471</v>
      </c>
      <c r="I35" s="157" t="s">
        <v>478</v>
      </c>
      <c r="J35" s="158"/>
      <c r="K35" s="156"/>
      <c r="L35" s="156"/>
      <c r="M35" s="156"/>
      <c r="N35" s="156"/>
      <c r="O35" s="155"/>
      <c r="P35" s="155" t="s">
        <v>95</v>
      </c>
    </row>
    <row r="36" spans="1:16" ht="13.5" customHeight="1" x14ac:dyDescent="0.25">
      <c r="A36" s="159" t="s">
        <v>341</v>
      </c>
      <c r="B36" s="161" t="s">
        <v>345</v>
      </c>
      <c r="C36" s="162" t="s">
        <v>346</v>
      </c>
      <c r="D36" s="161">
        <v>52</v>
      </c>
      <c r="E36" s="165"/>
      <c r="F36" s="164" t="s">
        <v>347</v>
      </c>
      <c r="G36" s="154" t="s">
        <v>261</v>
      </c>
      <c r="H36" s="154" t="s">
        <v>471</v>
      </c>
      <c r="I36" s="157" t="s">
        <v>478</v>
      </c>
      <c r="J36" s="158"/>
      <c r="K36" s="156"/>
      <c r="L36" s="156"/>
      <c r="M36" s="156"/>
      <c r="N36" s="156"/>
      <c r="O36" s="155"/>
      <c r="P36" s="155" t="s">
        <v>95</v>
      </c>
    </row>
    <row r="37" spans="1:16" ht="13.5" customHeight="1" x14ac:dyDescent="0.25">
      <c r="A37" s="159" t="s">
        <v>341</v>
      </c>
      <c r="B37" s="161" t="s">
        <v>348</v>
      </c>
      <c r="C37" s="162" t="s">
        <v>349</v>
      </c>
      <c r="D37" s="161">
        <v>53</v>
      </c>
      <c r="E37" s="165"/>
      <c r="F37" s="164" t="s">
        <v>350</v>
      </c>
      <c r="G37" s="154" t="s">
        <v>261</v>
      </c>
      <c r="H37" s="154" t="s">
        <v>471</v>
      </c>
      <c r="I37" s="157" t="s">
        <v>478</v>
      </c>
      <c r="J37" s="158"/>
      <c r="K37" s="156"/>
      <c r="L37" s="156"/>
      <c r="M37" s="156"/>
      <c r="N37" s="156"/>
      <c r="O37" s="155"/>
      <c r="P37" s="155" t="s">
        <v>95</v>
      </c>
    </row>
    <row r="38" spans="1:16" ht="13.5" customHeight="1" x14ac:dyDescent="0.25">
      <c r="A38" s="159" t="s">
        <v>59</v>
      </c>
      <c r="B38" s="161" t="s">
        <v>351</v>
      </c>
      <c r="C38" s="162" t="s">
        <v>352</v>
      </c>
      <c r="D38" s="161">
        <v>54</v>
      </c>
      <c r="E38" s="165"/>
      <c r="F38" s="164" t="s">
        <v>353</v>
      </c>
      <c r="G38" s="154" t="s">
        <v>261</v>
      </c>
      <c r="H38" s="154" t="s">
        <v>471</v>
      </c>
      <c r="I38" s="157" t="s">
        <v>474</v>
      </c>
      <c r="J38" s="158" t="s">
        <v>353</v>
      </c>
      <c r="K38" s="156"/>
      <c r="L38" s="156"/>
      <c r="M38" s="156"/>
      <c r="N38" s="156"/>
      <c r="O38" s="155"/>
      <c r="P38" s="155" t="s">
        <v>46</v>
      </c>
    </row>
    <row r="39" spans="1:16" ht="13.5" customHeight="1" x14ac:dyDescent="0.25">
      <c r="A39" s="159" t="s">
        <v>106</v>
      </c>
      <c r="B39" s="161" t="s">
        <v>354</v>
      </c>
      <c r="C39" s="162" t="s">
        <v>355</v>
      </c>
      <c r="D39" s="161">
        <v>55</v>
      </c>
      <c r="E39" s="165"/>
      <c r="F39" s="164" t="s">
        <v>201</v>
      </c>
      <c r="G39" s="154" t="s">
        <v>314</v>
      </c>
      <c r="H39" s="154" t="s">
        <v>471</v>
      </c>
      <c r="I39" s="157" t="s">
        <v>472</v>
      </c>
      <c r="J39" s="158" t="s">
        <v>110</v>
      </c>
      <c r="K39" s="156"/>
      <c r="L39" s="156"/>
      <c r="M39" s="156" t="s">
        <v>29</v>
      </c>
      <c r="N39" s="156"/>
      <c r="O39" s="155"/>
      <c r="P39" s="155" t="s">
        <v>46</v>
      </c>
    </row>
    <row r="40" spans="1:16" ht="13.5" customHeight="1" x14ac:dyDescent="0.25">
      <c r="A40" s="159" t="s">
        <v>59</v>
      </c>
      <c r="B40" s="161" t="s">
        <v>596</v>
      </c>
      <c r="C40" s="162"/>
      <c r="D40" s="161">
        <v>56</v>
      </c>
      <c r="E40" s="165"/>
      <c r="F40" s="164" t="s">
        <v>597</v>
      </c>
      <c r="G40" s="154"/>
      <c r="H40" s="154"/>
      <c r="I40" s="157"/>
      <c r="J40" s="158" t="s">
        <v>293</v>
      </c>
      <c r="K40" s="156" t="s">
        <v>27</v>
      </c>
      <c r="L40" s="156" t="s">
        <v>50</v>
      </c>
      <c r="M40" s="179" t="s">
        <v>56</v>
      </c>
      <c r="N40" s="159" t="s">
        <v>57</v>
      </c>
      <c r="O40" s="155" t="s">
        <v>45</v>
      </c>
      <c r="P40" s="155" t="s">
        <v>58</v>
      </c>
    </row>
    <row r="41" spans="1:16" x14ac:dyDescent="0.25">
      <c r="A41" s="159"/>
      <c r="B41" s="161"/>
      <c r="C41" s="162"/>
      <c r="D41" s="161"/>
      <c r="E41" s="165"/>
      <c r="F41" s="164"/>
      <c r="G41" s="154"/>
      <c r="H41" s="154"/>
      <c r="I41" s="157"/>
      <c r="J41" s="158"/>
      <c r="K41" s="156"/>
      <c r="L41" s="156"/>
      <c r="M41" s="156"/>
      <c r="N41" s="156"/>
      <c r="O41" s="155"/>
      <c r="P41" s="155"/>
    </row>
    <row r="42" spans="1:16" x14ac:dyDescent="0.25">
      <c r="A42" s="159"/>
      <c r="B42" s="161"/>
      <c r="C42" s="162"/>
      <c r="D42" s="161"/>
      <c r="E42" s="165"/>
      <c r="F42" s="164"/>
      <c r="G42" s="154"/>
      <c r="H42" s="154"/>
      <c r="I42" s="157"/>
      <c r="J42" s="158"/>
      <c r="K42" s="156"/>
      <c r="L42" s="156"/>
      <c r="M42" s="156"/>
      <c r="N42" s="156"/>
      <c r="O42" s="155"/>
      <c r="P42" s="155"/>
    </row>
    <row r="43" spans="1:16" x14ac:dyDescent="0.25">
      <c r="A43" s="159"/>
      <c r="B43" s="161"/>
      <c r="C43" s="162"/>
      <c r="D43" s="161"/>
      <c r="E43" s="165"/>
      <c r="F43" s="164"/>
      <c r="G43" s="154"/>
      <c r="H43" s="154"/>
      <c r="I43" s="157"/>
      <c r="J43" s="158"/>
      <c r="K43" s="156"/>
      <c r="L43" s="156"/>
      <c r="M43" s="156"/>
      <c r="N43" s="156"/>
      <c r="O43" s="155"/>
      <c r="P43" s="155"/>
    </row>
    <row r="44" spans="1:16" x14ac:dyDescent="0.25">
      <c r="A44" s="159"/>
      <c r="B44" s="161"/>
      <c r="C44" s="162"/>
      <c r="D44" s="161"/>
      <c r="E44" s="165"/>
      <c r="F44" s="164"/>
      <c r="G44" s="154"/>
      <c r="H44" s="154"/>
      <c r="I44" s="157"/>
      <c r="J44" s="158"/>
      <c r="K44" s="156"/>
      <c r="L44" s="156"/>
      <c r="M44" s="156"/>
      <c r="N44" s="156"/>
      <c r="O44" s="155"/>
      <c r="P44" s="155"/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9"/>
  <sheetViews>
    <sheetView workbookViewId="0">
      <selection activeCell="E10" sqref="E10"/>
    </sheetView>
  </sheetViews>
  <sheetFormatPr defaultColWidth="9.140625" defaultRowHeight="12.75" x14ac:dyDescent="0.25"/>
  <cols>
    <col min="1" max="1" width="23.85546875" style="310" bestFit="1" customWidth="1"/>
    <col min="2" max="2" width="13.140625" style="310" customWidth="1"/>
    <col min="3" max="3" width="13.140625" style="310" hidden="1" customWidth="1"/>
    <col min="4" max="4" width="6.85546875" style="310" bestFit="1" customWidth="1"/>
    <col min="5" max="5" width="12.5703125" style="310" customWidth="1"/>
    <col min="6" max="6" width="57.42578125" style="318" customWidth="1"/>
    <col min="7" max="9" width="22.140625" style="318" hidden="1" customWidth="1"/>
    <col min="10" max="10" width="40.85546875" style="318" customWidth="1"/>
    <col min="11" max="11" width="32.42578125" style="310" customWidth="1"/>
    <col min="12" max="12" width="24.7109375" style="310" customWidth="1"/>
    <col min="13" max="13" width="20.42578125" style="310" customWidth="1"/>
    <col min="14" max="14" width="21.85546875" style="310" customWidth="1"/>
    <col min="15" max="15" width="31.140625" style="310" customWidth="1"/>
    <col min="16" max="16" width="31.140625" style="310" bestFit="1" customWidth="1"/>
    <col min="17" max="16384" width="9.140625" style="310"/>
  </cols>
  <sheetData>
    <row r="1" spans="1:16" ht="26.25" x14ac:dyDescent="0.25">
      <c r="A1" s="167"/>
      <c r="D1" s="171"/>
      <c r="E1" s="171"/>
      <c r="F1" s="319" t="s">
        <v>593</v>
      </c>
      <c r="J1" s="176"/>
      <c r="K1" s="184"/>
      <c r="L1" s="155"/>
      <c r="M1" s="183"/>
      <c r="N1" s="184"/>
      <c r="O1" s="155"/>
      <c r="P1" s="177"/>
    </row>
    <row r="2" spans="1:16" ht="13.5" customHeight="1" x14ac:dyDescent="0.25">
      <c r="A2" s="172" t="s">
        <v>0</v>
      </c>
      <c r="B2" s="169" t="s">
        <v>1</v>
      </c>
      <c r="C2" s="170"/>
      <c r="D2" s="173" t="s">
        <v>2</v>
      </c>
      <c r="E2" s="173"/>
      <c r="F2" s="174" t="s">
        <v>3</v>
      </c>
      <c r="G2" s="174" t="s">
        <v>4</v>
      </c>
      <c r="H2" s="174" t="s">
        <v>5</v>
      </c>
      <c r="I2" s="175" t="s">
        <v>469</v>
      </c>
      <c r="J2" s="178" t="s">
        <v>13</v>
      </c>
      <c r="K2" s="181" t="s">
        <v>14</v>
      </c>
      <c r="L2" s="185" t="s">
        <v>15</v>
      </c>
      <c r="M2" s="180" t="s">
        <v>16</v>
      </c>
      <c r="N2" s="181" t="s">
        <v>17</v>
      </c>
      <c r="O2" s="182" t="s">
        <v>18</v>
      </c>
      <c r="P2" s="168" t="s">
        <v>19</v>
      </c>
    </row>
    <row r="3" spans="1:16" ht="13.5" customHeight="1" x14ac:dyDescent="0.25">
      <c r="A3" s="159" t="s">
        <v>59</v>
      </c>
      <c r="B3" s="161" t="s">
        <v>258</v>
      </c>
      <c r="C3" s="162" t="s">
        <v>259</v>
      </c>
      <c r="D3" s="161">
        <v>21</v>
      </c>
      <c r="E3" s="161"/>
      <c r="F3" s="164" t="s">
        <v>260</v>
      </c>
      <c r="G3" s="154" t="s">
        <v>261</v>
      </c>
      <c r="H3" s="154" t="s">
        <v>471</v>
      </c>
      <c r="I3" s="157" t="s">
        <v>470</v>
      </c>
      <c r="J3" s="158" t="s">
        <v>260</v>
      </c>
      <c r="K3" s="159"/>
      <c r="L3" s="156"/>
      <c r="M3" s="179" t="s">
        <v>56</v>
      </c>
      <c r="N3" s="159"/>
      <c r="O3" s="155"/>
      <c r="P3" s="155" t="s">
        <v>46</v>
      </c>
    </row>
    <row r="4" spans="1:16" ht="13.5" customHeight="1" x14ac:dyDescent="0.25">
      <c r="A4" s="159"/>
      <c r="B4" s="161"/>
      <c r="C4" s="162"/>
      <c r="D4" s="161"/>
      <c r="E4" s="161">
        <v>21.1</v>
      </c>
      <c r="F4" s="164" t="s">
        <v>912</v>
      </c>
      <c r="G4" s="154"/>
      <c r="H4" s="154"/>
      <c r="I4" s="157"/>
      <c r="J4" s="158"/>
      <c r="K4" s="159"/>
      <c r="L4" s="156"/>
      <c r="M4" s="179"/>
      <c r="N4" s="159"/>
      <c r="O4" s="155"/>
      <c r="P4" s="155"/>
    </row>
    <row r="5" spans="1:16" ht="13.5" customHeight="1" x14ac:dyDescent="0.25">
      <c r="A5" s="159"/>
      <c r="B5" s="161"/>
      <c r="C5" s="162"/>
      <c r="D5" s="161"/>
      <c r="E5" s="161">
        <v>21.2</v>
      </c>
      <c r="F5" s="164" t="s">
        <v>913</v>
      </c>
      <c r="G5" s="154"/>
      <c r="H5" s="154"/>
      <c r="I5" s="157"/>
      <c r="J5" s="158"/>
      <c r="K5" s="159"/>
      <c r="L5" s="156"/>
      <c r="M5" s="179"/>
      <c r="N5" s="159"/>
      <c r="O5" s="155"/>
      <c r="P5" s="155"/>
    </row>
    <row r="6" spans="1:16" ht="13.5" customHeight="1" x14ac:dyDescent="0.25">
      <c r="A6" s="159"/>
      <c r="B6" s="161"/>
      <c r="C6" s="162"/>
      <c r="D6" s="161"/>
      <c r="E6" s="161">
        <v>21.3</v>
      </c>
      <c r="F6" s="164" t="s">
        <v>378</v>
      </c>
      <c r="G6" s="154"/>
      <c r="H6" s="154"/>
      <c r="I6" s="157"/>
      <c r="J6" s="158"/>
      <c r="K6" s="159"/>
      <c r="L6" s="156"/>
      <c r="M6" s="156"/>
      <c r="N6" s="156"/>
      <c r="O6" s="155"/>
      <c r="P6" s="155"/>
    </row>
    <row r="7" spans="1:16" ht="13.5" customHeight="1" x14ac:dyDescent="0.25">
      <c r="A7" s="159"/>
      <c r="B7" s="161"/>
      <c r="C7" s="162"/>
      <c r="D7" s="161"/>
      <c r="E7" s="161"/>
      <c r="F7" s="164"/>
      <c r="G7" s="154"/>
      <c r="H7" s="154"/>
      <c r="I7" s="157"/>
      <c r="J7" s="158"/>
      <c r="K7" s="156"/>
      <c r="L7" s="156"/>
      <c r="M7" s="156"/>
      <c r="N7" s="156"/>
      <c r="O7" s="155"/>
      <c r="P7" s="155"/>
    </row>
    <row r="8" spans="1:16" ht="13.5" customHeight="1" x14ac:dyDescent="0.25">
      <c r="A8" s="159" t="s">
        <v>51</v>
      </c>
      <c r="B8" s="161" t="s">
        <v>262</v>
      </c>
      <c r="C8" s="162" t="s">
        <v>182</v>
      </c>
      <c r="D8" s="161">
        <v>22</v>
      </c>
      <c r="E8" s="165"/>
      <c r="F8" s="164" t="s">
        <v>263</v>
      </c>
      <c r="G8" s="154" t="s">
        <v>261</v>
      </c>
      <c r="H8" s="154" t="s">
        <v>471</v>
      </c>
      <c r="I8" s="157" t="s">
        <v>470</v>
      </c>
      <c r="J8" s="158"/>
      <c r="K8" s="156"/>
      <c r="L8" s="156"/>
      <c r="M8" s="156"/>
      <c r="N8" s="156" t="s">
        <v>159</v>
      </c>
      <c r="O8" s="155" t="s">
        <v>45</v>
      </c>
      <c r="P8" s="155" t="s">
        <v>46</v>
      </c>
    </row>
    <row r="9" spans="1:16" ht="13.5" customHeight="1" x14ac:dyDescent="0.25">
      <c r="A9" s="159"/>
      <c r="B9" s="161"/>
      <c r="C9" s="162"/>
      <c r="D9" s="161"/>
      <c r="E9" s="165">
        <v>22.1</v>
      </c>
      <c r="F9" s="164" t="s">
        <v>454</v>
      </c>
      <c r="G9" s="154"/>
      <c r="H9" s="154"/>
      <c r="I9" s="157"/>
      <c r="J9" s="158"/>
      <c r="K9" s="156"/>
      <c r="L9" s="156"/>
      <c r="M9" s="156"/>
      <c r="N9" s="156"/>
      <c r="O9" s="155"/>
      <c r="P9" s="155"/>
    </row>
    <row r="10" spans="1:16" ht="13.5" customHeight="1" x14ac:dyDescent="0.25">
      <c r="A10" s="159"/>
      <c r="B10" s="161"/>
      <c r="C10" s="162"/>
      <c r="D10" s="161"/>
      <c r="E10" s="165">
        <v>22.2</v>
      </c>
      <c r="F10" s="164" t="s">
        <v>377</v>
      </c>
      <c r="G10" s="154"/>
      <c r="H10" s="154"/>
      <c r="I10" s="157"/>
      <c r="J10" s="158"/>
      <c r="K10" s="156"/>
      <c r="L10" s="156"/>
      <c r="M10" s="156"/>
      <c r="N10" s="156"/>
      <c r="O10" s="155"/>
      <c r="P10" s="155"/>
    </row>
    <row r="11" spans="1:16" ht="13.5" customHeight="1" x14ac:dyDescent="0.25">
      <c r="A11" s="159"/>
      <c r="B11" s="161"/>
      <c r="C11" s="162"/>
      <c r="D11" s="161"/>
      <c r="E11" s="165">
        <v>22.3</v>
      </c>
      <c r="F11" s="164" t="s">
        <v>914</v>
      </c>
      <c r="G11" s="154"/>
      <c r="H11" s="154"/>
      <c r="I11" s="157"/>
      <c r="J11" s="158"/>
      <c r="K11" s="156"/>
      <c r="L11" s="156"/>
      <c r="M11" s="156"/>
      <c r="N11" s="156"/>
      <c r="O11" s="155"/>
      <c r="P11" s="155"/>
    </row>
    <row r="12" spans="1:16" ht="13.5" customHeight="1" x14ac:dyDescent="0.25">
      <c r="A12" s="159"/>
      <c r="B12" s="161"/>
      <c r="C12" s="162"/>
      <c r="D12" s="161"/>
      <c r="E12" s="165">
        <v>22.4</v>
      </c>
      <c r="F12" s="164" t="s">
        <v>915</v>
      </c>
      <c r="G12" s="154"/>
      <c r="H12" s="154"/>
      <c r="I12" s="157"/>
      <c r="J12" s="158"/>
      <c r="K12" s="156"/>
      <c r="L12" s="156"/>
      <c r="M12" s="156"/>
      <c r="N12" s="156"/>
      <c r="O12" s="155"/>
      <c r="P12" s="155"/>
    </row>
    <row r="13" spans="1:16" ht="13.5" customHeight="1" x14ac:dyDescent="0.25">
      <c r="A13" s="159"/>
      <c r="B13" s="161"/>
      <c r="C13" s="162"/>
      <c r="D13" s="161"/>
      <c r="E13" s="165">
        <v>22.5</v>
      </c>
      <c r="F13" s="164" t="s">
        <v>916</v>
      </c>
      <c r="G13" s="154"/>
      <c r="H13" s="154"/>
      <c r="I13" s="157"/>
      <c r="J13" s="158"/>
      <c r="K13" s="156"/>
      <c r="L13" s="156"/>
      <c r="M13" s="156"/>
      <c r="N13" s="156"/>
      <c r="O13" s="155"/>
      <c r="P13" s="155"/>
    </row>
    <row r="14" spans="1:16" ht="13.5" customHeight="1" x14ac:dyDescent="0.25">
      <c r="A14" s="159"/>
      <c r="B14" s="161"/>
      <c r="C14" s="162"/>
      <c r="D14" s="161"/>
      <c r="E14" s="165">
        <v>22.6</v>
      </c>
      <c r="F14" s="164" t="s">
        <v>917</v>
      </c>
      <c r="G14" s="154"/>
      <c r="H14" s="154"/>
      <c r="I14" s="157"/>
      <c r="J14" s="158"/>
      <c r="K14" s="156"/>
      <c r="L14" s="156"/>
      <c r="M14" s="156"/>
      <c r="N14" s="156"/>
      <c r="O14" s="155"/>
      <c r="P14" s="155"/>
    </row>
    <row r="15" spans="1:16" ht="13.5" customHeight="1" x14ac:dyDescent="0.25">
      <c r="A15" s="159"/>
      <c r="B15" s="161"/>
      <c r="C15" s="162"/>
      <c r="D15" s="161"/>
      <c r="E15" s="165"/>
      <c r="F15" s="164"/>
      <c r="G15" s="154"/>
      <c r="H15" s="154"/>
      <c r="I15" s="157"/>
      <c r="J15" s="158"/>
      <c r="K15" s="156"/>
      <c r="L15" s="156"/>
      <c r="M15" s="156"/>
      <c r="N15" s="156"/>
      <c r="O15" s="155"/>
      <c r="P15" s="155"/>
    </row>
    <row r="16" spans="1:16" ht="13.5" customHeight="1" x14ac:dyDescent="0.25">
      <c r="A16" s="159" t="s">
        <v>59</v>
      </c>
      <c r="B16" s="312" t="s">
        <v>264</v>
      </c>
      <c r="C16" s="163" t="s">
        <v>265</v>
      </c>
      <c r="D16" s="160">
        <v>23</v>
      </c>
      <c r="E16" s="166"/>
      <c r="F16" s="164" t="s">
        <v>266</v>
      </c>
      <c r="G16" s="313" t="s">
        <v>261</v>
      </c>
      <c r="H16" s="313" t="s">
        <v>471</v>
      </c>
      <c r="I16" s="313" t="s">
        <v>470</v>
      </c>
      <c r="J16" s="158" t="s">
        <v>266</v>
      </c>
      <c r="K16" s="156"/>
      <c r="L16" s="156"/>
      <c r="M16" s="156" t="s">
        <v>56</v>
      </c>
      <c r="N16" s="156"/>
      <c r="O16" s="311"/>
      <c r="P16" s="311" t="s">
        <v>46</v>
      </c>
    </row>
    <row r="17" spans="1:16" ht="13.5" customHeight="1" x14ac:dyDescent="0.25">
      <c r="A17" s="159"/>
      <c r="B17" s="161"/>
      <c r="C17" s="162"/>
      <c r="D17" s="161"/>
      <c r="E17" s="165">
        <v>23.1</v>
      </c>
      <c r="F17" s="164" t="s">
        <v>918</v>
      </c>
      <c r="G17" s="154"/>
      <c r="H17" s="154"/>
      <c r="I17" s="157"/>
      <c r="J17" s="158"/>
      <c r="K17" s="156"/>
      <c r="L17" s="156"/>
      <c r="M17" s="156"/>
      <c r="N17" s="156"/>
      <c r="O17" s="155"/>
      <c r="P17" s="155"/>
    </row>
    <row r="18" spans="1:16" ht="13.5" customHeight="1" x14ac:dyDescent="0.25">
      <c r="A18" s="159"/>
      <c r="B18" s="161"/>
      <c r="C18" s="162"/>
      <c r="D18" s="161"/>
      <c r="E18" s="165">
        <v>23.2</v>
      </c>
      <c r="F18" s="164" t="s">
        <v>919</v>
      </c>
      <c r="G18" s="154"/>
      <c r="H18" s="154"/>
      <c r="I18" s="157"/>
      <c r="J18" s="158"/>
      <c r="K18" s="156"/>
      <c r="L18" s="156"/>
      <c r="M18" s="156"/>
      <c r="N18" s="156"/>
      <c r="O18" s="155"/>
      <c r="P18" s="155"/>
    </row>
    <row r="19" spans="1:16" ht="13.5" customHeight="1" x14ac:dyDescent="0.25">
      <c r="A19" s="159"/>
      <c r="B19" s="161"/>
      <c r="C19" s="162"/>
      <c r="D19" s="161"/>
      <c r="E19" s="165">
        <v>23.3</v>
      </c>
      <c r="F19" s="164" t="s">
        <v>378</v>
      </c>
      <c r="G19" s="154"/>
      <c r="H19" s="154"/>
      <c r="I19" s="157"/>
      <c r="J19" s="158"/>
      <c r="K19" s="156"/>
      <c r="L19" s="156"/>
      <c r="M19" s="156"/>
      <c r="N19" s="156"/>
      <c r="O19" s="155"/>
      <c r="P19" s="155"/>
    </row>
    <row r="20" spans="1:16" ht="13.5" customHeight="1" x14ac:dyDescent="0.25">
      <c r="A20" s="159"/>
      <c r="B20" s="161"/>
      <c r="C20" s="162"/>
      <c r="D20" s="161"/>
      <c r="E20" s="165"/>
      <c r="F20" s="164"/>
      <c r="G20" s="154"/>
      <c r="H20" s="154"/>
      <c r="I20" s="157"/>
      <c r="J20" s="158"/>
      <c r="K20" s="156"/>
      <c r="L20" s="156"/>
      <c r="M20" s="156"/>
      <c r="N20" s="156"/>
      <c r="O20" s="155"/>
      <c r="P20" s="155"/>
    </row>
    <row r="21" spans="1:16" ht="13.5" customHeight="1" x14ac:dyDescent="0.25">
      <c r="A21" s="159" t="s">
        <v>51</v>
      </c>
      <c r="B21" s="161" t="s">
        <v>267</v>
      </c>
      <c r="C21" s="162" t="s">
        <v>268</v>
      </c>
      <c r="D21" s="161">
        <v>24</v>
      </c>
      <c r="E21" s="165"/>
      <c r="F21" s="164" t="s">
        <v>269</v>
      </c>
      <c r="G21" s="154" t="s">
        <v>261</v>
      </c>
      <c r="H21" s="154" t="s">
        <v>471</v>
      </c>
      <c r="I21" s="157" t="s">
        <v>470</v>
      </c>
      <c r="J21" s="158"/>
      <c r="K21" s="156"/>
      <c r="L21" s="156" t="s">
        <v>50</v>
      </c>
      <c r="M21" s="156" t="s">
        <v>56</v>
      </c>
      <c r="N21" s="156" t="s">
        <v>99</v>
      </c>
      <c r="O21" s="155" t="s">
        <v>45</v>
      </c>
      <c r="P21" s="155" t="s">
        <v>58</v>
      </c>
    </row>
    <row r="22" spans="1:16" ht="13.5" customHeight="1" x14ac:dyDescent="0.25">
      <c r="A22" s="159"/>
      <c r="B22" s="161"/>
      <c r="C22" s="162"/>
      <c r="D22" s="161"/>
      <c r="E22" s="165">
        <v>24.1</v>
      </c>
      <c r="F22" s="164" t="s">
        <v>454</v>
      </c>
      <c r="G22" s="154"/>
      <c r="H22" s="154"/>
      <c r="I22" s="157"/>
      <c r="J22" s="158"/>
      <c r="K22" s="156"/>
      <c r="L22" s="156"/>
      <c r="M22" s="156"/>
      <c r="N22" s="156"/>
      <c r="O22" s="155"/>
      <c r="P22" s="155"/>
    </row>
    <row r="23" spans="1:16" ht="13.5" customHeight="1" x14ac:dyDescent="0.25">
      <c r="A23" s="159"/>
      <c r="B23" s="161"/>
      <c r="C23" s="162"/>
      <c r="D23" s="161"/>
      <c r="E23" s="165">
        <v>24.2</v>
      </c>
      <c r="F23" s="164" t="s">
        <v>377</v>
      </c>
      <c r="G23" s="154"/>
      <c r="H23" s="154"/>
      <c r="I23" s="157"/>
      <c r="J23" s="158"/>
      <c r="K23" s="156"/>
      <c r="L23" s="156"/>
      <c r="M23" s="156"/>
      <c r="N23" s="156"/>
      <c r="O23" s="155"/>
      <c r="P23" s="155"/>
    </row>
    <row r="24" spans="1:16" ht="13.5" customHeight="1" x14ac:dyDescent="0.25">
      <c r="A24" s="159"/>
      <c r="B24" s="161"/>
      <c r="C24" s="162"/>
      <c r="D24" s="161"/>
      <c r="E24" s="165">
        <v>24.3</v>
      </c>
      <c r="F24" s="164" t="s">
        <v>914</v>
      </c>
      <c r="G24" s="154"/>
      <c r="H24" s="154"/>
      <c r="I24" s="157"/>
      <c r="J24" s="158"/>
      <c r="K24" s="156"/>
      <c r="L24" s="156"/>
      <c r="M24" s="156"/>
      <c r="N24" s="156"/>
      <c r="O24" s="155"/>
      <c r="P24" s="155"/>
    </row>
    <row r="25" spans="1:16" ht="13.5" customHeight="1" x14ac:dyDescent="0.25">
      <c r="A25" s="159"/>
      <c r="B25" s="161"/>
      <c r="C25" s="162"/>
      <c r="D25" s="161"/>
      <c r="E25" s="165">
        <v>24.4</v>
      </c>
      <c r="F25" s="164" t="s">
        <v>915</v>
      </c>
      <c r="G25" s="154"/>
      <c r="H25" s="154"/>
      <c r="I25" s="157"/>
      <c r="J25" s="158"/>
      <c r="K25" s="156"/>
      <c r="L25" s="156"/>
      <c r="M25" s="156"/>
      <c r="N25" s="156"/>
      <c r="O25" s="155"/>
      <c r="P25" s="155"/>
    </row>
    <row r="26" spans="1:16" ht="13.5" customHeight="1" x14ac:dyDescent="0.25">
      <c r="A26" s="159"/>
      <c r="B26" s="161"/>
      <c r="C26" s="162"/>
      <c r="D26" s="161"/>
      <c r="E26" s="165">
        <v>24.5</v>
      </c>
      <c r="F26" s="164" t="s">
        <v>920</v>
      </c>
      <c r="G26" s="154"/>
      <c r="H26" s="154"/>
      <c r="I26" s="157"/>
      <c r="J26" s="158"/>
      <c r="K26" s="156"/>
      <c r="L26" s="156"/>
      <c r="M26" s="156"/>
      <c r="N26" s="156"/>
      <c r="O26" s="155"/>
      <c r="P26" s="155"/>
    </row>
    <row r="27" spans="1:16" ht="13.5" customHeight="1" x14ac:dyDescent="0.25">
      <c r="A27" s="159"/>
      <c r="B27" s="161"/>
      <c r="C27" s="162"/>
      <c r="D27" s="161"/>
      <c r="E27" s="165">
        <v>24.6</v>
      </c>
      <c r="F27" s="164" t="s">
        <v>921</v>
      </c>
      <c r="G27" s="154"/>
      <c r="H27" s="154"/>
      <c r="I27" s="157"/>
      <c r="J27" s="158"/>
      <c r="K27" s="156"/>
      <c r="L27" s="156"/>
      <c r="M27" s="156"/>
      <c r="N27" s="156"/>
      <c r="O27" s="155"/>
      <c r="P27" s="155"/>
    </row>
    <row r="28" spans="1:16" ht="13.5" customHeight="1" x14ac:dyDescent="0.25">
      <c r="A28" s="159"/>
      <c r="B28" s="161"/>
      <c r="C28" s="162"/>
      <c r="D28" s="161"/>
      <c r="E28" s="165">
        <v>24.7</v>
      </c>
      <c r="F28" s="164" t="s">
        <v>382</v>
      </c>
      <c r="G28" s="154"/>
      <c r="H28" s="154"/>
      <c r="I28" s="157"/>
      <c r="J28" s="158"/>
      <c r="K28" s="156"/>
      <c r="L28" s="156"/>
      <c r="M28" s="156"/>
      <c r="N28" s="156"/>
      <c r="O28" s="155"/>
      <c r="P28" s="155"/>
    </row>
    <row r="29" spans="1:16" ht="13.5" customHeight="1" x14ac:dyDescent="0.25">
      <c r="A29" s="159"/>
      <c r="B29" s="161"/>
      <c r="C29" s="162"/>
      <c r="D29" s="161"/>
      <c r="E29" s="165">
        <v>24.8</v>
      </c>
      <c r="F29" s="164" t="s">
        <v>922</v>
      </c>
      <c r="G29" s="154"/>
      <c r="H29" s="154"/>
      <c r="I29" s="157"/>
      <c r="J29" s="158"/>
      <c r="K29" s="156"/>
      <c r="L29" s="156"/>
      <c r="M29" s="156"/>
      <c r="N29" s="156"/>
      <c r="O29" s="155"/>
      <c r="P29" s="155"/>
    </row>
    <row r="30" spans="1:16" ht="13.5" customHeight="1" x14ac:dyDescent="0.25">
      <c r="A30" s="159"/>
      <c r="B30" s="161"/>
      <c r="C30" s="162"/>
      <c r="D30" s="161"/>
      <c r="E30" s="165">
        <v>24.9</v>
      </c>
      <c r="F30" s="164" t="s">
        <v>381</v>
      </c>
      <c r="G30" s="154"/>
      <c r="H30" s="154"/>
      <c r="I30" s="157"/>
      <c r="J30" s="158"/>
      <c r="K30" s="156"/>
      <c r="L30" s="156"/>
      <c r="M30" s="156"/>
      <c r="N30" s="156"/>
      <c r="O30" s="155"/>
      <c r="P30" s="155"/>
    </row>
    <row r="31" spans="1:16" ht="13.5" customHeight="1" x14ac:dyDescent="0.25">
      <c r="A31" s="159"/>
      <c r="B31" s="161"/>
      <c r="C31" s="162"/>
      <c r="D31" s="161"/>
      <c r="E31" s="165" t="s">
        <v>923</v>
      </c>
      <c r="F31" s="164" t="s">
        <v>924</v>
      </c>
      <c r="G31" s="154"/>
      <c r="H31" s="154"/>
      <c r="I31" s="157"/>
      <c r="J31" s="158"/>
      <c r="K31" s="156"/>
      <c r="L31" s="156"/>
      <c r="M31" s="156"/>
      <c r="N31" s="156"/>
      <c r="O31" s="155"/>
      <c r="P31" s="155"/>
    </row>
    <row r="32" spans="1:16" ht="13.5" customHeight="1" x14ac:dyDescent="0.25">
      <c r="A32" s="159"/>
      <c r="B32" s="161"/>
      <c r="C32" s="162"/>
      <c r="D32" s="161"/>
      <c r="E32" s="165">
        <v>24.11</v>
      </c>
      <c r="F32" s="164" t="s">
        <v>378</v>
      </c>
      <c r="G32" s="154"/>
      <c r="H32" s="154"/>
      <c r="I32" s="157"/>
      <c r="J32" s="158"/>
      <c r="K32" s="156"/>
      <c r="L32" s="156"/>
      <c r="M32" s="156"/>
      <c r="N32" s="156"/>
      <c r="O32" s="155"/>
      <c r="P32" s="155"/>
    </row>
    <row r="33" spans="1:16" ht="13.5" customHeight="1" x14ac:dyDescent="0.25">
      <c r="A33" s="159"/>
      <c r="B33" s="161"/>
      <c r="C33" s="162"/>
      <c r="D33" s="161"/>
      <c r="E33" s="165"/>
      <c r="F33" s="164"/>
      <c r="G33" s="154"/>
      <c r="H33" s="154"/>
      <c r="I33" s="157"/>
      <c r="J33" s="158"/>
      <c r="K33" s="156"/>
      <c r="L33" s="156"/>
      <c r="M33" s="156"/>
      <c r="N33" s="156"/>
      <c r="O33" s="155"/>
      <c r="P33" s="155"/>
    </row>
    <row r="34" spans="1:16" ht="13.5" customHeight="1" x14ac:dyDescent="0.25">
      <c r="A34" s="159" t="s">
        <v>59</v>
      </c>
      <c r="B34" s="161" t="s">
        <v>271</v>
      </c>
      <c r="C34" s="162" t="s">
        <v>137</v>
      </c>
      <c r="D34" s="161">
        <v>25</v>
      </c>
      <c r="E34" s="165"/>
      <c r="F34" s="164" t="s">
        <v>238</v>
      </c>
      <c r="G34" s="154" t="s">
        <v>261</v>
      </c>
      <c r="H34" s="154" t="s">
        <v>471</v>
      </c>
      <c r="I34" s="157" t="s">
        <v>472</v>
      </c>
      <c r="J34" s="158" t="s">
        <v>238</v>
      </c>
      <c r="K34" s="156"/>
      <c r="L34" s="156"/>
      <c r="M34" s="156" t="s">
        <v>56</v>
      </c>
      <c r="N34" s="156" t="s">
        <v>162</v>
      </c>
      <c r="O34" s="155"/>
      <c r="P34" s="155" t="s">
        <v>46</v>
      </c>
    </row>
    <row r="35" spans="1:16" ht="13.5" customHeight="1" x14ac:dyDescent="0.25">
      <c r="A35" s="159"/>
      <c r="B35" s="161"/>
      <c r="C35" s="162"/>
      <c r="D35" s="161"/>
      <c r="E35" s="165">
        <v>25.1</v>
      </c>
      <c r="F35" s="164" t="s">
        <v>395</v>
      </c>
      <c r="G35" s="154"/>
      <c r="H35" s="154"/>
      <c r="I35" s="157"/>
      <c r="J35" s="158"/>
      <c r="K35" s="156"/>
      <c r="L35" s="156"/>
      <c r="M35" s="156"/>
      <c r="N35" s="156"/>
      <c r="O35" s="155"/>
      <c r="P35" s="155"/>
    </row>
    <row r="36" spans="1:16" ht="13.5" customHeight="1" x14ac:dyDescent="0.25">
      <c r="A36" s="159"/>
      <c r="B36" s="161"/>
      <c r="C36" s="162"/>
      <c r="D36" s="161"/>
      <c r="E36" s="165">
        <v>25.2</v>
      </c>
      <c r="F36" s="164" t="s">
        <v>396</v>
      </c>
      <c r="G36" s="154"/>
      <c r="H36" s="154"/>
      <c r="I36" s="157"/>
      <c r="J36" s="158"/>
      <c r="K36" s="156"/>
      <c r="L36" s="156"/>
      <c r="M36" s="156"/>
      <c r="N36" s="156"/>
      <c r="O36" s="155"/>
      <c r="P36" s="155"/>
    </row>
    <row r="37" spans="1:16" ht="13.5" customHeight="1" x14ac:dyDescent="0.25">
      <c r="A37" s="159"/>
      <c r="B37" s="161"/>
      <c r="C37" s="162"/>
      <c r="D37" s="161"/>
      <c r="E37" s="165">
        <v>25.3</v>
      </c>
      <c r="F37" s="164" t="s">
        <v>397</v>
      </c>
      <c r="G37" s="154"/>
      <c r="H37" s="154"/>
      <c r="I37" s="157"/>
      <c r="J37" s="158"/>
      <c r="K37" s="156"/>
      <c r="L37" s="156"/>
      <c r="M37" s="156"/>
      <c r="N37" s="156"/>
      <c r="O37" s="155"/>
      <c r="P37" s="155"/>
    </row>
    <row r="38" spans="1:16" ht="13.5" customHeight="1" x14ac:dyDescent="0.25">
      <c r="A38" s="159"/>
      <c r="B38" s="161"/>
      <c r="C38" s="162"/>
      <c r="D38" s="161"/>
      <c r="E38" s="165">
        <v>25.4</v>
      </c>
      <c r="F38" s="164" t="s">
        <v>398</v>
      </c>
      <c r="G38" s="154"/>
      <c r="H38" s="154"/>
      <c r="I38" s="157"/>
      <c r="J38" s="158"/>
      <c r="K38" s="156"/>
      <c r="L38" s="156"/>
      <c r="M38" s="156"/>
      <c r="N38" s="156"/>
      <c r="O38" s="155"/>
      <c r="P38" s="155"/>
    </row>
    <row r="39" spans="1:16" ht="13.5" customHeight="1" x14ac:dyDescent="0.25">
      <c r="A39" s="159"/>
      <c r="B39" s="161"/>
      <c r="C39" s="162"/>
      <c r="D39" s="161"/>
      <c r="E39" s="165">
        <v>25.5</v>
      </c>
      <c r="F39" s="164" t="s">
        <v>399</v>
      </c>
      <c r="G39" s="154"/>
      <c r="H39" s="154"/>
      <c r="I39" s="157"/>
      <c r="J39" s="158"/>
      <c r="K39" s="156"/>
      <c r="L39" s="156"/>
      <c r="M39" s="156"/>
      <c r="N39" s="156"/>
      <c r="O39" s="155"/>
      <c r="P39" s="155"/>
    </row>
    <row r="40" spans="1:16" ht="13.5" customHeight="1" x14ac:dyDescent="0.25">
      <c r="A40" s="159"/>
      <c r="B40" s="161"/>
      <c r="C40" s="162"/>
      <c r="D40" s="161"/>
      <c r="E40" s="165">
        <v>25.6</v>
      </c>
      <c r="F40" s="164" t="s">
        <v>378</v>
      </c>
      <c r="G40" s="154"/>
      <c r="H40" s="154"/>
      <c r="I40" s="157"/>
      <c r="J40" s="158"/>
      <c r="K40" s="156"/>
      <c r="L40" s="156"/>
      <c r="M40" s="179"/>
      <c r="N40" s="159"/>
      <c r="O40" s="155"/>
      <c r="P40" s="155"/>
    </row>
    <row r="41" spans="1:16" x14ac:dyDescent="0.25">
      <c r="A41" s="159"/>
      <c r="B41" s="161"/>
      <c r="C41" s="162"/>
      <c r="D41" s="161"/>
      <c r="E41" s="165"/>
      <c r="F41" s="164"/>
      <c r="G41" s="154"/>
      <c r="H41" s="154"/>
      <c r="I41" s="157"/>
      <c r="J41" s="158"/>
      <c r="K41" s="156"/>
      <c r="L41" s="156"/>
      <c r="M41" s="156"/>
      <c r="N41" s="156"/>
      <c r="O41" s="155"/>
      <c r="P41" s="155"/>
    </row>
    <row r="42" spans="1:16" ht="25.5" x14ac:dyDescent="0.25">
      <c r="A42" s="159" t="s">
        <v>51</v>
      </c>
      <c r="B42" s="161" t="s">
        <v>272</v>
      </c>
      <c r="C42" s="162" t="s">
        <v>205</v>
      </c>
      <c r="D42" s="161">
        <v>26</v>
      </c>
      <c r="E42" s="165"/>
      <c r="F42" s="164" t="s">
        <v>206</v>
      </c>
      <c r="G42" s="154" t="s">
        <v>261</v>
      </c>
      <c r="H42" s="154" t="s">
        <v>471</v>
      </c>
      <c r="I42" s="157" t="s">
        <v>470</v>
      </c>
      <c r="J42" s="158"/>
      <c r="K42" s="156"/>
      <c r="L42" s="156"/>
      <c r="M42" s="156" t="s">
        <v>56</v>
      </c>
      <c r="N42" s="156" t="s">
        <v>207</v>
      </c>
      <c r="O42" s="155"/>
      <c r="P42" s="155" t="s">
        <v>46</v>
      </c>
    </row>
    <row r="43" spans="1:16" x14ac:dyDescent="0.25">
      <c r="A43" s="159"/>
      <c r="B43" s="161"/>
      <c r="C43" s="162"/>
      <c r="D43" s="161"/>
      <c r="E43" s="165">
        <v>26.1</v>
      </c>
      <c r="F43" s="164" t="s">
        <v>425</v>
      </c>
      <c r="G43" s="154"/>
      <c r="H43" s="154"/>
      <c r="I43" s="157"/>
      <c r="J43" s="158"/>
      <c r="K43" s="156"/>
      <c r="L43" s="156"/>
      <c r="M43" s="156"/>
      <c r="N43" s="156"/>
      <c r="O43" s="155"/>
      <c r="P43" s="155"/>
    </row>
    <row r="44" spans="1:16" x14ac:dyDescent="0.25">
      <c r="A44" s="159"/>
      <c r="B44" s="161"/>
      <c r="C44" s="162"/>
      <c r="D44" s="161"/>
      <c r="E44" s="165">
        <v>26.2</v>
      </c>
      <c r="F44" s="164" t="s">
        <v>411</v>
      </c>
      <c r="G44" s="154"/>
      <c r="H44" s="154"/>
      <c r="I44" s="157"/>
      <c r="J44" s="158"/>
      <c r="K44" s="156"/>
      <c r="L44" s="156"/>
      <c r="M44" s="156"/>
      <c r="N44" s="156"/>
      <c r="O44" s="155"/>
      <c r="P44" s="155"/>
    </row>
    <row r="45" spans="1:16" x14ac:dyDescent="0.25">
      <c r="E45" s="310">
        <v>26.3</v>
      </c>
      <c r="F45" s="318" t="s">
        <v>397</v>
      </c>
    </row>
    <row r="46" spans="1:16" x14ac:dyDescent="0.25">
      <c r="E46" s="310">
        <v>26.4</v>
      </c>
      <c r="F46" s="318" t="s">
        <v>412</v>
      </c>
    </row>
    <row r="47" spans="1:16" x14ac:dyDescent="0.25">
      <c r="E47" s="310">
        <v>26.5</v>
      </c>
      <c r="F47" s="318" t="s">
        <v>378</v>
      </c>
    </row>
    <row r="49" spans="1:16" ht="25.5" x14ac:dyDescent="0.25">
      <c r="A49" s="310" t="s">
        <v>51</v>
      </c>
      <c r="B49" s="310" t="s">
        <v>273</v>
      </c>
      <c r="C49" s="310" t="s">
        <v>274</v>
      </c>
      <c r="D49" s="310">
        <v>27</v>
      </c>
      <c r="F49" s="318" t="s">
        <v>275</v>
      </c>
      <c r="G49" s="318" t="s">
        <v>261</v>
      </c>
      <c r="H49" s="318" t="s">
        <v>471</v>
      </c>
      <c r="I49" s="318" t="s">
        <v>470</v>
      </c>
      <c r="M49" s="310" t="s">
        <v>56</v>
      </c>
      <c r="N49" s="310" t="s">
        <v>276</v>
      </c>
      <c r="P49" s="310" t="s">
        <v>46</v>
      </c>
    </row>
    <row r="50" spans="1:16" x14ac:dyDescent="0.25">
      <c r="E50" s="310">
        <v>27.1</v>
      </c>
      <c r="F50" s="318" t="s">
        <v>425</v>
      </c>
    </row>
    <row r="51" spans="1:16" x14ac:dyDescent="0.25">
      <c r="E51" s="310">
        <v>27.2</v>
      </c>
      <c r="F51" s="318" t="s">
        <v>411</v>
      </c>
    </row>
    <row r="52" spans="1:16" x14ac:dyDescent="0.25">
      <c r="E52" s="310">
        <v>27.3</v>
      </c>
      <c r="F52" s="318" t="s">
        <v>397</v>
      </c>
    </row>
    <row r="53" spans="1:16" x14ac:dyDescent="0.25">
      <c r="E53" s="310">
        <v>27.4</v>
      </c>
      <c r="F53" s="318" t="s">
        <v>412</v>
      </c>
    </row>
    <row r="54" spans="1:16" x14ac:dyDescent="0.25">
      <c r="E54" s="310">
        <v>27.5</v>
      </c>
      <c r="F54" s="318" t="s">
        <v>378</v>
      </c>
    </row>
    <row r="56" spans="1:16" x14ac:dyDescent="0.25">
      <c r="A56" s="310" t="s">
        <v>59</v>
      </c>
      <c r="B56" s="310" t="s">
        <v>277</v>
      </c>
      <c r="C56" s="310" t="s">
        <v>278</v>
      </c>
      <c r="D56" s="310">
        <v>28</v>
      </c>
      <c r="F56" s="318" t="s">
        <v>279</v>
      </c>
      <c r="G56" s="318" t="s">
        <v>261</v>
      </c>
      <c r="H56" s="318" t="s">
        <v>471</v>
      </c>
      <c r="I56" s="318" t="s">
        <v>472</v>
      </c>
      <c r="J56" s="318" t="s">
        <v>279</v>
      </c>
      <c r="M56" s="310" t="s">
        <v>56</v>
      </c>
      <c r="N56" s="310" t="s">
        <v>394</v>
      </c>
      <c r="P56" s="310" t="s">
        <v>46</v>
      </c>
    </row>
    <row r="57" spans="1:16" x14ac:dyDescent="0.25">
      <c r="E57" s="310">
        <v>28.1</v>
      </c>
      <c r="F57" s="318" t="s">
        <v>925</v>
      </c>
    </row>
    <row r="58" spans="1:16" x14ac:dyDescent="0.25">
      <c r="E58" s="310">
        <v>28.2</v>
      </c>
      <c r="F58" s="318" t="s">
        <v>396</v>
      </c>
    </row>
    <row r="59" spans="1:16" x14ac:dyDescent="0.25">
      <c r="E59" s="310">
        <v>28.3</v>
      </c>
      <c r="F59" s="318" t="s">
        <v>397</v>
      </c>
    </row>
    <row r="60" spans="1:16" x14ac:dyDescent="0.25">
      <c r="E60" s="310">
        <v>28.4</v>
      </c>
      <c r="F60" s="318" t="s">
        <v>398</v>
      </c>
    </row>
    <row r="61" spans="1:16" x14ac:dyDescent="0.25">
      <c r="E61" s="310">
        <v>28.5</v>
      </c>
      <c r="F61" s="318" t="s">
        <v>399</v>
      </c>
    </row>
    <row r="62" spans="1:16" x14ac:dyDescent="0.25">
      <c r="E62" s="310">
        <v>28.6</v>
      </c>
      <c r="F62" s="318" t="s">
        <v>378</v>
      </c>
    </row>
    <row r="64" spans="1:16" ht="25.5" x14ac:dyDescent="0.25">
      <c r="A64" s="310" t="s">
        <v>51</v>
      </c>
      <c r="B64" s="310" t="s">
        <v>280</v>
      </c>
      <c r="C64" s="310" t="s">
        <v>281</v>
      </c>
      <c r="D64" s="310">
        <v>29</v>
      </c>
      <c r="F64" s="318" t="s">
        <v>282</v>
      </c>
      <c r="G64" s="318" t="s">
        <v>261</v>
      </c>
      <c r="H64" s="318" t="s">
        <v>471</v>
      </c>
      <c r="I64" s="318" t="s">
        <v>470</v>
      </c>
      <c r="M64" s="310" t="s">
        <v>56</v>
      </c>
      <c r="N64" s="310" t="s">
        <v>283</v>
      </c>
      <c r="P64" s="310" t="s">
        <v>46</v>
      </c>
    </row>
    <row r="65" spans="1:16" x14ac:dyDescent="0.25">
      <c r="E65" s="310">
        <v>29.1</v>
      </c>
      <c r="F65" s="318" t="s">
        <v>425</v>
      </c>
    </row>
    <row r="66" spans="1:16" x14ac:dyDescent="0.25">
      <c r="E66" s="310">
        <v>29.2</v>
      </c>
      <c r="F66" s="318" t="s">
        <v>411</v>
      </c>
    </row>
    <row r="67" spans="1:16" x14ac:dyDescent="0.25">
      <c r="E67" s="310">
        <v>29.3</v>
      </c>
      <c r="F67" s="318" t="s">
        <v>397</v>
      </c>
    </row>
    <row r="68" spans="1:16" x14ac:dyDescent="0.25">
      <c r="E68" s="310">
        <v>29.4</v>
      </c>
      <c r="F68" s="318" t="s">
        <v>412</v>
      </c>
    </row>
    <row r="69" spans="1:16" x14ac:dyDescent="0.25">
      <c r="E69" s="310">
        <v>29.5</v>
      </c>
      <c r="F69" s="318" t="s">
        <v>378</v>
      </c>
    </row>
    <row r="71" spans="1:16" x14ac:dyDescent="0.25">
      <c r="A71" s="310" t="s">
        <v>59</v>
      </c>
      <c r="B71" s="310" t="s">
        <v>284</v>
      </c>
      <c r="C71" s="310" t="s">
        <v>265</v>
      </c>
      <c r="D71" s="310">
        <v>30</v>
      </c>
      <c r="F71" s="318" t="s">
        <v>227</v>
      </c>
      <c r="G71" s="318" t="s">
        <v>261</v>
      </c>
      <c r="H71" s="318" t="s">
        <v>471</v>
      </c>
      <c r="I71" s="318" t="s">
        <v>472</v>
      </c>
      <c r="J71" s="318" t="s">
        <v>285</v>
      </c>
      <c r="K71" s="310" t="s">
        <v>27</v>
      </c>
      <c r="M71" s="310" t="s">
        <v>56</v>
      </c>
      <c r="N71" s="310" t="s">
        <v>64</v>
      </c>
      <c r="P71" s="310" t="s">
        <v>46</v>
      </c>
    </row>
    <row r="72" spans="1:16" x14ac:dyDescent="0.25">
      <c r="E72" s="310">
        <v>30.1</v>
      </c>
      <c r="F72" s="318" t="s">
        <v>441</v>
      </c>
    </row>
    <row r="73" spans="1:16" x14ac:dyDescent="0.25">
      <c r="E73" s="310">
        <v>30.2</v>
      </c>
      <c r="F73" s="318" t="s">
        <v>396</v>
      </c>
    </row>
    <row r="74" spans="1:16" x14ac:dyDescent="0.25">
      <c r="E74" s="310">
        <v>30.3</v>
      </c>
      <c r="F74" s="318" t="s">
        <v>442</v>
      </c>
    </row>
    <row r="75" spans="1:16" x14ac:dyDescent="0.25">
      <c r="E75" s="310">
        <v>30.4</v>
      </c>
      <c r="F75" s="318" t="s">
        <v>443</v>
      </c>
    </row>
    <row r="76" spans="1:16" x14ac:dyDescent="0.25">
      <c r="E76" s="310">
        <v>30.5</v>
      </c>
      <c r="F76" s="318" t="s">
        <v>444</v>
      </c>
    </row>
    <row r="77" spans="1:16" x14ac:dyDescent="0.25">
      <c r="E77" s="310">
        <v>30.6</v>
      </c>
      <c r="F77" s="318" t="s">
        <v>445</v>
      </c>
    </row>
    <row r="78" spans="1:16" x14ac:dyDescent="0.25">
      <c r="E78" s="310">
        <v>30.7</v>
      </c>
      <c r="F78" s="318" t="s">
        <v>396</v>
      </c>
    </row>
    <row r="79" spans="1:16" x14ac:dyDescent="0.25">
      <c r="E79" s="310">
        <v>30.8</v>
      </c>
      <c r="F79" s="318" t="s">
        <v>397</v>
      </c>
    </row>
    <row r="80" spans="1:16" x14ac:dyDescent="0.25">
      <c r="E80" s="310">
        <v>30.9</v>
      </c>
      <c r="F80" s="318" t="s">
        <v>398</v>
      </c>
    </row>
    <row r="81" spans="1:16" x14ac:dyDescent="0.25">
      <c r="E81" s="310" t="s">
        <v>926</v>
      </c>
      <c r="F81" s="318" t="s">
        <v>378</v>
      </c>
    </row>
    <row r="83" spans="1:16" ht="25.5" x14ac:dyDescent="0.25">
      <c r="A83" s="310" t="s">
        <v>51</v>
      </c>
      <c r="B83" s="310" t="s">
        <v>286</v>
      </c>
      <c r="C83" s="310" t="s">
        <v>287</v>
      </c>
      <c r="D83" s="310">
        <v>31</v>
      </c>
      <c r="F83" s="318" t="s">
        <v>288</v>
      </c>
      <c r="G83" s="318" t="s">
        <v>261</v>
      </c>
      <c r="H83" s="318" t="s">
        <v>471</v>
      </c>
      <c r="I83" s="318" t="s">
        <v>470</v>
      </c>
      <c r="M83" s="310" t="s">
        <v>56</v>
      </c>
      <c r="N83" s="310" t="s">
        <v>289</v>
      </c>
      <c r="P83" s="310" t="s">
        <v>46</v>
      </c>
    </row>
    <row r="84" spans="1:16" x14ac:dyDescent="0.25">
      <c r="E84" s="310">
        <v>31.1</v>
      </c>
      <c r="F84" s="318" t="s">
        <v>425</v>
      </c>
    </row>
    <row r="85" spans="1:16" x14ac:dyDescent="0.25">
      <c r="E85" s="310">
        <v>31.2</v>
      </c>
      <c r="F85" s="318" t="s">
        <v>411</v>
      </c>
    </row>
    <row r="86" spans="1:16" x14ac:dyDescent="0.25">
      <c r="E86" s="310">
        <v>31.3</v>
      </c>
      <c r="F86" s="318" t="s">
        <v>397</v>
      </c>
    </row>
    <row r="87" spans="1:16" x14ac:dyDescent="0.25">
      <c r="E87" s="310">
        <v>31.4</v>
      </c>
      <c r="F87" s="318" t="s">
        <v>412</v>
      </c>
    </row>
    <row r="88" spans="1:16" x14ac:dyDescent="0.25">
      <c r="E88" s="310">
        <v>31.5</v>
      </c>
      <c r="F88" s="318" t="s">
        <v>378</v>
      </c>
    </row>
    <row r="90" spans="1:16" ht="25.5" x14ac:dyDescent="0.25">
      <c r="A90" s="310" t="s">
        <v>59</v>
      </c>
      <c r="B90" s="310" t="s">
        <v>290</v>
      </c>
      <c r="C90" s="310" t="s">
        <v>291</v>
      </c>
      <c r="D90" s="310">
        <v>32</v>
      </c>
      <c r="F90" s="318" t="s">
        <v>292</v>
      </c>
      <c r="G90" s="318" t="s">
        <v>41</v>
      </c>
      <c r="H90" s="318" t="s">
        <v>471</v>
      </c>
      <c r="I90" s="318" t="s">
        <v>470</v>
      </c>
      <c r="J90" s="318" t="s">
        <v>293</v>
      </c>
      <c r="K90" s="310" t="s">
        <v>27</v>
      </c>
      <c r="M90" s="310" t="s">
        <v>56</v>
      </c>
      <c r="N90" s="310" t="s">
        <v>927</v>
      </c>
      <c r="P90" s="310" t="s">
        <v>46</v>
      </c>
    </row>
    <row r="91" spans="1:16" x14ac:dyDescent="0.25">
      <c r="E91" s="310">
        <v>32.1</v>
      </c>
      <c r="F91" s="318" t="s">
        <v>928</v>
      </c>
    </row>
    <row r="92" spans="1:16" x14ac:dyDescent="0.25">
      <c r="E92" s="310">
        <v>32.200000000000003</v>
      </c>
      <c r="F92" s="318" t="s">
        <v>444</v>
      </c>
    </row>
    <row r="93" spans="1:16" x14ac:dyDescent="0.25">
      <c r="E93" s="310">
        <v>32.299999999999997</v>
      </c>
      <c r="F93" s="318" t="s">
        <v>396</v>
      </c>
    </row>
    <row r="94" spans="1:16" x14ac:dyDescent="0.25">
      <c r="E94" s="310">
        <v>32.4</v>
      </c>
      <c r="F94" s="318" t="s">
        <v>397</v>
      </c>
    </row>
    <row r="95" spans="1:16" x14ac:dyDescent="0.25">
      <c r="E95" s="310">
        <v>32.5</v>
      </c>
      <c r="F95" s="318" t="s">
        <v>929</v>
      </c>
    </row>
    <row r="96" spans="1:16" x14ac:dyDescent="0.25">
      <c r="E96" s="310">
        <v>32.6</v>
      </c>
      <c r="F96" s="318" t="s">
        <v>399</v>
      </c>
    </row>
    <row r="97" spans="1:16" x14ac:dyDescent="0.25">
      <c r="E97" s="310">
        <v>32.700000000000003</v>
      </c>
      <c r="F97" s="318" t="s">
        <v>378</v>
      </c>
    </row>
    <row r="99" spans="1:16" x14ac:dyDescent="0.25">
      <c r="A99" s="310" t="s">
        <v>59</v>
      </c>
      <c r="B99" s="310" t="s">
        <v>295</v>
      </c>
      <c r="C99" s="310" t="s">
        <v>66</v>
      </c>
      <c r="D99" s="310">
        <v>33</v>
      </c>
      <c r="F99" s="318" t="s">
        <v>296</v>
      </c>
      <c r="G99" s="318" t="s">
        <v>261</v>
      </c>
      <c r="H99" s="318" t="s">
        <v>471</v>
      </c>
      <c r="I99" s="318" t="s">
        <v>473</v>
      </c>
      <c r="J99" s="318" t="s">
        <v>297</v>
      </c>
      <c r="M99" s="310" t="s">
        <v>56</v>
      </c>
      <c r="N99" s="310" t="s">
        <v>394</v>
      </c>
      <c r="P99" s="310" t="s">
        <v>46</v>
      </c>
    </row>
    <row r="100" spans="1:16" x14ac:dyDescent="0.25">
      <c r="E100" s="310">
        <v>33.1</v>
      </c>
      <c r="F100" s="318" t="s">
        <v>435</v>
      </c>
    </row>
    <row r="101" spans="1:16" x14ac:dyDescent="0.25">
      <c r="E101" s="310">
        <v>33.200000000000003</v>
      </c>
      <c r="F101" s="318" t="s">
        <v>396</v>
      </c>
    </row>
    <row r="102" spans="1:16" x14ac:dyDescent="0.25">
      <c r="E102" s="310">
        <v>33.299999999999997</v>
      </c>
      <c r="F102" s="318" t="s">
        <v>397</v>
      </c>
    </row>
    <row r="103" spans="1:16" x14ac:dyDescent="0.25">
      <c r="E103" s="310">
        <v>33.4</v>
      </c>
      <c r="F103" s="318" t="s">
        <v>398</v>
      </c>
    </row>
    <row r="104" spans="1:16" x14ac:dyDescent="0.25">
      <c r="E104" s="310">
        <v>33.5</v>
      </c>
      <c r="F104" s="318" t="s">
        <v>399</v>
      </c>
    </row>
    <row r="105" spans="1:16" x14ac:dyDescent="0.25">
      <c r="E105" s="310">
        <v>33.6</v>
      </c>
      <c r="F105" s="318" t="s">
        <v>378</v>
      </c>
    </row>
    <row r="107" spans="1:16" x14ac:dyDescent="0.25">
      <c r="A107" s="310" t="s">
        <v>47</v>
      </c>
      <c r="B107" s="310" t="s">
        <v>298</v>
      </c>
      <c r="C107" s="310" t="s">
        <v>299</v>
      </c>
      <c r="D107" s="310">
        <v>34</v>
      </c>
      <c r="F107" s="318" t="s">
        <v>300</v>
      </c>
      <c r="G107" s="318" t="s">
        <v>261</v>
      </c>
      <c r="H107" s="318" t="s">
        <v>471</v>
      </c>
      <c r="I107" s="318" t="s">
        <v>472</v>
      </c>
      <c r="J107" s="318" t="s">
        <v>301</v>
      </c>
      <c r="L107" s="310" t="s">
        <v>50</v>
      </c>
      <c r="M107" s="310" t="s">
        <v>56</v>
      </c>
      <c r="N107" s="310" t="s">
        <v>44</v>
      </c>
      <c r="P107" s="310" t="s">
        <v>46</v>
      </c>
    </row>
    <row r="108" spans="1:16" x14ac:dyDescent="0.25">
      <c r="E108" s="310">
        <v>34.1</v>
      </c>
      <c r="F108" s="318" t="s">
        <v>930</v>
      </c>
    </row>
    <row r="109" spans="1:16" x14ac:dyDescent="0.25">
      <c r="E109" s="310">
        <v>34.200000000000003</v>
      </c>
      <c r="F109" s="318" t="s">
        <v>374</v>
      </c>
    </row>
    <row r="110" spans="1:16" x14ac:dyDescent="0.25">
      <c r="E110" s="310">
        <v>34.299999999999997</v>
      </c>
      <c r="F110" s="318" t="s">
        <v>376</v>
      </c>
    </row>
    <row r="111" spans="1:16" x14ac:dyDescent="0.25">
      <c r="E111" s="310">
        <v>34.4</v>
      </c>
      <c r="F111" s="318" t="s">
        <v>378</v>
      </c>
    </row>
    <row r="112" spans="1:16" x14ac:dyDescent="0.25">
      <c r="E112" s="310">
        <v>34.5</v>
      </c>
      <c r="F112" s="318" t="s">
        <v>375</v>
      </c>
    </row>
    <row r="114" spans="1:16" ht="25.5" x14ac:dyDescent="0.25">
      <c r="A114" s="310" t="s">
        <v>20</v>
      </c>
      <c r="B114" s="310" t="s">
        <v>302</v>
      </c>
      <c r="C114" s="310" t="s">
        <v>303</v>
      </c>
      <c r="D114" s="310">
        <v>35</v>
      </c>
      <c r="F114" s="318" t="s">
        <v>304</v>
      </c>
      <c r="G114" s="318" t="s">
        <v>41</v>
      </c>
      <c r="H114" s="318" t="s">
        <v>471</v>
      </c>
      <c r="I114" s="318" t="s">
        <v>470</v>
      </c>
      <c r="J114" s="318" t="s">
        <v>147</v>
      </c>
      <c r="N114" s="310" t="s">
        <v>161</v>
      </c>
      <c r="P114" s="310" t="s">
        <v>95</v>
      </c>
    </row>
    <row r="115" spans="1:16" x14ac:dyDescent="0.25">
      <c r="E115" s="310">
        <v>35.1</v>
      </c>
      <c r="F115" s="318" t="s">
        <v>931</v>
      </c>
    </row>
    <row r="116" spans="1:16" x14ac:dyDescent="0.25">
      <c r="E116" s="310">
        <v>35.200000000000003</v>
      </c>
      <c r="F116" s="318" t="s">
        <v>468</v>
      </c>
    </row>
    <row r="117" spans="1:16" x14ac:dyDescent="0.25">
      <c r="E117" s="310">
        <v>35.299999999999997</v>
      </c>
      <c r="F117" s="318" t="s">
        <v>932</v>
      </c>
    </row>
    <row r="118" spans="1:16" x14ac:dyDescent="0.25">
      <c r="E118" s="310">
        <v>35.4</v>
      </c>
      <c r="F118" s="318" t="s">
        <v>933</v>
      </c>
    </row>
    <row r="119" spans="1:16" x14ac:dyDescent="0.25">
      <c r="E119" s="310">
        <v>35.5</v>
      </c>
      <c r="F119" s="318" t="s">
        <v>934</v>
      </c>
    </row>
    <row r="120" spans="1:16" x14ac:dyDescent="0.25">
      <c r="E120" s="310">
        <v>35.6</v>
      </c>
      <c r="F120" s="318" t="s">
        <v>935</v>
      </c>
    </row>
    <row r="121" spans="1:16" x14ac:dyDescent="0.25">
      <c r="E121" s="310">
        <v>35.700000000000003</v>
      </c>
      <c r="F121" s="318" t="s">
        <v>920</v>
      </c>
    </row>
    <row r="122" spans="1:16" x14ac:dyDescent="0.25">
      <c r="E122" s="310">
        <v>35.799999999999997</v>
      </c>
      <c r="F122" s="318" t="s">
        <v>936</v>
      </c>
    </row>
    <row r="123" spans="1:16" x14ac:dyDescent="0.25">
      <c r="E123" s="310">
        <v>35.9</v>
      </c>
      <c r="F123" s="318" t="s">
        <v>399</v>
      </c>
    </row>
    <row r="125" spans="1:16" x14ac:dyDescent="0.25">
      <c r="A125" s="310" t="s">
        <v>47</v>
      </c>
      <c r="B125" s="310" t="s">
        <v>305</v>
      </c>
      <c r="C125" s="310" t="s">
        <v>195</v>
      </c>
      <c r="D125" s="310">
        <v>36</v>
      </c>
      <c r="F125" s="318" t="s">
        <v>197</v>
      </c>
      <c r="G125" s="318" t="s">
        <v>261</v>
      </c>
      <c r="H125" s="318" t="s">
        <v>471</v>
      </c>
      <c r="I125" s="318" t="s">
        <v>477</v>
      </c>
      <c r="J125" s="318" t="s">
        <v>197</v>
      </c>
      <c r="L125" s="310" t="s">
        <v>50</v>
      </c>
      <c r="M125" s="310" t="s">
        <v>56</v>
      </c>
      <c r="N125" s="310" t="s">
        <v>44</v>
      </c>
      <c r="P125" s="310" t="s">
        <v>46</v>
      </c>
    </row>
    <row r="126" spans="1:16" x14ac:dyDescent="0.25">
      <c r="E126" s="310">
        <v>36.1</v>
      </c>
      <c r="F126" s="318" t="s">
        <v>937</v>
      </c>
    </row>
    <row r="127" spans="1:16" x14ac:dyDescent="0.25">
      <c r="E127" s="310">
        <v>36.200000000000003</v>
      </c>
      <c r="F127" s="318" t="s">
        <v>374</v>
      </c>
    </row>
    <row r="128" spans="1:16" x14ac:dyDescent="0.25">
      <c r="E128" s="310">
        <v>36.299999999999997</v>
      </c>
      <c r="F128" s="318" t="s">
        <v>376</v>
      </c>
    </row>
    <row r="129" spans="1:16" x14ac:dyDescent="0.25">
      <c r="E129" s="310">
        <v>36.4</v>
      </c>
      <c r="F129" s="318" t="s">
        <v>378</v>
      </c>
    </row>
    <row r="130" spans="1:16" x14ac:dyDescent="0.25">
      <c r="E130" s="310">
        <v>36.5</v>
      </c>
      <c r="F130" s="318" t="s">
        <v>375</v>
      </c>
    </row>
    <row r="132" spans="1:16" x14ac:dyDescent="0.25">
      <c r="A132" s="310" t="s">
        <v>20</v>
      </c>
      <c r="B132" s="310" t="s">
        <v>306</v>
      </c>
      <c r="C132" s="310" t="s">
        <v>307</v>
      </c>
      <c r="D132" s="310">
        <v>37</v>
      </c>
      <c r="F132" s="318" t="s">
        <v>231</v>
      </c>
      <c r="G132" s="318" t="s">
        <v>261</v>
      </c>
      <c r="H132" s="318" t="s">
        <v>471</v>
      </c>
      <c r="I132" s="318" t="s">
        <v>474</v>
      </c>
      <c r="J132" s="318" t="s">
        <v>308</v>
      </c>
      <c r="M132" s="310" t="s">
        <v>29</v>
      </c>
      <c r="N132" s="310" t="s">
        <v>309</v>
      </c>
      <c r="P132" s="310" t="s">
        <v>58</v>
      </c>
    </row>
    <row r="133" spans="1:16" x14ac:dyDescent="0.25">
      <c r="E133" s="310">
        <v>37.1</v>
      </c>
      <c r="F133" s="318" t="s">
        <v>448</v>
      </c>
    </row>
    <row r="134" spans="1:16" x14ac:dyDescent="0.25">
      <c r="E134" s="310">
        <v>37.200000000000003</v>
      </c>
      <c r="F134" s="318" t="s">
        <v>449</v>
      </c>
    </row>
    <row r="135" spans="1:16" x14ac:dyDescent="0.25">
      <c r="E135" s="310">
        <v>37.299999999999997</v>
      </c>
      <c r="F135" s="318" t="s">
        <v>444</v>
      </c>
    </row>
    <row r="136" spans="1:16" x14ac:dyDescent="0.25">
      <c r="E136" s="310">
        <v>37.4</v>
      </c>
      <c r="F136" s="318" t="s">
        <v>450</v>
      </c>
    </row>
    <row r="137" spans="1:16" x14ac:dyDescent="0.25">
      <c r="E137" s="310">
        <v>37.5</v>
      </c>
      <c r="F137" s="318" t="s">
        <v>451</v>
      </c>
    </row>
    <row r="138" spans="1:16" x14ac:dyDescent="0.25">
      <c r="E138" s="310">
        <v>37.6</v>
      </c>
      <c r="F138" s="318" t="s">
        <v>397</v>
      </c>
    </row>
    <row r="139" spans="1:16" x14ac:dyDescent="0.25">
      <c r="E139" s="310">
        <v>37.700000000000003</v>
      </c>
      <c r="F139" s="318" t="s">
        <v>398</v>
      </c>
    </row>
    <row r="140" spans="1:16" x14ac:dyDescent="0.25">
      <c r="E140" s="310">
        <v>37.799999999999997</v>
      </c>
      <c r="F140" s="318" t="s">
        <v>420</v>
      </c>
    </row>
    <row r="141" spans="1:16" x14ac:dyDescent="0.25">
      <c r="E141" s="310">
        <v>37.9</v>
      </c>
      <c r="F141" s="318" t="s">
        <v>378</v>
      </c>
    </row>
    <row r="143" spans="1:16" x14ac:dyDescent="0.25">
      <c r="A143" s="310" t="s">
        <v>47</v>
      </c>
      <c r="B143" s="310" t="s">
        <v>310</v>
      </c>
      <c r="C143" s="310" t="s">
        <v>49</v>
      </c>
      <c r="D143" s="310">
        <v>38</v>
      </c>
      <c r="F143" s="318" t="s">
        <v>311</v>
      </c>
      <c r="G143" s="318" t="s">
        <v>41</v>
      </c>
      <c r="H143" s="318" t="s">
        <v>471</v>
      </c>
      <c r="I143" s="318" t="s">
        <v>472</v>
      </c>
      <c r="J143" s="318" t="s">
        <v>311</v>
      </c>
      <c r="L143" s="310" t="s">
        <v>50</v>
      </c>
      <c r="M143" s="310" t="s">
        <v>56</v>
      </c>
      <c r="N143" s="310" t="s">
        <v>162</v>
      </c>
      <c r="P143" s="310" t="s">
        <v>46</v>
      </c>
    </row>
    <row r="144" spans="1:16" x14ac:dyDescent="0.25">
      <c r="E144" s="310">
        <v>38.1</v>
      </c>
      <c r="F144" s="318" t="s">
        <v>938</v>
      </c>
    </row>
    <row r="145" spans="1:16" x14ac:dyDescent="0.25">
      <c r="E145" s="310">
        <v>38.200000000000003</v>
      </c>
      <c r="F145" s="318" t="s">
        <v>374</v>
      </c>
    </row>
    <row r="146" spans="1:16" x14ac:dyDescent="0.25">
      <c r="E146" s="310">
        <v>38.299999999999997</v>
      </c>
      <c r="F146" s="318" t="s">
        <v>397</v>
      </c>
    </row>
    <row r="147" spans="1:16" x14ac:dyDescent="0.25">
      <c r="E147" s="310">
        <v>38.4</v>
      </c>
      <c r="F147" s="318" t="s">
        <v>376</v>
      </c>
    </row>
    <row r="148" spans="1:16" x14ac:dyDescent="0.25">
      <c r="E148" s="310">
        <v>38.5</v>
      </c>
      <c r="F148" s="318" t="s">
        <v>378</v>
      </c>
    </row>
    <row r="149" spans="1:16" x14ac:dyDescent="0.25">
      <c r="E149" s="310">
        <v>38.6</v>
      </c>
      <c r="F149" s="318" t="s">
        <v>375</v>
      </c>
    </row>
    <row r="151" spans="1:16" x14ac:dyDescent="0.25">
      <c r="A151" s="310" t="s">
        <v>20</v>
      </c>
      <c r="B151" s="310" t="s">
        <v>312</v>
      </c>
      <c r="D151" s="310">
        <v>39</v>
      </c>
      <c r="F151" s="318" t="s">
        <v>313</v>
      </c>
      <c r="G151" s="318" t="s">
        <v>314</v>
      </c>
      <c r="H151" s="318" t="s">
        <v>471</v>
      </c>
      <c r="I151" s="318" t="s">
        <v>474</v>
      </c>
      <c r="J151" s="318" t="s">
        <v>308</v>
      </c>
      <c r="N151" s="310" t="s">
        <v>309</v>
      </c>
      <c r="P151" s="310" t="s">
        <v>58</v>
      </c>
    </row>
    <row r="152" spans="1:16" x14ac:dyDescent="0.25">
      <c r="E152" s="310">
        <v>39.1</v>
      </c>
      <c r="F152" s="318" t="s">
        <v>448</v>
      </c>
    </row>
    <row r="153" spans="1:16" x14ac:dyDescent="0.25">
      <c r="E153" s="310">
        <v>39.200000000000003</v>
      </c>
      <c r="F153" s="318" t="s">
        <v>449</v>
      </c>
    </row>
    <row r="154" spans="1:16" x14ac:dyDescent="0.25">
      <c r="E154" s="310">
        <v>39.299999999999997</v>
      </c>
      <c r="F154" s="318" t="s">
        <v>444</v>
      </c>
    </row>
    <row r="155" spans="1:16" x14ac:dyDescent="0.25">
      <c r="E155" s="310">
        <v>39.4</v>
      </c>
      <c r="F155" s="318" t="s">
        <v>939</v>
      </c>
    </row>
    <row r="156" spans="1:16" x14ac:dyDescent="0.25">
      <c r="E156" s="310">
        <v>39.5</v>
      </c>
      <c r="F156" s="318" t="s">
        <v>940</v>
      </c>
    </row>
    <row r="157" spans="1:16" x14ac:dyDescent="0.25">
      <c r="E157" s="310">
        <v>39.6</v>
      </c>
      <c r="F157" s="318" t="s">
        <v>397</v>
      </c>
    </row>
    <row r="158" spans="1:16" x14ac:dyDescent="0.25">
      <c r="E158" s="310">
        <v>39.700000000000003</v>
      </c>
      <c r="F158" s="318" t="s">
        <v>376</v>
      </c>
    </row>
    <row r="159" spans="1:16" x14ac:dyDescent="0.25">
      <c r="E159" s="310">
        <v>39.799999999999997</v>
      </c>
      <c r="F159" s="318" t="s">
        <v>941</v>
      </c>
    </row>
    <row r="160" spans="1:16" x14ac:dyDescent="0.25">
      <c r="E160" s="310">
        <v>39.9</v>
      </c>
      <c r="F160" s="318" t="s">
        <v>378</v>
      </c>
    </row>
    <row r="162" spans="1:16" x14ac:dyDescent="0.25">
      <c r="A162" s="310" t="s">
        <v>47</v>
      </c>
      <c r="B162" s="310" t="s">
        <v>315</v>
      </c>
      <c r="D162" s="310">
        <v>40</v>
      </c>
      <c r="F162" s="318" t="s">
        <v>316</v>
      </c>
      <c r="G162" s="318" t="s">
        <v>41</v>
      </c>
      <c r="H162" s="318" t="s">
        <v>471</v>
      </c>
      <c r="I162" s="318" t="s">
        <v>472</v>
      </c>
      <c r="J162" s="318" t="s">
        <v>311</v>
      </c>
      <c r="M162" s="310" t="s">
        <v>56</v>
      </c>
      <c r="N162" s="310" t="s">
        <v>44</v>
      </c>
      <c r="P162" s="310" t="s">
        <v>46</v>
      </c>
    </row>
    <row r="163" spans="1:16" x14ac:dyDescent="0.25">
      <c r="E163" s="310">
        <v>40.1</v>
      </c>
      <c r="F163" s="318" t="s">
        <v>938</v>
      </c>
    </row>
    <row r="164" spans="1:16" x14ac:dyDescent="0.25">
      <c r="E164" s="310">
        <v>40.200000000000003</v>
      </c>
      <c r="F164" s="318" t="s">
        <v>374</v>
      </c>
    </row>
    <row r="165" spans="1:16" x14ac:dyDescent="0.25">
      <c r="E165" s="310">
        <v>40.299999999999997</v>
      </c>
      <c r="F165" s="318" t="s">
        <v>376</v>
      </c>
    </row>
    <row r="166" spans="1:16" x14ac:dyDescent="0.25">
      <c r="E166" s="310">
        <v>40.4</v>
      </c>
      <c r="F166" s="318" t="s">
        <v>378</v>
      </c>
    </row>
    <row r="167" spans="1:16" x14ac:dyDescent="0.25">
      <c r="E167" s="310">
        <v>40.5</v>
      </c>
      <c r="F167" s="318" t="s">
        <v>375</v>
      </c>
    </row>
    <row r="169" spans="1:16" x14ac:dyDescent="0.25">
      <c r="A169" s="310" t="s">
        <v>20</v>
      </c>
      <c r="B169" s="310" t="s">
        <v>317</v>
      </c>
      <c r="C169" s="310" t="s">
        <v>318</v>
      </c>
      <c r="D169" s="310">
        <v>41</v>
      </c>
      <c r="F169" s="318" t="s">
        <v>942</v>
      </c>
      <c r="G169" s="318" t="s">
        <v>261</v>
      </c>
      <c r="H169" s="318" t="s">
        <v>471</v>
      </c>
      <c r="I169" s="318" t="s">
        <v>474</v>
      </c>
      <c r="J169" s="318" t="s">
        <v>320</v>
      </c>
      <c r="K169" s="310" t="s">
        <v>27</v>
      </c>
      <c r="L169" s="310" t="s">
        <v>943</v>
      </c>
      <c r="M169" s="310" t="s">
        <v>29</v>
      </c>
      <c r="P169" s="310" t="s">
        <v>58</v>
      </c>
    </row>
    <row r="170" spans="1:16" x14ac:dyDescent="0.25">
      <c r="E170" s="310">
        <v>41.1</v>
      </c>
      <c r="F170" s="318" t="s">
        <v>579</v>
      </c>
    </row>
    <row r="171" spans="1:16" x14ac:dyDescent="0.25">
      <c r="E171" s="310">
        <v>41.2</v>
      </c>
      <c r="F171" s="318" t="s">
        <v>944</v>
      </c>
    </row>
    <row r="172" spans="1:16" x14ac:dyDescent="0.25">
      <c r="E172" s="310">
        <v>41.3</v>
      </c>
      <c r="F172" s="318" t="s">
        <v>945</v>
      </c>
    </row>
    <row r="173" spans="1:16" x14ac:dyDescent="0.25">
      <c r="E173" s="310">
        <v>41.4</v>
      </c>
      <c r="F173" s="318" t="s">
        <v>946</v>
      </c>
    </row>
    <row r="174" spans="1:16" x14ac:dyDescent="0.25">
      <c r="E174" s="310">
        <v>41.5</v>
      </c>
      <c r="F174" s="318" t="s">
        <v>947</v>
      </c>
    </row>
    <row r="175" spans="1:16" x14ac:dyDescent="0.25">
      <c r="E175" s="310">
        <v>41.6</v>
      </c>
      <c r="F175" s="318" t="s">
        <v>378</v>
      </c>
    </row>
    <row r="177" spans="1:16" x14ac:dyDescent="0.25">
      <c r="A177" s="310" t="s">
        <v>90</v>
      </c>
      <c r="B177" s="310" t="s">
        <v>321</v>
      </c>
      <c r="C177" s="310" t="s">
        <v>142</v>
      </c>
      <c r="D177" s="310">
        <v>42</v>
      </c>
      <c r="F177" s="318" t="s">
        <v>143</v>
      </c>
      <c r="G177" s="318" t="s">
        <v>261</v>
      </c>
      <c r="H177" s="318" t="s">
        <v>471</v>
      </c>
      <c r="I177" s="318" t="s">
        <v>475</v>
      </c>
      <c r="J177" s="318" t="s">
        <v>144</v>
      </c>
      <c r="M177" s="310" t="s">
        <v>56</v>
      </c>
      <c r="P177" s="310" t="s">
        <v>95</v>
      </c>
    </row>
    <row r="178" spans="1:16" x14ac:dyDescent="0.25">
      <c r="E178" s="310">
        <v>42.1</v>
      </c>
      <c r="F178" s="318" t="s">
        <v>452</v>
      </c>
    </row>
    <row r="179" spans="1:16" x14ac:dyDescent="0.25">
      <c r="E179" s="310">
        <v>42.2</v>
      </c>
      <c r="F179" s="318" t="s">
        <v>378</v>
      </c>
    </row>
    <row r="181" spans="1:16" ht="25.5" x14ac:dyDescent="0.25">
      <c r="A181" s="310" t="s">
        <v>20</v>
      </c>
      <c r="B181" s="310" t="s">
        <v>322</v>
      </c>
      <c r="C181" s="310" t="s">
        <v>323</v>
      </c>
      <c r="D181" s="310">
        <v>43</v>
      </c>
      <c r="F181" s="318" t="s">
        <v>324</v>
      </c>
      <c r="G181" s="318" t="s">
        <v>261</v>
      </c>
      <c r="H181" s="318" t="s">
        <v>471</v>
      </c>
      <c r="I181" s="318" t="s">
        <v>474</v>
      </c>
      <c r="J181" s="318" t="s">
        <v>325</v>
      </c>
      <c r="K181" s="310" t="s">
        <v>63</v>
      </c>
      <c r="M181" s="310" t="s">
        <v>29</v>
      </c>
      <c r="N181" s="310" t="s">
        <v>75</v>
      </c>
      <c r="P181" s="310" t="s">
        <v>46</v>
      </c>
    </row>
    <row r="182" spans="1:16" x14ac:dyDescent="0.25">
      <c r="E182" s="310">
        <v>43.1</v>
      </c>
      <c r="F182" s="318" t="s">
        <v>443</v>
      </c>
    </row>
    <row r="183" spans="1:16" x14ac:dyDescent="0.25">
      <c r="E183" s="310">
        <v>43.2</v>
      </c>
      <c r="F183" s="318" t="s">
        <v>948</v>
      </c>
    </row>
    <row r="184" spans="1:16" x14ac:dyDescent="0.25">
      <c r="E184" s="310">
        <v>43.3</v>
      </c>
      <c r="F184" s="318" t="s">
        <v>945</v>
      </c>
    </row>
    <row r="185" spans="1:16" x14ac:dyDescent="0.25">
      <c r="E185" s="310">
        <v>43.4</v>
      </c>
      <c r="F185" s="318" t="s">
        <v>949</v>
      </c>
    </row>
    <row r="186" spans="1:16" x14ac:dyDescent="0.25">
      <c r="E186" s="310">
        <v>43.5</v>
      </c>
      <c r="F186" s="318" t="s">
        <v>397</v>
      </c>
    </row>
    <row r="187" spans="1:16" x14ac:dyDescent="0.25">
      <c r="E187" s="310">
        <v>43.6</v>
      </c>
      <c r="F187" s="318" t="s">
        <v>398</v>
      </c>
    </row>
    <row r="188" spans="1:16" x14ac:dyDescent="0.25">
      <c r="E188" s="310">
        <v>43.7</v>
      </c>
      <c r="F188" s="318" t="s">
        <v>947</v>
      </c>
    </row>
    <row r="189" spans="1:16" x14ac:dyDescent="0.25">
      <c r="E189" s="310">
        <v>43.8</v>
      </c>
      <c r="F189" s="318" t="s">
        <v>950</v>
      </c>
    </row>
    <row r="190" spans="1:16" x14ac:dyDescent="0.25">
      <c r="E190" s="310">
        <v>43.9</v>
      </c>
      <c r="F190" s="318" t="s">
        <v>951</v>
      </c>
    </row>
    <row r="192" spans="1:16" ht="25.5" x14ac:dyDescent="0.25">
      <c r="A192" s="310" t="s">
        <v>111</v>
      </c>
      <c r="B192" s="310" t="s">
        <v>326</v>
      </c>
      <c r="C192" s="310" t="s">
        <v>219</v>
      </c>
      <c r="D192" s="310">
        <v>44</v>
      </c>
      <c r="F192" s="318" t="s">
        <v>220</v>
      </c>
      <c r="G192" s="318" t="s">
        <v>261</v>
      </c>
      <c r="H192" s="318" t="s">
        <v>471</v>
      </c>
      <c r="I192" s="318" t="s">
        <v>476</v>
      </c>
      <c r="L192" s="310" t="s">
        <v>50</v>
      </c>
      <c r="P192" s="310" t="s">
        <v>95</v>
      </c>
    </row>
    <row r="193" spans="1:16" x14ac:dyDescent="0.25">
      <c r="E193" s="310">
        <v>44.1</v>
      </c>
      <c r="F193" s="318" t="s">
        <v>431</v>
      </c>
    </row>
    <row r="195" spans="1:16" ht="25.5" x14ac:dyDescent="0.25">
      <c r="A195" s="310" t="s">
        <v>111</v>
      </c>
      <c r="B195" s="310" t="s">
        <v>327</v>
      </c>
      <c r="C195" s="310" t="s">
        <v>211</v>
      </c>
      <c r="D195" s="310">
        <v>45</v>
      </c>
      <c r="F195" s="318" t="s">
        <v>212</v>
      </c>
      <c r="G195" s="318" t="s">
        <v>261</v>
      </c>
      <c r="H195" s="318" t="s">
        <v>471</v>
      </c>
      <c r="I195" s="318" t="s">
        <v>476</v>
      </c>
      <c r="L195" s="310" t="s">
        <v>50</v>
      </c>
      <c r="P195" s="310" t="s">
        <v>95</v>
      </c>
    </row>
    <row r="196" spans="1:16" x14ac:dyDescent="0.25">
      <c r="E196" s="310">
        <v>45.1</v>
      </c>
      <c r="F196" s="318" t="s">
        <v>428</v>
      </c>
    </row>
    <row r="198" spans="1:16" ht="25.5" x14ac:dyDescent="0.25">
      <c r="A198" s="310" t="s">
        <v>111</v>
      </c>
      <c r="B198" s="310" t="s">
        <v>328</v>
      </c>
      <c r="D198" s="310">
        <v>46</v>
      </c>
      <c r="F198" s="318" t="s">
        <v>214</v>
      </c>
      <c r="G198" s="318" t="s">
        <v>261</v>
      </c>
      <c r="H198" s="318" t="s">
        <v>471</v>
      </c>
      <c r="I198" s="318" t="s">
        <v>476</v>
      </c>
      <c r="L198" s="310" t="s">
        <v>215</v>
      </c>
      <c r="P198" s="310" t="s">
        <v>95</v>
      </c>
    </row>
    <row r="199" spans="1:16" x14ac:dyDescent="0.25">
      <c r="E199" s="310">
        <v>46.1</v>
      </c>
      <c r="F199" s="318" t="s">
        <v>429</v>
      </c>
    </row>
    <row r="200" spans="1:16" x14ac:dyDescent="0.25">
      <c r="E200" s="310">
        <v>46.2</v>
      </c>
      <c r="F200" s="318" t="s">
        <v>430</v>
      </c>
    </row>
    <row r="202" spans="1:16" x14ac:dyDescent="0.25">
      <c r="A202" s="310" t="s">
        <v>37</v>
      </c>
      <c r="B202" s="310" t="s">
        <v>329</v>
      </c>
      <c r="C202" s="310" t="s">
        <v>330</v>
      </c>
      <c r="D202" s="310">
        <v>47</v>
      </c>
      <c r="F202" s="318" t="s">
        <v>331</v>
      </c>
      <c r="G202" s="318" t="s">
        <v>261</v>
      </c>
      <c r="H202" s="318" t="s">
        <v>471</v>
      </c>
      <c r="I202" s="318" t="s">
        <v>472</v>
      </c>
      <c r="J202" s="318" t="s">
        <v>331</v>
      </c>
      <c r="M202" s="310" t="s">
        <v>29</v>
      </c>
      <c r="N202" s="310" t="s">
        <v>44</v>
      </c>
      <c r="P202" s="310" t="s">
        <v>46</v>
      </c>
    </row>
    <row r="203" spans="1:16" ht="25.5" x14ac:dyDescent="0.25">
      <c r="E203" s="310">
        <v>47.1</v>
      </c>
      <c r="F203" s="318" t="s">
        <v>952</v>
      </c>
    </row>
    <row r="204" spans="1:16" x14ac:dyDescent="0.25">
      <c r="E204" s="310">
        <v>47.2</v>
      </c>
      <c r="F204" s="318" t="s">
        <v>374</v>
      </c>
    </row>
    <row r="205" spans="1:16" x14ac:dyDescent="0.25">
      <c r="E205" s="310">
        <v>47.3</v>
      </c>
      <c r="F205" s="318" t="s">
        <v>397</v>
      </c>
    </row>
    <row r="206" spans="1:16" x14ac:dyDescent="0.25">
      <c r="E206" s="310">
        <v>47.4</v>
      </c>
      <c r="F206" s="318" t="s">
        <v>376</v>
      </c>
    </row>
    <row r="207" spans="1:16" x14ac:dyDescent="0.25">
      <c r="E207" s="310">
        <v>47.5</v>
      </c>
      <c r="F207" s="318" t="s">
        <v>378</v>
      </c>
    </row>
    <row r="209" spans="1:16" x14ac:dyDescent="0.25">
      <c r="A209" s="310" t="s">
        <v>37</v>
      </c>
      <c r="B209" s="310" t="s">
        <v>332</v>
      </c>
      <c r="C209" s="310" t="s">
        <v>333</v>
      </c>
      <c r="D209" s="310">
        <v>48</v>
      </c>
      <c r="F209" s="318" t="s">
        <v>311</v>
      </c>
      <c r="G209" s="318" t="s">
        <v>41</v>
      </c>
      <c r="H209" s="318" t="s">
        <v>471</v>
      </c>
      <c r="I209" s="318" t="s">
        <v>472</v>
      </c>
      <c r="J209" s="318" t="s">
        <v>334</v>
      </c>
      <c r="L209" s="310" t="s">
        <v>43</v>
      </c>
      <c r="M209" s="310" t="s">
        <v>29</v>
      </c>
      <c r="N209" s="310" t="s">
        <v>953</v>
      </c>
      <c r="O209" s="310" t="s">
        <v>45</v>
      </c>
      <c r="P209" s="310" t="s">
        <v>46</v>
      </c>
    </row>
    <row r="210" spans="1:16" x14ac:dyDescent="0.25">
      <c r="E210" s="310">
        <v>48.1</v>
      </c>
      <c r="F210" s="318" t="s">
        <v>954</v>
      </c>
    </row>
    <row r="211" spans="1:16" x14ac:dyDescent="0.25">
      <c r="E211" s="310">
        <v>48.2</v>
      </c>
      <c r="F211" s="318" t="s">
        <v>374</v>
      </c>
    </row>
    <row r="212" spans="1:16" x14ac:dyDescent="0.25">
      <c r="E212" s="310">
        <v>48.3</v>
      </c>
      <c r="F212" s="318" t="s">
        <v>397</v>
      </c>
    </row>
    <row r="213" spans="1:16" x14ac:dyDescent="0.25">
      <c r="E213" s="310">
        <v>48.4</v>
      </c>
      <c r="F213" s="318" t="s">
        <v>955</v>
      </c>
    </row>
    <row r="214" spans="1:16" x14ac:dyDescent="0.25">
      <c r="E214" s="310">
        <v>48.5</v>
      </c>
      <c r="F214" s="318" t="s">
        <v>956</v>
      </c>
    </row>
    <row r="215" spans="1:16" x14ac:dyDescent="0.25">
      <c r="E215" s="310">
        <v>48.6</v>
      </c>
      <c r="F215" s="318" t="s">
        <v>378</v>
      </c>
    </row>
    <row r="216" spans="1:16" x14ac:dyDescent="0.25">
      <c r="E216" s="310">
        <v>48.7</v>
      </c>
      <c r="F216" s="318" t="s">
        <v>375</v>
      </c>
    </row>
    <row r="218" spans="1:16" x14ac:dyDescent="0.25">
      <c r="A218" s="310" t="s">
        <v>37</v>
      </c>
      <c r="B218" s="310" t="s">
        <v>335</v>
      </c>
      <c r="C218" s="310" t="s">
        <v>336</v>
      </c>
      <c r="D218" s="310">
        <v>49</v>
      </c>
      <c r="F218" s="318" t="s">
        <v>337</v>
      </c>
      <c r="G218" s="318" t="s">
        <v>261</v>
      </c>
      <c r="H218" s="318" t="s">
        <v>471</v>
      </c>
      <c r="I218" s="318" t="s">
        <v>472</v>
      </c>
      <c r="J218" s="318" t="s">
        <v>337</v>
      </c>
      <c r="L218" s="310" t="s">
        <v>43</v>
      </c>
      <c r="M218" s="310" t="s">
        <v>29</v>
      </c>
      <c r="O218" s="310" t="s">
        <v>45</v>
      </c>
      <c r="P218" s="310" t="s">
        <v>46</v>
      </c>
    </row>
    <row r="219" spans="1:16" x14ac:dyDescent="0.25">
      <c r="E219" s="310">
        <v>49.1</v>
      </c>
      <c r="F219" s="318" t="s">
        <v>957</v>
      </c>
    </row>
    <row r="220" spans="1:16" x14ac:dyDescent="0.25">
      <c r="E220" s="310">
        <v>49.2</v>
      </c>
      <c r="F220" s="318" t="s">
        <v>958</v>
      </c>
    </row>
    <row r="221" spans="1:16" x14ac:dyDescent="0.25">
      <c r="E221" s="310">
        <v>49.3</v>
      </c>
      <c r="F221" s="318" t="s">
        <v>396</v>
      </c>
    </row>
    <row r="222" spans="1:16" x14ac:dyDescent="0.25">
      <c r="E222" s="310">
        <v>49.4</v>
      </c>
      <c r="F222" s="318" t="s">
        <v>397</v>
      </c>
    </row>
    <row r="223" spans="1:16" x14ac:dyDescent="0.25">
      <c r="E223" s="310">
        <v>49.5</v>
      </c>
      <c r="F223" s="318" t="s">
        <v>959</v>
      </c>
    </row>
    <row r="224" spans="1:16" x14ac:dyDescent="0.25">
      <c r="E224" s="310">
        <v>49.6</v>
      </c>
      <c r="F224" s="318" t="s">
        <v>376</v>
      </c>
    </row>
    <row r="225" spans="1:16" x14ac:dyDescent="0.25">
      <c r="E225" s="310">
        <v>49.7</v>
      </c>
      <c r="F225" s="318" t="s">
        <v>378</v>
      </c>
    </row>
    <row r="226" spans="1:16" x14ac:dyDescent="0.25">
      <c r="E226" s="310">
        <v>49.8</v>
      </c>
      <c r="F226" s="318" t="s">
        <v>375</v>
      </c>
    </row>
    <row r="228" spans="1:16" x14ac:dyDescent="0.25">
      <c r="A228" s="310" t="s">
        <v>37</v>
      </c>
      <c r="B228" s="310" t="s">
        <v>338</v>
      </c>
      <c r="C228" s="310" t="s">
        <v>339</v>
      </c>
      <c r="D228" s="310">
        <v>50</v>
      </c>
      <c r="F228" s="318" t="s">
        <v>340</v>
      </c>
      <c r="G228" s="318" t="s">
        <v>261</v>
      </c>
      <c r="H228" s="318" t="s">
        <v>471</v>
      </c>
      <c r="I228" s="318" t="s">
        <v>472</v>
      </c>
      <c r="J228" s="318" t="s">
        <v>340</v>
      </c>
      <c r="L228" s="310" t="s">
        <v>43</v>
      </c>
      <c r="M228" s="310" t="s">
        <v>29</v>
      </c>
      <c r="N228" s="310" t="s">
        <v>44</v>
      </c>
      <c r="O228" s="310" t="s">
        <v>45</v>
      </c>
      <c r="P228" s="310" t="s">
        <v>46</v>
      </c>
    </row>
    <row r="229" spans="1:16" x14ac:dyDescent="0.25">
      <c r="E229" s="310">
        <v>50.1</v>
      </c>
      <c r="F229" s="318" t="s">
        <v>960</v>
      </c>
    </row>
    <row r="230" spans="1:16" x14ac:dyDescent="0.25">
      <c r="E230" s="310">
        <v>50.2</v>
      </c>
      <c r="F230" s="318" t="s">
        <v>374</v>
      </c>
    </row>
    <row r="231" spans="1:16" x14ac:dyDescent="0.25">
      <c r="E231" s="310">
        <v>50.3</v>
      </c>
      <c r="F231" s="318" t="s">
        <v>378</v>
      </c>
    </row>
    <row r="232" spans="1:16" x14ac:dyDescent="0.25">
      <c r="E232" s="310">
        <v>50.4</v>
      </c>
      <c r="F232" s="318" t="s">
        <v>375</v>
      </c>
    </row>
    <row r="234" spans="1:16" x14ac:dyDescent="0.25">
      <c r="A234" s="310" t="s">
        <v>341</v>
      </c>
      <c r="B234" s="310" t="s">
        <v>342</v>
      </c>
      <c r="C234" s="310" t="s">
        <v>343</v>
      </c>
      <c r="D234" s="310">
        <v>51</v>
      </c>
      <c r="F234" s="318" t="s">
        <v>344</v>
      </c>
      <c r="G234" s="318" t="s">
        <v>261</v>
      </c>
      <c r="H234" s="318" t="s">
        <v>471</v>
      </c>
      <c r="I234" s="318" t="s">
        <v>478</v>
      </c>
      <c r="P234" s="310" t="s">
        <v>95</v>
      </c>
    </row>
    <row r="235" spans="1:16" x14ac:dyDescent="0.25">
      <c r="E235" s="310">
        <v>51.1</v>
      </c>
      <c r="F235" s="318" t="s">
        <v>961</v>
      </c>
    </row>
    <row r="236" spans="1:16" x14ac:dyDescent="0.25">
      <c r="E236" s="310">
        <v>51.2</v>
      </c>
      <c r="F236" s="318" t="s">
        <v>962</v>
      </c>
    </row>
    <row r="238" spans="1:16" x14ac:dyDescent="0.25">
      <c r="A238" s="310" t="s">
        <v>341</v>
      </c>
      <c r="B238" s="310" t="s">
        <v>345</v>
      </c>
      <c r="C238" s="310" t="s">
        <v>346</v>
      </c>
      <c r="D238" s="310">
        <v>52</v>
      </c>
      <c r="F238" s="318" t="s">
        <v>347</v>
      </c>
      <c r="G238" s="318" t="s">
        <v>261</v>
      </c>
      <c r="H238" s="318" t="s">
        <v>471</v>
      </c>
      <c r="I238" s="318" t="s">
        <v>478</v>
      </c>
      <c r="P238" s="310" t="s">
        <v>95</v>
      </c>
    </row>
    <row r="239" spans="1:16" x14ac:dyDescent="0.25">
      <c r="E239" s="310">
        <v>52.1</v>
      </c>
      <c r="F239" s="318" t="s">
        <v>963</v>
      </c>
    </row>
    <row r="240" spans="1:16" x14ac:dyDescent="0.25">
      <c r="E240" s="310">
        <v>52.2</v>
      </c>
      <c r="F240" s="318" t="s">
        <v>964</v>
      </c>
    </row>
    <row r="242" spans="1:16" x14ac:dyDescent="0.25">
      <c r="A242" s="310" t="s">
        <v>341</v>
      </c>
      <c r="B242" s="310" t="s">
        <v>348</v>
      </c>
      <c r="C242" s="310" t="s">
        <v>349</v>
      </c>
      <c r="D242" s="310">
        <v>53</v>
      </c>
      <c r="F242" s="318" t="s">
        <v>350</v>
      </c>
      <c r="G242" s="318" t="s">
        <v>261</v>
      </c>
      <c r="H242" s="318" t="s">
        <v>471</v>
      </c>
      <c r="I242" s="318" t="s">
        <v>478</v>
      </c>
      <c r="P242" s="310" t="s">
        <v>95</v>
      </c>
    </row>
    <row r="243" spans="1:16" x14ac:dyDescent="0.25">
      <c r="E243" s="310">
        <v>53.1</v>
      </c>
    </row>
    <row r="244" spans="1:16" x14ac:dyDescent="0.25">
      <c r="E244" s="310">
        <v>53.2</v>
      </c>
    </row>
    <row r="246" spans="1:16" x14ac:dyDescent="0.25">
      <c r="A246" s="310" t="s">
        <v>59</v>
      </c>
      <c r="B246" s="310" t="s">
        <v>351</v>
      </c>
      <c r="C246" s="310" t="s">
        <v>352</v>
      </c>
      <c r="D246" s="310">
        <v>54</v>
      </c>
      <c r="F246" s="318" t="s">
        <v>353</v>
      </c>
      <c r="G246" s="318" t="s">
        <v>261</v>
      </c>
      <c r="H246" s="318" t="s">
        <v>471</v>
      </c>
      <c r="I246" s="318" t="s">
        <v>474</v>
      </c>
      <c r="J246" s="318" t="s">
        <v>353</v>
      </c>
      <c r="P246" s="310" t="s">
        <v>46</v>
      </c>
    </row>
    <row r="247" spans="1:16" x14ac:dyDescent="0.25">
      <c r="E247" s="310">
        <v>54.1</v>
      </c>
      <c r="F247" s="318" t="s">
        <v>965</v>
      </c>
    </row>
    <row r="248" spans="1:16" x14ac:dyDescent="0.25">
      <c r="E248" s="310">
        <v>54.2</v>
      </c>
      <c r="F248" s="318" t="s">
        <v>396</v>
      </c>
    </row>
    <row r="249" spans="1:16" x14ac:dyDescent="0.25">
      <c r="F249" s="318" t="s">
        <v>378</v>
      </c>
    </row>
    <row r="251" spans="1:16" x14ac:dyDescent="0.25">
      <c r="A251" s="310" t="s">
        <v>106</v>
      </c>
      <c r="B251" s="310" t="s">
        <v>354</v>
      </c>
      <c r="C251" s="310" t="s">
        <v>355</v>
      </c>
      <c r="D251" s="310">
        <v>55</v>
      </c>
      <c r="F251" s="318" t="s">
        <v>201</v>
      </c>
      <c r="G251" s="318" t="s">
        <v>314</v>
      </c>
      <c r="H251" s="318" t="s">
        <v>471</v>
      </c>
      <c r="I251" s="318" t="s">
        <v>472</v>
      </c>
      <c r="J251" s="318" t="s">
        <v>110</v>
      </c>
      <c r="M251" s="310" t="s">
        <v>29</v>
      </c>
      <c r="P251" s="310" t="s">
        <v>46</v>
      </c>
    </row>
    <row r="252" spans="1:16" x14ac:dyDescent="0.25">
      <c r="E252" s="310">
        <v>55.1</v>
      </c>
      <c r="F252" s="318" t="s">
        <v>424</v>
      </c>
    </row>
    <row r="253" spans="1:16" x14ac:dyDescent="0.25">
      <c r="E253" s="310">
        <v>55.2</v>
      </c>
      <c r="F253" s="318" t="s">
        <v>396</v>
      </c>
    </row>
    <row r="254" spans="1:16" x14ac:dyDescent="0.25">
      <c r="E254" s="310">
        <v>55.3</v>
      </c>
      <c r="F254" s="318" t="s">
        <v>378</v>
      </c>
    </row>
    <row r="256" spans="1:16" x14ac:dyDescent="0.25">
      <c r="A256" s="310" t="s">
        <v>106</v>
      </c>
      <c r="B256" s="310" t="s">
        <v>356</v>
      </c>
      <c r="C256" s="310" t="s">
        <v>357</v>
      </c>
      <c r="D256" s="310">
        <v>56</v>
      </c>
      <c r="F256" s="318" t="s">
        <v>358</v>
      </c>
      <c r="G256" s="318" t="s">
        <v>261</v>
      </c>
      <c r="H256" s="318" t="s">
        <v>471</v>
      </c>
      <c r="I256" s="318" t="s">
        <v>472</v>
      </c>
      <c r="J256" s="318" t="s">
        <v>110</v>
      </c>
      <c r="M256" s="310" t="s">
        <v>29</v>
      </c>
      <c r="P256" s="310" t="s">
        <v>46</v>
      </c>
    </row>
    <row r="257" spans="5:6" x14ac:dyDescent="0.25">
      <c r="E257" s="310">
        <v>56.1</v>
      </c>
      <c r="F257" s="318" t="s">
        <v>966</v>
      </c>
    </row>
    <row r="258" spans="5:6" x14ac:dyDescent="0.25">
      <c r="E258" s="310">
        <v>56.2</v>
      </c>
      <c r="F258" s="318" t="s">
        <v>396</v>
      </c>
    </row>
    <row r="259" spans="5:6" x14ac:dyDescent="0.25">
      <c r="E259" s="310">
        <v>56.3</v>
      </c>
      <c r="F259" s="318" t="s">
        <v>378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"/>
  <sheetViews>
    <sheetView workbookViewId="0">
      <selection activeCell="R30" sqref="R30"/>
    </sheetView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workbookViewId="0">
      <selection activeCell="G13" sqref="G13"/>
    </sheetView>
  </sheetViews>
  <sheetFormatPr defaultRowHeight="15" x14ac:dyDescent="0.25"/>
  <cols>
    <col min="1" max="1" width="20.42578125" style="17" customWidth="1"/>
    <col min="2" max="2" width="16.140625" style="17" customWidth="1"/>
    <col min="3" max="3" width="10.28515625" style="17" hidden="1" customWidth="1"/>
    <col min="4" max="16384" width="9.140625" style="17"/>
  </cols>
  <sheetData>
    <row r="1" spans="1:21" s="3" customFormat="1" ht="13.5" customHeight="1" x14ac:dyDescent="0.25">
      <c r="A1" s="1" t="s">
        <v>0</v>
      </c>
      <c r="B1" s="1" t="s">
        <v>1</v>
      </c>
      <c r="C1" s="1" t="s">
        <v>131</v>
      </c>
      <c r="D1" s="18" t="s">
        <v>2</v>
      </c>
      <c r="E1" s="12" t="s">
        <v>3</v>
      </c>
      <c r="F1" s="12" t="s">
        <v>4</v>
      </c>
      <c r="G1" s="13" t="s">
        <v>5</v>
      </c>
      <c r="H1" s="13" t="s">
        <v>6</v>
      </c>
      <c r="I1" s="12" t="s">
        <v>7</v>
      </c>
      <c r="J1" s="12" t="s">
        <v>8</v>
      </c>
      <c r="K1" s="1" t="s">
        <v>9</v>
      </c>
      <c r="L1" s="1" t="s">
        <v>10</v>
      </c>
      <c r="M1" s="1" t="s">
        <v>11</v>
      </c>
      <c r="N1" s="2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</row>
    <row r="2" spans="1:21" s="3" customFormat="1" ht="13.5" customHeight="1" x14ac:dyDescent="0.25">
      <c r="A2" s="4" t="s">
        <v>59</v>
      </c>
      <c r="B2" s="5" t="s">
        <v>258</v>
      </c>
      <c r="C2" s="5" t="s">
        <v>259</v>
      </c>
      <c r="D2" s="5">
        <v>21</v>
      </c>
      <c r="E2" s="6" t="s">
        <v>260</v>
      </c>
      <c r="F2" s="6" t="s">
        <v>261</v>
      </c>
      <c r="G2" s="6" t="s">
        <v>36</v>
      </c>
      <c r="N2" s="6"/>
      <c r="O2" s="6" t="s">
        <v>260</v>
      </c>
      <c r="P2" s="4"/>
      <c r="Q2" s="4"/>
      <c r="R2" s="4"/>
      <c r="S2" s="4"/>
      <c r="T2" s="4"/>
      <c r="U2" s="4" t="s">
        <v>46</v>
      </c>
    </row>
    <row r="3" spans="1:21" s="3" customFormat="1" ht="13.5" customHeight="1" x14ac:dyDescent="0.25">
      <c r="A3" s="4" t="s">
        <v>51</v>
      </c>
      <c r="B3" s="5" t="s">
        <v>262</v>
      </c>
      <c r="C3" s="5" t="s">
        <v>182</v>
      </c>
      <c r="D3" s="5">
        <v>22</v>
      </c>
      <c r="E3" s="8" t="s">
        <v>263</v>
      </c>
      <c r="F3" s="6" t="s">
        <v>261</v>
      </c>
      <c r="G3" s="6" t="s">
        <v>36</v>
      </c>
      <c r="N3" s="6"/>
      <c r="O3" s="6"/>
      <c r="P3" s="10"/>
      <c r="Q3" s="6"/>
      <c r="R3" s="10"/>
      <c r="S3" s="10" t="s">
        <v>164</v>
      </c>
      <c r="T3" s="4" t="s">
        <v>45</v>
      </c>
      <c r="U3" s="4" t="s">
        <v>46</v>
      </c>
    </row>
    <row r="4" spans="1:21" s="3" customFormat="1" ht="13.5" customHeight="1" x14ac:dyDescent="0.25">
      <c r="A4" s="4" t="s">
        <v>59</v>
      </c>
      <c r="B4" s="5" t="s">
        <v>264</v>
      </c>
      <c r="C4" s="5" t="s">
        <v>265</v>
      </c>
      <c r="D4" s="5">
        <v>23</v>
      </c>
      <c r="E4" s="6" t="s">
        <v>266</v>
      </c>
      <c r="F4" s="6" t="s">
        <v>261</v>
      </c>
      <c r="G4" s="6" t="s">
        <v>36</v>
      </c>
      <c r="N4" s="6"/>
      <c r="O4" s="6" t="s">
        <v>266</v>
      </c>
      <c r="P4" s="4"/>
      <c r="Q4" s="4"/>
      <c r="R4" s="4"/>
      <c r="S4" s="4"/>
      <c r="T4" s="4"/>
      <c r="U4" s="4" t="s">
        <v>46</v>
      </c>
    </row>
    <row r="5" spans="1:21" s="3" customFormat="1" ht="13.5" customHeight="1" x14ac:dyDescent="0.25">
      <c r="A5" s="4" t="s">
        <v>51</v>
      </c>
      <c r="B5" s="5" t="s">
        <v>267</v>
      </c>
      <c r="C5" s="5" t="s">
        <v>268</v>
      </c>
      <c r="D5" s="5">
        <v>24</v>
      </c>
      <c r="E5" s="8" t="s">
        <v>269</v>
      </c>
      <c r="F5" s="6" t="s">
        <v>261</v>
      </c>
      <c r="G5" s="6" t="s">
        <v>36</v>
      </c>
      <c r="N5" s="6"/>
      <c r="O5" s="6"/>
      <c r="P5" s="10"/>
      <c r="Q5" s="6" t="s">
        <v>50</v>
      </c>
      <c r="R5" s="10" t="s">
        <v>56</v>
      </c>
      <c r="S5" s="10" t="s">
        <v>270</v>
      </c>
      <c r="T5" s="4" t="s">
        <v>45</v>
      </c>
      <c r="U5" s="4" t="s">
        <v>58</v>
      </c>
    </row>
    <row r="6" spans="1:21" s="3" customFormat="1" ht="13.5" customHeight="1" x14ac:dyDescent="0.25">
      <c r="A6" s="4" t="s">
        <v>59</v>
      </c>
      <c r="B6" s="5" t="s">
        <v>271</v>
      </c>
      <c r="C6" s="5" t="s">
        <v>137</v>
      </c>
      <c r="D6" s="5">
        <v>25</v>
      </c>
      <c r="E6" s="6" t="s">
        <v>238</v>
      </c>
      <c r="F6" s="6" t="s">
        <v>261</v>
      </c>
      <c r="G6" s="6" t="s">
        <v>36</v>
      </c>
      <c r="N6" s="6"/>
      <c r="O6" s="6" t="s">
        <v>238</v>
      </c>
      <c r="P6" s="4"/>
      <c r="Q6" s="4"/>
      <c r="R6" s="4" t="s">
        <v>56</v>
      </c>
      <c r="S6" s="4" t="s">
        <v>162</v>
      </c>
      <c r="T6" s="4"/>
      <c r="U6" s="4" t="s">
        <v>46</v>
      </c>
    </row>
    <row r="7" spans="1:21" s="3" customFormat="1" ht="13.5" customHeight="1" x14ac:dyDescent="0.25">
      <c r="A7" s="4" t="s">
        <v>51</v>
      </c>
      <c r="B7" s="5" t="s">
        <v>272</v>
      </c>
      <c r="C7" s="5" t="s">
        <v>205</v>
      </c>
      <c r="D7" s="5">
        <v>26</v>
      </c>
      <c r="E7" s="8" t="s">
        <v>206</v>
      </c>
      <c r="F7" s="6" t="s">
        <v>261</v>
      </c>
      <c r="G7" s="6" t="s">
        <v>36</v>
      </c>
      <c r="N7" s="6"/>
      <c r="O7" s="6"/>
      <c r="P7" s="10"/>
      <c r="Q7" s="10"/>
      <c r="R7" s="10" t="s">
        <v>56</v>
      </c>
      <c r="S7" s="10" t="s">
        <v>207</v>
      </c>
      <c r="T7" s="10"/>
      <c r="U7" s="10" t="s">
        <v>46</v>
      </c>
    </row>
    <row r="8" spans="1:21" s="3" customFormat="1" ht="13.5" customHeight="1" x14ac:dyDescent="0.25">
      <c r="A8" s="4" t="s">
        <v>51</v>
      </c>
      <c r="B8" s="5" t="s">
        <v>273</v>
      </c>
      <c r="C8" s="5" t="s">
        <v>274</v>
      </c>
      <c r="D8" s="5">
        <v>27</v>
      </c>
      <c r="E8" s="8" t="s">
        <v>275</v>
      </c>
      <c r="F8" s="6" t="s">
        <v>261</v>
      </c>
      <c r="G8" s="6" t="s">
        <v>36</v>
      </c>
      <c r="N8" s="6"/>
      <c r="O8" s="8"/>
      <c r="P8" s="10"/>
      <c r="Q8" s="10"/>
      <c r="R8" s="10" t="s">
        <v>56</v>
      </c>
      <c r="S8" s="10" t="s">
        <v>276</v>
      </c>
      <c r="T8" s="10"/>
      <c r="U8" s="10" t="s">
        <v>46</v>
      </c>
    </row>
    <row r="9" spans="1:21" s="3" customFormat="1" ht="13.5" customHeight="1" x14ac:dyDescent="0.25">
      <c r="A9" s="4" t="s">
        <v>59</v>
      </c>
      <c r="B9" s="5" t="s">
        <v>277</v>
      </c>
      <c r="C9" s="5" t="s">
        <v>278</v>
      </c>
      <c r="D9" s="5">
        <v>28</v>
      </c>
      <c r="E9" s="6" t="s">
        <v>279</v>
      </c>
      <c r="F9" s="6" t="s">
        <v>261</v>
      </c>
      <c r="G9" s="6" t="s">
        <v>36</v>
      </c>
      <c r="N9" s="6"/>
      <c r="O9" s="6" t="s">
        <v>279</v>
      </c>
      <c r="P9" s="4"/>
      <c r="Q9" s="4"/>
      <c r="R9" s="4" t="s">
        <v>56</v>
      </c>
      <c r="S9" s="4" t="s">
        <v>80</v>
      </c>
      <c r="T9" s="4"/>
      <c r="U9" s="4" t="s">
        <v>46</v>
      </c>
    </row>
    <row r="10" spans="1:21" s="3" customFormat="1" ht="13.5" customHeight="1" x14ac:dyDescent="0.25">
      <c r="A10" s="4" t="s">
        <v>51</v>
      </c>
      <c r="B10" s="5" t="s">
        <v>280</v>
      </c>
      <c r="C10" s="5" t="s">
        <v>281</v>
      </c>
      <c r="D10" s="5">
        <v>29</v>
      </c>
      <c r="E10" s="8" t="s">
        <v>282</v>
      </c>
      <c r="F10" s="6" t="s">
        <v>261</v>
      </c>
      <c r="G10" s="6" t="s">
        <v>36</v>
      </c>
      <c r="N10" s="6"/>
      <c r="O10" s="6"/>
      <c r="P10" s="10"/>
      <c r="Q10" s="10"/>
      <c r="R10" s="10" t="s">
        <v>56</v>
      </c>
      <c r="S10" s="10" t="s">
        <v>283</v>
      </c>
      <c r="T10" s="10"/>
      <c r="U10" s="10" t="s">
        <v>46</v>
      </c>
    </row>
    <row r="11" spans="1:21" s="3" customFormat="1" ht="13.5" customHeight="1" x14ac:dyDescent="0.25">
      <c r="A11" s="4" t="s">
        <v>59</v>
      </c>
      <c r="B11" s="5" t="s">
        <v>284</v>
      </c>
      <c r="C11" s="5" t="s">
        <v>265</v>
      </c>
      <c r="D11" s="5">
        <v>30</v>
      </c>
      <c r="E11" s="6" t="s">
        <v>227</v>
      </c>
      <c r="F11" s="6" t="s">
        <v>261</v>
      </c>
      <c r="G11" s="6" t="s">
        <v>36</v>
      </c>
      <c r="N11" s="6"/>
      <c r="O11" s="6" t="s">
        <v>285</v>
      </c>
      <c r="P11" s="4" t="s">
        <v>27</v>
      </c>
      <c r="Q11" s="4"/>
      <c r="R11" s="4" t="s">
        <v>56</v>
      </c>
      <c r="S11" s="4" t="s">
        <v>64</v>
      </c>
      <c r="T11" s="4"/>
      <c r="U11" s="4" t="s">
        <v>46</v>
      </c>
    </row>
    <row r="12" spans="1:21" s="3" customFormat="1" ht="13.5" customHeight="1" x14ac:dyDescent="0.25">
      <c r="A12" s="4" t="s">
        <v>51</v>
      </c>
      <c r="B12" s="5" t="s">
        <v>286</v>
      </c>
      <c r="C12" s="5" t="s">
        <v>287</v>
      </c>
      <c r="D12" s="5">
        <v>31</v>
      </c>
      <c r="E12" s="8" t="s">
        <v>288</v>
      </c>
      <c r="F12" s="6" t="s">
        <v>261</v>
      </c>
      <c r="G12" s="6" t="s">
        <v>36</v>
      </c>
      <c r="N12" s="6"/>
      <c r="O12" s="6"/>
      <c r="P12" s="10"/>
      <c r="Q12" s="10"/>
      <c r="R12" s="10" t="s">
        <v>56</v>
      </c>
      <c r="S12" s="10" t="s">
        <v>289</v>
      </c>
      <c r="T12" s="10"/>
      <c r="U12" s="10" t="s">
        <v>46</v>
      </c>
    </row>
    <row r="13" spans="1:21" s="3" customFormat="1" ht="13.5" customHeight="1" x14ac:dyDescent="0.25">
      <c r="A13" s="4" t="s">
        <v>59</v>
      </c>
      <c r="B13" s="5" t="s">
        <v>290</v>
      </c>
      <c r="C13" s="5" t="s">
        <v>291</v>
      </c>
      <c r="D13" s="5">
        <v>32</v>
      </c>
      <c r="E13" s="6" t="s">
        <v>292</v>
      </c>
      <c r="F13" s="6" t="s">
        <v>41</v>
      </c>
      <c r="G13" s="6" t="s">
        <v>36</v>
      </c>
      <c r="N13" s="6"/>
      <c r="O13" s="6" t="s">
        <v>293</v>
      </c>
      <c r="P13" s="4" t="s">
        <v>27</v>
      </c>
      <c r="Q13" s="4"/>
      <c r="R13" s="4" t="s">
        <v>29</v>
      </c>
      <c r="S13" s="4" t="s">
        <v>294</v>
      </c>
      <c r="T13" s="4"/>
      <c r="U13" s="4" t="s">
        <v>46</v>
      </c>
    </row>
    <row r="14" spans="1:21" s="3" customFormat="1" ht="13.5" customHeight="1" x14ac:dyDescent="0.25">
      <c r="A14" s="4" t="s">
        <v>59</v>
      </c>
      <c r="B14" s="5" t="s">
        <v>295</v>
      </c>
      <c r="C14" s="5" t="s">
        <v>66</v>
      </c>
      <c r="D14" s="5">
        <v>33</v>
      </c>
      <c r="E14" s="6" t="s">
        <v>296</v>
      </c>
      <c r="F14" s="6" t="s">
        <v>261</v>
      </c>
      <c r="G14" s="6" t="s">
        <v>36</v>
      </c>
      <c r="N14" s="6"/>
      <c r="O14" s="6" t="s">
        <v>297</v>
      </c>
      <c r="P14" s="4"/>
      <c r="Q14" s="4"/>
      <c r="R14" s="4" t="s">
        <v>29</v>
      </c>
      <c r="S14" s="4" t="s">
        <v>69</v>
      </c>
      <c r="T14" s="4"/>
      <c r="U14" s="4" t="s">
        <v>46</v>
      </c>
    </row>
    <row r="15" spans="1:21" s="3" customFormat="1" ht="13.5" customHeight="1" x14ac:dyDescent="0.25">
      <c r="A15" s="4" t="s">
        <v>47</v>
      </c>
      <c r="B15" s="5" t="s">
        <v>298</v>
      </c>
      <c r="C15" s="5" t="s">
        <v>299</v>
      </c>
      <c r="D15" s="5">
        <v>34</v>
      </c>
      <c r="E15" s="8" t="s">
        <v>300</v>
      </c>
      <c r="F15" s="6" t="s">
        <v>261</v>
      </c>
      <c r="G15" s="6" t="s">
        <v>36</v>
      </c>
      <c r="N15" s="6"/>
      <c r="O15" s="8" t="s">
        <v>301</v>
      </c>
      <c r="P15" s="10"/>
      <c r="Q15" s="4" t="s">
        <v>50</v>
      </c>
      <c r="R15" s="10"/>
      <c r="S15" s="10" t="s">
        <v>44</v>
      </c>
      <c r="T15" s="10"/>
      <c r="U15" s="4" t="s">
        <v>46</v>
      </c>
    </row>
    <row r="16" spans="1:21" s="3" customFormat="1" ht="13.5" customHeight="1" x14ac:dyDescent="0.25">
      <c r="A16" s="4" t="s">
        <v>20</v>
      </c>
      <c r="B16" s="5" t="s">
        <v>302</v>
      </c>
      <c r="C16" s="5" t="s">
        <v>303</v>
      </c>
      <c r="D16" s="5">
        <v>35</v>
      </c>
      <c r="E16" s="6" t="s">
        <v>304</v>
      </c>
      <c r="F16" s="6" t="s">
        <v>41</v>
      </c>
      <c r="G16" s="6" t="s">
        <v>36</v>
      </c>
      <c r="N16" s="6"/>
      <c r="O16" s="6" t="s">
        <v>147</v>
      </c>
      <c r="P16" s="4"/>
      <c r="Q16" s="4"/>
      <c r="R16" s="4"/>
      <c r="S16" s="4" t="s">
        <v>161</v>
      </c>
      <c r="T16" s="4"/>
      <c r="U16" s="4" t="s">
        <v>95</v>
      </c>
    </row>
    <row r="17" spans="1:21" s="3" customFormat="1" ht="13.5" customHeight="1" x14ac:dyDescent="0.25">
      <c r="A17" s="4" t="s">
        <v>47</v>
      </c>
      <c r="B17" s="5" t="s">
        <v>305</v>
      </c>
      <c r="C17" s="5" t="s">
        <v>195</v>
      </c>
      <c r="D17" s="5">
        <v>36</v>
      </c>
      <c r="E17" s="8" t="s">
        <v>197</v>
      </c>
      <c r="F17" s="6" t="s">
        <v>261</v>
      </c>
      <c r="G17" s="6" t="s">
        <v>36</v>
      </c>
      <c r="N17" s="6"/>
      <c r="O17" s="8" t="s">
        <v>197</v>
      </c>
      <c r="P17" s="4"/>
      <c r="Q17" s="4" t="s">
        <v>50</v>
      </c>
      <c r="R17" s="4"/>
      <c r="S17" s="4" t="s">
        <v>44</v>
      </c>
      <c r="T17" s="4"/>
      <c r="U17" s="4" t="s">
        <v>46</v>
      </c>
    </row>
    <row r="18" spans="1:21" s="3" customFormat="1" ht="13.5" customHeight="1" x14ac:dyDescent="0.25">
      <c r="A18" s="4" t="s">
        <v>20</v>
      </c>
      <c r="B18" s="5" t="s">
        <v>306</v>
      </c>
      <c r="C18" s="5" t="s">
        <v>307</v>
      </c>
      <c r="D18" s="5">
        <v>37</v>
      </c>
      <c r="E18" s="6" t="s">
        <v>231</v>
      </c>
      <c r="F18" s="6" t="s">
        <v>261</v>
      </c>
      <c r="G18" s="6" t="s">
        <v>36</v>
      </c>
      <c r="N18" s="6"/>
      <c r="O18" s="6" t="s">
        <v>308</v>
      </c>
      <c r="P18" s="4"/>
      <c r="Q18" s="4"/>
      <c r="R18" s="4" t="s">
        <v>29</v>
      </c>
      <c r="S18" s="4" t="s">
        <v>309</v>
      </c>
      <c r="T18" s="4"/>
      <c r="U18" s="4" t="s">
        <v>58</v>
      </c>
    </row>
    <row r="19" spans="1:21" s="3" customFormat="1" ht="13.5" customHeight="1" x14ac:dyDescent="0.25">
      <c r="A19" s="4" t="s">
        <v>47</v>
      </c>
      <c r="B19" s="5" t="s">
        <v>310</v>
      </c>
      <c r="C19" s="5" t="s">
        <v>49</v>
      </c>
      <c r="D19" s="5">
        <v>38</v>
      </c>
      <c r="E19" s="8" t="s">
        <v>311</v>
      </c>
      <c r="F19" s="6" t="s">
        <v>41</v>
      </c>
      <c r="G19" s="6" t="s">
        <v>36</v>
      </c>
      <c r="N19" s="6"/>
      <c r="O19" s="8" t="s">
        <v>311</v>
      </c>
      <c r="P19" s="10"/>
      <c r="Q19" s="4" t="s">
        <v>50</v>
      </c>
      <c r="R19" s="10"/>
      <c r="S19" s="10" t="s">
        <v>162</v>
      </c>
      <c r="T19" s="10"/>
      <c r="U19" s="4" t="s">
        <v>46</v>
      </c>
    </row>
    <row r="20" spans="1:21" s="3" customFormat="1" ht="13.5" customHeight="1" x14ac:dyDescent="0.25">
      <c r="A20" s="4" t="s">
        <v>20</v>
      </c>
      <c r="B20" s="5" t="s">
        <v>312</v>
      </c>
      <c r="C20" s="5"/>
      <c r="D20" s="5">
        <v>39</v>
      </c>
      <c r="E20" s="6" t="s">
        <v>313</v>
      </c>
      <c r="F20" s="6" t="s">
        <v>314</v>
      </c>
      <c r="G20" s="6" t="s">
        <v>36</v>
      </c>
      <c r="N20" s="6"/>
      <c r="O20" s="6" t="s">
        <v>308</v>
      </c>
      <c r="P20" s="4"/>
      <c r="Q20" s="4"/>
      <c r="R20" s="4"/>
      <c r="S20" s="4" t="s">
        <v>309</v>
      </c>
      <c r="T20" s="4"/>
      <c r="U20" s="4" t="s">
        <v>58</v>
      </c>
    </row>
    <row r="21" spans="1:21" s="3" customFormat="1" ht="13.5" customHeight="1" x14ac:dyDescent="0.25">
      <c r="A21" s="4" t="s">
        <v>47</v>
      </c>
      <c r="B21" s="5" t="s">
        <v>315</v>
      </c>
      <c r="C21" s="5"/>
      <c r="D21" s="5">
        <v>40</v>
      </c>
      <c r="E21" s="8" t="s">
        <v>316</v>
      </c>
      <c r="F21" s="6" t="s">
        <v>41</v>
      </c>
      <c r="G21" s="6" t="s">
        <v>36</v>
      </c>
      <c r="N21" s="6"/>
      <c r="O21" s="8" t="s">
        <v>311</v>
      </c>
      <c r="P21" s="4"/>
      <c r="Q21" s="4"/>
      <c r="R21" s="4"/>
      <c r="S21" s="4"/>
      <c r="T21" s="4"/>
      <c r="U21" s="4" t="s">
        <v>46</v>
      </c>
    </row>
    <row r="22" spans="1:21" s="3" customFormat="1" ht="13.5" customHeight="1" x14ac:dyDescent="0.25">
      <c r="A22" s="4" t="s">
        <v>20</v>
      </c>
      <c r="B22" s="5" t="s">
        <v>317</v>
      </c>
      <c r="C22" s="5" t="s">
        <v>318</v>
      </c>
      <c r="D22" s="5">
        <v>41</v>
      </c>
      <c r="E22" s="6" t="s">
        <v>319</v>
      </c>
      <c r="F22" s="6" t="s">
        <v>261</v>
      </c>
      <c r="G22" s="6" t="s">
        <v>36</v>
      </c>
      <c r="N22" s="6"/>
      <c r="O22" s="6" t="s">
        <v>320</v>
      </c>
      <c r="P22" s="4" t="s">
        <v>27</v>
      </c>
      <c r="Q22" s="4"/>
      <c r="R22" s="4" t="s">
        <v>29</v>
      </c>
      <c r="S22" s="4"/>
      <c r="T22" s="4"/>
      <c r="U22" s="4" t="s">
        <v>58</v>
      </c>
    </row>
    <row r="23" spans="1:21" s="3" customFormat="1" ht="13.5" customHeight="1" x14ac:dyDescent="0.25">
      <c r="A23" s="4" t="s">
        <v>90</v>
      </c>
      <c r="B23" s="5" t="s">
        <v>321</v>
      </c>
      <c r="C23" s="5" t="s">
        <v>142</v>
      </c>
      <c r="D23" s="5">
        <v>42</v>
      </c>
      <c r="E23" s="8" t="s">
        <v>143</v>
      </c>
      <c r="F23" s="6" t="s">
        <v>261</v>
      </c>
      <c r="G23" s="6" t="s">
        <v>36</v>
      </c>
      <c r="N23" s="6"/>
      <c r="O23" s="6" t="s">
        <v>144</v>
      </c>
      <c r="P23" s="10"/>
      <c r="Q23" s="10"/>
      <c r="R23" s="10" t="s">
        <v>56</v>
      </c>
      <c r="S23" s="10"/>
      <c r="T23" s="10"/>
      <c r="U23" s="10" t="s">
        <v>95</v>
      </c>
    </row>
    <row r="24" spans="1:21" s="3" customFormat="1" ht="13.5" customHeight="1" x14ac:dyDescent="0.25">
      <c r="A24" s="4" t="s">
        <v>20</v>
      </c>
      <c r="B24" s="5" t="s">
        <v>322</v>
      </c>
      <c r="C24" s="5" t="s">
        <v>323</v>
      </c>
      <c r="D24" s="5">
        <v>43</v>
      </c>
      <c r="E24" s="6" t="s">
        <v>324</v>
      </c>
      <c r="F24" s="6" t="s">
        <v>261</v>
      </c>
      <c r="G24" s="6" t="s">
        <v>36</v>
      </c>
      <c r="N24" s="6"/>
      <c r="O24" s="6" t="s">
        <v>325</v>
      </c>
      <c r="P24" s="6" t="s">
        <v>63</v>
      </c>
      <c r="Q24" s="4"/>
      <c r="R24" s="4" t="s">
        <v>29</v>
      </c>
      <c r="S24" s="4" t="s">
        <v>75</v>
      </c>
      <c r="T24" s="4"/>
      <c r="U24" s="4" t="s">
        <v>46</v>
      </c>
    </row>
    <row r="25" spans="1:21" s="3" customFormat="1" ht="13.5" customHeight="1" x14ac:dyDescent="0.25">
      <c r="A25" s="4" t="s">
        <v>111</v>
      </c>
      <c r="B25" s="5" t="s">
        <v>326</v>
      </c>
      <c r="C25" s="5" t="s">
        <v>219</v>
      </c>
      <c r="D25" s="5">
        <v>44</v>
      </c>
      <c r="E25" s="6" t="s">
        <v>220</v>
      </c>
      <c r="F25" s="6" t="s">
        <v>261</v>
      </c>
      <c r="G25" s="6" t="s">
        <v>36</v>
      </c>
      <c r="N25" s="6"/>
      <c r="O25" s="10"/>
      <c r="P25" s="10"/>
      <c r="Q25" s="6" t="s">
        <v>50</v>
      </c>
      <c r="R25" s="10"/>
      <c r="S25" s="10"/>
      <c r="T25" s="10"/>
      <c r="U25" s="10" t="s">
        <v>95</v>
      </c>
    </row>
    <row r="26" spans="1:21" s="3" customFormat="1" ht="13.5" customHeight="1" x14ac:dyDescent="0.25">
      <c r="A26" s="4" t="s">
        <v>111</v>
      </c>
      <c r="B26" s="5" t="s">
        <v>327</v>
      </c>
      <c r="C26" s="5" t="s">
        <v>211</v>
      </c>
      <c r="D26" s="5">
        <v>45</v>
      </c>
      <c r="E26" s="6" t="s">
        <v>212</v>
      </c>
      <c r="F26" s="6" t="s">
        <v>261</v>
      </c>
      <c r="G26" s="6" t="s">
        <v>36</v>
      </c>
      <c r="N26" s="6"/>
      <c r="O26" s="10"/>
      <c r="P26" s="10"/>
      <c r="Q26" s="6" t="s">
        <v>50</v>
      </c>
      <c r="R26" s="10"/>
      <c r="S26" s="10"/>
      <c r="T26" s="10"/>
      <c r="U26" s="10" t="s">
        <v>95</v>
      </c>
    </row>
    <row r="27" spans="1:21" s="3" customFormat="1" ht="13.5" customHeight="1" x14ac:dyDescent="0.25">
      <c r="A27" s="4" t="s">
        <v>111</v>
      </c>
      <c r="B27" s="5" t="s">
        <v>328</v>
      </c>
      <c r="C27" s="5"/>
      <c r="D27" s="5">
        <v>46</v>
      </c>
      <c r="E27" s="6" t="s">
        <v>214</v>
      </c>
      <c r="F27" s="6" t="s">
        <v>261</v>
      </c>
      <c r="G27" s="6" t="s">
        <v>36</v>
      </c>
      <c r="N27" s="6"/>
      <c r="O27" s="10"/>
      <c r="P27" s="10"/>
      <c r="Q27" s="6" t="s">
        <v>215</v>
      </c>
      <c r="R27" s="10"/>
      <c r="S27" s="10"/>
      <c r="T27" s="10"/>
      <c r="U27" s="10" t="s">
        <v>95</v>
      </c>
    </row>
    <row r="28" spans="1:21" s="3" customFormat="1" ht="13.5" customHeight="1" x14ac:dyDescent="0.25">
      <c r="A28" s="4" t="s">
        <v>37</v>
      </c>
      <c r="B28" s="5" t="s">
        <v>329</v>
      </c>
      <c r="C28" s="5" t="s">
        <v>330</v>
      </c>
      <c r="D28" s="5">
        <v>47</v>
      </c>
      <c r="E28" s="8" t="s">
        <v>331</v>
      </c>
      <c r="F28" s="6" t="s">
        <v>261</v>
      </c>
      <c r="G28" s="6" t="s">
        <v>36</v>
      </c>
      <c r="N28" s="6"/>
      <c r="O28" s="8" t="s">
        <v>331</v>
      </c>
      <c r="P28" s="4"/>
      <c r="Q28" s="6"/>
      <c r="R28" s="4" t="s">
        <v>29</v>
      </c>
      <c r="S28" s="4" t="s">
        <v>44</v>
      </c>
      <c r="T28" s="4"/>
      <c r="U28" s="4" t="s">
        <v>46</v>
      </c>
    </row>
    <row r="29" spans="1:21" s="3" customFormat="1" ht="13.5" customHeight="1" x14ac:dyDescent="0.25">
      <c r="A29" s="4" t="s">
        <v>37</v>
      </c>
      <c r="B29" s="5" t="s">
        <v>332</v>
      </c>
      <c r="C29" s="5" t="s">
        <v>333</v>
      </c>
      <c r="D29" s="5">
        <v>48</v>
      </c>
      <c r="E29" s="8" t="s">
        <v>311</v>
      </c>
      <c r="F29" s="6" t="s">
        <v>41</v>
      </c>
      <c r="G29" s="6" t="s">
        <v>36</v>
      </c>
      <c r="N29" s="6"/>
      <c r="O29" s="8" t="s">
        <v>334</v>
      </c>
      <c r="P29" s="10"/>
      <c r="Q29" s="6" t="s">
        <v>43</v>
      </c>
      <c r="R29" s="4" t="s">
        <v>29</v>
      </c>
      <c r="S29" s="10" t="s">
        <v>162</v>
      </c>
      <c r="T29" s="8" t="s">
        <v>45</v>
      </c>
      <c r="U29" s="4" t="s">
        <v>46</v>
      </c>
    </row>
    <row r="30" spans="1:21" s="3" customFormat="1" ht="13.5" customHeight="1" x14ac:dyDescent="0.25">
      <c r="A30" s="4" t="s">
        <v>37</v>
      </c>
      <c r="B30" s="5" t="s">
        <v>335</v>
      </c>
      <c r="C30" s="5" t="s">
        <v>336</v>
      </c>
      <c r="D30" s="5">
        <v>49</v>
      </c>
      <c r="E30" s="8" t="s">
        <v>337</v>
      </c>
      <c r="F30" s="6" t="s">
        <v>261</v>
      </c>
      <c r="G30" s="6" t="s">
        <v>36</v>
      </c>
      <c r="N30" s="6"/>
      <c r="O30" s="8" t="s">
        <v>337</v>
      </c>
      <c r="P30" s="4"/>
      <c r="Q30" s="6" t="s">
        <v>43</v>
      </c>
      <c r="R30" s="4" t="s">
        <v>29</v>
      </c>
      <c r="S30" s="4"/>
      <c r="T30" s="4" t="s">
        <v>45</v>
      </c>
      <c r="U30" s="4" t="s">
        <v>46</v>
      </c>
    </row>
    <row r="31" spans="1:21" s="3" customFormat="1" ht="13.5" customHeight="1" x14ac:dyDescent="0.25">
      <c r="A31" s="4" t="s">
        <v>37</v>
      </c>
      <c r="B31" s="5" t="s">
        <v>338</v>
      </c>
      <c r="C31" s="5" t="s">
        <v>339</v>
      </c>
      <c r="D31" s="5">
        <v>50</v>
      </c>
      <c r="E31" s="8" t="s">
        <v>340</v>
      </c>
      <c r="F31" s="6" t="s">
        <v>261</v>
      </c>
      <c r="G31" s="6" t="s">
        <v>36</v>
      </c>
      <c r="N31" s="6"/>
      <c r="O31" s="8" t="s">
        <v>340</v>
      </c>
      <c r="P31" s="4"/>
      <c r="Q31" s="6" t="s">
        <v>43</v>
      </c>
      <c r="R31" s="4" t="s">
        <v>29</v>
      </c>
      <c r="S31" s="4" t="s">
        <v>44</v>
      </c>
      <c r="T31" s="4" t="s">
        <v>45</v>
      </c>
      <c r="U31" s="4" t="s">
        <v>46</v>
      </c>
    </row>
    <row r="32" spans="1:21" s="3" customFormat="1" ht="13.5" customHeight="1" x14ac:dyDescent="0.25">
      <c r="A32" s="4" t="s">
        <v>341</v>
      </c>
      <c r="B32" s="5" t="s">
        <v>342</v>
      </c>
      <c r="C32" s="5" t="s">
        <v>343</v>
      </c>
      <c r="D32" s="5">
        <v>51</v>
      </c>
      <c r="E32" s="6" t="s">
        <v>344</v>
      </c>
      <c r="F32" s="6" t="s">
        <v>261</v>
      </c>
      <c r="G32" s="6" t="s">
        <v>36</v>
      </c>
      <c r="N32" s="6"/>
      <c r="O32" s="6"/>
      <c r="P32" s="4"/>
      <c r="Q32" s="4"/>
      <c r="R32" s="4"/>
      <c r="S32" s="4"/>
      <c r="T32" s="4"/>
      <c r="U32" s="10" t="s">
        <v>95</v>
      </c>
    </row>
    <row r="33" spans="1:21" s="3" customFormat="1" ht="13.5" customHeight="1" x14ac:dyDescent="0.25">
      <c r="A33" s="4" t="s">
        <v>341</v>
      </c>
      <c r="B33" s="5" t="s">
        <v>345</v>
      </c>
      <c r="C33" s="5" t="s">
        <v>346</v>
      </c>
      <c r="D33" s="5">
        <v>52</v>
      </c>
      <c r="E33" s="6" t="s">
        <v>347</v>
      </c>
      <c r="F33" s="6" t="s">
        <v>261</v>
      </c>
      <c r="G33" s="6" t="s">
        <v>36</v>
      </c>
      <c r="N33" s="6"/>
      <c r="O33" s="6"/>
      <c r="P33" s="4"/>
      <c r="Q33" s="4"/>
      <c r="R33" s="4"/>
      <c r="S33" s="4"/>
      <c r="T33" s="4"/>
      <c r="U33" s="10" t="s">
        <v>95</v>
      </c>
    </row>
    <row r="34" spans="1:21" s="3" customFormat="1" ht="13.5" customHeight="1" x14ac:dyDescent="0.25">
      <c r="A34" s="4" t="s">
        <v>341</v>
      </c>
      <c r="B34" s="5" t="s">
        <v>348</v>
      </c>
      <c r="C34" s="5" t="s">
        <v>349</v>
      </c>
      <c r="D34" s="5">
        <v>53</v>
      </c>
      <c r="E34" s="6" t="s">
        <v>350</v>
      </c>
      <c r="F34" s="6" t="s">
        <v>261</v>
      </c>
      <c r="G34" s="6" t="s">
        <v>36</v>
      </c>
      <c r="N34" s="6"/>
      <c r="O34" s="6"/>
      <c r="P34" s="4"/>
      <c r="Q34" s="4"/>
      <c r="R34" s="4"/>
      <c r="S34" s="4"/>
      <c r="T34" s="4"/>
      <c r="U34" s="10" t="s">
        <v>95</v>
      </c>
    </row>
    <row r="35" spans="1:21" s="3" customFormat="1" ht="13.5" customHeight="1" x14ac:dyDescent="0.25">
      <c r="A35" s="4" t="s">
        <v>59</v>
      </c>
      <c r="B35" s="5" t="s">
        <v>351</v>
      </c>
      <c r="C35" s="5" t="s">
        <v>352</v>
      </c>
      <c r="D35" s="5">
        <v>54</v>
      </c>
      <c r="E35" s="6" t="s">
        <v>353</v>
      </c>
      <c r="F35" s="6" t="s">
        <v>261</v>
      </c>
      <c r="G35" s="6" t="s">
        <v>36</v>
      </c>
      <c r="N35" s="6"/>
      <c r="O35" s="6" t="s">
        <v>353</v>
      </c>
      <c r="P35" s="4"/>
      <c r="Q35" s="4"/>
      <c r="R35" s="4"/>
      <c r="S35" s="4"/>
      <c r="T35" s="4"/>
      <c r="U35" s="4" t="s">
        <v>46</v>
      </c>
    </row>
    <row r="36" spans="1:21" s="3" customFormat="1" ht="13.5" customHeight="1" x14ac:dyDescent="0.25">
      <c r="A36" s="9" t="s">
        <v>106</v>
      </c>
      <c r="B36" s="5" t="s">
        <v>354</v>
      </c>
      <c r="C36" s="5" t="s">
        <v>355</v>
      </c>
      <c r="D36" s="5">
        <v>55</v>
      </c>
      <c r="E36" s="41" t="s">
        <v>201</v>
      </c>
      <c r="F36" s="6" t="s">
        <v>314</v>
      </c>
      <c r="G36" s="6" t="s">
        <v>36</v>
      </c>
      <c r="N36" s="6"/>
      <c r="O36" s="42" t="s">
        <v>110</v>
      </c>
      <c r="P36" s="11"/>
      <c r="Q36" s="11"/>
      <c r="R36" s="9" t="s">
        <v>29</v>
      </c>
      <c r="S36" s="11"/>
      <c r="T36" s="11"/>
      <c r="U36" s="9" t="s">
        <v>46</v>
      </c>
    </row>
    <row r="37" spans="1:21" s="3" customFormat="1" ht="13.5" customHeight="1" x14ac:dyDescent="0.25">
      <c r="A37" s="4" t="s">
        <v>106</v>
      </c>
      <c r="B37" s="5" t="s">
        <v>356</v>
      </c>
      <c r="C37" s="5" t="s">
        <v>357</v>
      </c>
      <c r="D37" s="5">
        <v>56</v>
      </c>
      <c r="E37" s="8" t="s">
        <v>358</v>
      </c>
      <c r="F37" s="6" t="s">
        <v>261</v>
      </c>
      <c r="G37" s="6" t="s">
        <v>36</v>
      </c>
      <c r="N37" s="6"/>
      <c r="O37" s="6" t="s">
        <v>110</v>
      </c>
      <c r="P37" s="11"/>
      <c r="Q37" s="10"/>
      <c r="R37" s="4" t="s">
        <v>29</v>
      </c>
      <c r="S37" s="11"/>
      <c r="T37" s="10"/>
      <c r="U37" s="4" t="s">
        <v>46</v>
      </c>
    </row>
    <row r="38" spans="1:21" s="3" customFormat="1" ht="13.5" customHeight="1" x14ac:dyDescent="0.25">
      <c r="A38" s="4" t="s">
        <v>59</v>
      </c>
      <c r="B38" s="5" t="s">
        <v>258</v>
      </c>
      <c r="C38" s="5" t="s">
        <v>259</v>
      </c>
      <c r="D38" s="5">
        <v>21</v>
      </c>
      <c r="E38" s="6" t="s">
        <v>260</v>
      </c>
      <c r="F38" s="6" t="s">
        <v>261</v>
      </c>
      <c r="G38" s="6" t="s">
        <v>25</v>
      </c>
      <c r="N38" s="6"/>
      <c r="O38" s="6" t="s">
        <v>260</v>
      </c>
      <c r="P38" s="4"/>
      <c r="Q38" s="4"/>
      <c r="R38" s="4"/>
      <c r="S38" s="4"/>
      <c r="T38" s="4"/>
      <c r="U38" s="4" t="s">
        <v>46</v>
      </c>
    </row>
    <row r="39" spans="1:21" s="3" customFormat="1" ht="13.5" customHeight="1" x14ac:dyDescent="0.25">
      <c r="A39" s="4" t="s">
        <v>51</v>
      </c>
      <c r="B39" s="5" t="s">
        <v>262</v>
      </c>
      <c r="C39" s="5" t="s">
        <v>182</v>
      </c>
      <c r="D39" s="5">
        <v>22</v>
      </c>
      <c r="E39" s="8" t="s">
        <v>263</v>
      </c>
      <c r="F39" s="6" t="s">
        <v>261</v>
      </c>
      <c r="G39" s="6" t="s">
        <v>33</v>
      </c>
      <c r="N39" s="6"/>
      <c r="O39" s="6"/>
      <c r="P39" s="10"/>
      <c r="Q39" s="6"/>
      <c r="R39" s="10"/>
      <c r="S39" s="10" t="s">
        <v>164</v>
      </c>
      <c r="T39" s="4" t="s">
        <v>45</v>
      </c>
      <c r="U39" s="4" t="s">
        <v>46</v>
      </c>
    </row>
    <row r="40" spans="1:21" s="3" customFormat="1" ht="13.5" customHeight="1" x14ac:dyDescent="0.25">
      <c r="A40" s="4" t="s">
        <v>59</v>
      </c>
      <c r="B40" s="5" t="s">
        <v>264</v>
      </c>
      <c r="C40" s="5" t="s">
        <v>265</v>
      </c>
      <c r="D40" s="5">
        <v>23</v>
      </c>
      <c r="E40" s="6" t="s">
        <v>266</v>
      </c>
      <c r="F40" s="6" t="s">
        <v>261</v>
      </c>
      <c r="G40" s="6" t="s">
        <v>236</v>
      </c>
      <c r="N40" s="6"/>
      <c r="O40" s="6" t="s">
        <v>266</v>
      </c>
      <c r="P40" s="4"/>
      <c r="Q40" s="4"/>
      <c r="R40" s="4"/>
      <c r="S40" s="4"/>
      <c r="T40" s="4"/>
      <c r="U40" s="4" t="s">
        <v>46</v>
      </c>
    </row>
    <row r="41" spans="1:21" s="3" customFormat="1" ht="13.5" customHeight="1" x14ac:dyDescent="0.25">
      <c r="A41" s="4" t="s">
        <v>51</v>
      </c>
      <c r="B41" s="5" t="s">
        <v>267</v>
      </c>
      <c r="C41" s="5" t="s">
        <v>268</v>
      </c>
      <c r="D41" s="5">
        <v>24</v>
      </c>
      <c r="E41" s="8" t="s">
        <v>269</v>
      </c>
      <c r="F41" s="6" t="s">
        <v>261</v>
      </c>
      <c r="G41" s="6" t="s">
        <v>34</v>
      </c>
      <c r="N41" s="6"/>
      <c r="O41" s="6"/>
      <c r="P41" s="10"/>
      <c r="Q41" s="6" t="s">
        <v>50</v>
      </c>
      <c r="R41" s="10" t="s">
        <v>56</v>
      </c>
      <c r="S41" s="10" t="s">
        <v>270</v>
      </c>
      <c r="T41" s="4" t="s">
        <v>45</v>
      </c>
      <c r="U41" s="4" t="s">
        <v>58</v>
      </c>
    </row>
    <row r="42" spans="1:21" s="3" customFormat="1" ht="13.5" customHeight="1" x14ac:dyDescent="0.25">
      <c r="A42" s="4" t="s">
        <v>59</v>
      </c>
      <c r="B42" s="5" t="s">
        <v>271</v>
      </c>
      <c r="C42" s="5" t="s">
        <v>137</v>
      </c>
      <c r="D42" s="5">
        <v>25</v>
      </c>
      <c r="E42" s="6" t="s">
        <v>238</v>
      </c>
      <c r="F42" s="6" t="s">
        <v>261</v>
      </c>
      <c r="G42" s="6" t="s">
        <v>32</v>
      </c>
      <c r="N42" s="6"/>
      <c r="O42" s="6" t="s">
        <v>238</v>
      </c>
      <c r="P42" s="4"/>
      <c r="Q42" s="4"/>
      <c r="R42" s="4" t="s">
        <v>56</v>
      </c>
      <c r="S42" s="4" t="s">
        <v>162</v>
      </c>
      <c r="T42" s="4"/>
      <c r="U42" s="4" t="s">
        <v>46</v>
      </c>
    </row>
    <row r="43" spans="1:21" s="3" customFormat="1" ht="13.5" customHeight="1" x14ac:dyDescent="0.25">
      <c r="A43" s="4" t="s">
        <v>51</v>
      </c>
      <c r="B43" s="5" t="s">
        <v>272</v>
      </c>
      <c r="C43" s="5" t="s">
        <v>205</v>
      </c>
      <c r="D43" s="5">
        <v>26</v>
      </c>
      <c r="E43" s="8" t="s">
        <v>206</v>
      </c>
      <c r="F43" s="6" t="s">
        <v>261</v>
      </c>
      <c r="G43" s="6" t="s">
        <v>25</v>
      </c>
      <c r="N43" s="6"/>
      <c r="O43" s="6"/>
      <c r="P43" s="10"/>
      <c r="Q43" s="10"/>
      <c r="R43" s="10" t="s">
        <v>56</v>
      </c>
      <c r="S43" s="10" t="s">
        <v>207</v>
      </c>
      <c r="T43" s="10"/>
      <c r="U43" s="10" t="s">
        <v>46</v>
      </c>
    </row>
    <row r="44" spans="1:21" s="3" customFormat="1" ht="13.5" customHeight="1" x14ac:dyDescent="0.25">
      <c r="A44" s="4" t="s">
        <v>51</v>
      </c>
      <c r="B44" s="5" t="s">
        <v>273</v>
      </c>
      <c r="C44" s="5" t="s">
        <v>274</v>
      </c>
      <c r="D44" s="5">
        <v>27</v>
      </c>
      <c r="E44" s="8" t="s">
        <v>275</v>
      </c>
      <c r="F44" s="6" t="s">
        <v>261</v>
      </c>
      <c r="G44" s="6" t="s">
        <v>33</v>
      </c>
      <c r="N44" s="6"/>
      <c r="O44" s="8"/>
      <c r="P44" s="10"/>
      <c r="Q44" s="10"/>
      <c r="R44" s="10" t="s">
        <v>56</v>
      </c>
      <c r="S44" s="10" t="s">
        <v>276</v>
      </c>
      <c r="T44" s="10"/>
      <c r="U44" s="10" t="s">
        <v>46</v>
      </c>
    </row>
    <row r="45" spans="1:21" s="3" customFormat="1" ht="13.5" customHeight="1" x14ac:dyDescent="0.25">
      <c r="A45" s="4" t="s">
        <v>59</v>
      </c>
      <c r="B45" s="5" t="s">
        <v>277</v>
      </c>
      <c r="C45" s="5" t="s">
        <v>278</v>
      </c>
      <c r="D45" s="5">
        <v>28</v>
      </c>
      <c r="E45" s="6" t="s">
        <v>279</v>
      </c>
      <c r="F45" s="6" t="s">
        <v>261</v>
      </c>
      <c r="G45" s="6" t="s">
        <v>236</v>
      </c>
      <c r="N45" s="6"/>
      <c r="O45" s="6" t="s">
        <v>279</v>
      </c>
      <c r="P45" s="4"/>
      <c r="Q45" s="4"/>
      <c r="R45" s="4" t="s">
        <v>56</v>
      </c>
      <c r="S45" s="4" t="s">
        <v>80</v>
      </c>
      <c r="T45" s="4"/>
      <c r="U45" s="4" t="s">
        <v>46</v>
      </c>
    </row>
    <row r="46" spans="1:21" s="3" customFormat="1" ht="13.5" customHeight="1" x14ac:dyDescent="0.25">
      <c r="A46" s="4" t="s">
        <v>51</v>
      </c>
      <c r="B46" s="5" t="s">
        <v>280</v>
      </c>
      <c r="C46" s="5" t="s">
        <v>281</v>
      </c>
      <c r="D46" s="5">
        <v>29</v>
      </c>
      <c r="E46" s="8" t="s">
        <v>282</v>
      </c>
      <c r="F46" s="6" t="s">
        <v>261</v>
      </c>
      <c r="G46" s="6" t="s">
        <v>34</v>
      </c>
      <c r="N46" s="6"/>
      <c r="O46" s="6"/>
      <c r="P46" s="10"/>
      <c r="Q46" s="10"/>
      <c r="R46" s="10" t="s">
        <v>56</v>
      </c>
      <c r="S46" s="10" t="s">
        <v>283</v>
      </c>
      <c r="T46" s="10"/>
      <c r="U46" s="10" t="s">
        <v>46</v>
      </c>
    </row>
    <row r="47" spans="1:21" s="3" customFormat="1" ht="13.5" customHeight="1" x14ac:dyDescent="0.25">
      <c r="A47" s="4" t="s">
        <v>59</v>
      </c>
      <c r="B47" s="5" t="s">
        <v>284</v>
      </c>
      <c r="C47" s="5" t="s">
        <v>265</v>
      </c>
      <c r="D47" s="5">
        <v>30</v>
      </c>
      <c r="E47" s="6" t="s">
        <v>227</v>
      </c>
      <c r="F47" s="6" t="s">
        <v>261</v>
      </c>
      <c r="G47" s="6" t="s">
        <v>32</v>
      </c>
      <c r="N47" s="6"/>
      <c r="O47" s="6" t="s">
        <v>285</v>
      </c>
      <c r="P47" s="4" t="s">
        <v>27</v>
      </c>
      <c r="Q47" s="4"/>
      <c r="R47" s="4" t="s">
        <v>56</v>
      </c>
      <c r="S47" s="4" t="s">
        <v>64</v>
      </c>
      <c r="T47" s="4"/>
      <c r="U47" s="4" t="s">
        <v>46</v>
      </c>
    </row>
    <row r="48" spans="1:21" s="3" customFormat="1" ht="13.5" customHeight="1" x14ac:dyDescent="0.25">
      <c r="A48" s="4" t="s">
        <v>51</v>
      </c>
      <c r="B48" s="5" t="s">
        <v>286</v>
      </c>
      <c r="C48" s="5" t="s">
        <v>287</v>
      </c>
      <c r="D48" s="5">
        <v>31</v>
      </c>
      <c r="E48" s="8" t="s">
        <v>288</v>
      </c>
      <c r="F48" s="6" t="s">
        <v>261</v>
      </c>
      <c r="G48" s="6" t="s">
        <v>25</v>
      </c>
      <c r="N48" s="6"/>
      <c r="O48" s="6"/>
      <c r="P48" s="10"/>
      <c r="Q48" s="10"/>
      <c r="R48" s="10" t="s">
        <v>56</v>
      </c>
      <c r="S48" s="10" t="s">
        <v>289</v>
      </c>
      <c r="T48" s="10"/>
      <c r="U48" s="10" t="s">
        <v>46</v>
      </c>
    </row>
    <row r="49" spans="1:21" s="3" customFormat="1" ht="13.5" customHeight="1" x14ac:dyDescent="0.25">
      <c r="A49" s="4" t="s">
        <v>59</v>
      </c>
      <c r="B49" s="5" t="s">
        <v>290</v>
      </c>
      <c r="C49" s="5" t="s">
        <v>291</v>
      </c>
      <c r="D49" s="5">
        <v>32</v>
      </c>
      <c r="E49" s="6" t="s">
        <v>292</v>
      </c>
      <c r="F49" s="6" t="s">
        <v>41</v>
      </c>
      <c r="G49" s="6" t="s">
        <v>33</v>
      </c>
      <c r="N49" s="6"/>
      <c r="O49" s="6" t="s">
        <v>293</v>
      </c>
      <c r="P49" s="4" t="s">
        <v>27</v>
      </c>
      <c r="Q49" s="4"/>
      <c r="R49" s="4" t="s">
        <v>29</v>
      </c>
      <c r="S49" s="4" t="s">
        <v>294</v>
      </c>
      <c r="T49" s="4"/>
      <c r="U49" s="4" t="s">
        <v>46</v>
      </c>
    </row>
    <row r="50" spans="1:21" s="3" customFormat="1" ht="13.5" customHeight="1" x14ac:dyDescent="0.25">
      <c r="A50" s="4" t="s">
        <v>59</v>
      </c>
      <c r="B50" s="5" t="s">
        <v>295</v>
      </c>
      <c r="C50" s="5" t="s">
        <v>66</v>
      </c>
      <c r="D50" s="5">
        <v>33</v>
      </c>
      <c r="E50" s="6" t="s">
        <v>296</v>
      </c>
      <c r="F50" s="6" t="s">
        <v>261</v>
      </c>
      <c r="G50" s="6" t="s">
        <v>236</v>
      </c>
      <c r="N50" s="6"/>
      <c r="O50" s="6" t="s">
        <v>297</v>
      </c>
      <c r="P50" s="4"/>
      <c r="Q50" s="4"/>
      <c r="R50" s="4" t="s">
        <v>29</v>
      </c>
      <c r="S50" s="4" t="s">
        <v>69</v>
      </c>
      <c r="T50" s="4"/>
      <c r="U50" s="4" t="s">
        <v>46</v>
      </c>
    </row>
    <row r="51" spans="1:21" s="3" customFormat="1" ht="13.5" customHeight="1" x14ac:dyDescent="0.25">
      <c r="A51" s="4" t="s">
        <v>47</v>
      </c>
      <c r="B51" s="5" t="s">
        <v>298</v>
      </c>
      <c r="C51" s="5" t="s">
        <v>299</v>
      </c>
      <c r="D51" s="5">
        <v>34</v>
      </c>
      <c r="E51" s="8" t="s">
        <v>300</v>
      </c>
      <c r="F51" s="6" t="s">
        <v>261</v>
      </c>
      <c r="G51" s="6" t="s">
        <v>34</v>
      </c>
      <c r="N51" s="6"/>
      <c r="O51" s="8" t="s">
        <v>301</v>
      </c>
      <c r="P51" s="10"/>
      <c r="Q51" s="4" t="s">
        <v>50</v>
      </c>
      <c r="R51" s="10"/>
      <c r="S51" s="10" t="s">
        <v>44</v>
      </c>
      <c r="T51" s="10"/>
      <c r="U51" s="4" t="s">
        <v>46</v>
      </c>
    </row>
    <row r="52" spans="1:21" s="3" customFormat="1" ht="13.5" customHeight="1" x14ac:dyDescent="0.25">
      <c r="A52" s="4" t="s">
        <v>20</v>
      </c>
      <c r="B52" s="5" t="s">
        <v>302</v>
      </c>
      <c r="C52" s="5" t="s">
        <v>303</v>
      </c>
      <c r="D52" s="5">
        <v>35</v>
      </c>
      <c r="E52" s="6" t="s">
        <v>304</v>
      </c>
      <c r="F52" s="6" t="s">
        <v>41</v>
      </c>
      <c r="G52" s="6" t="s">
        <v>32</v>
      </c>
      <c r="N52" s="6"/>
      <c r="O52" s="6" t="s">
        <v>147</v>
      </c>
      <c r="P52" s="4"/>
      <c r="Q52" s="4"/>
      <c r="R52" s="4"/>
      <c r="S52" s="4" t="s">
        <v>161</v>
      </c>
      <c r="T52" s="4"/>
      <c r="U52" s="4" t="s">
        <v>95</v>
      </c>
    </row>
    <row r="53" spans="1:21" s="3" customFormat="1" ht="13.5" customHeight="1" x14ac:dyDescent="0.25">
      <c r="A53" s="4" t="s">
        <v>47</v>
      </c>
      <c r="B53" s="5" t="s">
        <v>305</v>
      </c>
      <c r="C53" s="5" t="s">
        <v>195</v>
      </c>
      <c r="D53" s="5">
        <v>36</v>
      </c>
      <c r="E53" s="8" t="s">
        <v>197</v>
      </c>
      <c r="F53" s="6" t="s">
        <v>261</v>
      </c>
      <c r="G53" s="6" t="s">
        <v>25</v>
      </c>
      <c r="N53" s="6"/>
      <c r="O53" s="8" t="s">
        <v>197</v>
      </c>
      <c r="P53" s="4"/>
      <c r="Q53" s="4" t="s">
        <v>50</v>
      </c>
      <c r="R53" s="4"/>
      <c r="S53" s="4" t="s">
        <v>44</v>
      </c>
      <c r="T53" s="4"/>
      <c r="U53" s="4" t="s">
        <v>46</v>
      </c>
    </row>
    <row r="54" spans="1:21" s="3" customFormat="1" ht="13.5" customHeight="1" x14ac:dyDescent="0.25">
      <c r="A54" s="4" t="s">
        <v>20</v>
      </c>
      <c r="B54" s="5" t="s">
        <v>306</v>
      </c>
      <c r="C54" s="5" t="s">
        <v>307</v>
      </c>
      <c r="D54" s="5">
        <v>37</v>
      </c>
      <c r="E54" s="6" t="s">
        <v>231</v>
      </c>
      <c r="F54" s="6" t="s">
        <v>261</v>
      </c>
      <c r="G54" s="6" t="s">
        <v>33</v>
      </c>
      <c r="N54" s="6"/>
      <c r="O54" s="6" t="s">
        <v>308</v>
      </c>
      <c r="P54" s="4"/>
      <c r="Q54" s="4"/>
      <c r="R54" s="4" t="s">
        <v>29</v>
      </c>
      <c r="S54" s="4" t="s">
        <v>309</v>
      </c>
      <c r="T54" s="4"/>
      <c r="U54" s="4" t="s">
        <v>58</v>
      </c>
    </row>
    <row r="55" spans="1:21" s="3" customFormat="1" ht="13.5" customHeight="1" x14ac:dyDescent="0.25">
      <c r="A55" s="4" t="s">
        <v>47</v>
      </c>
      <c r="B55" s="5" t="s">
        <v>310</v>
      </c>
      <c r="C55" s="5" t="s">
        <v>49</v>
      </c>
      <c r="D55" s="5">
        <v>38</v>
      </c>
      <c r="E55" s="8" t="s">
        <v>311</v>
      </c>
      <c r="F55" s="6" t="s">
        <v>41</v>
      </c>
      <c r="G55" s="6" t="s">
        <v>236</v>
      </c>
      <c r="N55" s="6"/>
      <c r="O55" s="8" t="s">
        <v>311</v>
      </c>
      <c r="P55" s="10"/>
      <c r="Q55" s="4" t="s">
        <v>50</v>
      </c>
      <c r="R55" s="10"/>
      <c r="S55" s="10" t="s">
        <v>162</v>
      </c>
      <c r="T55" s="10"/>
      <c r="U55" s="4" t="s">
        <v>46</v>
      </c>
    </row>
    <row r="56" spans="1:21" s="3" customFormat="1" ht="13.5" customHeight="1" x14ac:dyDescent="0.25">
      <c r="A56" s="4" t="s">
        <v>20</v>
      </c>
      <c r="B56" s="5" t="s">
        <v>312</v>
      </c>
      <c r="C56" s="5"/>
      <c r="D56" s="5">
        <v>39</v>
      </c>
      <c r="E56" s="6" t="s">
        <v>313</v>
      </c>
      <c r="F56" s="6" t="s">
        <v>314</v>
      </c>
      <c r="G56" s="6" t="s">
        <v>34</v>
      </c>
      <c r="N56" s="6"/>
      <c r="O56" s="6" t="s">
        <v>308</v>
      </c>
      <c r="P56" s="4"/>
      <c r="Q56" s="4"/>
      <c r="R56" s="4"/>
      <c r="S56" s="4" t="s">
        <v>309</v>
      </c>
      <c r="T56" s="4"/>
      <c r="U56" s="4" t="s">
        <v>58</v>
      </c>
    </row>
    <row r="57" spans="1:21" s="3" customFormat="1" ht="13.5" customHeight="1" x14ac:dyDescent="0.25">
      <c r="A57" s="4" t="s">
        <v>47</v>
      </c>
      <c r="B57" s="5" t="s">
        <v>315</v>
      </c>
      <c r="C57" s="5"/>
      <c r="D57" s="5">
        <v>40</v>
      </c>
      <c r="E57" s="8" t="s">
        <v>316</v>
      </c>
      <c r="F57" s="6" t="s">
        <v>41</v>
      </c>
      <c r="G57" s="6" t="s">
        <v>32</v>
      </c>
      <c r="N57" s="6"/>
      <c r="O57" s="8" t="s">
        <v>311</v>
      </c>
      <c r="P57" s="4"/>
      <c r="Q57" s="4"/>
      <c r="R57" s="4"/>
      <c r="S57" s="4"/>
      <c r="T57" s="4"/>
      <c r="U57" s="4" t="s">
        <v>46</v>
      </c>
    </row>
    <row r="58" spans="1:21" s="3" customFormat="1" ht="13.5" customHeight="1" x14ac:dyDescent="0.25">
      <c r="A58" s="4" t="s">
        <v>20</v>
      </c>
      <c r="B58" s="5" t="s">
        <v>317</v>
      </c>
      <c r="C58" s="5" t="s">
        <v>318</v>
      </c>
      <c r="D58" s="5">
        <v>41</v>
      </c>
      <c r="E58" s="6" t="s">
        <v>319</v>
      </c>
      <c r="F58" s="6" t="s">
        <v>261</v>
      </c>
      <c r="G58" s="6" t="s">
        <v>25</v>
      </c>
      <c r="N58" s="6"/>
      <c r="O58" s="6" t="s">
        <v>320</v>
      </c>
      <c r="P58" s="4" t="s">
        <v>27</v>
      </c>
      <c r="Q58" s="4"/>
      <c r="R58" s="4" t="s">
        <v>29</v>
      </c>
      <c r="S58" s="4"/>
      <c r="T58" s="4"/>
      <c r="U58" s="4" t="s">
        <v>58</v>
      </c>
    </row>
    <row r="59" spans="1:21" s="3" customFormat="1" ht="13.5" customHeight="1" x14ac:dyDescent="0.25">
      <c r="A59" s="4" t="s">
        <v>90</v>
      </c>
      <c r="B59" s="5" t="s">
        <v>321</v>
      </c>
      <c r="C59" s="5" t="s">
        <v>142</v>
      </c>
      <c r="D59" s="5">
        <v>42</v>
      </c>
      <c r="E59" s="8" t="s">
        <v>143</v>
      </c>
      <c r="F59" s="6" t="s">
        <v>261</v>
      </c>
      <c r="G59" s="6" t="s">
        <v>33</v>
      </c>
      <c r="N59" s="6"/>
      <c r="O59" s="6" t="s">
        <v>144</v>
      </c>
      <c r="P59" s="10"/>
      <c r="Q59" s="10"/>
      <c r="R59" s="10" t="s">
        <v>56</v>
      </c>
      <c r="S59" s="10"/>
      <c r="T59" s="10"/>
      <c r="U59" s="10" t="s">
        <v>95</v>
      </c>
    </row>
    <row r="60" spans="1:21" s="3" customFormat="1" ht="13.5" customHeight="1" x14ac:dyDescent="0.25">
      <c r="A60" s="4" t="s">
        <v>20</v>
      </c>
      <c r="B60" s="5" t="s">
        <v>322</v>
      </c>
      <c r="C60" s="5" t="s">
        <v>323</v>
      </c>
      <c r="D60" s="5">
        <v>43</v>
      </c>
      <c r="E60" s="6" t="s">
        <v>324</v>
      </c>
      <c r="F60" s="6" t="s">
        <v>261</v>
      </c>
      <c r="G60" s="6" t="s">
        <v>236</v>
      </c>
      <c r="N60" s="6"/>
      <c r="O60" s="6" t="s">
        <v>325</v>
      </c>
      <c r="P60" s="6" t="s">
        <v>63</v>
      </c>
      <c r="Q60" s="4"/>
      <c r="R60" s="4" t="s">
        <v>29</v>
      </c>
      <c r="S60" s="4" t="s">
        <v>75</v>
      </c>
      <c r="T60" s="4"/>
      <c r="U60" s="4" t="s">
        <v>46</v>
      </c>
    </row>
    <row r="61" spans="1:21" s="3" customFormat="1" ht="13.5" customHeight="1" x14ac:dyDescent="0.25">
      <c r="A61" s="4" t="s">
        <v>111</v>
      </c>
      <c r="B61" s="5" t="s">
        <v>326</v>
      </c>
      <c r="C61" s="5" t="s">
        <v>219</v>
      </c>
      <c r="D61" s="5">
        <v>44</v>
      </c>
      <c r="E61" s="6" t="s">
        <v>220</v>
      </c>
      <c r="F61" s="6" t="s">
        <v>261</v>
      </c>
      <c r="G61" s="6" t="s">
        <v>34</v>
      </c>
      <c r="N61" s="6"/>
      <c r="O61" s="10"/>
      <c r="P61" s="10"/>
      <c r="Q61" s="6" t="s">
        <v>50</v>
      </c>
      <c r="R61" s="10"/>
      <c r="S61" s="10"/>
      <c r="T61" s="10"/>
      <c r="U61" s="10" t="s">
        <v>95</v>
      </c>
    </row>
    <row r="62" spans="1:21" s="3" customFormat="1" ht="13.5" customHeight="1" x14ac:dyDescent="0.25">
      <c r="A62" s="4" t="s">
        <v>111</v>
      </c>
      <c r="B62" s="5" t="s">
        <v>327</v>
      </c>
      <c r="C62" s="5" t="s">
        <v>211</v>
      </c>
      <c r="D62" s="5">
        <v>45</v>
      </c>
      <c r="E62" s="6" t="s">
        <v>212</v>
      </c>
      <c r="F62" s="6" t="s">
        <v>261</v>
      </c>
      <c r="G62" s="6" t="s">
        <v>32</v>
      </c>
      <c r="N62" s="6"/>
      <c r="O62" s="10"/>
      <c r="P62" s="10"/>
      <c r="Q62" s="6" t="s">
        <v>50</v>
      </c>
      <c r="R62" s="10"/>
      <c r="S62" s="10"/>
      <c r="T62" s="10"/>
      <c r="U62" s="10" t="s">
        <v>95</v>
      </c>
    </row>
    <row r="63" spans="1:21" s="3" customFormat="1" ht="13.5" customHeight="1" x14ac:dyDescent="0.25">
      <c r="A63" s="4" t="s">
        <v>111</v>
      </c>
      <c r="B63" s="5" t="s">
        <v>328</v>
      </c>
      <c r="C63" s="5"/>
      <c r="D63" s="5">
        <v>46</v>
      </c>
      <c r="E63" s="6" t="s">
        <v>214</v>
      </c>
      <c r="F63" s="6" t="s">
        <v>261</v>
      </c>
      <c r="G63" s="6" t="s">
        <v>25</v>
      </c>
      <c r="N63" s="6"/>
      <c r="O63" s="10"/>
      <c r="P63" s="10"/>
      <c r="Q63" s="6" t="s">
        <v>215</v>
      </c>
      <c r="R63" s="10"/>
      <c r="S63" s="10"/>
      <c r="T63" s="10"/>
      <c r="U63" s="10" t="s">
        <v>95</v>
      </c>
    </row>
    <row r="64" spans="1:21" s="3" customFormat="1" ht="13.5" customHeight="1" x14ac:dyDescent="0.25">
      <c r="A64" s="4" t="s">
        <v>37</v>
      </c>
      <c r="B64" s="5" t="s">
        <v>329</v>
      </c>
      <c r="C64" s="5" t="s">
        <v>330</v>
      </c>
      <c r="D64" s="5">
        <v>47</v>
      </c>
      <c r="E64" s="8" t="s">
        <v>331</v>
      </c>
      <c r="F64" s="6" t="s">
        <v>261</v>
      </c>
      <c r="G64" s="6" t="s">
        <v>33</v>
      </c>
      <c r="N64" s="6"/>
      <c r="O64" s="8" t="s">
        <v>331</v>
      </c>
      <c r="P64" s="4"/>
      <c r="Q64" s="6"/>
      <c r="R64" s="4" t="s">
        <v>29</v>
      </c>
      <c r="S64" s="4" t="s">
        <v>44</v>
      </c>
      <c r="T64" s="4"/>
      <c r="U64" s="4" t="s">
        <v>46</v>
      </c>
    </row>
    <row r="65" spans="1:21" s="3" customFormat="1" ht="13.5" customHeight="1" x14ac:dyDescent="0.25">
      <c r="A65" s="4" t="s">
        <v>37</v>
      </c>
      <c r="B65" s="5" t="s">
        <v>332</v>
      </c>
      <c r="C65" s="5" t="s">
        <v>333</v>
      </c>
      <c r="D65" s="5">
        <v>48</v>
      </c>
      <c r="E65" s="8" t="s">
        <v>311</v>
      </c>
      <c r="F65" s="6" t="s">
        <v>41</v>
      </c>
      <c r="G65" s="6" t="s">
        <v>236</v>
      </c>
      <c r="N65" s="6"/>
      <c r="O65" s="8" t="s">
        <v>334</v>
      </c>
      <c r="P65" s="10"/>
      <c r="Q65" s="6" t="s">
        <v>43</v>
      </c>
      <c r="R65" s="4" t="s">
        <v>29</v>
      </c>
      <c r="S65" s="10" t="s">
        <v>162</v>
      </c>
      <c r="T65" s="8" t="s">
        <v>45</v>
      </c>
      <c r="U65" s="4" t="s">
        <v>46</v>
      </c>
    </row>
    <row r="66" spans="1:21" s="3" customFormat="1" ht="13.5" customHeight="1" x14ac:dyDescent="0.25">
      <c r="A66" s="4" t="s">
        <v>37</v>
      </c>
      <c r="B66" s="5" t="s">
        <v>335</v>
      </c>
      <c r="C66" s="5" t="s">
        <v>336</v>
      </c>
      <c r="D66" s="5">
        <v>49</v>
      </c>
      <c r="E66" s="8" t="s">
        <v>337</v>
      </c>
      <c r="F66" s="6" t="s">
        <v>261</v>
      </c>
      <c r="G66" s="6" t="s">
        <v>34</v>
      </c>
      <c r="N66" s="6"/>
      <c r="O66" s="8" t="s">
        <v>337</v>
      </c>
      <c r="P66" s="4"/>
      <c r="Q66" s="6" t="s">
        <v>43</v>
      </c>
      <c r="R66" s="4" t="s">
        <v>29</v>
      </c>
      <c r="S66" s="4"/>
      <c r="T66" s="4" t="s">
        <v>45</v>
      </c>
      <c r="U66" s="4" t="s">
        <v>46</v>
      </c>
    </row>
    <row r="67" spans="1:21" s="3" customFormat="1" ht="13.5" customHeight="1" x14ac:dyDescent="0.25">
      <c r="A67" s="4" t="s">
        <v>37</v>
      </c>
      <c r="B67" s="5" t="s">
        <v>338</v>
      </c>
      <c r="C67" s="5" t="s">
        <v>339</v>
      </c>
      <c r="D67" s="5">
        <v>50</v>
      </c>
      <c r="E67" s="8" t="s">
        <v>340</v>
      </c>
      <c r="F67" s="6" t="s">
        <v>261</v>
      </c>
      <c r="G67" s="6" t="s">
        <v>32</v>
      </c>
      <c r="N67" s="6"/>
      <c r="O67" s="8" t="s">
        <v>340</v>
      </c>
      <c r="P67" s="4"/>
      <c r="Q67" s="6" t="s">
        <v>43</v>
      </c>
      <c r="R67" s="4" t="s">
        <v>29</v>
      </c>
      <c r="S67" s="4" t="s">
        <v>44</v>
      </c>
      <c r="T67" s="4" t="s">
        <v>45</v>
      </c>
      <c r="U67" s="4" t="s">
        <v>46</v>
      </c>
    </row>
    <row r="68" spans="1:21" s="3" customFormat="1" ht="13.5" customHeight="1" x14ac:dyDescent="0.25">
      <c r="A68" s="4" t="s">
        <v>341</v>
      </c>
      <c r="B68" s="5" t="s">
        <v>342</v>
      </c>
      <c r="C68" s="5" t="s">
        <v>343</v>
      </c>
      <c r="D68" s="5">
        <v>51</v>
      </c>
      <c r="E68" s="6" t="s">
        <v>344</v>
      </c>
      <c r="F68" s="6" t="s">
        <v>261</v>
      </c>
      <c r="G68" s="6" t="s">
        <v>25</v>
      </c>
      <c r="N68" s="6"/>
      <c r="O68" s="6"/>
      <c r="P68" s="4"/>
      <c r="Q68" s="4"/>
      <c r="R68" s="4"/>
      <c r="S68" s="4"/>
      <c r="T68" s="4"/>
      <c r="U68" s="10" t="s">
        <v>95</v>
      </c>
    </row>
    <row r="69" spans="1:21" s="3" customFormat="1" ht="13.5" customHeight="1" x14ac:dyDescent="0.25">
      <c r="A69" s="4" t="s">
        <v>341</v>
      </c>
      <c r="B69" s="5" t="s">
        <v>345</v>
      </c>
      <c r="C69" s="5" t="s">
        <v>346</v>
      </c>
      <c r="D69" s="5">
        <v>52</v>
      </c>
      <c r="E69" s="6" t="s">
        <v>347</v>
      </c>
      <c r="F69" s="6" t="s">
        <v>261</v>
      </c>
      <c r="G69" s="6" t="s">
        <v>33</v>
      </c>
      <c r="N69" s="6"/>
      <c r="O69" s="6"/>
      <c r="P69" s="4"/>
      <c r="Q69" s="4"/>
      <c r="R69" s="4"/>
      <c r="S69" s="4"/>
      <c r="T69" s="4"/>
      <c r="U69" s="10" t="s">
        <v>95</v>
      </c>
    </row>
    <row r="70" spans="1:21" s="3" customFormat="1" ht="13.5" customHeight="1" x14ac:dyDescent="0.25">
      <c r="A70" s="4" t="s">
        <v>341</v>
      </c>
      <c r="B70" s="5" t="s">
        <v>348</v>
      </c>
      <c r="C70" s="5" t="s">
        <v>349</v>
      </c>
      <c r="D70" s="5">
        <v>53</v>
      </c>
      <c r="E70" s="6" t="s">
        <v>350</v>
      </c>
      <c r="F70" s="6" t="s">
        <v>261</v>
      </c>
      <c r="G70" s="6" t="s">
        <v>236</v>
      </c>
      <c r="N70" s="6"/>
      <c r="O70" s="6"/>
      <c r="P70" s="4"/>
      <c r="Q70" s="4"/>
      <c r="R70" s="4"/>
      <c r="S70" s="4"/>
      <c r="T70" s="4"/>
      <c r="U70" s="10" t="s">
        <v>95</v>
      </c>
    </row>
    <row r="71" spans="1:21" s="3" customFormat="1" ht="13.5" customHeight="1" x14ac:dyDescent="0.25">
      <c r="A71" s="4" t="s">
        <v>59</v>
      </c>
      <c r="B71" s="5" t="s">
        <v>351</v>
      </c>
      <c r="C71" s="5" t="s">
        <v>352</v>
      </c>
      <c r="D71" s="5">
        <v>54</v>
      </c>
      <c r="E71" s="6" t="s">
        <v>353</v>
      </c>
      <c r="F71" s="6" t="s">
        <v>261</v>
      </c>
      <c r="G71" s="6" t="s">
        <v>34</v>
      </c>
      <c r="N71" s="6"/>
      <c r="O71" s="6" t="s">
        <v>353</v>
      </c>
      <c r="P71" s="4"/>
      <c r="Q71" s="4"/>
      <c r="R71" s="4"/>
      <c r="S71" s="4"/>
      <c r="T71" s="4"/>
      <c r="U71" s="4" t="s">
        <v>46</v>
      </c>
    </row>
    <row r="72" spans="1:21" s="3" customFormat="1" ht="13.5" customHeight="1" x14ac:dyDescent="0.25">
      <c r="A72" s="9" t="s">
        <v>106</v>
      </c>
      <c r="B72" s="5" t="s">
        <v>354</v>
      </c>
      <c r="C72" s="5" t="s">
        <v>355</v>
      </c>
      <c r="D72" s="5">
        <v>55</v>
      </c>
      <c r="E72" s="41" t="s">
        <v>201</v>
      </c>
      <c r="F72" s="6" t="s">
        <v>314</v>
      </c>
      <c r="G72" s="6" t="s">
        <v>32</v>
      </c>
      <c r="N72" s="6"/>
      <c r="O72" s="42" t="s">
        <v>110</v>
      </c>
      <c r="P72" s="11"/>
      <c r="Q72" s="11"/>
      <c r="R72" s="9" t="s">
        <v>29</v>
      </c>
      <c r="S72" s="11"/>
      <c r="T72" s="11"/>
      <c r="U72" s="9" t="s">
        <v>46</v>
      </c>
    </row>
    <row r="73" spans="1:21" s="3" customFormat="1" ht="13.5" customHeight="1" x14ac:dyDescent="0.25">
      <c r="A73" s="4" t="s">
        <v>106</v>
      </c>
      <c r="B73" s="5" t="s">
        <v>356</v>
      </c>
      <c r="C73" s="5" t="s">
        <v>357</v>
      </c>
      <c r="D73" s="5">
        <v>56</v>
      </c>
      <c r="E73" s="8" t="s">
        <v>358</v>
      </c>
      <c r="F73" s="6" t="s">
        <v>261</v>
      </c>
      <c r="G73" s="6" t="s">
        <v>25</v>
      </c>
      <c r="N73" s="6"/>
      <c r="O73" s="6" t="s">
        <v>110</v>
      </c>
      <c r="P73" s="11"/>
      <c r="Q73" s="10"/>
      <c r="R73" s="4" t="s">
        <v>29</v>
      </c>
      <c r="S73" s="11"/>
      <c r="T73" s="10"/>
      <c r="U73" s="4" t="s">
        <v>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haredContentType xmlns="Microsoft.SharePoint.Taxonomy.ContentTypeSync" SourceId="409ac0fb-07cb-4169-8a26-def2760b5502" ContentTypeId="0x0101009BE89D58CAF0934CA32A20BCFFD353DC" PreviousValue="false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EMOCustodian xmlns="a14523ce-dede-483e-883a-2d83261080bd">
      <UserInfo>
        <DisplayName/>
        <AccountId xsi:nil="true"/>
        <AccountType/>
      </UserInfo>
    </AEMOCustodian>
    <ArchiveDocument xmlns="a14523ce-dede-483e-883a-2d83261080bd">false</ArchiveDocument>
    <AEMODocumentTypeTaxHTField0 xmlns="a14523ce-dede-483e-883a-2d83261080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Operational Record</TermName>
          <TermId xmlns="http://schemas.microsoft.com/office/infopath/2007/PartnerControls">859762f2-4462-42eb-9744-c955c7e2c540</TermId>
        </TermInfo>
      </Terms>
    </AEMODocumentTypeTaxHTField0>
    <AEMOKeywordsTaxHTField0 xmlns="a14523ce-dede-483e-883a-2d83261080bd">
      <Terms xmlns="http://schemas.microsoft.com/office/infopath/2007/PartnerControls"/>
    </AEMOKeywordsTaxHTField0>
    <TaxCatchAll xmlns="a14523ce-dede-483e-883a-2d83261080bd">
      <Value>1</Value>
    </TaxCatchAll>
    <AEMODescription xmlns="a14523ce-dede-483e-883a-2d83261080bd" xsi:nil="true"/>
    <_dlc_DocId xmlns="a14523ce-dede-483e-883a-2d83261080bd">PROJECT-352-6656</_dlc_DocId>
    <_dlc_DocIdUrl xmlns="a14523ce-dede-483e-883a-2d83261080bd">
      <Url>http://sharedocs/projects/pocprogram/_layouts/15/DocIdRedir.aspx?ID=PROJECT-352-6656</Url>
      <Description>PROJECT-352-6656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6.xml><?xml version="1.0" encoding="utf-8"?>
<ct:contentTypeSchema xmlns:ct="http://schemas.microsoft.com/office/2006/metadata/contentType" xmlns:ma="http://schemas.microsoft.com/office/2006/metadata/properties/metaAttributes" ct:_="" ma:_="" ma:contentTypeName="AEMODocument" ma:contentTypeID="0x0101009BE89D58CAF0934CA32A20BCFFD353DC00DDEC116C19245B4398932FF2C50DC75A" ma:contentTypeVersion="0" ma:contentTypeDescription="" ma:contentTypeScope="" ma:versionID="89bccbf02eec9f969d3651569cced181">
  <xsd:schema xmlns:xsd="http://www.w3.org/2001/XMLSchema" xmlns:xs="http://www.w3.org/2001/XMLSchema" xmlns:p="http://schemas.microsoft.com/office/2006/metadata/properties" xmlns:ns2="a14523ce-dede-483e-883a-2d83261080bd" targetNamespace="http://schemas.microsoft.com/office/2006/metadata/properties" ma:root="true" ma:fieldsID="7d74405751bc119387ad193d718cb389" ns2:_="">
    <xsd:import namespace="a14523ce-dede-483e-883a-2d83261080b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2:TaxCatchAllLabel" minOccurs="0"/>
                <xsd:element ref="ns2:AEMOCustodian" minOccurs="0"/>
                <xsd:element ref="ns2:AEMODescription" minOccurs="0"/>
                <xsd:element ref="ns2:AEMODocumentTypeTaxHTField0" minOccurs="0"/>
                <xsd:element ref="ns2:AEMOKeywordsTaxHTField0" minOccurs="0"/>
                <xsd:element ref="ns2:Archive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523ce-dede-483e-883a-2d83261080b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1" nillable="true" ma:displayName="Taxonomy Catch All Column" ma:hidden="true" ma:list="{93fb317b-587c-4d3f-8b3e-5de22a86522e}" ma:internalName="TaxCatchAll" ma:showField="CatchAllData" ma:web="dba14153-4303-4379-8f24-de02eb1e2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93fb317b-587c-4d3f-8b3e-5de22a86522e}" ma:internalName="TaxCatchAllLabel" ma:readOnly="true" ma:showField="CatchAllDataLabel" ma:web="dba14153-4303-4379-8f24-de02eb1e2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EMOCustodian" ma:index="13" nillable="true" ma:displayName="AEMOCustodian" ma:list="UserInfo" ma:SharePointGroup="0" ma:internalName="AEMOCustodia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EMODescription" ma:index="14" nillable="true" ma:displayName="AEMODescription" ma:internalName="AEMODescription">
      <xsd:simpleType>
        <xsd:restriction base="dms:Note"/>
      </xsd:simpleType>
    </xsd:element>
    <xsd:element name="AEMODocumentTypeTaxHTField0" ma:index="15" nillable="true" ma:taxonomy="true" ma:internalName="AEMODocumentTypeTaxHTField0" ma:taxonomyFieldName="AEMODocumentType" ma:displayName="AEMODocumentType" ma:default="1;#Operational Record|859762f2-4462-42eb-9744-c955c7e2c540" ma:fieldId="{da861434-c661-4929-8c0f-a462c80621ee}" ma:sspId="409ac0fb-07cb-4169-8a26-def2760b5502" ma:termSetId="7d85e329-3a18-4351-8865-4c9585fd1cc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EMOKeywordsTaxHTField0" ma:index="17" nillable="true" ma:taxonomy="true" ma:internalName="AEMOKeywordsTaxHTField0" ma:taxonomyFieldName="AEMOKeywords" ma:displayName="AEMOKeywords" ma:default="" ma:fieldId="{443585ba-fce9-427e-bd78-308c17c973aa}" ma:taxonomyMulti="true" ma:sspId="409ac0fb-07cb-4169-8a26-def2760b5502" ma:termSetId="70885f33-8be5-4917-bc67-8833a068ef45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rchiveDocument" ma:index="19" nillable="true" ma:displayName="ArchiveDocument" ma:default="0" ma:description="Checking this box will send the document to the AEMO Archive and leave a link in its place." ma:internalName="ArchiveDocument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055527-975F-4BC4-9DAE-019A8BFD1072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5CFEF75-0833-4E15-9F39-771B4FD2900B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a14523ce-dede-483e-883a-2d83261080bd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325F2D2-A1AF-4146-83B5-E7CE86A6078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831BED9-72DD-4E8F-A989-F76F9DCF65FE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86A8F7C2-0AEF-428C-845B-EB24A853C37A}">
  <ds:schemaRefs>
    <ds:schemaRef ds:uri="http://schemas.microsoft.com/office/2006/metadata/customXsn"/>
  </ds:schemaRefs>
</ds:datastoreItem>
</file>

<file path=customXml/itemProps6.xml><?xml version="1.0" encoding="utf-8"?>
<ds:datastoreItem xmlns:ds="http://schemas.openxmlformats.org/officeDocument/2006/customXml" ds:itemID="{49247D15-3D44-4BDF-A981-B22C878DD7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4523ce-dede-483e-883a-2d83261080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</vt:i4>
      </vt:variant>
    </vt:vector>
  </HeadingPairs>
  <TitlesOfParts>
    <vt:vector size="15" baseType="lpstr">
      <vt:lpstr>Version</vt:lpstr>
      <vt:lpstr>Summary</vt:lpstr>
      <vt:lpstr>Phase 3 contacts</vt:lpstr>
      <vt:lpstr>Base - Default MC</vt:lpstr>
      <vt:lpstr>Steps for Base Default MC</vt:lpstr>
      <vt:lpstr>Base - MC Churn</vt:lpstr>
      <vt:lpstr>Steps for MC Churn</vt:lpstr>
      <vt:lpstr>Base C&amp;I</vt:lpstr>
      <vt:lpstr>Steps for C&amp;I</vt:lpstr>
      <vt:lpstr>Cycle 2 Proposed</vt:lpstr>
      <vt:lpstr>Steps for Cycle 2</vt:lpstr>
      <vt:lpstr>Cycle 3 Proposed</vt:lpstr>
      <vt:lpstr>Cycle 2 Base</vt:lpstr>
      <vt:lpstr>'Base - Default MC'!Print_Area</vt:lpstr>
      <vt:lpstr>'Steps for Base Default MC'!Print_Area</vt:lpstr>
    </vt:vector>
  </TitlesOfParts>
  <Company>AEMO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Tui Grant</dc:creator>
  <cp:lastModifiedBy>Tui Grant</cp:lastModifiedBy>
  <cp:lastPrinted>2017-06-28T04:34:57Z</cp:lastPrinted>
  <dcterms:created xsi:type="dcterms:W3CDTF">2017-05-29T00:50:49Z</dcterms:created>
  <dcterms:modified xsi:type="dcterms:W3CDTF">2017-07-04T01:48:55Z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0x0101009BE89D58CAF0934CA32A20BCFFD353DC00DDEC116C19245B4398932FF2C50DC75A</vt:lpwstr>
  </property>
  <property fmtid="{D5CDD505-2E9C-101B-9397-08002B2CF9AE}" pid="3" name="_dlc_DocIdItemGuid">
    <vt:lpwstr>15ad0e1c-88a0-4352-b918-266f049de31f</vt:lpwstr>
  </property>
  <property fmtid="{D5CDD505-2E9C-101B-9397-08002B2CF9AE}" pid="4" name="AEMODocumentType">
    <vt:lpwstr>1;#Operational Record|859762f2-4462-42eb-9744-c955c7e2c540</vt:lpwstr>
  </property>
  <property fmtid="{D5CDD505-2E9C-101B-9397-08002B2CF9AE}" pid="5" name="AEMOKeywords">
    <vt:lpwstr/>
  </property>
</Properties>
</file>